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RONE PAPER 1\Supplementary material\"/>
    </mc:Choice>
  </mc:AlternateContent>
  <xr:revisionPtr revIDLastSave="0" documentId="13_ncr:1_{0C9A1358-5483-400A-9955-133A2AF85DD1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OPC - 10-11-2023 - Sakurajima" sheetId="2" r:id="rId1"/>
    <sheet name="OPC - 11-11-2023 - Sakurajima" sheetId="3" r:id="rId2"/>
    <sheet name="OPC - 23-07-2024 - Etna" sheetId="5" r:id="rId3"/>
  </sheets>
  <calcPr calcId="191029"/>
</workbook>
</file>

<file path=xl/calcChain.xml><?xml version="1.0" encoding="utf-8"?>
<calcChain xmlns="http://schemas.openxmlformats.org/spreadsheetml/2006/main">
  <c r="BQ992" i="5" l="1"/>
  <c r="BQ7" i="5"/>
  <c r="BQ8" i="5"/>
  <c r="BQ9" i="5"/>
  <c r="BQ10" i="5"/>
  <c r="BQ11" i="5"/>
  <c r="BQ12" i="5"/>
  <c r="BQ13" i="5"/>
  <c r="BQ14" i="5"/>
  <c r="BQ15" i="5"/>
  <c r="BQ16" i="5"/>
  <c r="BQ17" i="5"/>
  <c r="BQ18" i="5"/>
  <c r="BQ19" i="5"/>
  <c r="BQ20" i="5"/>
  <c r="BQ21" i="5"/>
  <c r="BQ22" i="5"/>
  <c r="BQ23" i="5"/>
  <c r="BQ24" i="5"/>
  <c r="BQ25" i="5"/>
  <c r="BQ26" i="5"/>
  <c r="BQ27" i="5"/>
  <c r="BQ28" i="5"/>
  <c r="BQ29" i="5"/>
  <c r="BQ30" i="5"/>
  <c r="BQ31" i="5"/>
  <c r="BQ32" i="5"/>
  <c r="BQ33" i="5"/>
  <c r="BQ34" i="5"/>
  <c r="BQ35" i="5"/>
  <c r="BQ36" i="5"/>
  <c r="BQ37" i="5"/>
  <c r="BQ38" i="5"/>
  <c r="BQ39" i="5"/>
  <c r="BQ40" i="5"/>
  <c r="BQ41" i="5"/>
  <c r="BQ42" i="5"/>
  <c r="BQ43" i="5"/>
  <c r="BQ44" i="5"/>
  <c r="BQ45" i="5"/>
  <c r="BQ46" i="5"/>
  <c r="BQ47" i="5"/>
  <c r="BQ48" i="5"/>
  <c r="BQ49" i="5"/>
  <c r="BQ50" i="5"/>
  <c r="BQ51" i="5"/>
  <c r="BQ52" i="5"/>
  <c r="BQ53" i="5"/>
  <c r="BQ54" i="5"/>
  <c r="BQ55" i="5"/>
  <c r="BQ56" i="5"/>
  <c r="BQ57" i="5"/>
  <c r="BQ58" i="5"/>
  <c r="BQ59" i="5"/>
  <c r="BQ60" i="5"/>
  <c r="BQ61" i="5"/>
  <c r="BQ62" i="5"/>
  <c r="BQ63" i="5"/>
  <c r="BQ64" i="5"/>
  <c r="BQ65" i="5"/>
  <c r="BQ66" i="5"/>
  <c r="BQ67" i="5"/>
  <c r="BQ68" i="5"/>
  <c r="BQ69" i="5"/>
  <c r="BQ70" i="5"/>
  <c r="BQ71" i="5"/>
  <c r="BQ72" i="5"/>
  <c r="BQ73" i="5"/>
  <c r="BQ74" i="5"/>
  <c r="BQ75" i="5"/>
  <c r="BQ76" i="5"/>
  <c r="BQ77" i="5"/>
  <c r="BQ78" i="5"/>
  <c r="BQ79" i="5"/>
  <c r="BQ80" i="5"/>
  <c r="BQ81" i="5"/>
  <c r="BQ82" i="5"/>
  <c r="BQ83" i="5"/>
  <c r="BQ84" i="5"/>
  <c r="BQ85" i="5"/>
  <c r="BQ86" i="5"/>
  <c r="BQ87" i="5"/>
  <c r="BQ88" i="5"/>
  <c r="BQ89" i="5"/>
  <c r="BQ90" i="5"/>
  <c r="BQ91" i="5"/>
  <c r="BQ92" i="5"/>
  <c r="BQ93" i="5"/>
  <c r="BQ94" i="5"/>
  <c r="BQ95" i="5"/>
  <c r="BQ96" i="5"/>
  <c r="BQ97" i="5"/>
  <c r="BQ98" i="5"/>
  <c r="BQ99" i="5"/>
  <c r="BQ100" i="5"/>
  <c r="BQ101" i="5"/>
  <c r="BQ102" i="5"/>
  <c r="BQ103" i="5"/>
  <c r="BQ104" i="5"/>
  <c r="BQ105" i="5"/>
  <c r="BQ106" i="5"/>
  <c r="BQ107" i="5"/>
  <c r="BQ108" i="5"/>
  <c r="BQ109" i="5"/>
  <c r="BQ110" i="5"/>
  <c r="BQ111" i="5"/>
  <c r="BQ112" i="5"/>
  <c r="BQ113" i="5"/>
  <c r="BQ114" i="5"/>
  <c r="BQ115" i="5"/>
  <c r="BQ116" i="5"/>
  <c r="BQ117" i="5"/>
  <c r="BQ118" i="5"/>
  <c r="BQ119" i="5"/>
  <c r="BQ120" i="5"/>
  <c r="BQ121" i="5"/>
  <c r="BQ122" i="5"/>
  <c r="BQ123" i="5"/>
  <c r="BQ124" i="5"/>
  <c r="BQ125" i="5"/>
  <c r="BQ126" i="5"/>
  <c r="BQ127" i="5"/>
  <c r="BQ128" i="5"/>
  <c r="BQ129" i="5"/>
  <c r="BQ130" i="5"/>
  <c r="BQ131" i="5"/>
  <c r="BQ132" i="5"/>
  <c r="BQ133" i="5"/>
  <c r="BQ134" i="5"/>
  <c r="BQ135" i="5"/>
  <c r="BQ136" i="5"/>
  <c r="BQ137" i="5"/>
  <c r="BQ138" i="5"/>
  <c r="BQ139" i="5"/>
  <c r="BQ140" i="5"/>
  <c r="BQ141" i="5"/>
  <c r="BQ142" i="5"/>
  <c r="BQ143" i="5"/>
  <c r="BQ144" i="5"/>
  <c r="BQ145" i="5"/>
  <c r="BQ146" i="5"/>
  <c r="BQ147" i="5"/>
  <c r="BQ148" i="5"/>
  <c r="BQ149" i="5"/>
  <c r="BQ150" i="5"/>
  <c r="BQ151" i="5"/>
  <c r="BQ152" i="5"/>
  <c r="BQ153" i="5"/>
  <c r="BQ154" i="5"/>
  <c r="BQ155" i="5"/>
  <c r="BQ156" i="5"/>
  <c r="BQ157" i="5"/>
  <c r="BQ158" i="5"/>
  <c r="BQ159" i="5"/>
  <c r="BQ160" i="5"/>
  <c r="BQ161" i="5"/>
  <c r="BQ162" i="5"/>
  <c r="BQ163" i="5"/>
  <c r="BQ164" i="5"/>
  <c r="BQ165" i="5"/>
  <c r="BQ166" i="5"/>
  <c r="BQ167" i="5"/>
  <c r="BQ168" i="5"/>
  <c r="BQ169" i="5"/>
  <c r="BQ170" i="5"/>
  <c r="BQ171" i="5"/>
  <c r="BQ172" i="5"/>
  <c r="BQ173" i="5"/>
  <c r="BQ174" i="5"/>
  <c r="BQ175" i="5"/>
  <c r="BQ176" i="5"/>
  <c r="BQ177" i="5"/>
  <c r="BQ178" i="5"/>
  <c r="BQ179" i="5"/>
  <c r="BQ180" i="5"/>
  <c r="BQ181" i="5"/>
  <c r="BQ182" i="5"/>
  <c r="BQ183" i="5"/>
  <c r="BQ184" i="5"/>
  <c r="BQ185" i="5"/>
  <c r="BQ186" i="5"/>
  <c r="BQ187" i="5"/>
  <c r="BQ188" i="5"/>
  <c r="BQ189" i="5"/>
  <c r="BQ190" i="5"/>
  <c r="BQ191" i="5"/>
  <c r="BQ192" i="5"/>
  <c r="BQ193" i="5"/>
  <c r="BQ194" i="5"/>
  <c r="BQ195" i="5"/>
  <c r="BQ196" i="5"/>
  <c r="BQ197" i="5"/>
  <c r="BQ198" i="5"/>
  <c r="BQ199" i="5"/>
  <c r="BQ200" i="5"/>
  <c r="BQ201" i="5"/>
  <c r="BQ202" i="5"/>
  <c r="BQ203" i="5"/>
  <c r="BQ204" i="5"/>
  <c r="BQ205" i="5"/>
  <c r="BQ206" i="5"/>
  <c r="BQ207" i="5"/>
  <c r="BQ208" i="5"/>
  <c r="BQ209" i="5"/>
  <c r="BQ210" i="5"/>
  <c r="BQ211" i="5"/>
  <c r="BQ212" i="5"/>
  <c r="BQ213" i="5"/>
  <c r="BQ214" i="5"/>
  <c r="BQ215" i="5"/>
  <c r="BQ216" i="5"/>
  <c r="BQ217" i="5"/>
  <c r="BQ218" i="5"/>
  <c r="BQ219" i="5"/>
  <c r="BQ220" i="5"/>
  <c r="BQ221" i="5"/>
  <c r="BQ222" i="5"/>
  <c r="BQ223" i="5"/>
  <c r="BQ224" i="5"/>
  <c r="BQ225" i="5"/>
  <c r="BQ226" i="5"/>
  <c r="BQ227" i="5"/>
  <c r="BQ228" i="5"/>
  <c r="BQ229" i="5"/>
  <c r="BQ230" i="5"/>
  <c r="BQ231" i="5"/>
  <c r="BQ232" i="5"/>
  <c r="BQ233" i="5"/>
  <c r="BQ234" i="5"/>
  <c r="BQ235" i="5"/>
  <c r="BQ236" i="5"/>
  <c r="BQ237" i="5"/>
  <c r="BQ238" i="5"/>
  <c r="BQ239" i="5"/>
  <c r="BQ240" i="5"/>
  <c r="BQ241" i="5"/>
  <c r="BQ242" i="5"/>
  <c r="BQ243" i="5"/>
  <c r="BQ244" i="5"/>
  <c r="BQ245" i="5"/>
  <c r="BQ246" i="5"/>
  <c r="BQ247" i="5"/>
  <c r="BQ248" i="5"/>
  <c r="BQ249" i="5"/>
  <c r="BQ250" i="5"/>
  <c r="BQ251" i="5"/>
  <c r="BQ252" i="5"/>
  <c r="BQ253" i="5"/>
  <c r="BQ254" i="5"/>
  <c r="BQ255" i="5"/>
  <c r="BQ256" i="5"/>
  <c r="BQ257" i="5"/>
  <c r="BQ258" i="5"/>
  <c r="BQ259" i="5"/>
  <c r="BQ260" i="5"/>
  <c r="BQ261" i="5"/>
  <c r="BQ262" i="5"/>
  <c r="BQ263" i="5"/>
  <c r="BQ264" i="5"/>
  <c r="BQ265" i="5"/>
  <c r="BQ266" i="5"/>
  <c r="BQ267" i="5"/>
  <c r="BQ268" i="5"/>
  <c r="BQ269" i="5"/>
  <c r="BQ270" i="5"/>
  <c r="BQ271" i="5"/>
  <c r="BQ272" i="5"/>
  <c r="BQ273" i="5"/>
  <c r="BQ274" i="5"/>
  <c r="BQ275" i="5"/>
  <c r="BQ276" i="5"/>
  <c r="BQ277" i="5"/>
  <c r="BQ278" i="5"/>
  <c r="BQ279" i="5"/>
  <c r="BQ280" i="5"/>
  <c r="BQ281" i="5"/>
  <c r="BQ282" i="5"/>
  <c r="BQ283" i="5"/>
  <c r="BQ284" i="5"/>
  <c r="BQ285" i="5"/>
  <c r="BQ286" i="5"/>
  <c r="BQ287" i="5"/>
  <c r="BQ288" i="5"/>
  <c r="BQ289" i="5"/>
  <c r="BQ290" i="5"/>
  <c r="BQ291" i="5"/>
  <c r="BQ292" i="5"/>
  <c r="BQ293" i="5"/>
  <c r="BQ294" i="5"/>
  <c r="BQ295" i="5"/>
  <c r="BQ296" i="5"/>
  <c r="BQ297" i="5"/>
  <c r="BQ298" i="5"/>
  <c r="BQ299" i="5"/>
  <c r="BQ300" i="5"/>
  <c r="BQ301" i="5"/>
  <c r="BQ302" i="5"/>
  <c r="BQ303" i="5"/>
  <c r="BQ304" i="5"/>
  <c r="BQ305" i="5"/>
  <c r="BQ306" i="5"/>
  <c r="BQ307" i="5"/>
  <c r="BQ308" i="5"/>
  <c r="BQ309" i="5"/>
  <c r="BQ310" i="5"/>
  <c r="BQ311" i="5"/>
  <c r="BQ312" i="5"/>
  <c r="BQ313" i="5"/>
  <c r="BQ314" i="5"/>
  <c r="BQ315" i="5"/>
  <c r="BQ316" i="5"/>
  <c r="BQ317" i="5"/>
  <c r="BQ318" i="5"/>
  <c r="BQ319" i="5"/>
  <c r="BQ320" i="5"/>
  <c r="BQ321" i="5"/>
  <c r="BQ322" i="5"/>
  <c r="BQ323" i="5"/>
  <c r="BQ324" i="5"/>
  <c r="BQ325" i="5"/>
  <c r="BQ326" i="5"/>
  <c r="BQ327" i="5"/>
  <c r="BQ328" i="5"/>
  <c r="BQ329" i="5"/>
  <c r="BQ330" i="5"/>
  <c r="BQ331" i="5"/>
  <c r="BQ332" i="5"/>
  <c r="BQ333" i="5"/>
  <c r="BQ334" i="5"/>
  <c r="BQ335" i="5"/>
  <c r="BQ336" i="5"/>
  <c r="BQ337" i="5"/>
  <c r="BQ338" i="5"/>
  <c r="BQ339" i="5"/>
  <c r="BQ340" i="5"/>
  <c r="BQ341" i="5"/>
  <c r="BQ342" i="5"/>
  <c r="BQ343" i="5"/>
  <c r="BQ344" i="5"/>
  <c r="BQ345" i="5"/>
  <c r="BQ346" i="5"/>
  <c r="BQ347" i="5"/>
  <c r="BQ348" i="5"/>
  <c r="BQ349" i="5"/>
  <c r="BQ350" i="5"/>
  <c r="BQ351" i="5"/>
  <c r="BQ352" i="5"/>
  <c r="BQ353" i="5"/>
  <c r="BQ354" i="5"/>
  <c r="BQ355" i="5"/>
  <c r="BQ356" i="5"/>
  <c r="BQ357" i="5"/>
  <c r="BQ358" i="5"/>
  <c r="BQ359" i="5"/>
  <c r="BQ360" i="5"/>
  <c r="BQ361" i="5"/>
  <c r="BQ362" i="5"/>
  <c r="BQ363" i="5"/>
  <c r="BQ364" i="5"/>
  <c r="BQ365" i="5"/>
  <c r="BQ366" i="5"/>
  <c r="BQ367" i="5"/>
  <c r="BQ368" i="5"/>
  <c r="BQ369" i="5"/>
  <c r="BQ370" i="5"/>
  <c r="BQ371" i="5"/>
  <c r="BQ372" i="5"/>
  <c r="BQ373" i="5"/>
  <c r="BQ374" i="5"/>
  <c r="BQ375" i="5"/>
  <c r="BQ376" i="5"/>
  <c r="BQ377" i="5"/>
  <c r="BQ378" i="5"/>
  <c r="BQ379" i="5"/>
  <c r="BQ380" i="5"/>
  <c r="BQ381" i="5"/>
  <c r="BQ382" i="5"/>
  <c r="BQ383" i="5"/>
  <c r="BQ384" i="5"/>
  <c r="BQ385" i="5"/>
  <c r="BQ386" i="5"/>
  <c r="BQ387" i="5"/>
  <c r="BQ388" i="5"/>
  <c r="BQ389" i="5"/>
  <c r="BQ390" i="5"/>
  <c r="BQ391" i="5"/>
  <c r="BQ392" i="5"/>
  <c r="BQ393" i="5"/>
  <c r="BQ394" i="5"/>
  <c r="BQ395" i="5"/>
  <c r="BQ396" i="5"/>
  <c r="BQ397" i="5"/>
  <c r="BQ398" i="5"/>
  <c r="BQ399" i="5"/>
  <c r="BQ400" i="5"/>
  <c r="BQ401" i="5"/>
  <c r="BQ402" i="5"/>
  <c r="BQ403" i="5"/>
  <c r="BQ404" i="5"/>
  <c r="BQ405" i="5"/>
  <c r="BQ406" i="5"/>
  <c r="BQ407" i="5"/>
  <c r="BQ408" i="5"/>
  <c r="BQ409" i="5"/>
  <c r="BQ410" i="5"/>
  <c r="BQ411" i="5"/>
  <c r="BQ412" i="5"/>
  <c r="BQ413" i="5"/>
  <c r="BQ414" i="5"/>
  <c r="BQ415" i="5"/>
  <c r="BQ416" i="5"/>
  <c r="BQ417" i="5"/>
  <c r="BQ418" i="5"/>
  <c r="BQ419" i="5"/>
  <c r="BQ420" i="5"/>
  <c r="BQ421" i="5"/>
  <c r="BQ422" i="5"/>
  <c r="BQ423" i="5"/>
  <c r="BQ424" i="5"/>
  <c r="BQ425" i="5"/>
  <c r="BQ426" i="5"/>
  <c r="BQ427" i="5"/>
  <c r="BQ428" i="5"/>
  <c r="BQ429" i="5"/>
  <c r="BQ430" i="5"/>
  <c r="BQ431" i="5"/>
  <c r="BQ432" i="5"/>
  <c r="BQ433" i="5"/>
  <c r="BQ434" i="5"/>
  <c r="BQ435" i="5"/>
  <c r="BQ436" i="5"/>
  <c r="BQ437" i="5"/>
  <c r="BQ438" i="5"/>
  <c r="BQ439" i="5"/>
  <c r="BQ440" i="5"/>
  <c r="BQ441" i="5"/>
  <c r="BQ442" i="5"/>
  <c r="BQ443" i="5"/>
  <c r="BQ444" i="5"/>
  <c r="BQ445" i="5"/>
  <c r="BQ446" i="5"/>
  <c r="BQ447" i="5"/>
  <c r="BQ448" i="5"/>
  <c r="BQ449" i="5"/>
  <c r="BQ450" i="5"/>
  <c r="BQ451" i="5"/>
  <c r="BQ452" i="5"/>
  <c r="BQ453" i="5"/>
  <c r="BQ454" i="5"/>
  <c r="BQ455" i="5"/>
  <c r="BQ456" i="5"/>
  <c r="BQ457" i="5"/>
  <c r="BQ458" i="5"/>
  <c r="BQ459" i="5"/>
  <c r="BQ460" i="5"/>
  <c r="BQ461" i="5"/>
  <c r="BQ462" i="5"/>
  <c r="BQ463" i="5"/>
  <c r="BQ464" i="5"/>
  <c r="BQ465" i="5"/>
  <c r="BQ466" i="5"/>
  <c r="BQ467" i="5"/>
  <c r="BQ468" i="5"/>
  <c r="BQ469" i="5"/>
  <c r="BQ470" i="5"/>
  <c r="BQ471" i="5"/>
  <c r="BQ472" i="5"/>
  <c r="BQ473" i="5"/>
  <c r="BQ474" i="5"/>
  <c r="BQ475" i="5"/>
  <c r="BQ476" i="5"/>
  <c r="BQ477" i="5"/>
  <c r="BQ478" i="5"/>
  <c r="BQ479" i="5"/>
  <c r="BQ480" i="5"/>
  <c r="BQ481" i="5"/>
  <c r="BQ482" i="5"/>
  <c r="BQ483" i="5"/>
  <c r="BQ484" i="5"/>
  <c r="BQ485" i="5"/>
  <c r="BQ486" i="5"/>
  <c r="BQ487" i="5"/>
  <c r="BQ488" i="5"/>
  <c r="BQ489" i="5"/>
  <c r="BQ490" i="5"/>
  <c r="BQ491" i="5"/>
  <c r="BQ492" i="5"/>
  <c r="BQ493" i="5"/>
  <c r="BQ494" i="5"/>
  <c r="BQ495" i="5"/>
  <c r="BQ496" i="5"/>
  <c r="BQ497" i="5"/>
  <c r="BQ498" i="5"/>
  <c r="BQ499" i="5"/>
  <c r="BQ500" i="5"/>
  <c r="BQ501" i="5"/>
  <c r="BQ502" i="5"/>
  <c r="BQ503" i="5"/>
  <c r="BQ504" i="5"/>
  <c r="BQ505" i="5"/>
  <c r="BQ506" i="5"/>
  <c r="BQ507" i="5"/>
  <c r="BQ508" i="5"/>
  <c r="BQ509" i="5"/>
  <c r="BQ510" i="5"/>
  <c r="BQ511" i="5"/>
  <c r="BQ512" i="5"/>
  <c r="BQ513" i="5"/>
  <c r="BQ514" i="5"/>
  <c r="BQ515" i="5"/>
  <c r="BQ516" i="5"/>
  <c r="BQ517" i="5"/>
  <c r="BQ518" i="5"/>
  <c r="BQ519" i="5"/>
  <c r="BQ520" i="5"/>
  <c r="BQ521" i="5"/>
  <c r="BQ522" i="5"/>
  <c r="BQ523" i="5"/>
  <c r="BQ524" i="5"/>
  <c r="BQ525" i="5"/>
  <c r="BQ526" i="5"/>
  <c r="BQ527" i="5"/>
  <c r="BQ528" i="5"/>
  <c r="BQ529" i="5"/>
  <c r="BQ530" i="5"/>
  <c r="BQ531" i="5"/>
  <c r="BQ532" i="5"/>
  <c r="BQ533" i="5"/>
  <c r="BQ534" i="5"/>
  <c r="BQ535" i="5"/>
  <c r="BQ536" i="5"/>
  <c r="BQ537" i="5"/>
  <c r="BQ538" i="5"/>
  <c r="BQ539" i="5"/>
  <c r="BQ540" i="5"/>
  <c r="BQ541" i="5"/>
  <c r="BQ542" i="5"/>
  <c r="BQ543" i="5"/>
  <c r="BQ544" i="5"/>
  <c r="BQ545" i="5"/>
  <c r="BQ546" i="5"/>
  <c r="BQ547" i="5"/>
  <c r="BQ548" i="5"/>
  <c r="BQ549" i="5"/>
  <c r="BQ550" i="5"/>
  <c r="BQ551" i="5"/>
  <c r="BQ552" i="5"/>
  <c r="BQ553" i="5"/>
  <c r="BQ554" i="5"/>
  <c r="BQ555" i="5"/>
  <c r="BQ556" i="5"/>
  <c r="BQ557" i="5"/>
  <c r="BQ558" i="5"/>
  <c r="BQ559" i="5"/>
  <c r="BQ560" i="5"/>
  <c r="BQ561" i="5"/>
  <c r="BQ562" i="5"/>
  <c r="BQ563" i="5"/>
  <c r="BQ564" i="5"/>
  <c r="BQ565" i="5"/>
  <c r="BQ566" i="5"/>
  <c r="BQ567" i="5"/>
  <c r="BQ568" i="5"/>
  <c r="BQ569" i="5"/>
  <c r="BQ570" i="5"/>
  <c r="BQ571" i="5"/>
  <c r="BQ572" i="5"/>
  <c r="BQ573" i="5"/>
  <c r="BQ574" i="5"/>
  <c r="BQ575" i="5"/>
  <c r="BQ576" i="5"/>
  <c r="BQ577" i="5"/>
  <c r="BQ578" i="5"/>
  <c r="BQ579" i="5"/>
  <c r="BQ580" i="5"/>
  <c r="BQ581" i="5"/>
  <c r="BQ582" i="5"/>
  <c r="BQ583" i="5"/>
  <c r="BQ584" i="5"/>
  <c r="BQ585" i="5"/>
  <c r="BQ586" i="5"/>
  <c r="BQ587" i="5"/>
  <c r="BQ588" i="5"/>
  <c r="BQ589" i="5"/>
  <c r="BQ590" i="5"/>
  <c r="BQ591" i="5"/>
  <c r="BQ592" i="5"/>
  <c r="BQ593" i="5"/>
  <c r="BQ594" i="5"/>
  <c r="BQ595" i="5"/>
  <c r="BQ596" i="5"/>
  <c r="BQ597" i="5"/>
  <c r="BQ598" i="5"/>
  <c r="BQ599" i="5"/>
  <c r="BQ600" i="5"/>
  <c r="BQ601" i="5"/>
  <c r="BQ602" i="5"/>
  <c r="BQ603" i="5"/>
  <c r="BQ604" i="5"/>
  <c r="BQ605" i="5"/>
  <c r="BQ606" i="5"/>
  <c r="BQ607" i="5"/>
  <c r="BQ608" i="5"/>
  <c r="BQ609" i="5"/>
  <c r="BQ610" i="5"/>
  <c r="BQ611" i="5"/>
  <c r="BQ612" i="5"/>
  <c r="BQ613" i="5"/>
  <c r="BQ614" i="5"/>
  <c r="BQ615" i="5"/>
  <c r="BQ616" i="5"/>
  <c r="BQ617" i="5"/>
  <c r="BQ618" i="5"/>
  <c r="BQ619" i="5"/>
  <c r="BQ620" i="5"/>
  <c r="BQ621" i="5"/>
  <c r="BQ622" i="5"/>
  <c r="BQ623" i="5"/>
  <c r="BQ624" i="5"/>
  <c r="BQ625" i="5"/>
  <c r="BQ626" i="5"/>
  <c r="BQ627" i="5"/>
  <c r="BQ628" i="5"/>
  <c r="BQ629" i="5"/>
  <c r="BQ630" i="5"/>
  <c r="BQ631" i="5"/>
  <c r="BQ632" i="5"/>
  <c r="BQ633" i="5"/>
  <c r="BQ634" i="5"/>
  <c r="BQ635" i="5"/>
  <c r="BQ636" i="5"/>
  <c r="BQ637" i="5"/>
  <c r="BQ638" i="5"/>
  <c r="BQ639" i="5"/>
  <c r="BQ640" i="5"/>
  <c r="BQ641" i="5"/>
  <c r="BQ642" i="5"/>
  <c r="BQ643" i="5"/>
  <c r="BQ644" i="5"/>
  <c r="BQ645" i="5"/>
  <c r="BQ646" i="5"/>
  <c r="BQ647" i="5"/>
  <c r="BQ648" i="5"/>
  <c r="BQ649" i="5"/>
  <c r="BQ650" i="5"/>
  <c r="BQ651" i="5"/>
  <c r="BQ652" i="5"/>
  <c r="BQ653" i="5"/>
  <c r="BQ654" i="5"/>
  <c r="BQ655" i="5"/>
  <c r="BQ656" i="5"/>
  <c r="BQ657" i="5"/>
  <c r="BQ658" i="5"/>
  <c r="BQ659" i="5"/>
  <c r="BQ660" i="5"/>
  <c r="BQ661" i="5"/>
  <c r="BQ662" i="5"/>
  <c r="BQ663" i="5"/>
  <c r="BQ664" i="5"/>
  <c r="BQ665" i="5"/>
  <c r="BQ666" i="5"/>
  <c r="BQ667" i="5"/>
  <c r="BQ668" i="5"/>
  <c r="BQ669" i="5"/>
  <c r="BQ670" i="5"/>
  <c r="BQ671" i="5"/>
  <c r="BQ672" i="5"/>
  <c r="BQ673" i="5"/>
  <c r="BQ674" i="5"/>
  <c r="BQ675" i="5"/>
  <c r="BQ676" i="5"/>
  <c r="BQ677" i="5"/>
  <c r="BQ678" i="5"/>
  <c r="BQ679" i="5"/>
  <c r="BQ680" i="5"/>
  <c r="BQ681" i="5"/>
  <c r="BQ682" i="5"/>
  <c r="BQ683" i="5"/>
  <c r="BQ684" i="5"/>
  <c r="BQ685" i="5"/>
  <c r="BQ686" i="5"/>
  <c r="BQ687" i="5"/>
  <c r="BQ688" i="5"/>
  <c r="BQ689" i="5"/>
  <c r="BQ690" i="5"/>
  <c r="BQ691" i="5"/>
  <c r="BQ692" i="5"/>
  <c r="BQ693" i="5"/>
  <c r="BQ694" i="5"/>
  <c r="BQ695" i="5"/>
  <c r="BQ696" i="5"/>
  <c r="BQ697" i="5"/>
  <c r="BQ698" i="5"/>
  <c r="BQ699" i="5"/>
  <c r="BQ700" i="5"/>
  <c r="BQ701" i="5"/>
  <c r="BQ702" i="5"/>
  <c r="BQ703" i="5"/>
  <c r="BQ704" i="5"/>
  <c r="BQ705" i="5"/>
  <c r="BQ706" i="5"/>
  <c r="BQ707" i="5"/>
  <c r="BQ708" i="5"/>
  <c r="BQ709" i="5"/>
  <c r="BQ710" i="5"/>
  <c r="BQ711" i="5"/>
  <c r="BQ712" i="5"/>
  <c r="BQ713" i="5"/>
  <c r="BQ714" i="5"/>
  <c r="BQ715" i="5"/>
  <c r="BQ716" i="5"/>
  <c r="BQ717" i="5"/>
  <c r="BQ718" i="5"/>
  <c r="BQ719" i="5"/>
  <c r="BQ720" i="5"/>
  <c r="BQ721" i="5"/>
  <c r="BQ722" i="5"/>
  <c r="BQ723" i="5"/>
  <c r="BQ724" i="5"/>
  <c r="BQ725" i="5"/>
  <c r="BQ726" i="5"/>
  <c r="BQ727" i="5"/>
  <c r="BQ728" i="5"/>
  <c r="BQ729" i="5"/>
  <c r="BQ730" i="5"/>
  <c r="BQ731" i="5"/>
  <c r="BQ732" i="5"/>
  <c r="BQ733" i="5"/>
  <c r="BQ734" i="5"/>
  <c r="BQ735" i="5"/>
  <c r="BQ736" i="5"/>
  <c r="BQ737" i="5"/>
  <c r="BQ738" i="5"/>
  <c r="BQ739" i="5"/>
  <c r="BQ740" i="5"/>
  <c r="BQ741" i="5"/>
  <c r="BQ742" i="5"/>
  <c r="BQ743" i="5"/>
  <c r="BQ744" i="5"/>
  <c r="BQ745" i="5"/>
  <c r="BQ746" i="5"/>
  <c r="BQ747" i="5"/>
  <c r="BQ748" i="5"/>
  <c r="BQ749" i="5"/>
  <c r="BQ750" i="5"/>
  <c r="BQ751" i="5"/>
  <c r="BQ752" i="5"/>
  <c r="BQ753" i="5"/>
  <c r="BQ754" i="5"/>
  <c r="BQ755" i="5"/>
  <c r="BQ756" i="5"/>
  <c r="BQ757" i="5"/>
  <c r="BQ758" i="5"/>
  <c r="BQ759" i="5"/>
  <c r="BQ760" i="5"/>
  <c r="BQ761" i="5"/>
  <c r="BQ762" i="5"/>
  <c r="BQ763" i="5"/>
  <c r="BQ764" i="5"/>
  <c r="BQ765" i="5"/>
  <c r="BQ766" i="5"/>
  <c r="BQ767" i="5"/>
  <c r="BQ768" i="5"/>
  <c r="BQ769" i="5"/>
  <c r="BQ770" i="5"/>
  <c r="BQ771" i="5"/>
  <c r="BQ772" i="5"/>
  <c r="BQ773" i="5"/>
  <c r="BQ774" i="5"/>
  <c r="BQ775" i="5"/>
  <c r="BQ776" i="5"/>
  <c r="BQ777" i="5"/>
  <c r="BQ778" i="5"/>
  <c r="BQ779" i="5"/>
  <c r="BQ780" i="5"/>
  <c r="BQ781" i="5"/>
  <c r="BQ782" i="5"/>
  <c r="BQ783" i="5"/>
  <c r="BQ784" i="5"/>
  <c r="BQ785" i="5"/>
  <c r="BQ786" i="5"/>
  <c r="BQ787" i="5"/>
  <c r="BQ788" i="5"/>
  <c r="BQ789" i="5"/>
  <c r="BQ790" i="5"/>
  <c r="BQ791" i="5"/>
  <c r="BQ792" i="5"/>
  <c r="BQ793" i="5"/>
  <c r="BQ794" i="5"/>
  <c r="BQ795" i="5"/>
  <c r="BQ796" i="5"/>
  <c r="BQ797" i="5"/>
  <c r="BQ798" i="5"/>
  <c r="BQ799" i="5"/>
  <c r="BQ800" i="5"/>
  <c r="BQ801" i="5"/>
  <c r="BQ802" i="5"/>
  <c r="BQ803" i="5"/>
  <c r="BQ804" i="5"/>
  <c r="BQ805" i="5"/>
  <c r="BQ806" i="5"/>
  <c r="BQ807" i="5"/>
  <c r="BQ808" i="5"/>
  <c r="BQ809" i="5"/>
  <c r="BQ810" i="5"/>
  <c r="BQ811" i="5"/>
  <c r="BQ812" i="5"/>
  <c r="BQ813" i="5"/>
  <c r="BQ814" i="5"/>
  <c r="BQ815" i="5"/>
  <c r="BQ816" i="5"/>
  <c r="BQ817" i="5"/>
  <c r="BQ818" i="5"/>
  <c r="BQ819" i="5"/>
  <c r="BQ820" i="5"/>
  <c r="BQ821" i="5"/>
  <c r="BQ822" i="5"/>
  <c r="BQ823" i="5"/>
  <c r="BQ824" i="5"/>
  <c r="BQ825" i="5"/>
  <c r="BQ826" i="5"/>
  <c r="BQ827" i="5"/>
  <c r="BQ828" i="5"/>
  <c r="BQ829" i="5"/>
  <c r="BQ830" i="5"/>
  <c r="BQ831" i="5"/>
  <c r="BQ832" i="5"/>
  <c r="BQ833" i="5"/>
  <c r="BQ834" i="5"/>
  <c r="BQ835" i="5"/>
  <c r="BQ836" i="5"/>
  <c r="BQ837" i="5"/>
  <c r="BQ838" i="5"/>
  <c r="BQ839" i="5"/>
  <c r="BQ840" i="5"/>
  <c r="BQ841" i="5"/>
  <c r="BQ842" i="5"/>
  <c r="BQ843" i="5"/>
  <c r="BQ844" i="5"/>
  <c r="BQ845" i="5"/>
  <c r="BQ846" i="5"/>
  <c r="BQ847" i="5"/>
  <c r="BQ848" i="5"/>
  <c r="BQ849" i="5"/>
  <c r="BQ850" i="5"/>
  <c r="BQ851" i="5"/>
  <c r="BQ852" i="5"/>
  <c r="BQ853" i="5"/>
  <c r="BQ854" i="5"/>
  <c r="BQ855" i="5"/>
  <c r="BQ856" i="5"/>
  <c r="BQ857" i="5"/>
  <c r="BQ858" i="5"/>
  <c r="BQ859" i="5"/>
  <c r="BQ860" i="5"/>
  <c r="BQ861" i="5"/>
  <c r="BQ862" i="5"/>
  <c r="BQ863" i="5"/>
  <c r="BQ864" i="5"/>
  <c r="BQ865" i="5"/>
  <c r="BQ866" i="5"/>
  <c r="BQ867" i="5"/>
  <c r="BQ868" i="5"/>
  <c r="BQ869" i="5"/>
  <c r="BQ870" i="5"/>
  <c r="BQ871" i="5"/>
  <c r="BQ872" i="5"/>
  <c r="BQ873" i="5"/>
  <c r="BQ874" i="5"/>
  <c r="BQ875" i="5"/>
  <c r="BQ876" i="5"/>
  <c r="BQ877" i="5"/>
  <c r="BQ878" i="5"/>
  <c r="BQ879" i="5"/>
  <c r="BQ880" i="5"/>
  <c r="BQ881" i="5"/>
  <c r="BQ882" i="5"/>
  <c r="BQ883" i="5"/>
  <c r="BQ884" i="5"/>
  <c r="BQ885" i="5"/>
  <c r="BQ886" i="5"/>
  <c r="BQ887" i="5"/>
  <c r="BQ888" i="5"/>
  <c r="BQ889" i="5"/>
  <c r="BQ890" i="5"/>
  <c r="BQ891" i="5"/>
  <c r="BQ892" i="5"/>
  <c r="BQ893" i="5"/>
  <c r="BQ894" i="5"/>
  <c r="BQ895" i="5"/>
  <c r="BQ896" i="5"/>
  <c r="BQ897" i="5"/>
  <c r="BQ898" i="5"/>
  <c r="BQ899" i="5"/>
  <c r="BQ900" i="5"/>
  <c r="BQ901" i="5"/>
  <c r="BQ902" i="5"/>
  <c r="BQ903" i="5"/>
  <c r="BQ904" i="5"/>
  <c r="BQ905" i="5"/>
  <c r="BQ906" i="5"/>
  <c r="BQ907" i="5"/>
  <c r="BQ908" i="5"/>
  <c r="BQ909" i="5"/>
  <c r="BQ910" i="5"/>
  <c r="BQ911" i="5"/>
  <c r="BQ912" i="5"/>
  <c r="BQ913" i="5"/>
  <c r="BQ914" i="5"/>
  <c r="BQ915" i="5"/>
  <c r="BQ916" i="5"/>
  <c r="BQ917" i="5"/>
  <c r="BQ918" i="5"/>
  <c r="BQ919" i="5"/>
  <c r="BQ920" i="5"/>
  <c r="BQ921" i="5"/>
  <c r="BQ922" i="5"/>
  <c r="BQ923" i="5"/>
  <c r="BQ924" i="5"/>
  <c r="BQ925" i="5"/>
  <c r="BQ926" i="5"/>
  <c r="BQ927" i="5"/>
  <c r="BQ928" i="5"/>
  <c r="BQ929" i="5"/>
  <c r="BQ930" i="5"/>
  <c r="BQ931" i="5"/>
  <c r="BQ932" i="5"/>
  <c r="BQ933" i="5"/>
  <c r="BQ934" i="5"/>
  <c r="BQ935" i="5"/>
  <c r="BQ936" i="5"/>
  <c r="BQ937" i="5"/>
  <c r="BQ938" i="5"/>
  <c r="BQ939" i="5"/>
  <c r="BQ940" i="5"/>
  <c r="BQ941" i="5"/>
  <c r="BQ942" i="5"/>
  <c r="BQ943" i="5"/>
  <c r="BQ944" i="5"/>
  <c r="BQ945" i="5"/>
  <c r="BQ946" i="5"/>
  <c r="BQ947" i="5"/>
  <c r="BQ948" i="5"/>
  <c r="BQ949" i="5"/>
  <c r="BQ950" i="5"/>
  <c r="BQ951" i="5"/>
  <c r="BQ952" i="5"/>
  <c r="BQ953" i="5"/>
  <c r="BQ954" i="5"/>
  <c r="BQ955" i="5"/>
  <c r="BQ956" i="5"/>
  <c r="BQ957" i="5"/>
  <c r="BQ958" i="5"/>
  <c r="BQ959" i="5"/>
  <c r="BQ960" i="5"/>
  <c r="BQ961" i="5"/>
  <c r="BQ962" i="5"/>
  <c r="BQ963" i="5"/>
  <c r="BQ964" i="5"/>
  <c r="BQ965" i="5"/>
  <c r="BQ966" i="5"/>
  <c r="BQ967" i="5"/>
  <c r="BQ968" i="5"/>
  <c r="BQ969" i="5"/>
  <c r="BQ970" i="5"/>
  <c r="BQ971" i="5"/>
  <c r="BQ972" i="5"/>
  <c r="BQ973" i="5"/>
  <c r="BQ974" i="5"/>
  <c r="BQ975" i="5"/>
  <c r="BQ976" i="5"/>
  <c r="BQ977" i="5"/>
  <c r="BQ978" i="5"/>
  <c r="BQ979" i="5"/>
  <c r="BQ980" i="5"/>
  <c r="BQ981" i="5"/>
  <c r="BQ982" i="5"/>
  <c r="BQ983" i="5"/>
  <c r="BQ984" i="5"/>
  <c r="BQ985" i="5"/>
  <c r="BQ986" i="5"/>
  <c r="BQ987" i="5"/>
  <c r="BQ988" i="5"/>
  <c r="BQ989" i="5"/>
  <c r="BQ990" i="5"/>
  <c r="BQ991" i="5"/>
  <c r="BQ6" i="5"/>
  <c r="BQ5" i="5"/>
  <c r="BQ4" i="5"/>
  <c r="BO992" i="5"/>
  <c r="BO6" i="5"/>
  <c r="BO7" i="5"/>
  <c r="BO8" i="5"/>
  <c r="BO9" i="5"/>
  <c r="BO10" i="5"/>
  <c r="BO11" i="5"/>
  <c r="BO12" i="5"/>
  <c r="BO13" i="5"/>
  <c r="BO14" i="5"/>
  <c r="BO15" i="5"/>
  <c r="BO16" i="5"/>
  <c r="BO17" i="5"/>
  <c r="BO18" i="5"/>
  <c r="BO19" i="5"/>
  <c r="BO20" i="5"/>
  <c r="BO21" i="5"/>
  <c r="BO22" i="5"/>
  <c r="BO23" i="5"/>
  <c r="BO24" i="5"/>
  <c r="BO25" i="5"/>
  <c r="BO26" i="5"/>
  <c r="BO27" i="5"/>
  <c r="BO28" i="5"/>
  <c r="BO29" i="5"/>
  <c r="BO30" i="5"/>
  <c r="BO31" i="5"/>
  <c r="BO32" i="5"/>
  <c r="BO33" i="5"/>
  <c r="BO34" i="5"/>
  <c r="BO35" i="5"/>
  <c r="BO36" i="5"/>
  <c r="BO37" i="5"/>
  <c r="BO38" i="5"/>
  <c r="BO39" i="5"/>
  <c r="BO40" i="5"/>
  <c r="BO41" i="5"/>
  <c r="BO42" i="5"/>
  <c r="BO43" i="5"/>
  <c r="BO44" i="5"/>
  <c r="BO45" i="5"/>
  <c r="BO46" i="5"/>
  <c r="BO47" i="5"/>
  <c r="BO48" i="5"/>
  <c r="BO49" i="5"/>
  <c r="BO50" i="5"/>
  <c r="BO51" i="5"/>
  <c r="BO52" i="5"/>
  <c r="BO53" i="5"/>
  <c r="BO54" i="5"/>
  <c r="BO55" i="5"/>
  <c r="BO56" i="5"/>
  <c r="BO57" i="5"/>
  <c r="BO58" i="5"/>
  <c r="BO59" i="5"/>
  <c r="BO60" i="5"/>
  <c r="BO61" i="5"/>
  <c r="BO62" i="5"/>
  <c r="BO63" i="5"/>
  <c r="BO64" i="5"/>
  <c r="BO65" i="5"/>
  <c r="BO66" i="5"/>
  <c r="BO67" i="5"/>
  <c r="BO68" i="5"/>
  <c r="BO69" i="5"/>
  <c r="BO70" i="5"/>
  <c r="BO71" i="5"/>
  <c r="BO72" i="5"/>
  <c r="BO73" i="5"/>
  <c r="BO74" i="5"/>
  <c r="BO75" i="5"/>
  <c r="BO76" i="5"/>
  <c r="BO77" i="5"/>
  <c r="BO78" i="5"/>
  <c r="BO79" i="5"/>
  <c r="BO80" i="5"/>
  <c r="BO81" i="5"/>
  <c r="BO82" i="5"/>
  <c r="BO83" i="5"/>
  <c r="BO84" i="5"/>
  <c r="BO85" i="5"/>
  <c r="BO86" i="5"/>
  <c r="BO87" i="5"/>
  <c r="BO88" i="5"/>
  <c r="BO89" i="5"/>
  <c r="BO90" i="5"/>
  <c r="BO91" i="5"/>
  <c r="BO92" i="5"/>
  <c r="BO93" i="5"/>
  <c r="BO94" i="5"/>
  <c r="BO95" i="5"/>
  <c r="BO96" i="5"/>
  <c r="BO97" i="5"/>
  <c r="BO98" i="5"/>
  <c r="BO99" i="5"/>
  <c r="BO100" i="5"/>
  <c r="BO101" i="5"/>
  <c r="BO102" i="5"/>
  <c r="BO103" i="5"/>
  <c r="BO104" i="5"/>
  <c r="BO105" i="5"/>
  <c r="BO106" i="5"/>
  <c r="BO107" i="5"/>
  <c r="BO108" i="5"/>
  <c r="BO109" i="5"/>
  <c r="BO110" i="5"/>
  <c r="BO111" i="5"/>
  <c r="BO112" i="5"/>
  <c r="BO113" i="5"/>
  <c r="BO114" i="5"/>
  <c r="BO115" i="5"/>
  <c r="BO116" i="5"/>
  <c r="BO117" i="5"/>
  <c r="BO118" i="5"/>
  <c r="BO119" i="5"/>
  <c r="BO120" i="5"/>
  <c r="BO121" i="5"/>
  <c r="BO122" i="5"/>
  <c r="BO123" i="5"/>
  <c r="BO124" i="5"/>
  <c r="BO125" i="5"/>
  <c r="BO126" i="5"/>
  <c r="BO127" i="5"/>
  <c r="BO128" i="5"/>
  <c r="BO129" i="5"/>
  <c r="BO130" i="5"/>
  <c r="BO131" i="5"/>
  <c r="BO132" i="5"/>
  <c r="BO133" i="5"/>
  <c r="BO134" i="5"/>
  <c r="BO135" i="5"/>
  <c r="BO136" i="5"/>
  <c r="BO137" i="5"/>
  <c r="BO138" i="5"/>
  <c r="BO139" i="5"/>
  <c r="BO140" i="5"/>
  <c r="BO141" i="5"/>
  <c r="BO142" i="5"/>
  <c r="BO143" i="5"/>
  <c r="BO144" i="5"/>
  <c r="BO145" i="5"/>
  <c r="BO146" i="5"/>
  <c r="BO147" i="5"/>
  <c r="BO148" i="5"/>
  <c r="BO149" i="5"/>
  <c r="BO150" i="5"/>
  <c r="BO151" i="5"/>
  <c r="BO152" i="5"/>
  <c r="BO153" i="5"/>
  <c r="BO154" i="5"/>
  <c r="BO155" i="5"/>
  <c r="BO156" i="5"/>
  <c r="BO157" i="5"/>
  <c r="BO158" i="5"/>
  <c r="BO159" i="5"/>
  <c r="BO160" i="5"/>
  <c r="BO161" i="5"/>
  <c r="BO162" i="5"/>
  <c r="BO163" i="5"/>
  <c r="BO164" i="5"/>
  <c r="BO165" i="5"/>
  <c r="BO166" i="5"/>
  <c r="BO167" i="5"/>
  <c r="BO168" i="5"/>
  <c r="BO169" i="5"/>
  <c r="BO170" i="5"/>
  <c r="BO171" i="5"/>
  <c r="BO172" i="5"/>
  <c r="BO173" i="5"/>
  <c r="BO174" i="5"/>
  <c r="BO175" i="5"/>
  <c r="BO176" i="5"/>
  <c r="BO177" i="5"/>
  <c r="BO178" i="5"/>
  <c r="BO179" i="5"/>
  <c r="BO180" i="5"/>
  <c r="BO181" i="5"/>
  <c r="BO182" i="5"/>
  <c r="BO183" i="5"/>
  <c r="BO184" i="5"/>
  <c r="BO185" i="5"/>
  <c r="BO186" i="5"/>
  <c r="BO187" i="5"/>
  <c r="BO188" i="5"/>
  <c r="BO189" i="5"/>
  <c r="BO190" i="5"/>
  <c r="BO191" i="5"/>
  <c r="BO192" i="5"/>
  <c r="BO193" i="5"/>
  <c r="BO194" i="5"/>
  <c r="BO195" i="5"/>
  <c r="BO196" i="5"/>
  <c r="BO197" i="5"/>
  <c r="BO198" i="5"/>
  <c r="BO199" i="5"/>
  <c r="BO200" i="5"/>
  <c r="BO201" i="5"/>
  <c r="BO202" i="5"/>
  <c r="BO203" i="5"/>
  <c r="BO204" i="5"/>
  <c r="BO205" i="5"/>
  <c r="BO206" i="5"/>
  <c r="BO207" i="5"/>
  <c r="BO208" i="5"/>
  <c r="BO209" i="5"/>
  <c r="BO210" i="5"/>
  <c r="BO211" i="5"/>
  <c r="BO212" i="5"/>
  <c r="BO213" i="5"/>
  <c r="BO214" i="5"/>
  <c r="BO215" i="5"/>
  <c r="BO216" i="5"/>
  <c r="BO217" i="5"/>
  <c r="BO218" i="5"/>
  <c r="BO219" i="5"/>
  <c r="BO220" i="5"/>
  <c r="BO221" i="5"/>
  <c r="BO222" i="5"/>
  <c r="BO223" i="5"/>
  <c r="BO224" i="5"/>
  <c r="BO225" i="5"/>
  <c r="BO226" i="5"/>
  <c r="BO227" i="5"/>
  <c r="BO228" i="5"/>
  <c r="BO229" i="5"/>
  <c r="BO230" i="5"/>
  <c r="BO231" i="5"/>
  <c r="BO232" i="5"/>
  <c r="BO233" i="5"/>
  <c r="BO234" i="5"/>
  <c r="BO235" i="5"/>
  <c r="BO236" i="5"/>
  <c r="BO237" i="5"/>
  <c r="BO238" i="5"/>
  <c r="BO239" i="5"/>
  <c r="BO240" i="5"/>
  <c r="BO241" i="5"/>
  <c r="BO242" i="5"/>
  <c r="BO243" i="5"/>
  <c r="BO244" i="5"/>
  <c r="BO245" i="5"/>
  <c r="BO246" i="5"/>
  <c r="BO247" i="5"/>
  <c r="BO248" i="5"/>
  <c r="BO249" i="5"/>
  <c r="BO250" i="5"/>
  <c r="BO251" i="5"/>
  <c r="BO252" i="5"/>
  <c r="BO253" i="5"/>
  <c r="BO254" i="5"/>
  <c r="BO255" i="5"/>
  <c r="BO256" i="5"/>
  <c r="BO257" i="5"/>
  <c r="BO258" i="5"/>
  <c r="BO259" i="5"/>
  <c r="BO260" i="5"/>
  <c r="BO261" i="5"/>
  <c r="BO262" i="5"/>
  <c r="BO263" i="5"/>
  <c r="BO264" i="5"/>
  <c r="BO265" i="5"/>
  <c r="BO266" i="5"/>
  <c r="BO267" i="5"/>
  <c r="BO268" i="5"/>
  <c r="BO269" i="5"/>
  <c r="BO270" i="5"/>
  <c r="BO271" i="5"/>
  <c r="BO272" i="5"/>
  <c r="BO273" i="5"/>
  <c r="BO274" i="5"/>
  <c r="BO275" i="5"/>
  <c r="BO276" i="5"/>
  <c r="BO277" i="5"/>
  <c r="BO278" i="5"/>
  <c r="BO279" i="5"/>
  <c r="BO280" i="5"/>
  <c r="BO281" i="5"/>
  <c r="BO282" i="5"/>
  <c r="BO283" i="5"/>
  <c r="BO284" i="5"/>
  <c r="BO285" i="5"/>
  <c r="BO286" i="5"/>
  <c r="BO287" i="5"/>
  <c r="BO288" i="5"/>
  <c r="BO289" i="5"/>
  <c r="BO290" i="5"/>
  <c r="BO291" i="5"/>
  <c r="BO292" i="5"/>
  <c r="BO293" i="5"/>
  <c r="BO294" i="5"/>
  <c r="BO295" i="5"/>
  <c r="BO296" i="5"/>
  <c r="BO297" i="5"/>
  <c r="BO298" i="5"/>
  <c r="BO299" i="5"/>
  <c r="BO300" i="5"/>
  <c r="BO301" i="5"/>
  <c r="BO302" i="5"/>
  <c r="BO303" i="5"/>
  <c r="BO304" i="5"/>
  <c r="BO305" i="5"/>
  <c r="BO306" i="5"/>
  <c r="BO307" i="5"/>
  <c r="BO308" i="5"/>
  <c r="BO309" i="5"/>
  <c r="BO310" i="5"/>
  <c r="BO311" i="5"/>
  <c r="BO312" i="5"/>
  <c r="BO313" i="5"/>
  <c r="BO314" i="5"/>
  <c r="BO315" i="5"/>
  <c r="BO316" i="5"/>
  <c r="BO317" i="5"/>
  <c r="BO318" i="5"/>
  <c r="BO319" i="5"/>
  <c r="BO320" i="5"/>
  <c r="BO321" i="5"/>
  <c r="BO322" i="5"/>
  <c r="BO323" i="5"/>
  <c r="BO324" i="5"/>
  <c r="BO325" i="5"/>
  <c r="BO326" i="5"/>
  <c r="BO327" i="5"/>
  <c r="BO328" i="5"/>
  <c r="BO329" i="5"/>
  <c r="BO330" i="5"/>
  <c r="BO331" i="5"/>
  <c r="BO332" i="5"/>
  <c r="BO333" i="5"/>
  <c r="BO334" i="5"/>
  <c r="BO335" i="5"/>
  <c r="BO336" i="5"/>
  <c r="BO337" i="5"/>
  <c r="BO338" i="5"/>
  <c r="BO339" i="5"/>
  <c r="BO340" i="5"/>
  <c r="BO341" i="5"/>
  <c r="BO342" i="5"/>
  <c r="BO343" i="5"/>
  <c r="BO344" i="5"/>
  <c r="BO345" i="5"/>
  <c r="BO346" i="5"/>
  <c r="BO347" i="5"/>
  <c r="BO348" i="5"/>
  <c r="BO349" i="5"/>
  <c r="BO350" i="5"/>
  <c r="BO351" i="5"/>
  <c r="BO352" i="5"/>
  <c r="BO353" i="5"/>
  <c r="BO354" i="5"/>
  <c r="BO355" i="5"/>
  <c r="BO356" i="5"/>
  <c r="BO357" i="5"/>
  <c r="BO358" i="5"/>
  <c r="BO359" i="5"/>
  <c r="BO360" i="5"/>
  <c r="BO361" i="5"/>
  <c r="BO362" i="5"/>
  <c r="BO363" i="5"/>
  <c r="BO364" i="5"/>
  <c r="BO365" i="5"/>
  <c r="BO366" i="5"/>
  <c r="BO367" i="5"/>
  <c r="BO368" i="5"/>
  <c r="BO369" i="5"/>
  <c r="BO370" i="5"/>
  <c r="BO371" i="5"/>
  <c r="BO372" i="5"/>
  <c r="BO373" i="5"/>
  <c r="BO374" i="5"/>
  <c r="BO375" i="5"/>
  <c r="BO376" i="5"/>
  <c r="BO377" i="5"/>
  <c r="BO378" i="5"/>
  <c r="BO379" i="5"/>
  <c r="BO380" i="5"/>
  <c r="BO381" i="5"/>
  <c r="BO382" i="5"/>
  <c r="BO383" i="5"/>
  <c r="BO384" i="5"/>
  <c r="BO385" i="5"/>
  <c r="BO386" i="5"/>
  <c r="BO387" i="5"/>
  <c r="BO388" i="5"/>
  <c r="BO389" i="5"/>
  <c r="BO390" i="5"/>
  <c r="BO391" i="5"/>
  <c r="BO392" i="5"/>
  <c r="BO393" i="5"/>
  <c r="BO394" i="5"/>
  <c r="BO395" i="5"/>
  <c r="BO396" i="5"/>
  <c r="BO397" i="5"/>
  <c r="BO398" i="5"/>
  <c r="BO399" i="5"/>
  <c r="BO400" i="5"/>
  <c r="BO401" i="5"/>
  <c r="BO402" i="5"/>
  <c r="BO403" i="5"/>
  <c r="BO404" i="5"/>
  <c r="BO405" i="5"/>
  <c r="BO406" i="5"/>
  <c r="BO407" i="5"/>
  <c r="BO408" i="5"/>
  <c r="BO409" i="5"/>
  <c r="BO410" i="5"/>
  <c r="BO411" i="5"/>
  <c r="BO412" i="5"/>
  <c r="BO413" i="5"/>
  <c r="BO414" i="5"/>
  <c r="BO415" i="5"/>
  <c r="BO416" i="5"/>
  <c r="BO417" i="5"/>
  <c r="BO418" i="5"/>
  <c r="BO419" i="5"/>
  <c r="BO420" i="5"/>
  <c r="BO421" i="5"/>
  <c r="BO422" i="5"/>
  <c r="BO423" i="5"/>
  <c r="BO424" i="5"/>
  <c r="BO425" i="5"/>
  <c r="BO426" i="5"/>
  <c r="BO427" i="5"/>
  <c r="BO428" i="5"/>
  <c r="BO429" i="5"/>
  <c r="BO430" i="5"/>
  <c r="BO431" i="5"/>
  <c r="BO432" i="5"/>
  <c r="BO433" i="5"/>
  <c r="BO434" i="5"/>
  <c r="BO435" i="5"/>
  <c r="BO436" i="5"/>
  <c r="BO437" i="5"/>
  <c r="BO438" i="5"/>
  <c r="BO439" i="5"/>
  <c r="BO440" i="5"/>
  <c r="BO441" i="5"/>
  <c r="BO442" i="5"/>
  <c r="BO443" i="5"/>
  <c r="BO444" i="5"/>
  <c r="BO445" i="5"/>
  <c r="BO446" i="5"/>
  <c r="BO447" i="5"/>
  <c r="BO448" i="5"/>
  <c r="BO449" i="5"/>
  <c r="BO450" i="5"/>
  <c r="BO451" i="5"/>
  <c r="BO452" i="5"/>
  <c r="BO453" i="5"/>
  <c r="BO454" i="5"/>
  <c r="BO455" i="5"/>
  <c r="BO456" i="5"/>
  <c r="BO457" i="5"/>
  <c r="BO458" i="5"/>
  <c r="BO459" i="5"/>
  <c r="BO460" i="5"/>
  <c r="BO461" i="5"/>
  <c r="BO462" i="5"/>
  <c r="BO463" i="5"/>
  <c r="BO464" i="5"/>
  <c r="BO465" i="5"/>
  <c r="BO466" i="5"/>
  <c r="BO467" i="5"/>
  <c r="BO468" i="5"/>
  <c r="BO469" i="5"/>
  <c r="BO470" i="5"/>
  <c r="BO471" i="5"/>
  <c r="BO472" i="5"/>
  <c r="BO473" i="5"/>
  <c r="BO474" i="5"/>
  <c r="BO475" i="5"/>
  <c r="BO476" i="5"/>
  <c r="BO477" i="5"/>
  <c r="BO478" i="5"/>
  <c r="BO479" i="5"/>
  <c r="BO480" i="5"/>
  <c r="BO481" i="5"/>
  <c r="BO482" i="5"/>
  <c r="BO483" i="5"/>
  <c r="BO484" i="5"/>
  <c r="BO485" i="5"/>
  <c r="BO486" i="5"/>
  <c r="BO487" i="5"/>
  <c r="BO488" i="5"/>
  <c r="BO489" i="5"/>
  <c r="BO490" i="5"/>
  <c r="BO491" i="5"/>
  <c r="BO492" i="5"/>
  <c r="BO493" i="5"/>
  <c r="BO494" i="5"/>
  <c r="BO495" i="5"/>
  <c r="BO496" i="5"/>
  <c r="BO497" i="5"/>
  <c r="BO498" i="5"/>
  <c r="BO499" i="5"/>
  <c r="BO500" i="5"/>
  <c r="BO501" i="5"/>
  <c r="BO502" i="5"/>
  <c r="BO503" i="5"/>
  <c r="BO504" i="5"/>
  <c r="BO505" i="5"/>
  <c r="BO506" i="5"/>
  <c r="BO507" i="5"/>
  <c r="BO508" i="5"/>
  <c r="BO509" i="5"/>
  <c r="BO510" i="5"/>
  <c r="BO511" i="5"/>
  <c r="BO512" i="5"/>
  <c r="BO513" i="5"/>
  <c r="BO514" i="5"/>
  <c r="BO515" i="5"/>
  <c r="BO516" i="5"/>
  <c r="BO517" i="5"/>
  <c r="BO518" i="5"/>
  <c r="BO519" i="5"/>
  <c r="BO520" i="5"/>
  <c r="BO521" i="5"/>
  <c r="BO522" i="5"/>
  <c r="BO523" i="5"/>
  <c r="BO524" i="5"/>
  <c r="BO525" i="5"/>
  <c r="BO526" i="5"/>
  <c r="BO527" i="5"/>
  <c r="BO528" i="5"/>
  <c r="BO529" i="5"/>
  <c r="BO530" i="5"/>
  <c r="BO531" i="5"/>
  <c r="BO532" i="5"/>
  <c r="BO533" i="5"/>
  <c r="BO534" i="5"/>
  <c r="BO535" i="5"/>
  <c r="BO536" i="5"/>
  <c r="BO537" i="5"/>
  <c r="BO538" i="5"/>
  <c r="BO539" i="5"/>
  <c r="BO540" i="5"/>
  <c r="BO541" i="5"/>
  <c r="BO542" i="5"/>
  <c r="BO543" i="5"/>
  <c r="BO544" i="5"/>
  <c r="BO545" i="5"/>
  <c r="BO546" i="5"/>
  <c r="BO547" i="5"/>
  <c r="BO548" i="5"/>
  <c r="BO549" i="5"/>
  <c r="BO550" i="5"/>
  <c r="BO551" i="5"/>
  <c r="BO552" i="5"/>
  <c r="BO553" i="5"/>
  <c r="BO554" i="5"/>
  <c r="BO555" i="5"/>
  <c r="BO556" i="5"/>
  <c r="BO557" i="5"/>
  <c r="BO558" i="5"/>
  <c r="BO559" i="5"/>
  <c r="BO560" i="5"/>
  <c r="BO561" i="5"/>
  <c r="BO562" i="5"/>
  <c r="BO563" i="5"/>
  <c r="BO564" i="5"/>
  <c r="BO565" i="5"/>
  <c r="BO566" i="5"/>
  <c r="BO567" i="5"/>
  <c r="BO568" i="5"/>
  <c r="BO569" i="5"/>
  <c r="BO570" i="5"/>
  <c r="BO571" i="5"/>
  <c r="BO572" i="5"/>
  <c r="BO573" i="5"/>
  <c r="BO574" i="5"/>
  <c r="BO575" i="5"/>
  <c r="BO576" i="5"/>
  <c r="BO577" i="5"/>
  <c r="BO578" i="5"/>
  <c r="BO579" i="5"/>
  <c r="BO580" i="5"/>
  <c r="BO581" i="5"/>
  <c r="BO582" i="5"/>
  <c r="BO583" i="5"/>
  <c r="BO584" i="5"/>
  <c r="BO585" i="5"/>
  <c r="BO586" i="5"/>
  <c r="BO587" i="5"/>
  <c r="BO588" i="5"/>
  <c r="BO589" i="5"/>
  <c r="BO590" i="5"/>
  <c r="BO591" i="5"/>
  <c r="BO592" i="5"/>
  <c r="BO593" i="5"/>
  <c r="BO594" i="5"/>
  <c r="BO595" i="5"/>
  <c r="BO596" i="5"/>
  <c r="BO597" i="5"/>
  <c r="BO598" i="5"/>
  <c r="BO599" i="5"/>
  <c r="BO600" i="5"/>
  <c r="BO601" i="5"/>
  <c r="BO602" i="5"/>
  <c r="BO603" i="5"/>
  <c r="BO604" i="5"/>
  <c r="BO605" i="5"/>
  <c r="BO606" i="5"/>
  <c r="BO607" i="5"/>
  <c r="BO608" i="5"/>
  <c r="BO609" i="5"/>
  <c r="BO610" i="5"/>
  <c r="BO611" i="5"/>
  <c r="BO612" i="5"/>
  <c r="BO613" i="5"/>
  <c r="BO614" i="5"/>
  <c r="BO615" i="5"/>
  <c r="BO616" i="5"/>
  <c r="BO617" i="5"/>
  <c r="BO618" i="5"/>
  <c r="BO619" i="5"/>
  <c r="BO620" i="5"/>
  <c r="BO621" i="5"/>
  <c r="BO622" i="5"/>
  <c r="BO623" i="5"/>
  <c r="BO624" i="5"/>
  <c r="BO625" i="5"/>
  <c r="BO626" i="5"/>
  <c r="BO627" i="5"/>
  <c r="BO628" i="5"/>
  <c r="BO629" i="5"/>
  <c r="BO630" i="5"/>
  <c r="BO631" i="5"/>
  <c r="BO632" i="5"/>
  <c r="BO633" i="5"/>
  <c r="BO634" i="5"/>
  <c r="BO635" i="5"/>
  <c r="BO636" i="5"/>
  <c r="BO637" i="5"/>
  <c r="BO638" i="5"/>
  <c r="BO639" i="5"/>
  <c r="BO640" i="5"/>
  <c r="BO641" i="5"/>
  <c r="BO642" i="5"/>
  <c r="BO643" i="5"/>
  <c r="BO644" i="5"/>
  <c r="BO645" i="5"/>
  <c r="BO646" i="5"/>
  <c r="BO647" i="5"/>
  <c r="BO648" i="5"/>
  <c r="BO649" i="5"/>
  <c r="BO650" i="5"/>
  <c r="BO651" i="5"/>
  <c r="BO652" i="5"/>
  <c r="BO653" i="5"/>
  <c r="BO654" i="5"/>
  <c r="BO655" i="5"/>
  <c r="BO656" i="5"/>
  <c r="BO657" i="5"/>
  <c r="BO658" i="5"/>
  <c r="BO659" i="5"/>
  <c r="BO660" i="5"/>
  <c r="BO661" i="5"/>
  <c r="BO662" i="5"/>
  <c r="BO663" i="5"/>
  <c r="BO664" i="5"/>
  <c r="BO665" i="5"/>
  <c r="BO666" i="5"/>
  <c r="BO667" i="5"/>
  <c r="BO668" i="5"/>
  <c r="BO669" i="5"/>
  <c r="BO670" i="5"/>
  <c r="BO671" i="5"/>
  <c r="BO672" i="5"/>
  <c r="BO673" i="5"/>
  <c r="BO674" i="5"/>
  <c r="BO675" i="5"/>
  <c r="BO676" i="5"/>
  <c r="BO677" i="5"/>
  <c r="BO678" i="5"/>
  <c r="BO679" i="5"/>
  <c r="BO680" i="5"/>
  <c r="BO681" i="5"/>
  <c r="BO682" i="5"/>
  <c r="BO683" i="5"/>
  <c r="BO684" i="5"/>
  <c r="BO685" i="5"/>
  <c r="BO686" i="5"/>
  <c r="BO687" i="5"/>
  <c r="BO688" i="5"/>
  <c r="BO689" i="5"/>
  <c r="BO690" i="5"/>
  <c r="BO691" i="5"/>
  <c r="BO692" i="5"/>
  <c r="BO693" i="5"/>
  <c r="BO694" i="5"/>
  <c r="BO695" i="5"/>
  <c r="BO696" i="5"/>
  <c r="BO697" i="5"/>
  <c r="BO698" i="5"/>
  <c r="BO699" i="5"/>
  <c r="BO700" i="5"/>
  <c r="BO701" i="5"/>
  <c r="BO702" i="5"/>
  <c r="BO703" i="5"/>
  <c r="BO704" i="5"/>
  <c r="BO705" i="5"/>
  <c r="BO706" i="5"/>
  <c r="BO707" i="5"/>
  <c r="BO708" i="5"/>
  <c r="BO709" i="5"/>
  <c r="BO710" i="5"/>
  <c r="BO711" i="5"/>
  <c r="BO712" i="5"/>
  <c r="BO713" i="5"/>
  <c r="BO714" i="5"/>
  <c r="BO715" i="5"/>
  <c r="BO716" i="5"/>
  <c r="BO717" i="5"/>
  <c r="BO718" i="5"/>
  <c r="BO719" i="5"/>
  <c r="BO720" i="5"/>
  <c r="BO721" i="5"/>
  <c r="BO722" i="5"/>
  <c r="BO723" i="5"/>
  <c r="BO724" i="5"/>
  <c r="BO725" i="5"/>
  <c r="BO726" i="5"/>
  <c r="BO727" i="5"/>
  <c r="BO728" i="5"/>
  <c r="BO729" i="5"/>
  <c r="BO730" i="5"/>
  <c r="BO731" i="5"/>
  <c r="BO732" i="5"/>
  <c r="BO733" i="5"/>
  <c r="BO734" i="5"/>
  <c r="BO735" i="5"/>
  <c r="BO736" i="5"/>
  <c r="BO737" i="5"/>
  <c r="BO738" i="5"/>
  <c r="BO739" i="5"/>
  <c r="BO740" i="5"/>
  <c r="BO741" i="5"/>
  <c r="BO742" i="5"/>
  <c r="BO743" i="5"/>
  <c r="BO744" i="5"/>
  <c r="BO745" i="5"/>
  <c r="BO746" i="5"/>
  <c r="BO747" i="5"/>
  <c r="BO748" i="5"/>
  <c r="BO749" i="5"/>
  <c r="BO750" i="5"/>
  <c r="BO751" i="5"/>
  <c r="BO752" i="5"/>
  <c r="BO753" i="5"/>
  <c r="BO754" i="5"/>
  <c r="BO755" i="5"/>
  <c r="BO756" i="5"/>
  <c r="BO757" i="5"/>
  <c r="BO758" i="5"/>
  <c r="BO759" i="5"/>
  <c r="BO760" i="5"/>
  <c r="BO761" i="5"/>
  <c r="BO762" i="5"/>
  <c r="BO763" i="5"/>
  <c r="BO764" i="5"/>
  <c r="BO765" i="5"/>
  <c r="BO766" i="5"/>
  <c r="BO767" i="5"/>
  <c r="BO768" i="5"/>
  <c r="BO769" i="5"/>
  <c r="BO770" i="5"/>
  <c r="BO771" i="5"/>
  <c r="BO772" i="5"/>
  <c r="BO773" i="5"/>
  <c r="BO774" i="5"/>
  <c r="BO775" i="5"/>
  <c r="BO776" i="5"/>
  <c r="BO777" i="5"/>
  <c r="BO778" i="5"/>
  <c r="BO779" i="5"/>
  <c r="BO780" i="5"/>
  <c r="BO781" i="5"/>
  <c r="BO782" i="5"/>
  <c r="BO783" i="5"/>
  <c r="BO784" i="5"/>
  <c r="BO785" i="5"/>
  <c r="BO786" i="5"/>
  <c r="BO787" i="5"/>
  <c r="BO788" i="5"/>
  <c r="BO789" i="5"/>
  <c r="BO790" i="5"/>
  <c r="BO791" i="5"/>
  <c r="BO792" i="5"/>
  <c r="BO793" i="5"/>
  <c r="BO794" i="5"/>
  <c r="BO795" i="5"/>
  <c r="BO796" i="5"/>
  <c r="BO797" i="5"/>
  <c r="BO798" i="5"/>
  <c r="BO799" i="5"/>
  <c r="BO800" i="5"/>
  <c r="BO801" i="5"/>
  <c r="BO802" i="5"/>
  <c r="BO803" i="5"/>
  <c r="BO804" i="5"/>
  <c r="BO805" i="5"/>
  <c r="BO806" i="5"/>
  <c r="BO807" i="5"/>
  <c r="BO808" i="5"/>
  <c r="BO809" i="5"/>
  <c r="BO810" i="5"/>
  <c r="BO811" i="5"/>
  <c r="BO812" i="5"/>
  <c r="BO813" i="5"/>
  <c r="BO814" i="5"/>
  <c r="BO815" i="5"/>
  <c r="BO816" i="5"/>
  <c r="BO817" i="5"/>
  <c r="BO818" i="5"/>
  <c r="BO819" i="5"/>
  <c r="BO820" i="5"/>
  <c r="BO821" i="5"/>
  <c r="BO822" i="5"/>
  <c r="BO823" i="5"/>
  <c r="BO824" i="5"/>
  <c r="BO825" i="5"/>
  <c r="BO826" i="5"/>
  <c r="BO827" i="5"/>
  <c r="BO828" i="5"/>
  <c r="BO829" i="5"/>
  <c r="BO830" i="5"/>
  <c r="BO831" i="5"/>
  <c r="BO832" i="5"/>
  <c r="BO833" i="5"/>
  <c r="BO834" i="5"/>
  <c r="BO835" i="5"/>
  <c r="BO836" i="5"/>
  <c r="BO837" i="5"/>
  <c r="BO838" i="5"/>
  <c r="BO839" i="5"/>
  <c r="BO840" i="5"/>
  <c r="BO841" i="5"/>
  <c r="BO842" i="5"/>
  <c r="BO843" i="5"/>
  <c r="BO844" i="5"/>
  <c r="BO845" i="5"/>
  <c r="BO846" i="5"/>
  <c r="BO847" i="5"/>
  <c r="BO848" i="5"/>
  <c r="BO849" i="5"/>
  <c r="BO850" i="5"/>
  <c r="BO851" i="5"/>
  <c r="BO852" i="5"/>
  <c r="BO853" i="5"/>
  <c r="BO854" i="5"/>
  <c r="BO855" i="5"/>
  <c r="BO856" i="5"/>
  <c r="BO857" i="5"/>
  <c r="BO858" i="5"/>
  <c r="BO859" i="5"/>
  <c r="BO860" i="5"/>
  <c r="BO861" i="5"/>
  <c r="BO862" i="5"/>
  <c r="BO863" i="5"/>
  <c r="BO864" i="5"/>
  <c r="BO865" i="5"/>
  <c r="BO866" i="5"/>
  <c r="BO867" i="5"/>
  <c r="BO868" i="5"/>
  <c r="BO869" i="5"/>
  <c r="BO870" i="5"/>
  <c r="BO871" i="5"/>
  <c r="BO872" i="5"/>
  <c r="BO873" i="5"/>
  <c r="BO874" i="5"/>
  <c r="BO875" i="5"/>
  <c r="BO876" i="5"/>
  <c r="BO877" i="5"/>
  <c r="BO878" i="5"/>
  <c r="BO879" i="5"/>
  <c r="BO880" i="5"/>
  <c r="BO881" i="5"/>
  <c r="BO882" i="5"/>
  <c r="BO883" i="5"/>
  <c r="BO884" i="5"/>
  <c r="BO885" i="5"/>
  <c r="BO886" i="5"/>
  <c r="BO887" i="5"/>
  <c r="BO888" i="5"/>
  <c r="BO889" i="5"/>
  <c r="BO890" i="5"/>
  <c r="BO891" i="5"/>
  <c r="BO892" i="5"/>
  <c r="BO893" i="5"/>
  <c r="BO894" i="5"/>
  <c r="BO895" i="5"/>
  <c r="BO896" i="5"/>
  <c r="BO897" i="5"/>
  <c r="BO898" i="5"/>
  <c r="BO899" i="5"/>
  <c r="BO900" i="5"/>
  <c r="BO901" i="5"/>
  <c r="BO902" i="5"/>
  <c r="BO903" i="5"/>
  <c r="BO904" i="5"/>
  <c r="BO905" i="5"/>
  <c r="BO906" i="5"/>
  <c r="BO907" i="5"/>
  <c r="BO908" i="5"/>
  <c r="BO909" i="5"/>
  <c r="BO910" i="5"/>
  <c r="BO911" i="5"/>
  <c r="BO912" i="5"/>
  <c r="BO913" i="5"/>
  <c r="BO914" i="5"/>
  <c r="BO915" i="5"/>
  <c r="BO916" i="5"/>
  <c r="BO917" i="5"/>
  <c r="BO918" i="5"/>
  <c r="BO919" i="5"/>
  <c r="BO920" i="5"/>
  <c r="BO921" i="5"/>
  <c r="BO922" i="5"/>
  <c r="BO923" i="5"/>
  <c r="BO924" i="5"/>
  <c r="BO925" i="5"/>
  <c r="BO926" i="5"/>
  <c r="BO927" i="5"/>
  <c r="BO928" i="5"/>
  <c r="BO929" i="5"/>
  <c r="BO930" i="5"/>
  <c r="BO931" i="5"/>
  <c r="BO932" i="5"/>
  <c r="BO933" i="5"/>
  <c r="BO934" i="5"/>
  <c r="BO935" i="5"/>
  <c r="BO936" i="5"/>
  <c r="BO937" i="5"/>
  <c r="BO938" i="5"/>
  <c r="BO939" i="5"/>
  <c r="BO940" i="5"/>
  <c r="BO941" i="5"/>
  <c r="BO942" i="5"/>
  <c r="BO943" i="5"/>
  <c r="BO944" i="5"/>
  <c r="BO945" i="5"/>
  <c r="BO946" i="5"/>
  <c r="BO947" i="5"/>
  <c r="BO948" i="5"/>
  <c r="BO949" i="5"/>
  <c r="BO950" i="5"/>
  <c r="BO951" i="5"/>
  <c r="BO952" i="5"/>
  <c r="BO953" i="5"/>
  <c r="BO954" i="5"/>
  <c r="BO955" i="5"/>
  <c r="BO956" i="5"/>
  <c r="BO957" i="5"/>
  <c r="BO958" i="5"/>
  <c r="BO959" i="5"/>
  <c r="BO960" i="5"/>
  <c r="BO961" i="5"/>
  <c r="BO962" i="5"/>
  <c r="BO963" i="5"/>
  <c r="BO964" i="5"/>
  <c r="BO965" i="5"/>
  <c r="BO966" i="5"/>
  <c r="BO967" i="5"/>
  <c r="BO968" i="5"/>
  <c r="BO969" i="5"/>
  <c r="BO970" i="5"/>
  <c r="BO971" i="5"/>
  <c r="BO972" i="5"/>
  <c r="BO973" i="5"/>
  <c r="BO974" i="5"/>
  <c r="BO975" i="5"/>
  <c r="BO976" i="5"/>
  <c r="BO977" i="5"/>
  <c r="BO978" i="5"/>
  <c r="BO979" i="5"/>
  <c r="BO980" i="5"/>
  <c r="BO981" i="5"/>
  <c r="BO982" i="5"/>
  <c r="BO983" i="5"/>
  <c r="BO984" i="5"/>
  <c r="BO985" i="5"/>
  <c r="BO986" i="5"/>
  <c r="BO987" i="5"/>
  <c r="BO988" i="5"/>
  <c r="BO989" i="5"/>
  <c r="BO990" i="5"/>
  <c r="BO991" i="5"/>
  <c r="BO5" i="5"/>
  <c r="BO4" i="5"/>
  <c r="BM992" i="5"/>
  <c r="BM7" i="5"/>
  <c r="BM8" i="5"/>
  <c r="BM9" i="5"/>
  <c r="BM10" i="5"/>
  <c r="BM11" i="5"/>
  <c r="BM12" i="5"/>
  <c r="BM13" i="5"/>
  <c r="BM14" i="5"/>
  <c r="BM15" i="5"/>
  <c r="BM16" i="5"/>
  <c r="BM17" i="5"/>
  <c r="BM18" i="5"/>
  <c r="BM19" i="5"/>
  <c r="BM20" i="5"/>
  <c r="BM21" i="5"/>
  <c r="BM22" i="5"/>
  <c r="BM23" i="5"/>
  <c r="BM24" i="5"/>
  <c r="BM25" i="5"/>
  <c r="BM26" i="5"/>
  <c r="BM27" i="5"/>
  <c r="BM28" i="5"/>
  <c r="BM29" i="5"/>
  <c r="BM30" i="5"/>
  <c r="BM31" i="5"/>
  <c r="BM32" i="5"/>
  <c r="BM33" i="5"/>
  <c r="BM34" i="5"/>
  <c r="BM35" i="5"/>
  <c r="BM36" i="5"/>
  <c r="BM37" i="5"/>
  <c r="BM38" i="5"/>
  <c r="BM39" i="5"/>
  <c r="BM40" i="5"/>
  <c r="BM41" i="5"/>
  <c r="BM42" i="5"/>
  <c r="BM43" i="5"/>
  <c r="BM44" i="5"/>
  <c r="BM45" i="5"/>
  <c r="BM46" i="5"/>
  <c r="BM47" i="5"/>
  <c r="BM48" i="5"/>
  <c r="BM49" i="5"/>
  <c r="BM50" i="5"/>
  <c r="BM51" i="5"/>
  <c r="BM52" i="5"/>
  <c r="BM53" i="5"/>
  <c r="BM54" i="5"/>
  <c r="BM55" i="5"/>
  <c r="BM56" i="5"/>
  <c r="BM57" i="5"/>
  <c r="BM58" i="5"/>
  <c r="BM59" i="5"/>
  <c r="BM60" i="5"/>
  <c r="BM61" i="5"/>
  <c r="BM62" i="5"/>
  <c r="BM63" i="5"/>
  <c r="BM64" i="5"/>
  <c r="BM65" i="5"/>
  <c r="BM66" i="5"/>
  <c r="BM67" i="5"/>
  <c r="BM68" i="5"/>
  <c r="BM69" i="5"/>
  <c r="BM70" i="5"/>
  <c r="BM71" i="5"/>
  <c r="BM72" i="5"/>
  <c r="BM73" i="5"/>
  <c r="BM74" i="5"/>
  <c r="BM75" i="5"/>
  <c r="BM76" i="5"/>
  <c r="BM77" i="5"/>
  <c r="BM78" i="5"/>
  <c r="BM79" i="5"/>
  <c r="BM80" i="5"/>
  <c r="BM81" i="5"/>
  <c r="BM82" i="5"/>
  <c r="BM83" i="5"/>
  <c r="BM84" i="5"/>
  <c r="BM85" i="5"/>
  <c r="BM86" i="5"/>
  <c r="BM87" i="5"/>
  <c r="BM88" i="5"/>
  <c r="BM89" i="5"/>
  <c r="BM90" i="5"/>
  <c r="BM91" i="5"/>
  <c r="BM92" i="5"/>
  <c r="BM93" i="5"/>
  <c r="BM94" i="5"/>
  <c r="BM95" i="5"/>
  <c r="BM96" i="5"/>
  <c r="BM97" i="5"/>
  <c r="BM98" i="5"/>
  <c r="BM99" i="5"/>
  <c r="BM100" i="5"/>
  <c r="BM101" i="5"/>
  <c r="BM102" i="5"/>
  <c r="BM103" i="5"/>
  <c r="BM104" i="5"/>
  <c r="BM105" i="5"/>
  <c r="BM106" i="5"/>
  <c r="BM107" i="5"/>
  <c r="BM108" i="5"/>
  <c r="BM109" i="5"/>
  <c r="BM110" i="5"/>
  <c r="BM111" i="5"/>
  <c r="BM112" i="5"/>
  <c r="BM113" i="5"/>
  <c r="BM114" i="5"/>
  <c r="BM115" i="5"/>
  <c r="BM116" i="5"/>
  <c r="BM117" i="5"/>
  <c r="BM118" i="5"/>
  <c r="BM119" i="5"/>
  <c r="BM120" i="5"/>
  <c r="BM121" i="5"/>
  <c r="BM122" i="5"/>
  <c r="BM123" i="5"/>
  <c r="BM124" i="5"/>
  <c r="BM125" i="5"/>
  <c r="BM126" i="5"/>
  <c r="BM127" i="5"/>
  <c r="BM128" i="5"/>
  <c r="BM129" i="5"/>
  <c r="BM130" i="5"/>
  <c r="BM131" i="5"/>
  <c r="BM132" i="5"/>
  <c r="BM133" i="5"/>
  <c r="BM134" i="5"/>
  <c r="BM135" i="5"/>
  <c r="BM136" i="5"/>
  <c r="BM137" i="5"/>
  <c r="BM138" i="5"/>
  <c r="BM139" i="5"/>
  <c r="BM140" i="5"/>
  <c r="BM141" i="5"/>
  <c r="BM142" i="5"/>
  <c r="BM143" i="5"/>
  <c r="BM144" i="5"/>
  <c r="BM145" i="5"/>
  <c r="BM146" i="5"/>
  <c r="BM147" i="5"/>
  <c r="BM148" i="5"/>
  <c r="BM149" i="5"/>
  <c r="BM150" i="5"/>
  <c r="BM151" i="5"/>
  <c r="BM152" i="5"/>
  <c r="BM153" i="5"/>
  <c r="BM154" i="5"/>
  <c r="BM155" i="5"/>
  <c r="BM156" i="5"/>
  <c r="BM157" i="5"/>
  <c r="BM158" i="5"/>
  <c r="BM159" i="5"/>
  <c r="BM160" i="5"/>
  <c r="BM161" i="5"/>
  <c r="BM162" i="5"/>
  <c r="BM163" i="5"/>
  <c r="BM164" i="5"/>
  <c r="BM165" i="5"/>
  <c r="BM166" i="5"/>
  <c r="BM167" i="5"/>
  <c r="BM168" i="5"/>
  <c r="BM169" i="5"/>
  <c r="BM170" i="5"/>
  <c r="BM171" i="5"/>
  <c r="BM172" i="5"/>
  <c r="BM173" i="5"/>
  <c r="BM174" i="5"/>
  <c r="BM175" i="5"/>
  <c r="BM176" i="5"/>
  <c r="BM177" i="5"/>
  <c r="BM178" i="5"/>
  <c r="BM179" i="5"/>
  <c r="BM180" i="5"/>
  <c r="BM181" i="5"/>
  <c r="BM182" i="5"/>
  <c r="BM183" i="5"/>
  <c r="BM184" i="5"/>
  <c r="BM185" i="5"/>
  <c r="BM186" i="5"/>
  <c r="BM187" i="5"/>
  <c r="BM188" i="5"/>
  <c r="BM189" i="5"/>
  <c r="BM190" i="5"/>
  <c r="BM191" i="5"/>
  <c r="BM192" i="5"/>
  <c r="BM193" i="5"/>
  <c r="BM194" i="5"/>
  <c r="BM195" i="5"/>
  <c r="BM196" i="5"/>
  <c r="BM197" i="5"/>
  <c r="BM198" i="5"/>
  <c r="BM199" i="5"/>
  <c r="BM200" i="5"/>
  <c r="BM201" i="5"/>
  <c r="BM202" i="5"/>
  <c r="BM203" i="5"/>
  <c r="BM204" i="5"/>
  <c r="BM205" i="5"/>
  <c r="BM206" i="5"/>
  <c r="BM207" i="5"/>
  <c r="BM208" i="5"/>
  <c r="BM209" i="5"/>
  <c r="BM210" i="5"/>
  <c r="BM211" i="5"/>
  <c r="BM212" i="5"/>
  <c r="BM213" i="5"/>
  <c r="BM214" i="5"/>
  <c r="BM215" i="5"/>
  <c r="BM216" i="5"/>
  <c r="BM217" i="5"/>
  <c r="BM218" i="5"/>
  <c r="BM219" i="5"/>
  <c r="BM220" i="5"/>
  <c r="BM221" i="5"/>
  <c r="BM222" i="5"/>
  <c r="BM223" i="5"/>
  <c r="BM224" i="5"/>
  <c r="BM225" i="5"/>
  <c r="BM226" i="5"/>
  <c r="BM227" i="5"/>
  <c r="BM228" i="5"/>
  <c r="BM229" i="5"/>
  <c r="BM230" i="5"/>
  <c r="BM231" i="5"/>
  <c r="BM232" i="5"/>
  <c r="BM233" i="5"/>
  <c r="BM234" i="5"/>
  <c r="BM235" i="5"/>
  <c r="BM236" i="5"/>
  <c r="BM237" i="5"/>
  <c r="BM238" i="5"/>
  <c r="BM239" i="5"/>
  <c r="BM240" i="5"/>
  <c r="BM241" i="5"/>
  <c r="BM242" i="5"/>
  <c r="BM243" i="5"/>
  <c r="BM244" i="5"/>
  <c r="BM245" i="5"/>
  <c r="BM246" i="5"/>
  <c r="BM247" i="5"/>
  <c r="BM248" i="5"/>
  <c r="BM249" i="5"/>
  <c r="BM250" i="5"/>
  <c r="BM251" i="5"/>
  <c r="BM252" i="5"/>
  <c r="BM253" i="5"/>
  <c r="BM254" i="5"/>
  <c r="BM255" i="5"/>
  <c r="BM256" i="5"/>
  <c r="BM257" i="5"/>
  <c r="BM258" i="5"/>
  <c r="BM259" i="5"/>
  <c r="BM260" i="5"/>
  <c r="BM261" i="5"/>
  <c r="BM262" i="5"/>
  <c r="BM263" i="5"/>
  <c r="BM264" i="5"/>
  <c r="BM265" i="5"/>
  <c r="BM266" i="5"/>
  <c r="BM267" i="5"/>
  <c r="BM268" i="5"/>
  <c r="BM269" i="5"/>
  <c r="BM270" i="5"/>
  <c r="BM271" i="5"/>
  <c r="BM272" i="5"/>
  <c r="BM273" i="5"/>
  <c r="BM274" i="5"/>
  <c r="BM275" i="5"/>
  <c r="BM276" i="5"/>
  <c r="BM277" i="5"/>
  <c r="BM278" i="5"/>
  <c r="BM279" i="5"/>
  <c r="BM280" i="5"/>
  <c r="BM281" i="5"/>
  <c r="BM282" i="5"/>
  <c r="BM283" i="5"/>
  <c r="BM284" i="5"/>
  <c r="BM285" i="5"/>
  <c r="BM286" i="5"/>
  <c r="BM287" i="5"/>
  <c r="BM288" i="5"/>
  <c r="BM289" i="5"/>
  <c r="BM290" i="5"/>
  <c r="BM291" i="5"/>
  <c r="BM292" i="5"/>
  <c r="BM293" i="5"/>
  <c r="BM294" i="5"/>
  <c r="BM295" i="5"/>
  <c r="BM296" i="5"/>
  <c r="BM297" i="5"/>
  <c r="BM298" i="5"/>
  <c r="BM299" i="5"/>
  <c r="BM300" i="5"/>
  <c r="BM301" i="5"/>
  <c r="BM302" i="5"/>
  <c r="BM303" i="5"/>
  <c r="BM304" i="5"/>
  <c r="BM305" i="5"/>
  <c r="BM306" i="5"/>
  <c r="BM307" i="5"/>
  <c r="BM308" i="5"/>
  <c r="BM309" i="5"/>
  <c r="BM310" i="5"/>
  <c r="BM311" i="5"/>
  <c r="BM312" i="5"/>
  <c r="BM313" i="5"/>
  <c r="BM314" i="5"/>
  <c r="BM315" i="5"/>
  <c r="BM316" i="5"/>
  <c r="BM317" i="5"/>
  <c r="BM318" i="5"/>
  <c r="BM319" i="5"/>
  <c r="BM320" i="5"/>
  <c r="BM321" i="5"/>
  <c r="BM322" i="5"/>
  <c r="BM323" i="5"/>
  <c r="BM324" i="5"/>
  <c r="BM325" i="5"/>
  <c r="BM326" i="5"/>
  <c r="BM327" i="5"/>
  <c r="BM328" i="5"/>
  <c r="BM329" i="5"/>
  <c r="BM330" i="5"/>
  <c r="BM331" i="5"/>
  <c r="BM332" i="5"/>
  <c r="BM333" i="5"/>
  <c r="BM334" i="5"/>
  <c r="BM335" i="5"/>
  <c r="BM336" i="5"/>
  <c r="BM337" i="5"/>
  <c r="BM338" i="5"/>
  <c r="BM339" i="5"/>
  <c r="BM340" i="5"/>
  <c r="BM341" i="5"/>
  <c r="BM342" i="5"/>
  <c r="BM343" i="5"/>
  <c r="BM344" i="5"/>
  <c r="BM345" i="5"/>
  <c r="BM346" i="5"/>
  <c r="BM347" i="5"/>
  <c r="BM348" i="5"/>
  <c r="BM349" i="5"/>
  <c r="BM350" i="5"/>
  <c r="BM351" i="5"/>
  <c r="BM352" i="5"/>
  <c r="BM353" i="5"/>
  <c r="BM354" i="5"/>
  <c r="BM355" i="5"/>
  <c r="BM356" i="5"/>
  <c r="BM357" i="5"/>
  <c r="BM358" i="5"/>
  <c r="BM359" i="5"/>
  <c r="BM360" i="5"/>
  <c r="BM361" i="5"/>
  <c r="BM362" i="5"/>
  <c r="BM363" i="5"/>
  <c r="BM364" i="5"/>
  <c r="BM365" i="5"/>
  <c r="BM366" i="5"/>
  <c r="BM367" i="5"/>
  <c r="BM368" i="5"/>
  <c r="BM369" i="5"/>
  <c r="BM370" i="5"/>
  <c r="BM371" i="5"/>
  <c r="BM372" i="5"/>
  <c r="BM373" i="5"/>
  <c r="BM374" i="5"/>
  <c r="BM375" i="5"/>
  <c r="BM376" i="5"/>
  <c r="BM377" i="5"/>
  <c r="BM378" i="5"/>
  <c r="BM379" i="5"/>
  <c r="BM380" i="5"/>
  <c r="BM381" i="5"/>
  <c r="BM382" i="5"/>
  <c r="BM383" i="5"/>
  <c r="BM384" i="5"/>
  <c r="BM385" i="5"/>
  <c r="BM386" i="5"/>
  <c r="BM387" i="5"/>
  <c r="BM388" i="5"/>
  <c r="BM389" i="5"/>
  <c r="BM390" i="5"/>
  <c r="BM391" i="5"/>
  <c r="BM392" i="5"/>
  <c r="BM393" i="5"/>
  <c r="BM394" i="5"/>
  <c r="BM395" i="5"/>
  <c r="BM396" i="5"/>
  <c r="BM397" i="5"/>
  <c r="BM398" i="5"/>
  <c r="BM399" i="5"/>
  <c r="BM400" i="5"/>
  <c r="BM401" i="5"/>
  <c r="BM402" i="5"/>
  <c r="BM403" i="5"/>
  <c r="BM404" i="5"/>
  <c r="BM405" i="5"/>
  <c r="BM406" i="5"/>
  <c r="BM407" i="5"/>
  <c r="BM408" i="5"/>
  <c r="BM409" i="5"/>
  <c r="BM410" i="5"/>
  <c r="BM411" i="5"/>
  <c r="BM412" i="5"/>
  <c r="BM413" i="5"/>
  <c r="BM414" i="5"/>
  <c r="BM415" i="5"/>
  <c r="BM416" i="5"/>
  <c r="BM417" i="5"/>
  <c r="BM418" i="5"/>
  <c r="BM419" i="5"/>
  <c r="BM420" i="5"/>
  <c r="BM421" i="5"/>
  <c r="BM422" i="5"/>
  <c r="BM423" i="5"/>
  <c r="BM424" i="5"/>
  <c r="BM425" i="5"/>
  <c r="BM426" i="5"/>
  <c r="BM427" i="5"/>
  <c r="BM428" i="5"/>
  <c r="BM429" i="5"/>
  <c r="BM430" i="5"/>
  <c r="BM431" i="5"/>
  <c r="BM432" i="5"/>
  <c r="BM433" i="5"/>
  <c r="BM434" i="5"/>
  <c r="BM435" i="5"/>
  <c r="BM436" i="5"/>
  <c r="BM437" i="5"/>
  <c r="BM438" i="5"/>
  <c r="BM439" i="5"/>
  <c r="BM440" i="5"/>
  <c r="BM441" i="5"/>
  <c r="BM442" i="5"/>
  <c r="BM443" i="5"/>
  <c r="BM444" i="5"/>
  <c r="BM445" i="5"/>
  <c r="BM446" i="5"/>
  <c r="BM447" i="5"/>
  <c r="BM448" i="5"/>
  <c r="BM449" i="5"/>
  <c r="BM450" i="5"/>
  <c r="BM451" i="5"/>
  <c r="BM452" i="5"/>
  <c r="BM453" i="5"/>
  <c r="BM454" i="5"/>
  <c r="BM455" i="5"/>
  <c r="BM456" i="5"/>
  <c r="BM457" i="5"/>
  <c r="BM458" i="5"/>
  <c r="BM459" i="5"/>
  <c r="BM460" i="5"/>
  <c r="BM461" i="5"/>
  <c r="BM462" i="5"/>
  <c r="BM463" i="5"/>
  <c r="BM464" i="5"/>
  <c r="BM465" i="5"/>
  <c r="BM466" i="5"/>
  <c r="BM467" i="5"/>
  <c r="BM468" i="5"/>
  <c r="BM469" i="5"/>
  <c r="BM470" i="5"/>
  <c r="BM471" i="5"/>
  <c r="BM472" i="5"/>
  <c r="BM473" i="5"/>
  <c r="BM474" i="5"/>
  <c r="BM475" i="5"/>
  <c r="BM476" i="5"/>
  <c r="BM477" i="5"/>
  <c r="BM478" i="5"/>
  <c r="BM479" i="5"/>
  <c r="BM480" i="5"/>
  <c r="BM481" i="5"/>
  <c r="BM482" i="5"/>
  <c r="BM483" i="5"/>
  <c r="BM484" i="5"/>
  <c r="BM485" i="5"/>
  <c r="BM486" i="5"/>
  <c r="BM487" i="5"/>
  <c r="BM488" i="5"/>
  <c r="BM489" i="5"/>
  <c r="BM490" i="5"/>
  <c r="BM491" i="5"/>
  <c r="BM492" i="5"/>
  <c r="BM493" i="5"/>
  <c r="BM494" i="5"/>
  <c r="BM495" i="5"/>
  <c r="BM496" i="5"/>
  <c r="BM497" i="5"/>
  <c r="BM498" i="5"/>
  <c r="BM499" i="5"/>
  <c r="BM500" i="5"/>
  <c r="BM501" i="5"/>
  <c r="BM502" i="5"/>
  <c r="BM503" i="5"/>
  <c r="BM504" i="5"/>
  <c r="BM505" i="5"/>
  <c r="BM506" i="5"/>
  <c r="BM507" i="5"/>
  <c r="BM508" i="5"/>
  <c r="BM509" i="5"/>
  <c r="BM510" i="5"/>
  <c r="BM511" i="5"/>
  <c r="BM512" i="5"/>
  <c r="BM513" i="5"/>
  <c r="BM514" i="5"/>
  <c r="BM515" i="5"/>
  <c r="BM516" i="5"/>
  <c r="BM517" i="5"/>
  <c r="BM518" i="5"/>
  <c r="BM519" i="5"/>
  <c r="BM520" i="5"/>
  <c r="BM521" i="5"/>
  <c r="BM522" i="5"/>
  <c r="BM523" i="5"/>
  <c r="BM524" i="5"/>
  <c r="BM525" i="5"/>
  <c r="BM526" i="5"/>
  <c r="BM527" i="5"/>
  <c r="BM528" i="5"/>
  <c r="BM529" i="5"/>
  <c r="BM530" i="5"/>
  <c r="BM531" i="5"/>
  <c r="BM532" i="5"/>
  <c r="BM533" i="5"/>
  <c r="BM534" i="5"/>
  <c r="BM535" i="5"/>
  <c r="BM536" i="5"/>
  <c r="BM537" i="5"/>
  <c r="BM538" i="5"/>
  <c r="BM539" i="5"/>
  <c r="BM540" i="5"/>
  <c r="BM541" i="5"/>
  <c r="BM542" i="5"/>
  <c r="BM543" i="5"/>
  <c r="BM544" i="5"/>
  <c r="BM545" i="5"/>
  <c r="BM546" i="5"/>
  <c r="BM547" i="5"/>
  <c r="BM548" i="5"/>
  <c r="BM549" i="5"/>
  <c r="BM550" i="5"/>
  <c r="BM551" i="5"/>
  <c r="BM552" i="5"/>
  <c r="BM553" i="5"/>
  <c r="BM554" i="5"/>
  <c r="BM555" i="5"/>
  <c r="BM556" i="5"/>
  <c r="BM557" i="5"/>
  <c r="BM558" i="5"/>
  <c r="BM559" i="5"/>
  <c r="BM560" i="5"/>
  <c r="BM561" i="5"/>
  <c r="BM562" i="5"/>
  <c r="BM563" i="5"/>
  <c r="BM564" i="5"/>
  <c r="BM565" i="5"/>
  <c r="BM566" i="5"/>
  <c r="BM567" i="5"/>
  <c r="BM568" i="5"/>
  <c r="BM569" i="5"/>
  <c r="BM570" i="5"/>
  <c r="BM571" i="5"/>
  <c r="BM572" i="5"/>
  <c r="BM573" i="5"/>
  <c r="BM574" i="5"/>
  <c r="BM575" i="5"/>
  <c r="BM576" i="5"/>
  <c r="BM577" i="5"/>
  <c r="BM578" i="5"/>
  <c r="BM579" i="5"/>
  <c r="BM580" i="5"/>
  <c r="BM581" i="5"/>
  <c r="BM582" i="5"/>
  <c r="BM583" i="5"/>
  <c r="BM584" i="5"/>
  <c r="BM585" i="5"/>
  <c r="BM586" i="5"/>
  <c r="BM587" i="5"/>
  <c r="BM588" i="5"/>
  <c r="BM589" i="5"/>
  <c r="BM590" i="5"/>
  <c r="BM591" i="5"/>
  <c r="BM592" i="5"/>
  <c r="BM593" i="5"/>
  <c r="BM594" i="5"/>
  <c r="BM595" i="5"/>
  <c r="BM596" i="5"/>
  <c r="BM597" i="5"/>
  <c r="BM598" i="5"/>
  <c r="BM599" i="5"/>
  <c r="BM600" i="5"/>
  <c r="BM601" i="5"/>
  <c r="BM602" i="5"/>
  <c r="BM603" i="5"/>
  <c r="BM604" i="5"/>
  <c r="BM605" i="5"/>
  <c r="BM606" i="5"/>
  <c r="BM607" i="5"/>
  <c r="BM608" i="5"/>
  <c r="BM609" i="5"/>
  <c r="BM610" i="5"/>
  <c r="BM611" i="5"/>
  <c r="BM612" i="5"/>
  <c r="BM613" i="5"/>
  <c r="BM614" i="5"/>
  <c r="BM615" i="5"/>
  <c r="BM616" i="5"/>
  <c r="BM617" i="5"/>
  <c r="BM618" i="5"/>
  <c r="BM619" i="5"/>
  <c r="BM620" i="5"/>
  <c r="BM621" i="5"/>
  <c r="BM622" i="5"/>
  <c r="BM623" i="5"/>
  <c r="BM624" i="5"/>
  <c r="BM625" i="5"/>
  <c r="BM626" i="5"/>
  <c r="BM627" i="5"/>
  <c r="BM628" i="5"/>
  <c r="BM629" i="5"/>
  <c r="BM630" i="5"/>
  <c r="BM631" i="5"/>
  <c r="BM632" i="5"/>
  <c r="BM633" i="5"/>
  <c r="BM634" i="5"/>
  <c r="BM635" i="5"/>
  <c r="BM636" i="5"/>
  <c r="BM637" i="5"/>
  <c r="BM638" i="5"/>
  <c r="BM639" i="5"/>
  <c r="BM640" i="5"/>
  <c r="BM641" i="5"/>
  <c r="BM642" i="5"/>
  <c r="BM643" i="5"/>
  <c r="BM644" i="5"/>
  <c r="BM645" i="5"/>
  <c r="BM646" i="5"/>
  <c r="BM647" i="5"/>
  <c r="BM648" i="5"/>
  <c r="BM649" i="5"/>
  <c r="BM650" i="5"/>
  <c r="BM651" i="5"/>
  <c r="BM652" i="5"/>
  <c r="BM653" i="5"/>
  <c r="BM654" i="5"/>
  <c r="BM655" i="5"/>
  <c r="BM656" i="5"/>
  <c r="BM657" i="5"/>
  <c r="BM658" i="5"/>
  <c r="BM659" i="5"/>
  <c r="BM660" i="5"/>
  <c r="BM661" i="5"/>
  <c r="BM662" i="5"/>
  <c r="BM663" i="5"/>
  <c r="BM664" i="5"/>
  <c r="BM665" i="5"/>
  <c r="BM666" i="5"/>
  <c r="BM667" i="5"/>
  <c r="BM668" i="5"/>
  <c r="BM669" i="5"/>
  <c r="BM670" i="5"/>
  <c r="BM671" i="5"/>
  <c r="BM672" i="5"/>
  <c r="BM673" i="5"/>
  <c r="BM674" i="5"/>
  <c r="BM675" i="5"/>
  <c r="BM676" i="5"/>
  <c r="BM677" i="5"/>
  <c r="BM678" i="5"/>
  <c r="BM679" i="5"/>
  <c r="BM680" i="5"/>
  <c r="BM681" i="5"/>
  <c r="BM682" i="5"/>
  <c r="BM683" i="5"/>
  <c r="BM684" i="5"/>
  <c r="BM685" i="5"/>
  <c r="BM686" i="5"/>
  <c r="BM687" i="5"/>
  <c r="BM688" i="5"/>
  <c r="BM689" i="5"/>
  <c r="BM690" i="5"/>
  <c r="BM691" i="5"/>
  <c r="BM692" i="5"/>
  <c r="BM693" i="5"/>
  <c r="BM694" i="5"/>
  <c r="BM695" i="5"/>
  <c r="BM696" i="5"/>
  <c r="BM697" i="5"/>
  <c r="BM698" i="5"/>
  <c r="BM699" i="5"/>
  <c r="BM700" i="5"/>
  <c r="BM701" i="5"/>
  <c r="BM702" i="5"/>
  <c r="BM703" i="5"/>
  <c r="BM704" i="5"/>
  <c r="BM705" i="5"/>
  <c r="BM706" i="5"/>
  <c r="BM707" i="5"/>
  <c r="BM708" i="5"/>
  <c r="BM709" i="5"/>
  <c r="BM710" i="5"/>
  <c r="BM711" i="5"/>
  <c r="BM712" i="5"/>
  <c r="BM713" i="5"/>
  <c r="BM714" i="5"/>
  <c r="BM715" i="5"/>
  <c r="BM716" i="5"/>
  <c r="BM717" i="5"/>
  <c r="BM718" i="5"/>
  <c r="BM719" i="5"/>
  <c r="BM720" i="5"/>
  <c r="BM721" i="5"/>
  <c r="BM722" i="5"/>
  <c r="BM723" i="5"/>
  <c r="BM724" i="5"/>
  <c r="BM725" i="5"/>
  <c r="BM726" i="5"/>
  <c r="BM727" i="5"/>
  <c r="BM728" i="5"/>
  <c r="BM729" i="5"/>
  <c r="BM730" i="5"/>
  <c r="BM731" i="5"/>
  <c r="BM732" i="5"/>
  <c r="BM733" i="5"/>
  <c r="BM734" i="5"/>
  <c r="BM735" i="5"/>
  <c r="BM736" i="5"/>
  <c r="BM737" i="5"/>
  <c r="BM738" i="5"/>
  <c r="BM739" i="5"/>
  <c r="BM740" i="5"/>
  <c r="BM741" i="5"/>
  <c r="BM742" i="5"/>
  <c r="BM743" i="5"/>
  <c r="BM744" i="5"/>
  <c r="BM745" i="5"/>
  <c r="BM746" i="5"/>
  <c r="BM747" i="5"/>
  <c r="BM748" i="5"/>
  <c r="BM749" i="5"/>
  <c r="BM750" i="5"/>
  <c r="BM751" i="5"/>
  <c r="BM752" i="5"/>
  <c r="BM753" i="5"/>
  <c r="BM754" i="5"/>
  <c r="BM755" i="5"/>
  <c r="BM756" i="5"/>
  <c r="BM757" i="5"/>
  <c r="BM758" i="5"/>
  <c r="BM759" i="5"/>
  <c r="BM760" i="5"/>
  <c r="BM761" i="5"/>
  <c r="BM762" i="5"/>
  <c r="BM763" i="5"/>
  <c r="BM764" i="5"/>
  <c r="BM765" i="5"/>
  <c r="BM766" i="5"/>
  <c r="BM767" i="5"/>
  <c r="BM768" i="5"/>
  <c r="BM769" i="5"/>
  <c r="BM770" i="5"/>
  <c r="BM771" i="5"/>
  <c r="BM772" i="5"/>
  <c r="BM773" i="5"/>
  <c r="BM774" i="5"/>
  <c r="BM775" i="5"/>
  <c r="BM776" i="5"/>
  <c r="BM777" i="5"/>
  <c r="BM778" i="5"/>
  <c r="BM779" i="5"/>
  <c r="BM780" i="5"/>
  <c r="BM781" i="5"/>
  <c r="BM782" i="5"/>
  <c r="BM783" i="5"/>
  <c r="BM784" i="5"/>
  <c r="BM785" i="5"/>
  <c r="BM786" i="5"/>
  <c r="BM787" i="5"/>
  <c r="BM788" i="5"/>
  <c r="BM789" i="5"/>
  <c r="BM790" i="5"/>
  <c r="BM791" i="5"/>
  <c r="BM792" i="5"/>
  <c r="BM793" i="5"/>
  <c r="BM794" i="5"/>
  <c r="BM795" i="5"/>
  <c r="BM796" i="5"/>
  <c r="BM797" i="5"/>
  <c r="BM798" i="5"/>
  <c r="BM799" i="5"/>
  <c r="BM800" i="5"/>
  <c r="BM801" i="5"/>
  <c r="BM802" i="5"/>
  <c r="BM803" i="5"/>
  <c r="BM804" i="5"/>
  <c r="BM805" i="5"/>
  <c r="BM806" i="5"/>
  <c r="BM807" i="5"/>
  <c r="BM808" i="5"/>
  <c r="BM809" i="5"/>
  <c r="BM810" i="5"/>
  <c r="BM811" i="5"/>
  <c r="BM812" i="5"/>
  <c r="BM813" i="5"/>
  <c r="BM814" i="5"/>
  <c r="BM815" i="5"/>
  <c r="BM816" i="5"/>
  <c r="BM817" i="5"/>
  <c r="BM818" i="5"/>
  <c r="BM819" i="5"/>
  <c r="BM820" i="5"/>
  <c r="BM821" i="5"/>
  <c r="BM822" i="5"/>
  <c r="BM823" i="5"/>
  <c r="BM824" i="5"/>
  <c r="BM825" i="5"/>
  <c r="BM826" i="5"/>
  <c r="BM827" i="5"/>
  <c r="BM828" i="5"/>
  <c r="BM829" i="5"/>
  <c r="BM830" i="5"/>
  <c r="BM831" i="5"/>
  <c r="BM832" i="5"/>
  <c r="BM833" i="5"/>
  <c r="BM834" i="5"/>
  <c r="BM835" i="5"/>
  <c r="BM836" i="5"/>
  <c r="BM837" i="5"/>
  <c r="BM838" i="5"/>
  <c r="BM839" i="5"/>
  <c r="BM840" i="5"/>
  <c r="BM841" i="5"/>
  <c r="BM842" i="5"/>
  <c r="BM843" i="5"/>
  <c r="BM844" i="5"/>
  <c r="BM845" i="5"/>
  <c r="BM846" i="5"/>
  <c r="BM847" i="5"/>
  <c r="BM848" i="5"/>
  <c r="BM849" i="5"/>
  <c r="BM850" i="5"/>
  <c r="BM851" i="5"/>
  <c r="BM852" i="5"/>
  <c r="BM853" i="5"/>
  <c r="BM854" i="5"/>
  <c r="BM855" i="5"/>
  <c r="BM856" i="5"/>
  <c r="BM857" i="5"/>
  <c r="BM858" i="5"/>
  <c r="BM859" i="5"/>
  <c r="BM860" i="5"/>
  <c r="BM861" i="5"/>
  <c r="BM862" i="5"/>
  <c r="BM863" i="5"/>
  <c r="BM864" i="5"/>
  <c r="BM865" i="5"/>
  <c r="BM866" i="5"/>
  <c r="BM867" i="5"/>
  <c r="BM868" i="5"/>
  <c r="BM869" i="5"/>
  <c r="BM870" i="5"/>
  <c r="BM871" i="5"/>
  <c r="BM872" i="5"/>
  <c r="BM873" i="5"/>
  <c r="BM874" i="5"/>
  <c r="BM875" i="5"/>
  <c r="BM876" i="5"/>
  <c r="BM877" i="5"/>
  <c r="BM878" i="5"/>
  <c r="BM879" i="5"/>
  <c r="BM880" i="5"/>
  <c r="BM881" i="5"/>
  <c r="BM882" i="5"/>
  <c r="BM883" i="5"/>
  <c r="BM884" i="5"/>
  <c r="BM885" i="5"/>
  <c r="BM886" i="5"/>
  <c r="BM887" i="5"/>
  <c r="BM888" i="5"/>
  <c r="BM889" i="5"/>
  <c r="BM890" i="5"/>
  <c r="BM891" i="5"/>
  <c r="BM892" i="5"/>
  <c r="BM893" i="5"/>
  <c r="BM894" i="5"/>
  <c r="BM895" i="5"/>
  <c r="BM896" i="5"/>
  <c r="BM897" i="5"/>
  <c r="BM898" i="5"/>
  <c r="BM899" i="5"/>
  <c r="BM900" i="5"/>
  <c r="BM901" i="5"/>
  <c r="BM902" i="5"/>
  <c r="BM903" i="5"/>
  <c r="BM904" i="5"/>
  <c r="BM905" i="5"/>
  <c r="BM906" i="5"/>
  <c r="BM907" i="5"/>
  <c r="BM908" i="5"/>
  <c r="BM909" i="5"/>
  <c r="BM910" i="5"/>
  <c r="BM911" i="5"/>
  <c r="BM912" i="5"/>
  <c r="BM913" i="5"/>
  <c r="BM914" i="5"/>
  <c r="BM915" i="5"/>
  <c r="BM916" i="5"/>
  <c r="BM917" i="5"/>
  <c r="BM918" i="5"/>
  <c r="BM919" i="5"/>
  <c r="BM920" i="5"/>
  <c r="BM921" i="5"/>
  <c r="BM922" i="5"/>
  <c r="BM923" i="5"/>
  <c r="BM924" i="5"/>
  <c r="BM925" i="5"/>
  <c r="BM926" i="5"/>
  <c r="BM927" i="5"/>
  <c r="BM928" i="5"/>
  <c r="BM929" i="5"/>
  <c r="BM930" i="5"/>
  <c r="BM931" i="5"/>
  <c r="BM932" i="5"/>
  <c r="BM933" i="5"/>
  <c r="BM934" i="5"/>
  <c r="BM935" i="5"/>
  <c r="BM936" i="5"/>
  <c r="BM937" i="5"/>
  <c r="BM938" i="5"/>
  <c r="BM939" i="5"/>
  <c r="BM940" i="5"/>
  <c r="BM941" i="5"/>
  <c r="BM942" i="5"/>
  <c r="BM943" i="5"/>
  <c r="BM944" i="5"/>
  <c r="BM945" i="5"/>
  <c r="BM946" i="5"/>
  <c r="BM947" i="5"/>
  <c r="BM948" i="5"/>
  <c r="BM949" i="5"/>
  <c r="BM950" i="5"/>
  <c r="BM951" i="5"/>
  <c r="BM952" i="5"/>
  <c r="BM953" i="5"/>
  <c r="BM954" i="5"/>
  <c r="BM955" i="5"/>
  <c r="BM956" i="5"/>
  <c r="BM957" i="5"/>
  <c r="BM958" i="5"/>
  <c r="BM959" i="5"/>
  <c r="BM960" i="5"/>
  <c r="BM961" i="5"/>
  <c r="BM962" i="5"/>
  <c r="BM963" i="5"/>
  <c r="BM964" i="5"/>
  <c r="BM965" i="5"/>
  <c r="BM966" i="5"/>
  <c r="BM967" i="5"/>
  <c r="BM968" i="5"/>
  <c r="BM969" i="5"/>
  <c r="BM970" i="5"/>
  <c r="BM971" i="5"/>
  <c r="BM972" i="5"/>
  <c r="BM973" i="5"/>
  <c r="BM974" i="5"/>
  <c r="BM975" i="5"/>
  <c r="BM976" i="5"/>
  <c r="BM977" i="5"/>
  <c r="BM978" i="5"/>
  <c r="BM979" i="5"/>
  <c r="BM980" i="5"/>
  <c r="BM981" i="5"/>
  <c r="BM982" i="5"/>
  <c r="BM983" i="5"/>
  <c r="BM984" i="5"/>
  <c r="BM985" i="5"/>
  <c r="BM986" i="5"/>
  <c r="BM987" i="5"/>
  <c r="BM988" i="5"/>
  <c r="BM989" i="5"/>
  <c r="BM990" i="5"/>
  <c r="BM991" i="5"/>
  <c r="BM6" i="5"/>
  <c r="BM5" i="5"/>
  <c r="BM4" i="5"/>
  <c r="AA5" i="5"/>
  <c r="AB5" i="5"/>
  <c r="AC5" i="5"/>
  <c r="AD5" i="5"/>
  <c r="AE5" i="5"/>
  <c r="AF5" i="5"/>
  <c r="AG5" i="5"/>
  <c r="AH5" i="5"/>
  <c r="AI5" i="5"/>
  <c r="AJ5" i="5"/>
  <c r="AK5" i="5"/>
  <c r="AL5" i="5"/>
  <c r="AM5" i="5"/>
  <c r="AN5" i="5"/>
  <c r="AO5" i="5"/>
  <c r="AP5" i="5"/>
  <c r="AQ5" i="5"/>
  <c r="AR5" i="5"/>
  <c r="AS5" i="5"/>
  <c r="AT5" i="5"/>
  <c r="AU5" i="5"/>
  <c r="AV5" i="5"/>
  <c r="AW5" i="5"/>
  <c r="AX5" i="5"/>
  <c r="AA6" i="5"/>
  <c r="AB6" i="5"/>
  <c r="AC6" i="5"/>
  <c r="AD6" i="5"/>
  <c r="AE6" i="5"/>
  <c r="AF6" i="5"/>
  <c r="AG6" i="5"/>
  <c r="AH6" i="5"/>
  <c r="AI6" i="5"/>
  <c r="AJ6" i="5"/>
  <c r="AK6" i="5"/>
  <c r="AL6" i="5"/>
  <c r="AM6" i="5"/>
  <c r="AN6" i="5"/>
  <c r="AO6" i="5"/>
  <c r="AP6" i="5"/>
  <c r="AQ6" i="5"/>
  <c r="AR6" i="5"/>
  <c r="AS6" i="5"/>
  <c r="AT6" i="5"/>
  <c r="AU6" i="5"/>
  <c r="AV6" i="5"/>
  <c r="AW6" i="5"/>
  <c r="AX6" i="5"/>
  <c r="AA7" i="5"/>
  <c r="AB7" i="5"/>
  <c r="AC7" i="5"/>
  <c r="AD7" i="5"/>
  <c r="AE7" i="5"/>
  <c r="AF7" i="5"/>
  <c r="AG7" i="5"/>
  <c r="AH7" i="5"/>
  <c r="AI7" i="5"/>
  <c r="AJ7" i="5"/>
  <c r="AK7" i="5"/>
  <c r="AL7" i="5"/>
  <c r="AM7" i="5"/>
  <c r="AN7" i="5"/>
  <c r="AO7" i="5"/>
  <c r="AP7" i="5"/>
  <c r="AQ7" i="5"/>
  <c r="AR7" i="5"/>
  <c r="AS7" i="5"/>
  <c r="AT7" i="5"/>
  <c r="AU7" i="5"/>
  <c r="AV7" i="5"/>
  <c r="AW7" i="5"/>
  <c r="AX7" i="5"/>
  <c r="AA8" i="5"/>
  <c r="AB8" i="5"/>
  <c r="AC8" i="5"/>
  <c r="AD8" i="5"/>
  <c r="AE8" i="5"/>
  <c r="AF8" i="5"/>
  <c r="AG8" i="5"/>
  <c r="AH8" i="5"/>
  <c r="AI8" i="5"/>
  <c r="AJ8" i="5"/>
  <c r="AK8" i="5"/>
  <c r="AL8" i="5"/>
  <c r="AM8" i="5"/>
  <c r="AN8" i="5"/>
  <c r="AO8" i="5"/>
  <c r="AP8" i="5"/>
  <c r="AQ8" i="5"/>
  <c r="AR8" i="5"/>
  <c r="AS8" i="5"/>
  <c r="AT8" i="5"/>
  <c r="AU8" i="5"/>
  <c r="AV8" i="5"/>
  <c r="AW8" i="5"/>
  <c r="AX8" i="5"/>
  <c r="AA9" i="5"/>
  <c r="AB9" i="5"/>
  <c r="AC9" i="5"/>
  <c r="AD9" i="5"/>
  <c r="AE9" i="5"/>
  <c r="AF9" i="5"/>
  <c r="AG9" i="5"/>
  <c r="AH9" i="5"/>
  <c r="AI9" i="5"/>
  <c r="AJ9" i="5"/>
  <c r="AK9" i="5"/>
  <c r="AL9" i="5"/>
  <c r="AM9" i="5"/>
  <c r="AN9" i="5"/>
  <c r="AO9" i="5"/>
  <c r="AP9" i="5"/>
  <c r="AQ9" i="5"/>
  <c r="AR9" i="5"/>
  <c r="AS9" i="5"/>
  <c r="AT9" i="5"/>
  <c r="AU9" i="5"/>
  <c r="AV9" i="5"/>
  <c r="AW9" i="5"/>
  <c r="AX9" i="5"/>
  <c r="AA10" i="5"/>
  <c r="AB10" i="5"/>
  <c r="AC10" i="5"/>
  <c r="AD10" i="5"/>
  <c r="AE10" i="5"/>
  <c r="AF10" i="5"/>
  <c r="AG10" i="5"/>
  <c r="AH10" i="5"/>
  <c r="AI10" i="5"/>
  <c r="AJ10" i="5"/>
  <c r="AK10" i="5"/>
  <c r="AL10" i="5"/>
  <c r="AM10" i="5"/>
  <c r="AN10" i="5"/>
  <c r="AO10" i="5"/>
  <c r="AP10" i="5"/>
  <c r="AQ10" i="5"/>
  <c r="AR10" i="5"/>
  <c r="AS10" i="5"/>
  <c r="AT10" i="5"/>
  <c r="AU10" i="5"/>
  <c r="AV10" i="5"/>
  <c r="AW10" i="5"/>
  <c r="AX10" i="5"/>
  <c r="AA11" i="5"/>
  <c r="AB11" i="5"/>
  <c r="AC11" i="5"/>
  <c r="AD11" i="5"/>
  <c r="AE11" i="5"/>
  <c r="AF11" i="5"/>
  <c r="AG11" i="5"/>
  <c r="AH11" i="5"/>
  <c r="AI11" i="5"/>
  <c r="AJ11" i="5"/>
  <c r="AK11" i="5"/>
  <c r="AL11" i="5"/>
  <c r="AM11" i="5"/>
  <c r="AN11" i="5"/>
  <c r="AO11" i="5"/>
  <c r="AP11" i="5"/>
  <c r="AQ11" i="5"/>
  <c r="AR11" i="5"/>
  <c r="AS11" i="5"/>
  <c r="AT11" i="5"/>
  <c r="AU11" i="5"/>
  <c r="AV11" i="5"/>
  <c r="AW11" i="5"/>
  <c r="AX11" i="5"/>
  <c r="AA12" i="5"/>
  <c r="AB12" i="5"/>
  <c r="AC12" i="5"/>
  <c r="AD12" i="5"/>
  <c r="AE12" i="5"/>
  <c r="AF12" i="5"/>
  <c r="AG12" i="5"/>
  <c r="AH12" i="5"/>
  <c r="AI12" i="5"/>
  <c r="AJ12" i="5"/>
  <c r="AK12" i="5"/>
  <c r="AL12" i="5"/>
  <c r="AM12" i="5"/>
  <c r="AN12" i="5"/>
  <c r="AO12" i="5"/>
  <c r="AP12" i="5"/>
  <c r="AQ12" i="5"/>
  <c r="AR12" i="5"/>
  <c r="AS12" i="5"/>
  <c r="AT12" i="5"/>
  <c r="AU12" i="5"/>
  <c r="AV12" i="5"/>
  <c r="AW12" i="5"/>
  <c r="AX12" i="5"/>
  <c r="AA13" i="5"/>
  <c r="AB13" i="5"/>
  <c r="AC13" i="5"/>
  <c r="AD13" i="5"/>
  <c r="AE13" i="5"/>
  <c r="AF13" i="5"/>
  <c r="AG13" i="5"/>
  <c r="AH13" i="5"/>
  <c r="AI13" i="5"/>
  <c r="AJ13" i="5"/>
  <c r="AK13" i="5"/>
  <c r="AL13" i="5"/>
  <c r="AM13" i="5"/>
  <c r="AN13" i="5"/>
  <c r="AO13" i="5"/>
  <c r="AP13" i="5"/>
  <c r="AQ13" i="5"/>
  <c r="AR13" i="5"/>
  <c r="AS13" i="5"/>
  <c r="AT13" i="5"/>
  <c r="AU13" i="5"/>
  <c r="AV13" i="5"/>
  <c r="AW13" i="5"/>
  <c r="AX13" i="5"/>
  <c r="AA14" i="5"/>
  <c r="AB14" i="5"/>
  <c r="AC14" i="5"/>
  <c r="AD14" i="5"/>
  <c r="AE14" i="5"/>
  <c r="AF14" i="5"/>
  <c r="AG14" i="5"/>
  <c r="AH14" i="5"/>
  <c r="AI14" i="5"/>
  <c r="AJ14" i="5"/>
  <c r="AK14" i="5"/>
  <c r="AL14" i="5"/>
  <c r="AM14" i="5"/>
  <c r="AN14" i="5"/>
  <c r="AO14" i="5"/>
  <c r="AP14" i="5"/>
  <c r="AQ14" i="5"/>
  <c r="AR14" i="5"/>
  <c r="AS14" i="5"/>
  <c r="AT14" i="5"/>
  <c r="AU14" i="5"/>
  <c r="AV14" i="5"/>
  <c r="AW14" i="5"/>
  <c r="AX14" i="5"/>
  <c r="AA15" i="5"/>
  <c r="AB15" i="5"/>
  <c r="AC15" i="5"/>
  <c r="AD15" i="5"/>
  <c r="AE15" i="5"/>
  <c r="AF15" i="5"/>
  <c r="AG15" i="5"/>
  <c r="AH15" i="5"/>
  <c r="AI15" i="5"/>
  <c r="AJ15" i="5"/>
  <c r="AK15" i="5"/>
  <c r="AL15" i="5"/>
  <c r="AM15" i="5"/>
  <c r="AN15" i="5"/>
  <c r="AO15" i="5"/>
  <c r="AP15" i="5"/>
  <c r="AQ15" i="5"/>
  <c r="AR15" i="5"/>
  <c r="AS15" i="5"/>
  <c r="AT15" i="5"/>
  <c r="AU15" i="5"/>
  <c r="AV15" i="5"/>
  <c r="AW15" i="5"/>
  <c r="AX15" i="5"/>
  <c r="AA16" i="5"/>
  <c r="AB16" i="5"/>
  <c r="AC16" i="5"/>
  <c r="AD16" i="5"/>
  <c r="AE16" i="5"/>
  <c r="AF16" i="5"/>
  <c r="AG16" i="5"/>
  <c r="AH16" i="5"/>
  <c r="AI16" i="5"/>
  <c r="AJ16" i="5"/>
  <c r="AK16" i="5"/>
  <c r="AL16" i="5"/>
  <c r="AM16" i="5"/>
  <c r="AN16" i="5"/>
  <c r="AO16" i="5"/>
  <c r="AP16" i="5"/>
  <c r="AQ16" i="5"/>
  <c r="AR16" i="5"/>
  <c r="AS16" i="5"/>
  <c r="AT16" i="5"/>
  <c r="AU16" i="5"/>
  <c r="AV16" i="5"/>
  <c r="AW16" i="5"/>
  <c r="AX16" i="5"/>
  <c r="AA17" i="5"/>
  <c r="AB17" i="5"/>
  <c r="AC17" i="5"/>
  <c r="AD17" i="5"/>
  <c r="AE17" i="5"/>
  <c r="AF17" i="5"/>
  <c r="AG17" i="5"/>
  <c r="AH17" i="5"/>
  <c r="AI17" i="5"/>
  <c r="AJ17" i="5"/>
  <c r="AK17" i="5"/>
  <c r="AL17" i="5"/>
  <c r="AM17" i="5"/>
  <c r="AN17" i="5"/>
  <c r="AO17" i="5"/>
  <c r="AP17" i="5"/>
  <c r="AQ17" i="5"/>
  <c r="AR17" i="5"/>
  <c r="AS17" i="5"/>
  <c r="AT17" i="5"/>
  <c r="AU17" i="5"/>
  <c r="AV17" i="5"/>
  <c r="AW17" i="5"/>
  <c r="AX17" i="5"/>
  <c r="AA18" i="5"/>
  <c r="AB18" i="5"/>
  <c r="AC18" i="5"/>
  <c r="AD18" i="5"/>
  <c r="AE18" i="5"/>
  <c r="AF18" i="5"/>
  <c r="AG18" i="5"/>
  <c r="AH18" i="5"/>
  <c r="AI18" i="5"/>
  <c r="AJ18" i="5"/>
  <c r="AK18" i="5"/>
  <c r="AL18" i="5"/>
  <c r="AM18" i="5"/>
  <c r="AN18" i="5"/>
  <c r="AO18" i="5"/>
  <c r="AP18" i="5"/>
  <c r="AQ18" i="5"/>
  <c r="AR18" i="5"/>
  <c r="AS18" i="5"/>
  <c r="AT18" i="5"/>
  <c r="AU18" i="5"/>
  <c r="AV18" i="5"/>
  <c r="AW18" i="5"/>
  <c r="AX18" i="5"/>
  <c r="AA19" i="5"/>
  <c r="AB19" i="5"/>
  <c r="AC19" i="5"/>
  <c r="AD19" i="5"/>
  <c r="AE19" i="5"/>
  <c r="AF19" i="5"/>
  <c r="AG19" i="5"/>
  <c r="AH19" i="5"/>
  <c r="AI19" i="5"/>
  <c r="AJ19" i="5"/>
  <c r="AK19" i="5"/>
  <c r="AL19" i="5"/>
  <c r="AM19" i="5"/>
  <c r="AN19" i="5"/>
  <c r="AO19" i="5"/>
  <c r="AP19" i="5"/>
  <c r="AQ19" i="5"/>
  <c r="AR19" i="5"/>
  <c r="AS19" i="5"/>
  <c r="AT19" i="5"/>
  <c r="AU19" i="5"/>
  <c r="AV19" i="5"/>
  <c r="AW19" i="5"/>
  <c r="AX19" i="5"/>
  <c r="AA20" i="5"/>
  <c r="AB20" i="5"/>
  <c r="AC20" i="5"/>
  <c r="AD20" i="5"/>
  <c r="AE20" i="5"/>
  <c r="AF20" i="5"/>
  <c r="AG20" i="5"/>
  <c r="AH20" i="5"/>
  <c r="AI20" i="5"/>
  <c r="AJ20" i="5"/>
  <c r="AK20" i="5"/>
  <c r="AL20" i="5"/>
  <c r="AM20" i="5"/>
  <c r="AN20" i="5"/>
  <c r="AO20" i="5"/>
  <c r="AP20" i="5"/>
  <c r="AQ20" i="5"/>
  <c r="AR20" i="5"/>
  <c r="AS20" i="5"/>
  <c r="AT20" i="5"/>
  <c r="AU20" i="5"/>
  <c r="AV20" i="5"/>
  <c r="AW20" i="5"/>
  <c r="AX20" i="5"/>
  <c r="AA21" i="5"/>
  <c r="AB21" i="5"/>
  <c r="AC21" i="5"/>
  <c r="AD21" i="5"/>
  <c r="AE21" i="5"/>
  <c r="AF21" i="5"/>
  <c r="AG21" i="5"/>
  <c r="AH21" i="5"/>
  <c r="AI21" i="5"/>
  <c r="AJ21" i="5"/>
  <c r="AK21" i="5"/>
  <c r="AL21" i="5"/>
  <c r="AM21" i="5"/>
  <c r="AN21" i="5"/>
  <c r="AO21" i="5"/>
  <c r="AP21" i="5"/>
  <c r="AQ21" i="5"/>
  <c r="AR21" i="5"/>
  <c r="AS21" i="5"/>
  <c r="AT21" i="5"/>
  <c r="AU21" i="5"/>
  <c r="AV21" i="5"/>
  <c r="AW21" i="5"/>
  <c r="AX21" i="5"/>
  <c r="AA22" i="5"/>
  <c r="AB22" i="5"/>
  <c r="AC22" i="5"/>
  <c r="AD22" i="5"/>
  <c r="AE22" i="5"/>
  <c r="AF22" i="5"/>
  <c r="AG22" i="5"/>
  <c r="AH22" i="5"/>
  <c r="AI22" i="5"/>
  <c r="AJ22" i="5"/>
  <c r="AK22" i="5"/>
  <c r="AL22" i="5"/>
  <c r="AM22" i="5"/>
  <c r="AN22" i="5"/>
  <c r="AO22" i="5"/>
  <c r="AP22" i="5"/>
  <c r="AQ22" i="5"/>
  <c r="AR22" i="5"/>
  <c r="AS22" i="5"/>
  <c r="AT22" i="5"/>
  <c r="AU22" i="5"/>
  <c r="AV22" i="5"/>
  <c r="AW22" i="5"/>
  <c r="AX22" i="5"/>
  <c r="AA23" i="5"/>
  <c r="AB23" i="5"/>
  <c r="AC23" i="5"/>
  <c r="AD23" i="5"/>
  <c r="AE23" i="5"/>
  <c r="AF23" i="5"/>
  <c r="AG23" i="5"/>
  <c r="AH23" i="5"/>
  <c r="AI23" i="5"/>
  <c r="AJ23" i="5"/>
  <c r="AK23" i="5"/>
  <c r="AL23" i="5"/>
  <c r="AM23" i="5"/>
  <c r="AN23" i="5"/>
  <c r="AO23" i="5"/>
  <c r="AP23" i="5"/>
  <c r="AQ23" i="5"/>
  <c r="AR23" i="5"/>
  <c r="AS23" i="5"/>
  <c r="AT23" i="5"/>
  <c r="AU23" i="5"/>
  <c r="AV23" i="5"/>
  <c r="AW23" i="5"/>
  <c r="AX23" i="5"/>
  <c r="AA24" i="5"/>
  <c r="AB24" i="5"/>
  <c r="AC24" i="5"/>
  <c r="AD24" i="5"/>
  <c r="AE24" i="5"/>
  <c r="AF24" i="5"/>
  <c r="AG24" i="5"/>
  <c r="AH24" i="5"/>
  <c r="AI24" i="5"/>
  <c r="AJ24" i="5"/>
  <c r="AK24" i="5"/>
  <c r="AL24" i="5"/>
  <c r="AM24" i="5"/>
  <c r="AN24" i="5"/>
  <c r="AO24" i="5"/>
  <c r="AP24" i="5"/>
  <c r="AQ24" i="5"/>
  <c r="AR24" i="5"/>
  <c r="AS24" i="5"/>
  <c r="AT24" i="5"/>
  <c r="AU24" i="5"/>
  <c r="AV24" i="5"/>
  <c r="AW24" i="5"/>
  <c r="AX24" i="5"/>
  <c r="AA25" i="5"/>
  <c r="AB25" i="5"/>
  <c r="AC25" i="5"/>
  <c r="AD25" i="5"/>
  <c r="AE25" i="5"/>
  <c r="AF25" i="5"/>
  <c r="AG25" i="5"/>
  <c r="AH25" i="5"/>
  <c r="AI25" i="5"/>
  <c r="AJ25" i="5"/>
  <c r="AK25" i="5"/>
  <c r="AL25" i="5"/>
  <c r="AM25" i="5"/>
  <c r="AN25" i="5"/>
  <c r="AO25" i="5"/>
  <c r="AP25" i="5"/>
  <c r="AQ25" i="5"/>
  <c r="AR25" i="5"/>
  <c r="AS25" i="5"/>
  <c r="AT25" i="5"/>
  <c r="AU25" i="5"/>
  <c r="AV25" i="5"/>
  <c r="AW25" i="5"/>
  <c r="AX25" i="5"/>
  <c r="AA26" i="5"/>
  <c r="AB26" i="5"/>
  <c r="AC26" i="5"/>
  <c r="AD26" i="5"/>
  <c r="AE26" i="5"/>
  <c r="AF26" i="5"/>
  <c r="AG26" i="5"/>
  <c r="AH26" i="5"/>
  <c r="AI26" i="5"/>
  <c r="AJ26" i="5"/>
  <c r="AK26" i="5"/>
  <c r="AL26" i="5"/>
  <c r="AM26" i="5"/>
  <c r="AN26" i="5"/>
  <c r="AO26" i="5"/>
  <c r="AP26" i="5"/>
  <c r="AQ26" i="5"/>
  <c r="AR26" i="5"/>
  <c r="AS26" i="5"/>
  <c r="AT26" i="5"/>
  <c r="AU26" i="5"/>
  <c r="AV26" i="5"/>
  <c r="AW26" i="5"/>
  <c r="AX26" i="5"/>
  <c r="AA27" i="5"/>
  <c r="AB27" i="5"/>
  <c r="AC27" i="5"/>
  <c r="AD27" i="5"/>
  <c r="AE27" i="5"/>
  <c r="AF27" i="5"/>
  <c r="AG27" i="5"/>
  <c r="AH27" i="5"/>
  <c r="AI27" i="5"/>
  <c r="AJ27" i="5"/>
  <c r="AK27" i="5"/>
  <c r="AL27" i="5"/>
  <c r="AM27" i="5"/>
  <c r="AN27" i="5"/>
  <c r="AO27" i="5"/>
  <c r="AP27" i="5"/>
  <c r="AQ27" i="5"/>
  <c r="AR27" i="5"/>
  <c r="AS27" i="5"/>
  <c r="AT27" i="5"/>
  <c r="AU27" i="5"/>
  <c r="AV27" i="5"/>
  <c r="AW27" i="5"/>
  <c r="AX27" i="5"/>
  <c r="AA28" i="5"/>
  <c r="AB28" i="5"/>
  <c r="AC28" i="5"/>
  <c r="AD28" i="5"/>
  <c r="AE28" i="5"/>
  <c r="AF28" i="5"/>
  <c r="AG28" i="5"/>
  <c r="AH28" i="5"/>
  <c r="AI28" i="5"/>
  <c r="AJ28" i="5"/>
  <c r="AK28" i="5"/>
  <c r="AL28" i="5"/>
  <c r="AM28" i="5"/>
  <c r="AN28" i="5"/>
  <c r="AO28" i="5"/>
  <c r="AP28" i="5"/>
  <c r="AQ28" i="5"/>
  <c r="AR28" i="5"/>
  <c r="AS28" i="5"/>
  <c r="AT28" i="5"/>
  <c r="AU28" i="5"/>
  <c r="AV28" i="5"/>
  <c r="AW28" i="5"/>
  <c r="AX28" i="5"/>
  <c r="AA29" i="5"/>
  <c r="AB29" i="5"/>
  <c r="AC29" i="5"/>
  <c r="AD29" i="5"/>
  <c r="AE29" i="5"/>
  <c r="AF29" i="5"/>
  <c r="AG29" i="5"/>
  <c r="AH29" i="5"/>
  <c r="AI29" i="5"/>
  <c r="AJ29" i="5"/>
  <c r="AK29" i="5"/>
  <c r="AL29" i="5"/>
  <c r="AM29" i="5"/>
  <c r="AN29" i="5"/>
  <c r="AO29" i="5"/>
  <c r="AP29" i="5"/>
  <c r="AQ29" i="5"/>
  <c r="AR29" i="5"/>
  <c r="AS29" i="5"/>
  <c r="AT29" i="5"/>
  <c r="AU29" i="5"/>
  <c r="AV29" i="5"/>
  <c r="AW29" i="5"/>
  <c r="AX29" i="5"/>
  <c r="AA30" i="5"/>
  <c r="AB30" i="5"/>
  <c r="AC30" i="5"/>
  <c r="AD30" i="5"/>
  <c r="AE30" i="5"/>
  <c r="AF30" i="5"/>
  <c r="AG30" i="5"/>
  <c r="AH30" i="5"/>
  <c r="AI30" i="5"/>
  <c r="AJ30" i="5"/>
  <c r="AK30" i="5"/>
  <c r="AL30" i="5"/>
  <c r="AM30" i="5"/>
  <c r="AN30" i="5"/>
  <c r="AO30" i="5"/>
  <c r="AP30" i="5"/>
  <c r="AQ30" i="5"/>
  <c r="AR30" i="5"/>
  <c r="AS30" i="5"/>
  <c r="AT30" i="5"/>
  <c r="AU30" i="5"/>
  <c r="AV30" i="5"/>
  <c r="AW30" i="5"/>
  <c r="AX30" i="5"/>
  <c r="AA31" i="5"/>
  <c r="AB31" i="5"/>
  <c r="AC31" i="5"/>
  <c r="AD31" i="5"/>
  <c r="AE31" i="5"/>
  <c r="AF31" i="5"/>
  <c r="AG31" i="5"/>
  <c r="AH31" i="5"/>
  <c r="AI31" i="5"/>
  <c r="AJ31" i="5"/>
  <c r="AK31" i="5"/>
  <c r="AL31" i="5"/>
  <c r="AM31" i="5"/>
  <c r="AN31" i="5"/>
  <c r="AO31" i="5"/>
  <c r="AP31" i="5"/>
  <c r="AQ31" i="5"/>
  <c r="AR31" i="5"/>
  <c r="AS31" i="5"/>
  <c r="AT31" i="5"/>
  <c r="AU31" i="5"/>
  <c r="AV31" i="5"/>
  <c r="AW31" i="5"/>
  <c r="AX31" i="5"/>
  <c r="AA32" i="5"/>
  <c r="AB32" i="5"/>
  <c r="AC32" i="5"/>
  <c r="AD32" i="5"/>
  <c r="AE32" i="5"/>
  <c r="AF32" i="5"/>
  <c r="AG32" i="5"/>
  <c r="AH32" i="5"/>
  <c r="AI32" i="5"/>
  <c r="AJ32" i="5"/>
  <c r="AK32" i="5"/>
  <c r="AL32" i="5"/>
  <c r="AM32" i="5"/>
  <c r="AN32" i="5"/>
  <c r="AO32" i="5"/>
  <c r="AP32" i="5"/>
  <c r="AQ32" i="5"/>
  <c r="AR32" i="5"/>
  <c r="AS32" i="5"/>
  <c r="AT32" i="5"/>
  <c r="AU32" i="5"/>
  <c r="AV32" i="5"/>
  <c r="AW32" i="5"/>
  <c r="AX32" i="5"/>
  <c r="AA33" i="5"/>
  <c r="AB33" i="5"/>
  <c r="AC33" i="5"/>
  <c r="AD33" i="5"/>
  <c r="AE33" i="5"/>
  <c r="AF33" i="5"/>
  <c r="AG33" i="5"/>
  <c r="AH33" i="5"/>
  <c r="AI33" i="5"/>
  <c r="AJ33" i="5"/>
  <c r="AK33" i="5"/>
  <c r="AL33" i="5"/>
  <c r="AM33" i="5"/>
  <c r="AN33" i="5"/>
  <c r="AO33" i="5"/>
  <c r="AP33" i="5"/>
  <c r="AQ33" i="5"/>
  <c r="AR33" i="5"/>
  <c r="AS33" i="5"/>
  <c r="AT33" i="5"/>
  <c r="AU33" i="5"/>
  <c r="AV33" i="5"/>
  <c r="AW33" i="5"/>
  <c r="AX33" i="5"/>
  <c r="AA34" i="5"/>
  <c r="AB34" i="5"/>
  <c r="AC34" i="5"/>
  <c r="AD34" i="5"/>
  <c r="AE34" i="5"/>
  <c r="AF34" i="5"/>
  <c r="AG34" i="5"/>
  <c r="AH34" i="5"/>
  <c r="AI34" i="5"/>
  <c r="AJ34" i="5"/>
  <c r="AK34" i="5"/>
  <c r="AL34" i="5"/>
  <c r="AM34" i="5"/>
  <c r="AN34" i="5"/>
  <c r="AO34" i="5"/>
  <c r="AP34" i="5"/>
  <c r="AQ34" i="5"/>
  <c r="AR34" i="5"/>
  <c r="AS34" i="5"/>
  <c r="AT34" i="5"/>
  <c r="AU34" i="5"/>
  <c r="AV34" i="5"/>
  <c r="AW34" i="5"/>
  <c r="AX34" i="5"/>
  <c r="AA35" i="5"/>
  <c r="AB35" i="5"/>
  <c r="AC35" i="5"/>
  <c r="AD35" i="5"/>
  <c r="AE35" i="5"/>
  <c r="AF35" i="5"/>
  <c r="AG35" i="5"/>
  <c r="AH35" i="5"/>
  <c r="AI35" i="5"/>
  <c r="AJ35" i="5"/>
  <c r="AK35" i="5"/>
  <c r="AL35" i="5"/>
  <c r="AM35" i="5"/>
  <c r="AN35" i="5"/>
  <c r="AO35" i="5"/>
  <c r="AP35" i="5"/>
  <c r="AQ35" i="5"/>
  <c r="AR35" i="5"/>
  <c r="AS35" i="5"/>
  <c r="AT35" i="5"/>
  <c r="AU35" i="5"/>
  <c r="AV35" i="5"/>
  <c r="AW35" i="5"/>
  <c r="AX35" i="5"/>
  <c r="AA36" i="5"/>
  <c r="AB36" i="5"/>
  <c r="AC36" i="5"/>
  <c r="AD36" i="5"/>
  <c r="AE36" i="5"/>
  <c r="AF36" i="5"/>
  <c r="AG36" i="5"/>
  <c r="AH36" i="5"/>
  <c r="AI36" i="5"/>
  <c r="AJ36" i="5"/>
  <c r="AK36" i="5"/>
  <c r="AL36" i="5"/>
  <c r="AM36" i="5"/>
  <c r="AN36" i="5"/>
  <c r="AO36" i="5"/>
  <c r="AP36" i="5"/>
  <c r="AQ36" i="5"/>
  <c r="AR36" i="5"/>
  <c r="AS36" i="5"/>
  <c r="AT36" i="5"/>
  <c r="AU36" i="5"/>
  <c r="AV36" i="5"/>
  <c r="AW36" i="5"/>
  <c r="AX36" i="5"/>
  <c r="AA37" i="5"/>
  <c r="AB37" i="5"/>
  <c r="AC37" i="5"/>
  <c r="AD37" i="5"/>
  <c r="AE37" i="5"/>
  <c r="AF37" i="5"/>
  <c r="AG37" i="5"/>
  <c r="AH37" i="5"/>
  <c r="AI37" i="5"/>
  <c r="AJ37" i="5"/>
  <c r="AK37" i="5"/>
  <c r="AL37" i="5"/>
  <c r="AM37" i="5"/>
  <c r="AN37" i="5"/>
  <c r="AO37" i="5"/>
  <c r="AP37" i="5"/>
  <c r="AQ37" i="5"/>
  <c r="AR37" i="5"/>
  <c r="AS37" i="5"/>
  <c r="AT37" i="5"/>
  <c r="AU37" i="5"/>
  <c r="AV37" i="5"/>
  <c r="AW37" i="5"/>
  <c r="AX37" i="5"/>
  <c r="AA38" i="5"/>
  <c r="AB38" i="5"/>
  <c r="AC38" i="5"/>
  <c r="AD38" i="5"/>
  <c r="AE38" i="5"/>
  <c r="AF38" i="5"/>
  <c r="AG38" i="5"/>
  <c r="AH38" i="5"/>
  <c r="AI38" i="5"/>
  <c r="AJ38" i="5"/>
  <c r="AK38" i="5"/>
  <c r="AL38" i="5"/>
  <c r="AM38" i="5"/>
  <c r="AN38" i="5"/>
  <c r="AO38" i="5"/>
  <c r="AP38" i="5"/>
  <c r="AQ38" i="5"/>
  <c r="AR38" i="5"/>
  <c r="AS38" i="5"/>
  <c r="AT38" i="5"/>
  <c r="AU38" i="5"/>
  <c r="AV38" i="5"/>
  <c r="AW38" i="5"/>
  <c r="AX38" i="5"/>
  <c r="AA39" i="5"/>
  <c r="AB39" i="5"/>
  <c r="AC39" i="5"/>
  <c r="AD39" i="5"/>
  <c r="AE39" i="5"/>
  <c r="AF39" i="5"/>
  <c r="AG39" i="5"/>
  <c r="AH39" i="5"/>
  <c r="AI39" i="5"/>
  <c r="AJ39" i="5"/>
  <c r="AK39" i="5"/>
  <c r="AL39" i="5"/>
  <c r="AM39" i="5"/>
  <c r="AN39" i="5"/>
  <c r="AO39" i="5"/>
  <c r="AP39" i="5"/>
  <c r="AQ39" i="5"/>
  <c r="AR39" i="5"/>
  <c r="AS39" i="5"/>
  <c r="AT39" i="5"/>
  <c r="AU39" i="5"/>
  <c r="AV39" i="5"/>
  <c r="AW39" i="5"/>
  <c r="AX39" i="5"/>
  <c r="AA40" i="5"/>
  <c r="AB40" i="5"/>
  <c r="AC40" i="5"/>
  <c r="AD40" i="5"/>
  <c r="AE40" i="5"/>
  <c r="AF40" i="5"/>
  <c r="AG40" i="5"/>
  <c r="AH40" i="5"/>
  <c r="AI40" i="5"/>
  <c r="AJ40" i="5"/>
  <c r="AK40" i="5"/>
  <c r="AL40" i="5"/>
  <c r="AM40" i="5"/>
  <c r="AN40" i="5"/>
  <c r="AO40" i="5"/>
  <c r="AP40" i="5"/>
  <c r="AQ40" i="5"/>
  <c r="AR40" i="5"/>
  <c r="AS40" i="5"/>
  <c r="AT40" i="5"/>
  <c r="AU40" i="5"/>
  <c r="AV40" i="5"/>
  <c r="AW40" i="5"/>
  <c r="AX40" i="5"/>
  <c r="AA41" i="5"/>
  <c r="AB41" i="5"/>
  <c r="AC41" i="5"/>
  <c r="AD41" i="5"/>
  <c r="AE41" i="5"/>
  <c r="AF41" i="5"/>
  <c r="AG41" i="5"/>
  <c r="AH41" i="5"/>
  <c r="AI41" i="5"/>
  <c r="AJ41" i="5"/>
  <c r="AK41" i="5"/>
  <c r="AL41" i="5"/>
  <c r="AM41" i="5"/>
  <c r="AN41" i="5"/>
  <c r="AO41" i="5"/>
  <c r="AP41" i="5"/>
  <c r="AQ41" i="5"/>
  <c r="AR41" i="5"/>
  <c r="AS41" i="5"/>
  <c r="AT41" i="5"/>
  <c r="AU41" i="5"/>
  <c r="AV41" i="5"/>
  <c r="AW41" i="5"/>
  <c r="AX41" i="5"/>
  <c r="AA42" i="5"/>
  <c r="AB42" i="5"/>
  <c r="AC42" i="5"/>
  <c r="AD42" i="5"/>
  <c r="AE42" i="5"/>
  <c r="AF42" i="5"/>
  <c r="AG42" i="5"/>
  <c r="AH42" i="5"/>
  <c r="AI42" i="5"/>
  <c r="AJ42" i="5"/>
  <c r="AK42" i="5"/>
  <c r="AL42" i="5"/>
  <c r="AM42" i="5"/>
  <c r="AN42" i="5"/>
  <c r="AO42" i="5"/>
  <c r="AP42" i="5"/>
  <c r="AQ42" i="5"/>
  <c r="AR42" i="5"/>
  <c r="AS42" i="5"/>
  <c r="AT42" i="5"/>
  <c r="AU42" i="5"/>
  <c r="AV42" i="5"/>
  <c r="AW42" i="5"/>
  <c r="AX42" i="5"/>
  <c r="AA43" i="5"/>
  <c r="AB43" i="5"/>
  <c r="AC43" i="5"/>
  <c r="AD43" i="5"/>
  <c r="AE43" i="5"/>
  <c r="AF43" i="5"/>
  <c r="AG43" i="5"/>
  <c r="AH43" i="5"/>
  <c r="AI43" i="5"/>
  <c r="AJ43" i="5"/>
  <c r="AK43" i="5"/>
  <c r="AL43" i="5"/>
  <c r="AM43" i="5"/>
  <c r="AN43" i="5"/>
  <c r="AO43" i="5"/>
  <c r="AP43" i="5"/>
  <c r="AQ43" i="5"/>
  <c r="AR43" i="5"/>
  <c r="AS43" i="5"/>
  <c r="AT43" i="5"/>
  <c r="AU43" i="5"/>
  <c r="AV43" i="5"/>
  <c r="AW43" i="5"/>
  <c r="AX43" i="5"/>
  <c r="AA44" i="5"/>
  <c r="AB44" i="5"/>
  <c r="AC44" i="5"/>
  <c r="AD44" i="5"/>
  <c r="AE44" i="5"/>
  <c r="AF44" i="5"/>
  <c r="AG44" i="5"/>
  <c r="AH44" i="5"/>
  <c r="AI44" i="5"/>
  <c r="AJ44" i="5"/>
  <c r="AK44" i="5"/>
  <c r="AL44" i="5"/>
  <c r="AM44" i="5"/>
  <c r="AN44" i="5"/>
  <c r="AO44" i="5"/>
  <c r="AP44" i="5"/>
  <c r="AQ44" i="5"/>
  <c r="AR44" i="5"/>
  <c r="AS44" i="5"/>
  <c r="AT44" i="5"/>
  <c r="AU44" i="5"/>
  <c r="AV44" i="5"/>
  <c r="AW44" i="5"/>
  <c r="AX44" i="5"/>
  <c r="AA45" i="5"/>
  <c r="AB45" i="5"/>
  <c r="AC45" i="5"/>
  <c r="AD45" i="5"/>
  <c r="AE45" i="5"/>
  <c r="AF45" i="5"/>
  <c r="AG45" i="5"/>
  <c r="AH45" i="5"/>
  <c r="AI45" i="5"/>
  <c r="AJ45" i="5"/>
  <c r="AK45" i="5"/>
  <c r="AL45" i="5"/>
  <c r="AM45" i="5"/>
  <c r="AN45" i="5"/>
  <c r="AO45" i="5"/>
  <c r="AP45" i="5"/>
  <c r="AQ45" i="5"/>
  <c r="AR45" i="5"/>
  <c r="AS45" i="5"/>
  <c r="AT45" i="5"/>
  <c r="AU45" i="5"/>
  <c r="AV45" i="5"/>
  <c r="AW45" i="5"/>
  <c r="AX45" i="5"/>
  <c r="AA46" i="5"/>
  <c r="AB46" i="5"/>
  <c r="AC46" i="5"/>
  <c r="AD46" i="5"/>
  <c r="AE46" i="5"/>
  <c r="AF46" i="5"/>
  <c r="AG46" i="5"/>
  <c r="AH46" i="5"/>
  <c r="AI46" i="5"/>
  <c r="AJ46" i="5"/>
  <c r="AK46" i="5"/>
  <c r="AL46" i="5"/>
  <c r="AM46" i="5"/>
  <c r="AN46" i="5"/>
  <c r="AO46" i="5"/>
  <c r="AP46" i="5"/>
  <c r="AQ46" i="5"/>
  <c r="AR46" i="5"/>
  <c r="AS46" i="5"/>
  <c r="AT46" i="5"/>
  <c r="AU46" i="5"/>
  <c r="AV46" i="5"/>
  <c r="AW46" i="5"/>
  <c r="AX46" i="5"/>
  <c r="AA47" i="5"/>
  <c r="AB47" i="5"/>
  <c r="AC47" i="5"/>
  <c r="AD47" i="5"/>
  <c r="AE47" i="5"/>
  <c r="AF47" i="5"/>
  <c r="AG47" i="5"/>
  <c r="AH47" i="5"/>
  <c r="AI47" i="5"/>
  <c r="AJ47" i="5"/>
  <c r="AK47" i="5"/>
  <c r="AL47" i="5"/>
  <c r="AM47" i="5"/>
  <c r="AN47" i="5"/>
  <c r="AO47" i="5"/>
  <c r="AP47" i="5"/>
  <c r="AQ47" i="5"/>
  <c r="AR47" i="5"/>
  <c r="AS47" i="5"/>
  <c r="AT47" i="5"/>
  <c r="AU47" i="5"/>
  <c r="AV47" i="5"/>
  <c r="AW47" i="5"/>
  <c r="AX47" i="5"/>
  <c r="AA48" i="5"/>
  <c r="AB48" i="5"/>
  <c r="AC48" i="5"/>
  <c r="AD48" i="5"/>
  <c r="AE48" i="5"/>
  <c r="AF48" i="5"/>
  <c r="AG48" i="5"/>
  <c r="AH48" i="5"/>
  <c r="AI48" i="5"/>
  <c r="AJ48" i="5"/>
  <c r="AK48" i="5"/>
  <c r="AL48" i="5"/>
  <c r="AM48" i="5"/>
  <c r="AN48" i="5"/>
  <c r="AO48" i="5"/>
  <c r="AP48" i="5"/>
  <c r="AQ48" i="5"/>
  <c r="AR48" i="5"/>
  <c r="AS48" i="5"/>
  <c r="AT48" i="5"/>
  <c r="AU48" i="5"/>
  <c r="AV48" i="5"/>
  <c r="AW48" i="5"/>
  <c r="AX48" i="5"/>
  <c r="AA49" i="5"/>
  <c r="AB49" i="5"/>
  <c r="AC49" i="5"/>
  <c r="AD49" i="5"/>
  <c r="AE49" i="5"/>
  <c r="AF49" i="5"/>
  <c r="AG49" i="5"/>
  <c r="AH49" i="5"/>
  <c r="AI49" i="5"/>
  <c r="AJ49" i="5"/>
  <c r="AK49" i="5"/>
  <c r="AL49" i="5"/>
  <c r="AM49" i="5"/>
  <c r="AN49" i="5"/>
  <c r="AO49" i="5"/>
  <c r="AP49" i="5"/>
  <c r="AQ49" i="5"/>
  <c r="AR49" i="5"/>
  <c r="AS49" i="5"/>
  <c r="AT49" i="5"/>
  <c r="AU49" i="5"/>
  <c r="AV49" i="5"/>
  <c r="AW49" i="5"/>
  <c r="AX49" i="5"/>
  <c r="AA50" i="5"/>
  <c r="AB50" i="5"/>
  <c r="AC50" i="5"/>
  <c r="AD50" i="5"/>
  <c r="AE50" i="5"/>
  <c r="AF50" i="5"/>
  <c r="AG50" i="5"/>
  <c r="AH50" i="5"/>
  <c r="AI50" i="5"/>
  <c r="AJ50" i="5"/>
  <c r="AK50" i="5"/>
  <c r="AL50" i="5"/>
  <c r="AM50" i="5"/>
  <c r="AN50" i="5"/>
  <c r="AO50" i="5"/>
  <c r="AP50" i="5"/>
  <c r="AQ50" i="5"/>
  <c r="AR50" i="5"/>
  <c r="AS50" i="5"/>
  <c r="AT50" i="5"/>
  <c r="AU50" i="5"/>
  <c r="AV50" i="5"/>
  <c r="AW50" i="5"/>
  <c r="AX50" i="5"/>
  <c r="AA51" i="5"/>
  <c r="AB51" i="5"/>
  <c r="AC51" i="5"/>
  <c r="AD51" i="5"/>
  <c r="AE51" i="5"/>
  <c r="AF51" i="5"/>
  <c r="AG51" i="5"/>
  <c r="AH51" i="5"/>
  <c r="AI51" i="5"/>
  <c r="AJ51" i="5"/>
  <c r="AK51" i="5"/>
  <c r="AL51" i="5"/>
  <c r="AM51" i="5"/>
  <c r="AN51" i="5"/>
  <c r="AO51" i="5"/>
  <c r="AP51" i="5"/>
  <c r="AQ51" i="5"/>
  <c r="AR51" i="5"/>
  <c r="AS51" i="5"/>
  <c r="AT51" i="5"/>
  <c r="AU51" i="5"/>
  <c r="AV51" i="5"/>
  <c r="AW51" i="5"/>
  <c r="AX51" i="5"/>
  <c r="AA52" i="5"/>
  <c r="AB52" i="5"/>
  <c r="AC52" i="5"/>
  <c r="AD52" i="5"/>
  <c r="AE52" i="5"/>
  <c r="AF52" i="5"/>
  <c r="AG52" i="5"/>
  <c r="AH52" i="5"/>
  <c r="AI52" i="5"/>
  <c r="AJ52" i="5"/>
  <c r="AK52" i="5"/>
  <c r="AL52" i="5"/>
  <c r="AM52" i="5"/>
  <c r="AN52" i="5"/>
  <c r="AO52" i="5"/>
  <c r="AP52" i="5"/>
  <c r="AQ52" i="5"/>
  <c r="AR52" i="5"/>
  <c r="AS52" i="5"/>
  <c r="AT52" i="5"/>
  <c r="AU52" i="5"/>
  <c r="AV52" i="5"/>
  <c r="AW52" i="5"/>
  <c r="AX52" i="5"/>
  <c r="AA53" i="5"/>
  <c r="AB53" i="5"/>
  <c r="AC53" i="5"/>
  <c r="AD53" i="5"/>
  <c r="AE53" i="5"/>
  <c r="AF53" i="5"/>
  <c r="AG53" i="5"/>
  <c r="AH53" i="5"/>
  <c r="AI53" i="5"/>
  <c r="AJ53" i="5"/>
  <c r="AK53" i="5"/>
  <c r="AL53" i="5"/>
  <c r="AM53" i="5"/>
  <c r="AN53" i="5"/>
  <c r="AO53" i="5"/>
  <c r="AP53" i="5"/>
  <c r="AQ53" i="5"/>
  <c r="AR53" i="5"/>
  <c r="AS53" i="5"/>
  <c r="AT53" i="5"/>
  <c r="AU53" i="5"/>
  <c r="AV53" i="5"/>
  <c r="AW53" i="5"/>
  <c r="AX53" i="5"/>
  <c r="AA54" i="5"/>
  <c r="AB54" i="5"/>
  <c r="AC54" i="5"/>
  <c r="AD54" i="5"/>
  <c r="AE54" i="5"/>
  <c r="AF54" i="5"/>
  <c r="AG54" i="5"/>
  <c r="AH54" i="5"/>
  <c r="AI54" i="5"/>
  <c r="AJ54" i="5"/>
  <c r="AK54" i="5"/>
  <c r="AL54" i="5"/>
  <c r="AM54" i="5"/>
  <c r="AN54" i="5"/>
  <c r="AO54" i="5"/>
  <c r="AP54" i="5"/>
  <c r="AQ54" i="5"/>
  <c r="AR54" i="5"/>
  <c r="AS54" i="5"/>
  <c r="AT54" i="5"/>
  <c r="AU54" i="5"/>
  <c r="AV54" i="5"/>
  <c r="AW54" i="5"/>
  <c r="AX54" i="5"/>
  <c r="AA55" i="5"/>
  <c r="AB55" i="5"/>
  <c r="AC55" i="5"/>
  <c r="AD55" i="5"/>
  <c r="AE55" i="5"/>
  <c r="AF55" i="5"/>
  <c r="AG55" i="5"/>
  <c r="AH55" i="5"/>
  <c r="AI55" i="5"/>
  <c r="AJ55" i="5"/>
  <c r="AK55" i="5"/>
  <c r="AL55" i="5"/>
  <c r="AM55" i="5"/>
  <c r="AN55" i="5"/>
  <c r="AO55" i="5"/>
  <c r="AP55" i="5"/>
  <c r="AQ55" i="5"/>
  <c r="AR55" i="5"/>
  <c r="AS55" i="5"/>
  <c r="AT55" i="5"/>
  <c r="AU55" i="5"/>
  <c r="AV55" i="5"/>
  <c r="AW55" i="5"/>
  <c r="AX55" i="5"/>
  <c r="AA56" i="5"/>
  <c r="AB56" i="5"/>
  <c r="AC56" i="5"/>
  <c r="AD56" i="5"/>
  <c r="AE56" i="5"/>
  <c r="AF56" i="5"/>
  <c r="AG56" i="5"/>
  <c r="AH56" i="5"/>
  <c r="AI56" i="5"/>
  <c r="AJ56" i="5"/>
  <c r="AK56" i="5"/>
  <c r="AL56" i="5"/>
  <c r="AM56" i="5"/>
  <c r="AN56" i="5"/>
  <c r="AO56" i="5"/>
  <c r="AP56" i="5"/>
  <c r="AQ56" i="5"/>
  <c r="AR56" i="5"/>
  <c r="AS56" i="5"/>
  <c r="AT56" i="5"/>
  <c r="AU56" i="5"/>
  <c r="AV56" i="5"/>
  <c r="AW56" i="5"/>
  <c r="AX56" i="5"/>
  <c r="AA57" i="5"/>
  <c r="AB57" i="5"/>
  <c r="AC57" i="5"/>
  <c r="AD57" i="5"/>
  <c r="AE57" i="5"/>
  <c r="AF57" i="5"/>
  <c r="AG57" i="5"/>
  <c r="AH57" i="5"/>
  <c r="AI57" i="5"/>
  <c r="AJ57" i="5"/>
  <c r="AK57" i="5"/>
  <c r="AL57" i="5"/>
  <c r="AM57" i="5"/>
  <c r="AN57" i="5"/>
  <c r="AO57" i="5"/>
  <c r="AP57" i="5"/>
  <c r="AQ57" i="5"/>
  <c r="AR57" i="5"/>
  <c r="AS57" i="5"/>
  <c r="AT57" i="5"/>
  <c r="AU57" i="5"/>
  <c r="AV57" i="5"/>
  <c r="AW57" i="5"/>
  <c r="AX57" i="5"/>
  <c r="AA58" i="5"/>
  <c r="AB58" i="5"/>
  <c r="AC58" i="5"/>
  <c r="AD58" i="5"/>
  <c r="AE58" i="5"/>
  <c r="AF58" i="5"/>
  <c r="AG58" i="5"/>
  <c r="AH58" i="5"/>
  <c r="AI58" i="5"/>
  <c r="AJ58" i="5"/>
  <c r="AK58" i="5"/>
  <c r="AL58" i="5"/>
  <c r="AM58" i="5"/>
  <c r="AN58" i="5"/>
  <c r="AO58" i="5"/>
  <c r="AP58" i="5"/>
  <c r="AQ58" i="5"/>
  <c r="AR58" i="5"/>
  <c r="AS58" i="5"/>
  <c r="AT58" i="5"/>
  <c r="AU58" i="5"/>
  <c r="AV58" i="5"/>
  <c r="AW58" i="5"/>
  <c r="AX58" i="5"/>
  <c r="AA59" i="5"/>
  <c r="AB59" i="5"/>
  <c r="AC59" i="5"/>
  <c r="AD59" i="5"/>
  <c r="AE59" i="5"/>
  <c r="AF59" i="5"/>
  <c r="AG59" i="5"/>
  <c r="AH59" i="5"/>
  <c r="AI59" i="5"/>
  <c r="AJ59" i="5"/>
  <c r="AK59" i="5"/>
  <c r="AL59" i="5"/>
  <c r="AM59" i="5"/>
  <c r="AN59" i="5"/>
  <c r="AO59" i="5"/>
  <c r="AP59" i="5"/>
  <c r="AQ59" i="5"/>
  <c r="AR59" i="5"/>
  <c r="AS59" i="5"/>
  <c r="AT59" i="5"/>
  <c r="AU59" i="5"/>
  <c r="AV59" i="5"/>
  <c r="AW59" i="5"/>
  <c r="AX59" i="5"/>
  <c r="AA60" i="5"/>
  <c r="AB60" i="5"/>
  <c r="AC60" i="5"/>
  <c r="AD60" i="5"/>
  <c r="AE60" i="5"/>
  <c r="AF60" i="5"/>
  <c r="AG60" i="5"/>
  <c r="AH60" i="5"/>
  <c r="AI60" i="5"/>
  <c r="AJ60" i="5"/>
  <c r="AK60" i="5"/>
  <c r="AL60" i="5"/>
  <c r="AM60" i="5"/>
  <c r="AN60" i="5"/>
  <c r="AO60" i="5"/>
  <c r="AP60" i="5"/>
  <c r="AQ60" i="5"/>
  <c r="AR60" i="5"/>
  <c r="AS60" i="5"/>
  <c r="AT60" i="5"/>
  <c r="AU60" i="5"/>
  <c r="AV60" i="5"/>
  <c r="AW60" i="5"/>
  <c r="AX60" i="5"/>
  <c r="AA61" i="5"/>
  <c r="AB61" i="5"/>
  <c r="AC61" i="5"/>
  <c r="AD61" i="5"/>
  <c r="AE61" i="5"/>
  <c r="AF61" i="5"/>
  <c r="AG61" i="5"/>
  <c r="AH61" i="5"/>
  <c r="AI61" i="5"/>
  <c r="AJ61" i="5"/>
  <c r="AK61" i="5"/>
  <c r="AL61" i="5"/>
  <c r="AM61" i="5"/>
  <c r="AN61" i="5"/>
  <c r="AO61" i="5"/>
  <c r="AP61" i="5"/>
  <c r="AQ61" i="5"/>
  <c r="AR61" i="5"/>
  <c r="AS61" i="5"/>
  <c r="AT61" i="5"/>
  <c r="AU61" i="5"/>
  <c r="AV61" i="5"/>
  <c r="AW61" i="5"/>
  <c r="AX61" i="5"/>
  <c r="AA62" i="5"/>
  <c r="AB62" i="5"/>
  <c r="AC62" i="5"/>
  <c r="AD62" i="5"/>
  <c r="AE62" i="5"/>
  <c r="AF62" i="5"/>
  <c r="AG62" i="5"/>
  <c r="AH62" i="5"/>
  <c r="AI62" i="5"/>
  <c r="AJ62" i="5"/>
  <c r="AK62" i="5"/>
  <c r="AL62" i="5"/>
  <c r="AM62" i="5"/>
  <c r="AN62" i="5"/>
  <c r="AO62" i="5"/>
  <c r="AP62" i="5"/>
  <c r="AQ62" i="5"/>
  <c r="AR62" i="5"/>
  <c r="AS62" i="5"/>
  <c r="AT62" i="5"/>
  <c r="AU62" i="5"/>
  <c r="AV62" i="5"/>
  <c r="AW62" i="5"/>
  <c r="AX62" i="5"/>
  <c r="AA63" i="5"/>
  <c r="AB63" i="5"/>
  <c r="AC63" i="5"/>
  <c r="AD63" i="5"/>
  <c r="AE63" i="5"/>
  <c r="AF63" i="5"/>
  <c r="AG63" i="5"/>
  <c r="AH63" i="5"/>
  <c r="AI63" i="5"/>
  <c r="AJ63" i="5"/>
  <c r="AK63" i="5"/>
  <c r="AL63" i="5"/>
  <c r="AM63" i="5"/>
  <c r="AN63" i="5"/>
  <c r="AO63" i="5"/>
  <c r="AP63" i="5"/>
  <c r="AQ63" i="5"/>
  <c r="AR63" i="5"/>
  <c r="AS63" i="5"/>
  <c r="AT63" i="5"/>
  <c r="AU63" i="5"/>
  <c r="AV63" i="5"/>
  <c r="AW63" i="5"/>
  <c r="AX63" i="5"/>
  <c r="AA64" i="5"/>
  <c r="AB64" i="5"/>
  <c r="AC64" i="5"/>
  <c r="AD64" i="5"/>
  <c r="AE64" i="5"/>
  <c r="AF64" i="5"/>
  <c r="AG64" i="5"/>
  <c r="AH64" i="5"/>
  <c r="AI64" i="5"/>
  <c r="AJ64" i="5"/>
  <c r="AK64" i="5"/>
  <c r="AL64" i="5"/>
  <c r="AM64" i="5"/>
  <c r="AN64" i="5"/>
  <c r="AO64" i="5"/>
  <c r="AP64" i="5"/>
  <c r="AQ64" i="5"/>
  <c r="AR64" i="5"/>
  <c r="AS64" i="5"/>
  <c r="AT64" i="5"/>
  <c r="AU64" i="5"/>
  <c r="AV64" i="5"/>
  <c r="AW64" i="5"/>
  <c r="AX64" i="5"/>
  <c r="AA65" i="5"/>
  <c r="AB65" i="5"/>
  <c r="AC65" i="5"/>
  <c r="AD65" i="5"/>
  <c r="AE65" i="5"/>
  <c r="AF65" i="5"/>
  <c r="AG65" i="5"/>
  <c r="AH65" i="5"/>
  <c r="AI65" i="5"/>
  <c r="AJ65" i="5"/>
  <c r="AK65" i="5"/>
  <c r="AL65" i="5"/>
  <c r="AM65" i="5"/>
  <c r="AN65" i="5"/>
  <c r="AO65" i="5"/>
  <c r="AP65" i="5"/>
  <c r="AQ65" i="5"/>
  <c r="AR65" i="5"/>
  <c r="AS65" i="5"/>
  <c r="AT65" i="5"/>
  <c r="AU65" i="5"/>
  <c r="AV65" i="5"/>
  <c r="AW65" i="5"/>
  <c r="AX65" i="5"/>
  <c r="AA66" i="5"/>
  <c r="AB66" i="5"/>
  <c r="AC66" i="5"/>
  <c r="AD66" i="5"/>
  <c r="AE66" i="5"/>
  <c r="AF66" i="5"/>
  <c r="AG66" i="5"/>
  <c r="AH66" i="5"/>
  <c r="AI66" i="5"/>
  <c r="AJ66" i="5"/>
  <c r="AK66" i="5"/>
  <c r="AL66" i="5"/>
  <c r="AM66" i="5"/>
  <c r="AN66" i="5"/>
  <c r="AO66" i="5"/>
  <c r="AP66" i="5"/>
  <c r="AQ66" i="5"/>
  <c r="AR66" i="5"/>
  <c r="AS66" i="5"/>
  <c r="AT66" i="5"/>
  <c r="AU66" i="5"/>
  <c r="AV66" i="5"/>
  <c r="AW66" i="5"/>
  <c r="AX66" i="5"/>
  <c r="AA67" i="5"/>
  <c r="AB67" i="5"/>
  <c r="AC67" i="5"/>
  <c r="AD67" i="5"/>
  <c r="AE67" i="5"/>
  <c r="AF67" i="5"/>
  <c r="AG67" i="5"/>
  <c r="AH67" i="5"/>
  <c r="AI67" i="5"/>
  <c r="AJ67" i="5"/>
  <c r="AK67" i="5"/>
  <c r="AL67" i="5"/>
  <c r="AM67" i="5"/>
  <c r="AN67" i="5"/>
  <c r="AO67" i="5"/>
  <c r="AP67" i="5"/>
  <c r="AQ67" i="5"/>
  <c r="AR67" i="5"/>
  <c r="AS67" i="5"/>
  <c r="AT67" i="5"/>
  <c r="AU67" i="5"/>
  <c r="AV67" i="5"/>
  <c r="AW67" i="5"/>
  <c r="AX67" i="5"/>
  <c r="AA68" i="5"/>
  <c r="AB68" i="5"/>
  <c r="AC68" i="5"/>
  <c r="AD68" i="5"/>
  <c r="AE68" i="5"/>
  <c r="AF68" i="5"/>
  <c r="AG68" i="5"/>
  <c r="AH68" i="5"/>
  <c r="AI68" i="5"/>
  <c r="AJ68" i="5"/>
  <c r="AK68" i="5"/>
  <c r="AL68" i="5"/>
  <c r="AM68" i="5"/>
  <c r="AN68" i="5"/>
  <c r="AO68" i="5"/>
  <c r="AP68" i="5"/>
  <c r="AQ68" i="5"/>
  <c r="AR68" i="5"/>
  <c r="AS68" i="5"/>
  <c r="AT68" i="5"/>
  <c r="AU68" i="5"/>
  <c r="AV68" i="5"/>
  <c r="AW68" i="5"/>
  <c r="AX68" i="5"/>
  <c r="AA69" i="5"/>
  <c r="AB69" i="5"/>
  <c r="AC69" i="5"/>
  <c r="AD69" i="5"/>
  <c r="AE69" i="5"/>
  <c r="AF69" i="5"/>
  <c r="AG69" i="5"/>
  <c r="AH69" i="5"/>
  <c r="AI69" i="5"/>
  <c r="AJ69" i="5"/>
  <c r="AK69" i="5"/>
  <c r="AL69" i="5"/>
  <c r="AM69" i="5"/>
  <c r="AN69" i="5"/>
  <c r="AO69" i="5"/>
  <c r="AP69" i="5"/>
  <c r="AQ69" i="5"/>
  <c r="AR69" i="5"/>
  <c r="AS69" i="5"/>
  <c r="AT69" i="5"/>
  <c r="AU69" i="5"/>
  <c r="AV69" i="5"/>
  <c r="AW69" i="5"/>
  <c r="AX69" i="5"/>
  <c r="AA70" i="5"/>
  <c r="AB70" i="5"/>
  <c r="AC70" i="5"/>
  <c r="AD70" i="5"/>
  <c r="AE70" i="5"/>
  <c r="AF70" i="5"/>
  <c r="AG70" i="5"/>
  <c r="AH70" i="5"/>
  <c r="AI70" i="5"/>
  <c r="AJ70" i="5"/>
  <c r="AK70" i="5"/>
  <c r="AL70" i="5"/>
  <c r="AM70" i="5"/>
  <c r="AN70" i="5"/>
  <c r="AO70" i="5"/>
  <c r="AP70" i="5"/>
  <c r="AQ70" i="5"/>
  <c r="AR70" i="5"/>
  <c r="AS70" i="5"/>
  <c r="AT70" i="5"/>
  <c r="AU70" i="5"/>
  <c r="AV70" i="5"/>
  <c r="AW70" i="5"/>
  <c r="AX70" i="5"/>
  <c r="AA71" i="5"/>
  <c r="AB71" i="5"/>
  <c r="AC71" i="5"/>
  <c r="AD71" i="5"/>
  <c r="AE71" i="5"/>
  <c r="AF71" i="5"/>
  <c r="AG71" i="5"/>
  <c r="AH71" i="5"/>
  <c r="AI71" i="5"/>
  <c r="AJ71" i="5"/>
  <c r="AK71" i="5"/>
  <c r="AL71" i="5"/>
  <c r="AM71" i="5"/>
  <c r="AN71" i="5"/>
  <c r="AO71" i="5"/>
  <c r="AP71" i="5"/>
  <c r="AQ71" i="5"/>
  <c r="AR71" i="5"/>
  <c r="AS71" i="5"/>
  <c r="AT71" i="5"/>
  <c r="AU71" i="5"/>
  <c r="AV71" i="5"/>
  <c r="AW71" i="5"/>
  <c r="AX71" i="5"/>
  <c r="AA72" i="5"/>
  <c r="AB72" i="5"/>
  <c r="AC72" i="5"/>
  <c r="AD72" i="5"/>
  <c r="AE72" i="5"/>
  <c r="AF72" i="5"/>
  <c r="AG72" i="5"/>
  <c r="AH72" i="5"/>
  <c r="AI72" i="5"/>
  <c r="AJ72" i="5"/>
  <c r="AK72" i="5"/>
  <c r="AL72" i="5"/>
  <c r="AM72" i="5"/>
  <c r="AN72" i="5"/>
  <c r="AO72" i="5"/>
  <c r="AP72" i="5"/>
  <c r="AQ72" i="5"/>
  <c r="AR72" i="5"/>
  <c r="AS72" i="5"/>
  <c r="AT72" i="5"/>
  <c r="AU72" i="5"/>
  <c r="AV72" i="5"/>
  <c r="AW72" i="5"/>
  <c r="AX72" i="5"/>
  <c r="AA73" i="5"/>
  <c r="AB73" i="5"/>
  <c r="AC73" i="5"/>
  <c r="AD73" i="5"/>
  <c r="AE73" i="5"/>
  <c r="AF73" i="5"/>
  <c r="AG73" i="5"/>
  <c r="AH73" i="5"/>
  <c r="AI73" i="5"/>
  <c r="AJ73" i="5"/>
  <c r="AK73" i="5"/>
  <c r="AL73" i="5"/>
  <c r="AM73" i="5"/>
  <c r="AN73" i="5"/>
  <c r="AO73" i="5"/>
  <c r="AP73" i="5"/>
  <c r="AQ73" i="5"/>
  <c r="AR73" i="5"/>
  <c r="AS73" i="5"/>
  <c r="AT73" i="5"/>
  <c r="AU73" i="5"/>
  <c r="AV73" i="5"/>
  <c r="AW73" i="5"/>
  <c r="AX73" i="5"/>
  <c r="AA74" i="5"/>
  <c r="AB74" i="5"/>
  <c r="AC74" i="5"/>
  <c r="AD74" i="5"/>
  <c r="AE74" i="5"/>
  <c r="AF74" i="5"/>
  <c r="AG74" i="5"/>
  <c r="AH74" i="5"/>
  <c r="AI74" i="5"/>
  <c r="AJ74" i="5"/>
  <c r="AK74" i="5"/>
  <c r="AL74" i="5"/>
  <c r="AM74" i="5"/>
  <c r="AN74" i="5"/>
  <c r="AO74" i="5"/>
  <c r="AP74" i="5"/>
  <c r="AQ74" i="5"/>
  <c r="AR74" i="5"/>
  <c r="AS74" i="5"/>
  <c r="AT74" i="5"/>
  <c r="AU74" i="5"/>
  <c r="AV74" i="5"/>
  <c r="AW74" i="5"/>
  <c r="AX74" i="5"/>
  <c r="AA75" i="5"/>
  <c r="AB75" i="5"/>
  <c r="AC75" i="5"/>
  <c r="AD75" i="5"/>
  <c r="AE75" i="5"/>
  <c r="AF75" i="5"/>
  <c r="AG75" i="5"/>
  <c r="AH75" i="5"/>
  <c r="AI75" i="5"/>
  <c r="AJ75" i="5"/>
  <c r="AK75" i="5"/>
  <c r="AL75" i="5"/>
  <c r="AM75" i="5"/>
  <c r="AN75" i="5"/>
  <c r="AO75" i="5"/>
  <c r="AP75" i="5"/>
  <c r="AQ75" i="5"/>
  <c r="AR75" i="5"/>
  <c r="AS75" i="5"/>
  <c r="AT75" i="5"/>
  <c r="AU75" i="5"/>
  <c r="AV75" i="5"/>
  <c r="AW75" i="5"/>
  <c r="AX75" i="5"/>
  <c r="AA76" i="5"/>
  <c r="AB76" i="5"/>
  <c r="AC76" i="5"/>
  <c r="AD76" i="5"/>
  <c r="AE76" i="5"/>
  <c r="AF76" i="5"/>
  <c r="AG76" i="5"/>
  <c r="AH76" i="5"/>
  <c r="AI76" i="5"/>
  <c r="AJ76" i="5"/>
  <c r="AK76" i="5"/>
  <c r="AL76" i="5"/>
  <c r="AM76" i="5"/>
  <c r="AN76" i="5"/>
  <c r="AO76" i="5"/>
  <c r="AP76" i="5"/>
  <c r="AQ76" i="5"/>
  <c r="AR76" i="5"/>
  <c r="AS76" i="5"/>
  <c r="AT76" i="5"/>
  <c r="AU76" i="5"/>
  <c r="AV76" i="5"/>
  <c r="AW76" i="5"/>
  <c r="AX76" i="5"/>
  <c r="AA77" i="5"/>
  <c r="AB77" i="5"/>
  <c r="AC77" i="5"/>
  <c r="AD77" i="5"/>
  <c r="AE77" i="5"/>
  <c r="AF77" i="5"/>
  <c r="AG77" i="5"/>
  <c r="AH77" i="5"/>
  <c r="AI77" i="5"/>
  <c r="AJ77" i="5"/>
  <c r="AK77" i="5"/>
  <c r="AL77" i="5"/>
  <c r="AM77" i="5"/>
  <c r="AN77" i="5"/>
  <c r="AO77" i="5"/>
  <c r="AP77" i="5"/>
  <c r="AQ77" i="5"/>
  <c r="AR77" i="5"/>
  <c r="AS77" i="5"/>
  <c r="AT77" i="5"/>
  <c r="AU77" i="5"/>
  <c r="AV77" i="5"/>
  <c r="AW77" i="5"/>
  <c r="AX77" i="5"/>
  <c r="AA78" i="5"/>
  <c r="AB78" i="5"/>
  <c r="AC78" i="5"/>
  <c r="AD78" i="5"/>
  <c r="AE78" i="5"/>
  <c r="AF78" i="5"/>
  <c r="AG78" i="5"/>
  <c r="AH78" i="5"/>
  <c r="AI78" i="5"/>
  <c r="AJ78" i="5"/>
  <c r="AK78" i="5"/>
  <c r="AL78" i="5"/>
  <c r="AM78" i="5"/>
  <c r="AN78" i="5"/>
  <c r="AO78" i="5"/>
  <c r="AP78" i="5"/>
  <c r="AQ78" i="5"/>
  <c r="AR78" i="5"/>
  <c r="AS78" i="5"/>
  <c r="AT78" i="5"/>
  <c r="AU78" i="5"/>
  <c r="AV78" i="5"/>
  <c r="AW78" i="5"/>
  <c r="AX78" i="5"/>
  <c r="AA79" i="5"/>
  <c r="AB79" i="5"/>
  <c r="AC79" i="5"/>
  <c r="AD79" i="5"/>
  <c r="AE79" i="5"/>
  <c r="AF79" i="5"/>
  <c r="AG79" i="5"/>
  <c r="AH79" i="5"/>
  <c r="AI79" i="5"/>
  <c r="AJ79" i="5"/>
  <c r="AK79" i="5"/>
  <c r="AL79" i="5"/>
  <c r="AM79" i="5"/>
  <c r="AN79" i="5"/>
  <c r="AO79" i="5"/>
  <c r="AP79" i="5"/>
  <c r="AQ79" i="5"/>
  <c r="AR79" i="5"/>
  <c r="AS79" i="5"/>
  <c r="AT79" i="5"/>
  <c r="AU79" i="5"/>
  <c r="AV79" i="5"/>
  <c r="AW79" i="5"/>
  <c r="AX79" i="5"/>
  <c r="AA80" i="5"/>
  <c r="AB80" i="5"/>
  <c r="AC80" i="5"/>
  <c r="AD80" i="5"/>
  <c r="AE80" i="5"/>
  <c r="AF80" i="5"/>
  <c r="AG80" i="5"/>
  <c r="AH80" i="5"/>
  <c r="AI80" i="5"/>
  <c r="AJ80" i="5"/>
  <c r="AK80" i="5"/>
  <c r="AL80" i="5"/>
  <c r="AM80" i="5"/>
  <c r="AN80" i="5"/>
  <c r="AO80" i="5"/>
  <c r="AP80" i="5"/>
  <c r="AQ80" i="5"/>
  <c r="AR80" i="5"/>
  <c r="AS80" i="5"/>
  <c r="AT80" i="5"/>
  <c r="AU80" i="5"/>
  <c r="AV80" i="5"/>
  <c r="AW80" i="5"/>
  <c r="AX80" i="5"/>
  <c r="AA81" i="5"/>
  <c r="AB81" i="5"/>
  <c r="AC81" i="5"/>
  <c r="AD81" i="5"/>
  <c r="AE81" i="5"/>
  <c r="AF81" i="5"/>
  <c r="AG81" i="5"/>
  <c r="AH81" i="5"/>
  <c r="AI81" i="5"/>
  <c r="AJ81" i="5"/>
  <c r="AK81" i="5"/>
  <c r="AL81" i="5"/>
  <c r="AM81" i="5"/>
  <c r="AN81" i="5"/>
  <c r="AO81" i="5"/>
  <c r="AP81" i="5"/>
  <c r="AQ81" i="5"/>
  <c r="AR81" i="5"/>
  <c r="AS81" i="5"/>
  <c r="AT81" i="5"/>
  <c r="AU81" i="5"/>
  <c r="AV81" i="5"/>
  <c r="AW81" i="5"/>
  <c r="AX81" i="5"/>
  <c r="AA82" i="5"/>
  <c r="AB82" i="5"/>
  <c r="AC82" i="5"/>
  <c r="AD82" i="5"/>
  <c r="AE82" i="5"/>
  <c r="AF82" i="5"/>
  <c r="AG82" i="5"/>
  <c r="AH82" i="5"/>
  <c r="AI82" i="5"/>
  <c r="AJ82" i="5"/>
  <c r="AK82" i="5"/>
  <c r="AL82" i="5"/>
  <c r="AM82" i="5"/>
  <c r="AN82" i="5"/>
  <c r="AO82" i="5"/>
  <c r="AP82" i="5"/>
  <c r="AQ82" i="5"/>
  <c r="AR82" i="5"/>
  <c r="AS82" i="5"/>
  <c r="AT82" i="5"/>
  <c r="AU82" i="5"/>
  <c r="AV82" i="5"/>
  <c r="AW82" i="5"/>
  <c r="AX82" i="5"/>
  <c r="AA83" i="5"/>
  <c r="AB83" i="5"/>
  <c r="AC83" i="5"/>
  <c r="AD83" i="5"/>
  <c r="AE83" i="5"/>
  <c r="AF83" i="5"/>
  <c r="AG83" i="5"/>
  <c r="AH83" i="5"/>
  <c r="AI83" i="5"/>
  <c r="AJ83" i="5"/>
  <c r="AK83" i="5"/>
  <c r="AL83" i="5"/>
  <c r="AM83" i="5"/>
  <c r="AN83" i="5"/>
  <c r="AO83" i="5"/>
  <c r="AP83" i="5"/>
  <c r="AQ83" i="5"/>
  <c r="AR83" i="5"/>
  <c r="AS83" i="5"/>
  <c r="AT83" i="5"/>
  <c r="AU83" i="5"/>
  <c r="AV83" i="5"/>
  <c r="AW83" i="5"/>
  <c r="AX83" i="5"/>
  <c r="AA84" i="5"/>
  <c r="AB84" i="5"/>
  <c r="AC84" i="5"/>
  <c r="AD84" i="5"/>
  <c r="AE84" i="5"/>
  <c r="AF84" i="5"/>
  <c r="AG84" i="5"/>
  <c r="AH84" i="5"/>
  <c r="AI84" i="5"/>
  <c r="AJ84" i="5"/>
  <c r="AK84" i="5"/>
  <c r="AL84" i="5"/>
  <c r="AM84" i="5"/>
  <c r="AN84" i="5"/>
  <c r="AO84" i="5"/>
  <c r="AP84" i="5"/>
  <c r="AQ84" i="5"/>
  <c r="AR84" i="5"/>
  <c r="AS84" i="5"/>
  <c r="AT84" i="5"/>
  <c r="AU84" i="5"/>
  <c r="AV84" i="5"/>
  <c r="AW84" i="5"/>
  <c r="AX84" i="5"/>
  <c r="AA85" i="5"/>
  <c r="AB85" i="5"/>
  <c r="AC85" i="5"/>
  <c r="AD85" i="5"/>
  <c r="AE85" i="5"/>
  <c r="AF85" i="5"/>
  <c r="AG85" i="5"/>
  <c r="AH85" i="5"/>
  <c r="AI85" i="5"/>
  <c r="AJ85" i="5"/>
  <c r="AK85" i="5"/>
  <c r="AL85" i="5"/>
  <c r="AM85" i="5"/>
  <c r="AN85" i="5"/>
  <c r="AO85" i="5"/>
  <c r="AP85" i="5"/>
  <c r="AQ85" i="5"/>
  <c r="AR85" i="5"/>
  <c r="AS85" i="5"/>
  <c r="AT85" i="5"/>
  <c r="AU85" i="5"/>
  <c r="AV85" i="5"/>
  <c r="AW85" i="5"/>
  <c r="AX85" i="5"/>
  <c r="AA86" i="5"/>
  <c r="AB86" i="5"/>
  <c r="AC86" i="5"/>
  <c r="AD86" i="5"/>
  <c r="AE86" i="5"/>
  <c r="AF86" i="5"/>
  <c r="AG86" i="5"/>
  <c r="AH86" i="5"/>
  <c r="AI86" i="5"/>
  <c r="AJ86" i="5"/>
  <c r="AK86" i="5"/>
  <c r="AL86" i="5"/>
  <c r="AM86" i="5"/>
  <c r="AN86" i="5"/>
  <c r="AO86" i="5"/>
  <c r="AP86" i="5"/>
  <c r="AQ86" i="5"/>
  <c r="AR86" i="5"/>
  <c r="AS86" i="5"/>
  <c r="AT86" i="5"/>
  <c r="AU86" i="5"/>
  <c r="AV86" i="5"/>
  <c r="AW86" i="5"/>
  <c r="AX86" i="5"/>
  <c r="AA87" i="5"/>
  <c r="AB87" i="5"/>
  <c r="AC87" i="5"/>
  <c r="AD87" i="5"/>
  <c r="AE87" i="5"/>
  <c r="AF87" i="5"/>
  <c r="AG87" i="5"/>
  <c r="AH87" i="5"/>
  <c r="AI87" i="5"/>
  <c r="AJ87" i="5"/>
  <c r="AK87" i="5"/>
  <c r="AL87" i="5"/>
  <c r="AM87" i="5"/>
  <c r="AN87" i="5"/>
  <c r="AO87" i="5"/>
  <c r="AP87" i="5"/>
  <c r="AQ87" i="5"/>
  <c r="AR87" i="5"/>
  <c r="AS87" i="5"/>
  <c r="AT87" i="5"/>
  <c r="AU87" i="5"/>
  <c r="AV87" i="5"/>
  <c r="AW87" i="5"/>
  <c r="AX87" i="5"/>
  <c r="AA88" i="5"/>
  <c r="AB88" i="5"/>
  <c r="AC88" i="5"/>
  <c r="AD88" i="5"/>
  <c r="AE88" i="5"/>
  <c r="AF88" i="5"/>
  <c r="AG88" i="5"/>
  <c r="AH88" i="5"/>
  <c r="AI88" i="5"/>
  <c r="AJ88" i="5"/>
  <c r="AK88" i="5"/>
  <c r="AL88" i="5"/>
  <c r="AM88" i="5"/>
  <c r="AN88" i="5"/>
  <c r="AO88" i="5"/>
  <c r="AP88" i="5"/>
  <c r="AQ88" i="5"/>
  <c r="AR88" i="5"/>
  <c r="AS88" i="5"/>
  <c r="AT88" i="5"/>
  <c r="AU88" i="5"/>
  <c r="AV88" i="5"/>
  <c r="AW88" i="5"/>
  <c r="AX88" i="5"/>
  <c r="AA89" i="5"/>
  <c r="AB89" i="5"/>
  <c r="AC89" i="5"/>
  <c r="AD89" i="5"/>
  <c r="AE89" i="5"/>
  <c r="AF89" i="5"/>
  <c r="AG89" i="5"/>
  <c r="AH89" i="5"/>
  <c r="AI89" i="5"/>
  <c r="AJ89" i="5"/>
  <c r="AK89" i="5"/>
  <c r="AL89" i="5"/>
  <c r="AM89" i="5"/>
  <c r="AN89" i="5"/>
  <c r="AO89" i="5"/>
  <c r="AP89" i="5"/>
  <c r="AQ89" i="5"/>
  <c r="AR89" i="5"/>
  <c r="AS89" i="5"/>
  <c r="AT89" i="5"/>
  <c r="AU89" i="5"/>
  <c r="AV89" i="5"/>
  <c r="AW89" i="5"/>
  <c r="AX89" i="5"/>
  <c r="AA90" i="5"/>
  <c r="AB90" i="5"/>
  <c r="AC90" i="5"/>
  <c r="AD90" i="5"/>
  <c r="AE90" i="5"/>
  <c r="AF90" i="5"/>
  <c r="AG90" i="5"/>
  <c r="AH90" i="5"/>
  <c r="AI90" i="5"/>
  <c r="AJ90" i="5"/>
  <c r="AK90" i="5"/>
  <c r="AL90" i="5"/>
  <c r="AM90" i="5"/>
  <c r="AN90" i="5"/>
  <c r="AO90" i="5"/>
  <c r="AP90" i="5"/>
  <c r="AQ90" i="5"/>
  <c r="AR90" i="5"/>
  <c r="AS90" i="5"/>
  <c r="AT90" i="5"/>
  <c r="AU90" i="5"/>
  <c r="AV90" i="5"/>
  <c r="AW90" i="5"/>
  <c r="AX90" i="5"/>
  <c r="AA91" i="5"/>
  <c r="AB91" i="5"/>
  <c r="AC91" i="5"/>
  <c r="AD91" i="5"/>
  <c r="AE91" i="5"/>
  <c r="AF91" i="5"/>
  <c r="AG91" i="5"/>
  <c r="AH91" i="5"/>
  <c r="AI91" i="5"/>
  <c r="AJ91" i="5"/>
  <c r="AK91" i="5"/>
  <c r="AL91" i="5"/>
  <c r="AM91" i="5"/>
  <c r="AN91" i="5"/>
  <c r="AO91" i="5"/>
  <c r="AP91" i="5"/>
  <c r="AQ91" i="5"/>
  <c r="AR91" i="5"/>
  <c r="AS91" i="5"/>
  <c r="AT91" i="5"/>
  <c r="AU91" i="5"/>
  <c r="AV91" i="5"/>
  <c r="AW91" i="5"/>
  <c r="AX91" i="5"/>
  <c r="AA92" i="5"/>
  <c r="AB92" i="5"/>
  <c r="AC92" i="5"/>
  <c r="AD92" i="5"/>
  <c r="AE92" i="5"/>
  <c r="AF92" i="5"/>
  <c r="AG92" i="5"/>
  <c r="AH92" i="5"/>
  <c r="AI92" i="5"/>
  <c r="AJ92" i="5"/>
  <c r="AK92" i="5"/>
  <c r="AL92" i="5"/>
  <c r="AM92" i="5"/>
  <c r="AN92" i="5"/>
  <c r="AO92" i="5"/>
  <c r="AP92" i="5"/>
  <c r="AQ92" i="5"/>
  <c r="AR92" i="5"/>
  <c r="AS92" i="5"/>
  <c r="AT92" i="5"/>
  <c r="AU92" i="5"/>
  <c r="AV92" i="5"/>
  <c r="AW92" i="5"/>
  <c r="AX92" i="5"/>
  <c r="AA93" i="5"/>
  <c r="AB93" i="5"/>
  <c r="AC93" i="5"/>
  <c r="AD93" i="5"/>
  <c r="AE93" i="5"/>
  <c r="AF93" i="5"/>
  <c r="AG93" i="5"/>
  <c r="AH93" i="5"/>
  <c r="AI93" i="5"/>
  <c r="AJ93" i="5"/>
  <c r="AK93" i="5"/>
  <c r="AL93" i="5"/>
  <c r="AM93" i="5"/>
  <c r="AN93" i="5"/>
  <c r="AO93" i="5"/>
  <c r="AP93" i="5"/>
  <c r="AQ93" i="5"/>
  <c r="AR93" i="5"/>
  <c r="AS93" i="5"/>
  <c r="AT93" i="5"/>
  <c r="AU93" i="5"/>
  <c r="AV93" i="5"/>
  <c r="AW93" i="5"/>
  <c r="AX93" i="5"/>
  <c r="AA94" i="5"/>
  <c r="AB94" i="5"/>
  <c r="AC94" i="5"/>
  <c r="AD94" i="5"/>
  <c r="AE94" i="5"/>
  <c r="AF94" i="5"/>
  <c r="AG94" i="5"/>
  <c r="AH94" i="5"/>
  <c r="AI94" i="5"/>
  <c r="AJ94" i="5"/>
  <c r="AK94" i="5"/>
  <c r="AL94" i="5"/>
  <c r="AM94" i="5"/>
  <c r="AN94" i="5"/>
  <c r="AO94" i="5"/>
  <c r="AP94" i="5"/>
  <c r="AQ94" i="5"/>
  <c r="AR94" i="5"/>
  <c r="AS94" i="5"/>
  <c r="AT94" i="5"/>
  <c r="AU94" i="5"/>
  <c r="AV94" i="5"/>
  <c r="AW94" i="5"/>
  <c r="AX94" i="5"/>
  <c r="AA95" i="5"/>
  <c r="AB95" i="5"/>
  <c r="AC95" i="5"/>
  <c r="AD95" i="5"/>
  <c r="AE95" i="5"/>
  <c r="AF95" i="5"/>
  <c r="AG95" i="5"/>
  <c r="AH95" i="5"/>
  <c r="AI95" i="5"/>
  <c r="AJ95" i="5"/>
  <c r="AK95" i="5"/>
  <c r="AL95" i="5"/>
  <c r="AM95" i="5"/>
  <c r="AN95" i="5"/>
  <c r="AO95" i="5"/>
  <c r="AP95" i="5"/>
  <c r="AQ95" i="5"/>
  <c r="AR95" i="5"/>
  <c r="AS95" i="5"/>
  <c r="AT95" i="5"/>
  <c r="AU95" i="5"/>
  <c r="AV95" i="5"/>
  <c r="AW95" i="5"/>
  <c r="AX95" i="5"/>
  <c r="AA96" i="5"/>
  <c r="AB96" i="5"/>
  <c r="AC96" i="5"/>
  <c r="AD96" i="5"/>
  <c r="AE96" i="5"/>
  <c r="AF96" i="5"/>
  <c r="AG96" i="5"/>
  <c r="AH96" i="5"/>
  <c r="AI96" i="5"/>
  <c r="AJ96" i="5"/>
  <c r="AK96" i="5"/>
  <c r="AL96" i="5"/>
  <c r="AM96" i="5"/>
  <c r="AN96" i="5"/>
  <c r="AO96" i="5"/>
  <c r="AP96" i="5"/>
  <c r="AQ96" i="5"/>
  <c r="AR96" i="5"/>
  <c r="AS96" i="5"/>
  <c r="AT96" i="5"/>
  <c r="AU96" i="5"/>
  <c r="AV96" i="5"/>
  <c r="AW96" i="5"/>
  <c r="AX96" i="5"/>
  <c r="AA97" i="5"/>
  <c r="AB97" i="5"/>
  <c r="AC97" i="5"/>
  <c r="AD97" i="5"/>
  <c r="AE97" i="5"/>
  <c r="AF97" i="5"/>
  <c r="AG97" i="5"/>
  <c r="AH97" i="5"/>
  <c r="AI97" i="5"/>
  <c r="AJ97" i="5"/>
  <c r="AK97" i="5"/>
  <c r="AL97" i="5"/>
  <c r="AM97" i="5"/>
  <c r="AN97" i="5"/>
  <c r="AO97" i="5"/>
  <c r="AP97" i="5"/>
  <c r="AQ97" i="5"/>
  <c r="AR97" i="5"/>
  <c r="AS97" i="5"/>
  <c r="AT97" i="5"/>
  <c r="AU97" i="5"/>
  <c r="AV97" i="5"/>
  <c r="AW97" i="5"/>
  <c r="AX97" i="5"/>
  <c r="AA98" i="5"/>
  <c r="AB98" i="5"/>
  <c r="AC98" i="5"/>
  <c r="AD98" i="5"/>
  <c r="AE98" i="5"/>
  <c r="AF98" i="5"/>
  <c r="AG98" i="5"/>
  <c r="AH98" i="5"/>
  <c r="AI98" i="5"/>
  <c r="AJ98" i="5"/>
  <c r="AK98" i="5"/>
  <c r="AL98" i="5"/>
  <c r="AM98" i="5"/>
  <c r="AN98" i="5"/>
  <c r="AO98" i="5"/>
  <c r="AP98" i="5"/>
  <c r="AQ98" i="5"/>
  <c r="AR98" i="5"/>
  <c r="AS98" i="5"/>
  <c r="AT98" i="5"/>
  <c r="AU98" i="5"/>
  <c r="AV98" i="5"/>
  <c r="AW98" i="5"/>
  <c r="AX98" i="5"/>
  <c r="AA99" i="5"/>
  <c r="AB99" i="5"/>
  <c r="AC99" i="5"/>
  <c r="AD99" i="5"/>
  <c r="AE99" i="5"/>
  <c r="AF99" i="5"/>
  <c r="AG99" i="5"/>
  <c r="AH99" i="5"/>
  <c r="AI99" i="5"/>
  <c r="AJ99" i="5"/>
  <c r="AK99" i="5"/>
  <c r="AL99" i="5"/>
  <c r="AM99" i="5"/>
  <c r="AN99" i="5"/>
  <c r="AO99" i="5"/>
  <c r="AP99" i="5"/>
  <c r="AQ99" i="5"/>
  <c r="AR99" i="5"/>
  <c r="AS99" i="5"/>
  <c r="AT99" i="5"/>
  <c r="AU99" i="5"/>
  <c r="AV99" i="5"/>
  <c r="AW99" i="5"/>
  <c r="AX99" i="5"/>
  <c r="AA100" i="5"/>
  <c r="AB100" i="5"/>
  <c r="AC100" i="5"/>
  <c r="AD100" i="5"/>
  <c r="AE100" i="5"/>
  <c r="AF100" i="5"/>
  <c r="AG100" i="5"/>
  <c r="AH100" i="5"/>
  <c r="AI100" i="5"/>
  <c r="AJ100" i="5"/>
  <c r="AK100" i="5"/>
  <c r="AL100" i="5"/>
  <c r="AM100" i="5"/>
  <c r="AN100" i="5"/>
  <c r="AO100" i="5"/>
  <c r="AP100" i="5"/>
  <c r="AQ100" i="5"/>
  <c r="AR100" i="5"/>
  <c r="AS100" i="5"/>
  <c r="AT100" i="5"/>
  <c r="AU100" i="5"/>
  <c r="AV100" i="5"/>
  <c r="AW100" i="5"/>
  <c r="AX100" i="5"/>
  <c r="AA101" i="5"/>
  <c r="AB101" i="5"/>
  <c r="AC101" i="5"/>
  <c r="AD101" i="5"/>
  <c r="AE101" i="5"/>
  <c r="AF101" i="5"/>
  <c r="AG101" i="5"/>
  <c r="AH101" i="5"/>
  <c r="AI101" i="5"/>
  <c r="AJ101" i="5"/>
  <c r="AK101" i="5"/>
  <c r="AL101" i="5"/>
  <c r="AM101" i="5"/>
  <c r="AN101" i="5"/>
  <c r="AO101" i="5"/>
  <c r="AP101" i="5"/>
  <c r="AQ101" i="5"/>
  <c r="AR101" i="5"/>
  <c r="AS101" i="5"/>
  <c r="AT101" i="5"/>
  <c r="AU101" i="5"/>
  <c r="AV101" i="5"/>
  <c r="AW101" i="5"/>
  <c r="AX101" i="5"/>
  <c r="AA102" i="5"/>
  <c r="AB102" i="5"/>
  <c r="AC102" i="5"/>
  <c r="AD102" i="5"/>
  <c r="AE102" i="5"/>
  <c r="AF102" i="5"/>
  <c r="AG102" i="5"/>
  <c r="AH102" i="5"/>
  <c r="AI102" i="5"/>
  <c r="AJ102" i="5"/>
  <c r="AK102" i="5"/>
  <c r="AL102" i="5"/>
  <c r="AM102" i="5"/>
  <c r="AN102" i="5"/>
  <c r="AO102" i="5"/>
  <c r="AP102" i="5"/>
  <c r="AQ102" i="5"/>
  <c r="AR102" i="5"/>
  <c r="AS102" i="5"/>
  <c r="AT102" i="5"/>
  <c r="AU102" i="5"/>
  <c r="AV102" i="5"/>
  <c r="AW102" i="5"/>
  <c r="AX102" i="5"/>
  <c r="AA103" i="5"/>
  <c r="AB103" i="5"/>
  <c r="AC103" i="5"/>
  <c r="AD103" i="5"/>
  <c r="AE103" i="5"/>
  <c r="AF103" i="5"/>
  <c r="AG103" i="5"/>
  <c r="AH103" i="5"/>
  <c r="AI103" i="5"/>
  <c r="AJ103" i="5"/>
  <c r="AK103" i="5"/>
  <c r="AL103" i="5"/>
  <c r="AM103" i="5"/>
  <c r="AN103" i="5"/>
  <c r="AO103" i="5"/>
  <c r="AP103" i="5"/>
  <c r="AQ103" i="5"/>
  <c r="AR103" i="5"/>
  <c r="AS103" i="5"/>
  <c r="AT103" i="5"/>
  <c r="AU103" i="5"/>
  <c r="AV103" i="5"/>
  <c r="AW103" i="5"/>
  <c r="AX103" i="5"/>
  <c r="AA104" i="5"/>
  <c r="AB104" i="5"/>
  <c r="AC104" i="5"/>
  <c r="AD104" i="5"/>
  <c r="AE104" i="5"/>
  <c r="AF104" i="5"/>
  <c r="AG104" i="5"/>
  <c r="AH104" i="5"/>
  <c r="AI104" i="5"/>
  <c r="AJ104" i="5"/>
  <c r="AK104" i="5"/>
  <c r="AL104" i="5"/>
  <c r="AM104" i="5"/>
  <c r="AN104" i="5"/>
  <c r="AO104" i="5"/>
  <c r="AP104" i="5"/>
  <c r="AQ104" i="5"/>
  <c r="AR104" i="5"/>
  <c r="AS104" i="5"/>
  <c r="AT104" i="5"/>
  <c r="AU104" i="5"/>
  <c r="AV104" i="5"/>
  <c r="AW104" i="5"/>
  <c r="AX104" i="5"/>
  <c r="AA105" i="5"/>
  <c r="AB105" i="5"/>
  <c r="AC105" i="5"/>
  <c r="AD105" i="5"/>
  <c r="AE105" i="5"/>
  <c r="AF105" i="5"/>
  <c r="AG105" i="5"/>
  <c r="AH105" i="5"/>
  <c r="AI105" i="5"/>
  <c r="AJ105" i="5"/>
  <c r="AK105" i="5"/>
  <c r="AL105" i="5"/>
  <c r="AM105" i="5"/>
  <c r="AN105" i="5"/>
  <c r="AO105" i="5"/>
  <c r="AP105" i="5"/>
  <c r="AQ105" i="5"/>
  <c r="AR105" i="5"/>
  <c r="AS105" i="5"/>
  <c r="AT105" i="5"/>
  <c r="AU105" i="5"/>
  <c r="AV105" i="5"/>
  <c r="AW105" i="5"/>
  <c r="AX105" i="5"/>
  <c r="AA106" i="5"/>
  <c r="AB106" i="5"/>
  <c r="AC106" i="5"/>
  <c r="AD106" i="5"/>
  <c r="AE106" i="5"/>
  <c r="AF106" i="5"/>
  <c r="AG106" i="5"/>
  <c r="AH106" i="5"/>
  <c r="AI106" i="5"/>
  <c r="AJ106" i="5"/>
  <c r="AK106" i="5"/>
  <c r="AL106" i="5"/>
  <c r="AM106" i="5"/>
  <c r="AN106" i="5"/>
  <c r="AO106" i="5"/>
  <c r="AP106" i="5"/>
  <c r="AQ106" i="5"/>
  <c r="AR106" i="5"/>
  <c r="AS106" i="5"/>
  <c r="AT106" i="5"/>
  <c r="AU106" i="5"/>
  <c r="AV106" i="5"/>
  <c r="AW106" i="5"/>
  <c r="AX106" i="5"/>
  <c r="AA107" i="5"/>
  <c r="AB107" i="5"/>
  <c r="AC107" i="5"/>
  <c r="AD107" i="5"/>
  <c r="AE107" i="5"/>
  <c r="AF107" i="5"/>
  <c r="AG107" i="5"/>
  <c r="AH107" i="5"/>
  <c r="AI107" i="5"/>
  <c r="AJ107" i="5"/>
  <c r="AK107" i="5"/>
  <c r="AL107" i="5"/>
  <c r="AM107" i="5"/>
  <c r="AN107" i="5"/>
  <c r="AO107" i="5"/>
  <c r="AP107" i="5"/>
  <c r="AQ107" i="5"/>
  <c r="AR107" i="5"/>
  <c r="AS107" i="5"/>
  <c r="AT107" i="5"/>
  <c r="AU107" i="5"/>
  <c r="AV107" i="5"/>
  <c r="AW107" i="5"/>
  <c r="AX107" i="5"/>
  <c r="AA108" i="5"/>
  <c r="AB108" i="5"/>
  <c r="AC108" i="5"/>
  <c r="AD108" i="5"/>
  <c r="AE108" i="5"/>
  <c r="AF108" i="5"/>
  <c r="AG108" i="5"/>
  <c r="AH108" i="5"/>
  <c r="AI108" i="5"/>
  <c r="AJ108" i="5"/>
  <c r="AK108" i="5"/>
  <c r="AL108" i="5"/>
  <c r="AM108" i="5"/>
  <c r="AN108" i="5"/>
  <c r="AO108" i="5"/>
  <c r="AP108" i="5"/>
  <c r="AQ108" i="5"/>
  <c r="AR108" i="5"/>
  <c r="AS108" i="5"/>
  <c r="AT108" i="5"/>
  <c r="AU108" i="5"/>
  <c r="AV108" i="5"/>
  <c r="AW108" i="5"/>
  <c r="AX108" i="5"/>
  <c r="AA109" i="5"/>
  <c r="AB109" i="5"/>
  <c r="AC109" i="5"/>
  <c r="AD109" i="5"/>
  <c r="AE109" i="5"/>
  <c r="AF109" i="5"/>
  <c r="AG109" i="5"/>
  <c r="AH109" i="5"/>
  <c r="AI109" i="5"/>
  <c r="AJ109" i="5"/>
  <c r="AK109" i="5"/>
  <c r="AL109" i="5"/>
  <c r="AM109" i="5"/>
  <c r="AN109" i="5"/>
  <c r="AO109" i="5"/>
  <c r="AP109" i="5"/>
  <c r="AQ109" i="5"/>
  <c r="AR109" i="5"/>
  <c r="AS109" i="5"/>
  <c r="AT109" i="5"/>
  <c r="AU109" i="5"/>
  <c r="AV109" i="5"/>
  <c r="AW109" i="5"/>
  <c r="AX109" i="5"/>
  <c r="AA110" i="5"/>
  <c r="AB110" i="5"/>
  <c r="AC110" i="5"/>
  <c r="AD110" i="5"/>
  <c r="AE110" i="5"/>
  <c r="AF110" i="5"/>
  <c r="AG110" i="5"/>
  <c r="AH110" i="5"/>
  <c r="AI110" i="5"/>
  <c r="AJ110" i="5"/>
  <c r="AK110" i="5"/>
  <c r="AL110" i="5"/>
  <c r="AM110" i="5"/>
  <c r="AN110" i="5"/>
  <c r="AO110" i="5"/>
  <c r="AP110" i="5"/>
  <c r="AQ110" i="5"/>
  <c r="AR110" i="5"/>
  <c r="AS110" i="5"/>
  <c r="AT110" i="5"/>
  <c r="AU110" i="5"/>
  <c r="AV110" i="5"/>
  <c r="AW110" i="5"/>
  <c r="AX110" i="5"/>
  <c r="AA111" i="5"/>
  <c r="AB111" i="5"/>
  <c r="AC111" i="5"/>
  <c r="AD111" i="5"/>
  <c r="AE111" i="5"/>
  <c r="AF111" i="5"/>
  <c r="AG111" i="5"/>
  <c r="AH111" i="5"/>
  <c r="AI111" i="5"/>
  <c r="AJ111" i="5"/>
  <c r="AK111" i="5"/>
  <c r="AL111" i="5"/>
  <c r="AM111" i="5"/>
  <c r="AN111" i="5"/>
  <c r="AO111" i="5"/>
  <c r="AP111" i="5"/>
  <c r="AQ111" i="5"/>
  <c r="AR111" i="5"/>
  <c r="AS111" i="5"/>
  <c r="AT111" i="5"/>
  <c r="AU111" i="5"/>
  <c r="AV111" i="5"/>
  <c r="AW111" i="5"/>
  <c r="AX111" i="5"/>
  <c r="AA112" i="5"/>
  <c r="AB112" i="5"/>
  <c r="AC112" i="5"/>
  <c r="AD112" i="5"/>
  <c r="AE112" i="5"/>
  <c r="AF112" i="5"/>
  <c r="AG112" i="5"/>
  <c r="AH112" i="5"/>
  <c r="AI112" i="5"/>
  <c r="AJ112" i="5"/>
  <c r="AK112" i="5"/>
  <c r="AL112" i="5"/>
  <c r="AM112" i="5"/>
  <c r="AN112" i="5"/>
  <c r="AO112" i="5"/>
  <c r="AP112" i="5"/>
  <c r="AQ112" i="5"/>
  <c r="AR112" i="5"/>
  <c r="AS112" i="5"/>
  <c r="AT112" i="5"/>
  <c r="AU112" i="5"/>
  <c r="AV112" i="5"/>
  <c r="AW112" i="5"/>
  <c r="AX112" i="5"/>
  <c r="AA113" i="5"/>
  <c r="AB113" i="5"/>
  <c r="AC113" i="5"/>
  <c r="AD113" i="5"/>
  <c r="AE113" i="5"/>
  <c r="AF113" i="5"/>
  <c r="AG113" i="5"/>
  <c r="AH113" i="5"/>
  <c r="AI113" i="5"/>
  <c r="AJ113" i="5"/>
  <c r="AK113" i="5"/>
  <c r="AL113" i="5"/>
  <c r="AM113" i="5"/>
  <c r="AN113" i="5"/>
  <c r="AO113" i="5"/>
  <c r="AP113" i="5"/>
  <c r="AQ113" i="5"/>
  <c r="AR113" i="5"/>
  <c r="AS113" i="5"/>
  <c r="AT113" i="5"/>
  <c r="AU113" i="5"/>
  <c r="AV113" i="5"/>
  <c r="AW113" i="5"/>
  <c r="AX113" i="5"/>
  <c r="AA114" i="5"/>
  <c r="AB114" i="5"/>
  <c r="AC114" i="5"/>
  <c r="AD114" i="5"/>
  <c r="AE114" i="5"/>
  <c r="AF114" i="5"/>
  <c r="AG114" i="5"/>
  <c r="AH114" i="5"/>
  <c r="AI114" i="5"/>
  <c r="AJ114" i="5"/>
  <c r="AK114" i="5"/>
  <c r="AL114" i="5"/>
  <c r="AM114" i="5"/>
  <c r="AN114" i="5"/>
  <c r="AO114" i="5"/>
  <c r="AP114" i="5"/>
  <c r="AQ114" i="5"/>
  <c r="AR114" i="5"/>
  <c r="AS114" i="5"/>
  <c r="AT114" i="5"/>
  <c r="AU114" i="5"/>
  <c r="AV114" i="5"/>
  <c r="AW114" i="5"/>
  <c r="AX114" i="5"/>
  <c r="AA115" i="5"/>
  <c r="AB115" i="5"/>
  <c r="AC115" i="5"/>
  <c r="AD115" i="5"/>
  <c r="AE115" i="5"/>
  <c r="AF115" i="5"/>
  <c r="AG115" i="5"/>
  <c r="AH115" i="5"/>
  <c r="AI115" i="5"/>
  <c r="AJ115" i="5"/>
  <c r="AK115" i="5"/>
  <c r="AL115" i="5"/>
  <c r="AM115" i="5"/>
  <c r="AN115" i="5"/>
  <c r="AO115" i="5"/>
  <c r="AP115" i="5"/>
  <c r="AQ115" i="5"/>
  <c r="AR115" i="5"/>
  <c r="AS115" i="5"/>
  <c r="AT115" i="5"/>
  <c r="AU115" i="5"/>
  <c r="AV115" i="5"/>
  <c r="AW115" i="5"/>
  <c r="AX115" i="5"/>
  <c r="AA116" i="5"/>
  <c r="AB116" i="5"/>
  <c r="AC116" i="5"/>
  <c r="AD116" i="5"/>
  <c r="AE116" i="5"/>
  <c r="AF116" i="5"/>
  <c r="AG116" i="5"/>
  <c r="AH116" i="5"/>
  <c r="AI116" i="5"/>
  <c r="AJ116" i="5"/>
  <c r="AK116" i="5"/>
  <c r="AL116" i="5"/>
  <c r="AM116" i="5"/>
  <c r="AN116" i="5"/>
  <c r="AO116" i="5"/>
  <c r="AP116" i="5"/>
  <c r="AQ116" i="5"/>
  <c r="AR116" i="5"/>
  <c r="AS116" i="5"/>
  <c r="AT116" i="5"/>
  <c r="AU116" i="5"/>
  <c r="AV116" i="5"/>
  <c r="AW116" i="5"/>
  <c r="AX116" i="5"/>
  <c r="AA117" i="5"/>
  <c r="AB117" i="5"/>
  <c r="AC117" i="5"/>
  <c r="AD117" i="5"/>
  <c r="AE117" i="5"/>
  <c r="AF117" i="5"/>
  <c r="AG117" i="5"/>
  <c r="AH117" i="5"/>
  <c r="AI117" i="5"/>
  <c r="AJ117" i="5"/>
  <c r="AK117" i="5"/>
  <c r="AL117" i="5"/>
  <c r="AM117" i="5"/>
  <c r="AN117" i="5"/>
  <c r="AO117" i="5"/>
  <c r="AP117" i="5"/>
  <c r="AQ117" i="5"/>
  <c r="AR117" i="5"/>
  <c r="AS117" i="5"/>
  <c r="AT117" i="5"/>
  <c r="AU117" i="5"/>
  <c r="AV117" i="5"/>
  <c r="AW117" i="5"/>
  <c r="AX117" i="5"/>
  <c r="AA118" i="5"/>
  <c r="AB118" i="5"/>
  <c r="AC118" i="5"/>
  <c r="AD118" i="5"/>
  <c r="AE118" i="5"/>
  <c r="AF118" i="5"/>
  <c r="AG118" i="5"/>
  <c r="AH118" i="5"/>
  <c r="AI118" i="5"/>
  <c r="AJ118" i="5"/>
  <c r="AK118" i="5"/>
  <c r="AL118" i="5"/>
  <c r="AM118" i="5"/>
  <c r="AN118" i="5"/>
  <c r="AO118" i="5"/>
  <c r="AP118" i="5"/>
  <c r="AQ118" i="5"/>
  <c r="AR118" i="5"/>
  <c r="AS118" i="5"/>
  <c r="AT118" i="5"/>
  <c r="AU118" i="5"/>
  <c r="AV118" i="5"/>
  <c r="AW118" i="5"/>
  <c r="AX118" i="5"/>
  <c r="AA119" i="5"/>
  <c r="AB119" i="5"/>
  <c r="AC119" i="5"/>
  <c r="AD119" i="5"/>
  <c r="AE119" i="5"/>
  <c r="AF119" i="5"/>
  <c r="AG119" i="5"/>
  <c r="AH119" i="5"/>
  <c r="AI119" i="5"/>
  <c r="AJ119" i="5"/>
  <c r="AK119" i="5"/>
  <c r="AL119" i="5"/>
  <c r="AM119" i="5"/>
  <c r="AN119" i="5"/>
  <c r="AO119" i="5"/>
  <c r="AP119" i="5"/>
  <c r="AQ119" i="5"/>
  <c r="AR119" i="5"/>
  <c r="AS119" i="5"/>
  <c r="AT119" i="5"/>
  <c r="AU119" i="5"/>
  <c r="AV119" i="5"/>
  <c r="AW119" i="5"/>
  <c r="AX119" i="5"/>
  <c r="AA120" i="5"/>
  <c r="AB120" i="5"/>
  <c r="AC120" i="5"/>
  <c r="AD120" i="5"/>
  <c r="AE120" i="5"/>
  <c r="AF120" i="5"/>
  <c r="AG120" i="5"/>
  <c r="AH120" i="5"/>
  <c r="AI120" i="5"/>
  <c r="AJ120" i="5"/>
  <c r="AK120" i="5"/>
  <c r="AL120" i="5"/>
  <c r="AM120" i="5"/>
  <c r="AN120" i="5"/>
  <c r="AO120" i="5"/>
  <c r="AP120" i="5"/>
  <c r="AQ120" i="5"/>
  <c r="AR120" i="5"/>
  <c r="AS120" i="5"/>
  <c r="AT120" i="5"/>
  <c r="AU120" i="5"/>
  <c r="AV120" i="5"/>
  <c r="AW120" i="5"/>
  <c r="AX120" i="5"/>
  <c r="AA121" i="5"/>
  <c r="AB121" i="5"/>
  <c r="AC121" i="5"/>
  <c r="AD121" i="5"/>
  <c r="AE121" i="5"/>
  <c r="AF121" i="5"/>
  <c r="AG121" i="5"/>
  <c r="AH121" i="5"/>
  <c r="AI121" i="5"/>
  <c r="AJ121" i="5"/>
  <c r="AK121" i="5"/>
  <c r="AL121" i="5"/>
  <c r="AM121" i="5"/>
  <c r="AN121" i="5"/>
  <c r="AO121" i="5"/>
  <c r="AP121" i="5"/>
  <c r="AQ121" i="5"/>
  <c r="AR121" i="5"/>
  <c r="AS121" i="5"/>
  <c r="AT121" i="5"/>
  <c r="AU121" i="5"/>
  <c r="AV121" i="5"/>
  <c r="AW121" i="5"/>
  <c r="AX121" i="5"/>
  <c r="AA122" i="5"/>
  <c r="AB122" i="5"/>
  <c r="AC122" i="5"/>
  <c r="AD122" i="5"/>
  <c r="AE122" i="5"/>
  <c r="AF122" i="5"/>
  <c r="AG122" i="5"/>
  <c r="AH122" i="5"/>
  <c r="AI122" i="5"/>
  <c r="AJ122" i="5"/>
  <c r="AK122" i="5"/>
  <c r="AL122" i="5"/>
  <c r="AM122" i="5"/>
  <c r="AN122" i="5"/>
  <c r="AO122" i="5"/>
  <c r="AP122" i="5"/>
  <c r="AQ122" i="5"/>
  <c r="AR122" i="5"/>
  <c r="AS122" i="5"/>
  <c r="AT122" i="5"/>
  <c r="AU122" i="5"/>
  <c r="AV122" i="5"/>
  <c r="AW122" i="5"/>
  <c r="AX122" i="5"/>
  <c r="AA123" i="5"/>
  <c r="AB123" i="5"/>
  <c r="AC123" i="5"/>
  <c r="AD123" i="5"/>
  <c r="AE123" i="5"/>
  <c r="AF123" i="5"/>
  <c r="AG123" i="5"/>
  <c r="AH123" i="5"/>
  <c r="AI123" i="5"/>
  <c r="AJ123" i="5"/>
  <c r="AK123" i="5"/>
  <c r="AL123" i="5"/>
  <c r="AM123" i="5"/>
  <c r="AN123" i="5"/>
  <c r="AO123" i="5"/>
  <c r="AP123" i="5"/>
  <c r="AQ123" i="5"/>
  <c r="AR123" i="5"/>
  <c r="AS123" i="5"/>
  <c r="AT123" i="5"/>
  <c r="AU123" i="5"/>
  <c r="AV123" i="5"/>
  <c r="AW123" i="5"/>
  <c r="AX123" i="5"/>
  <c r="AA124" i="5"/>
  <c r="AB124" i="5"/>
  <c r="AC124" i="5"/>
  <c r="AD124" i="5"/>
  <c r="AE124" i="5"/>
  <c r="AF124" i="5"/>
  <c r="AG124" i="5"/>
  <c r="AH124" i="5"/>
  <c r="AI124" i="5"/>
  <c r="AJ124" i="5"/>
  <c r="AK124" i="5"/>
  <c r="AL124" i="5"/>
  <c r="AM124" i="5"/>
  <c r="AN124" i="5"/>
  <c r="AO124" i="5"/>
  <c r="AP124" i="5"/>
  <c r="AQ124" i="5"/>
  <c r="AR124" i="5"/>
  <c r="AS124" i="5"/>
  <c r="AT124" i="5"/>
  <c r="AU124" i="5"/>
  <c r="AV124" i="5"/>
  <c r="AW124" i="5"/>
  <c r="AX124" i="5"/>
  <c r="AA125" i="5"/>
  <c r="AB125" i="5"/>
  <c r="AC125" i="5"/>
  <c r="AD125" i="5"/>
  <c r="AE125" i="5"/>
  <c r="AF125" i="5"/>
  <c r="AG125" i="5"/>
  <c r="AH125" i="5"/>
  <c r="AI125" i="5"/>
  <c r="AJ125" i="5"/>
  <c r="AK125" i="5"/>
  <c r="AL125" i="5"/>
  <c r="AM125" i="5"/>
  <c r="AN125" i="5"/>
  <c r="AO125" i="5"/>
  <c r="AP125" i="5"/>
  <c r="AQ125" i="5"/>
  <c r="AR125" i="5"/>
  <c r="AS125" i="5"/>
  <c r="AT125" i="5"/>
  <c r="AU125" i="5"/>
  <c r="AV125" i="5"/>
  <c r="AW125" i="5"/>
  <c r="AX125" i="5"/>
  <c r="AA126" i="5"/>
  <c r="AB126" i="5"/>
  <c r="AC126" i="5"/>
  <c r="AD126" i="5"/>
  <c r="AE126" i="5"/>
  <c r="AF126" i="5"/>
  <c r="AG126" i="5"/>
  <c r="AH126" i="5"/>
  <c r="AI126" i="5"/>
  <c r="AJ126" i="5"/>
  <c r="AK126" i="5"/>
  <c r="AL126" i="5"/>
  <c r="AM126" i="5"/>
  <c r="AN126" i="5"/>
  <c r="AO126" i="5"/>
  <c r="AP126" i="5"/>
  <c r="AQ126" i="5"/>
  <c r="AR126" i="5"/>
  <c r="AS126" i="5"/>
  <c r="AT126" i="5"/>
  <c r="AU126" i="5"/>
  <c r="AV126" i="5"/>
  <c r="AW126" i="5"/>
  <c r="AX126" i="5"/>
  <c r="AA127" i="5"/>
  <c r="AB127" i="5"/>
  <c r="AC127" i="5"/>
  <c r="AD127" i="5"/>
  <c r="AE127" i="5"/>
  <c r="AF127" i="5"/>
  <c r="AG127" i="5"/>
  <c r="AH127" i="5"/>
  <c r="AI127" i="5"/>
  <c r="AJ127" i="5"/>
  <c r="AK127" i="5"/>
  <c r="AL127" i="5"/>
  <c r="AM127" i="5"/>
  <c r="AN127" i="5"/>
  <c r="AO127" i="5"/>
  <c r="AP127" i="5"/>
  <c r="AQ127" i="5"/>
  <c r="AR127" i="5"/>
  <c r="AS127" i="5"/>
  <c r="AT127" i="5"/>
  <c r="AU127" i="5"/>
  <c r="AV127" i="5"/>
  <c r="AW127" i="5"/>
  <c r="AX127" i="5"/>
  <c r="AA128" i="5"/>
  <c r="AB128" i="5"/>
  <c r="AC128" i="5"/>
  <c r="AD128" i="5"/>
  <c r="AE128" i="5"/>
  <c r="AF128" i="5"/>
  <c r="AG128" i="5"/>
  <c r="AH128" i="5"/>
  <c r="AI128" i="5"/>
  <c r="AJ128" i="5"/>
  <c r="AK128" i="5"/>
  <c r="AL128" i="5"/>
  <c r="AM128" i="5"/>
  <c r="AN128" i="5"/>
  <c r="AO128" i="5"/>
  <c r="AP128" i="5"/>
  <c r="AQ128" i="5"/>
  <c r="AR128" i="5"/>
  <c r="AS128" i="5"/>
  <c r="AT128" i="5"/>
  <c r="AU128" i="5"/>
  <c r="AV128" i="5"/>
  <c r="AW128" i="5"/>
  <c r="AX128" i="5"/>
  <c r="AA129" i="5"/>
  <c r="AB129" i="5"/>
  <c r="AC129" i="5"/>
  <c r="AD129" i="5"/>
  <c r="AE129" i="5"/>
  <c r="AF129" i="5"/>
  <c r="AG129" i="5"/>
  <c r="AH129" i="5"/>
  <c r="AI129" i="5"/>
  <c r="AJ129" i="5"/>
  <c r="AK129" i="5"/>
  <c r="AL129" i="5"/>
  <c r="AM129" i="5"/>
  <c r="AN129" i="5"/>
  <c r="AO129" i="5"/>
  <c r="AP129" i="5"/>
  <c r="AQ129" i="5"/>
  <c r="AR129" i="5"/>
  <c r="AS129" i="5"/>
  <c r="AT129" i="5"/>
  <c r="AU129" i="5"/>
  <c r="AV129" i="5"/>
  <c r="AW129" i="5"/>
  <c r="AX129" i="5"/>
  <c r="AA130" i="5"/>
  <c r="AB130" i="5"/>
  <c r="AC130" i="5"/>
  <c r="AD130" i="5"/>
  <c r="AE130" i="5"/>
  <c r="AF130" i="5"/>
  <c r="AG130" i="5"/>
  <c r="AH130" i="5"/>
  <c r="AI130" i="5"/>
  <c r="AJ130" i="5"/>
  <c r="AK130" i="5"/>
  <c r="AL130" i="5"/>
  <c r="AM130" i="5"/>
  <c r="AN130" i="5"/>
  <c r="AO130" i="5"/>
  <c r="AP130" i="5"/>
  <c r="AQ130" i="5"/>
  <c r="AR130" i="5"/>
  <c r="AS130" i="5"/>
  <c r="AT130" i="5"/>
  <c r="AU130" i="5"/>
  <c r="AV130" i="5"/>
  <c r="AW130" i="5"/>
  <c r="AX130" i="5"/>
  <c r="AA131" i="5"/>
  <c r="AB131" i="5"/>
  <c r="AC131" i="5"/>
  <c r="AD131" i="5"/>
  <c r="AE131" i="5"/>
  <c r="AF131" i="5"/>
  <c r="AG131" i="5"/>
  <c r="AH131" i="5"/>
  <c r="AI131" i="5"/>
  <c r="AJ131" i="5"/>
  <c r="AK131" i="5"/>
  <c r="AL131" i="5"/>
  <c r="AM131" i="5"/>
  <c r="AN131" i="5"/>
  <c r="AO131" i="5"/>
  <c r="AP131" i="5"/>
  <c r="AQ131" i="5"/>
  <c r="AR131" i="5"/>
  <c r="AS131" i="5"/>
  <c r="AT131" i="5"/>
  <c r="AU131" i="5"/>
  <c r="AV131" i="5"/>
  <c r="AW131" i="5"/>
  <c r="AX131" i="5"/>
  <c r="AA132" i="5"/>
  <c r="AB132" i="5"/>
  <c r="AC132" i="5"/>
  <c r="AD132" i="5"/>
  <c r="AE132" i="5"/>
  <c r="AF132" i="5"/>
  <c r="AG132" i="5"/>
  <c r="AH132" i="5"/>
  <c r="AI132" i="5"/>
  <c r="AJ132" i="5"/>
  <c r="AK132" i="5"/>
  <c r="AL132" i="5"/>
  <c r="AM132" i="5"/>
  <c r="AN132" i="5"/>
  <c r="AO132" i="5"/>
  <c r="AP132" i="5"/>
  <c r="AQ132" i="5"/>
  <c r="AR132" i="5"/>
  <c r="AS132" i="5"/>
  <c r="AT132" i="5"/>
  <c r="AU132" i="5"/>
  <c r="AV132" i="5"/>
  <c r="AW132" i="5"/>
  <c r="AX132" i="5"/>
  <c r="AA133" i="5"/>
  <c r="AB133" i="5"/>
  <c r="AC133" i="5"/>
  <c r="AD133" i="5"/>
  <c r="AE133" i="5"/>
  <c r="AF133" i="5"/>
  <c r="AG133" i="5"/>
  <c r="AH133" i="5"/>
  <c r="AI133" i="5"/>
  <c r="AJ133" i="5"/>
  <c r="AK133" i="5"/>
  <c r="AL133" i="5"/>
  <c r="AM133" i="5"/>
  <c r="AN133" i="5"/>
  <c r="AO133" i="5"/>
  <c r="AP133" i="5"/>
  <c r="AQ133" i="5"/>
  <c r="AR133" i="5"/>
  <c r="AS133" i="5"/>
  <c r="AT133" i="5"/>
  <c r="AU133" i="5"/>
  <c r="AV133" i="5"/>
  <c r="AW133" i="5"/>
  <c r="AX133" i="5"/>
  <c r="AA134" i="5"/>
  <c r="AB134" i="5"/>
  <c r="AC134" i="5"/>
  <c r="AD134" i="5"/>
  <c r="AE134" i="5"/>
  <c r="AF134" i="5"/>
  <c r="AG134" i="5"/>
  <c r="AH134" i="5"/>
  <c r="AI134" i="5"/>
  <c r="AJ134" i="5"/>
  <c r="AK134" i="5"/>
  <c r="AL134" i="5"/>
  <c r="AM134" i="5"/>
  <c r="AN134" i="5"/>
  <c r="AO134" i="5"/>
  <c r="AP134" i="5"/>
  <c r="AQ134" i="5"/>
  <c r="AR134" i="5"/>
  <c r="AS134" i="5"/>
  <c r="AT134" i="5"/>
  <c r="AU134" i="5"/>
  <c r="AV134" i="5"/>
  <c r="AW134" i="5"/>
  <c r="AX134" i="5"/>
  <c r="AA135" i="5"/>
  <c r="AB135" i="5"/>
  <c r="AC135" i="5"/>
  <c r="AD135" i="5"/>
  <c r="AE135" i="5"/>
  <c r="AF135" i="5"/>
  <c r="AG135" i="5"/>
  <c r="AH135" i="5"/>
  <c r="AI135" i="5"/>
  <c r="AJ135" i="5"/>
  <c r="AK135" i="5"/>
  <c r="AL135" i="5"/>
  <c r="AM135" i="5"/>
  <c r="AN135" i="5"/>
  <c r="AO135" i="5"/>
  <c r="AP135" i="5"/>
  <c r="AQ135" i="5"/>
  <c r="AR135" i="5"/>
  <c r="AS135" i="5"/>
  <c r="AT135" i="5"/>
  <c r="AU135" i="5"/>
  <c r="AV135" i="5"/>
  <c r="AW135" i="5"/>
  <c r="AX135" i="5"/>
  <c r="AA136" i="5"/>
  <c r="AB136" i="5"/>
  <c r="AC136" i="5"/>
  <c r="AD136" i="5"/>
  <c r="AE136" i="5"/>
  <c r="AF136" i="5"/>
  <c r="AG136" i="5"/>
  <c r="AH136" i="5"/>
  <c r="AI136" i="5"/>
  <c r="AJ136" i="5"/>
  <c r="AK136" i="5"/>
  <c r="AL136" i="5"/>
  <c r="AM136" i="5"/>
  <c r="AN136" i="5"/>
  <c r="AO136" i="5"/>
  <c r="AP136" i="5"/>
  <c r="AQ136" i="5"/>
  <c r="AR136" i="5"/>
  <c r="AS136" i="5"/>
  <c r="AT136" i="5"/>
  <c r="AU136" i="5"/>
  <c r="AV136" i="5"/>
  <c r="AW136" i="5"/>
  <c r="AX136" i="5"/>
  <c r="AA137" i="5"/>
  <c r="AB137" i="5"/>
  <c r="AC137" i="5"/>
  <c r="AD137" i="5"/>
  <c r="AE137" i="5"/>
  <c r="AF137" i="5"/>
  <c r="AG137" i="5"/>
  <c r="AH137" i="5"/>
  <c r="AI137" i="5"/>
  <c r="AJ137" i="5"/>
  <c r="AK137" i="5"/>
  <c r="AL137" i="5"/>
  <c r="AM137" i="5"/>
  <c r="AN137" i="5"/>
  <c r="AO137" i="5"/>
  <c r="AP137" i="5"/>
  <c r="AQ137" i="5"/>
  <c r="AR137" i="5"/>
  <c r="AS137" i="5"/>
  <c r="AT137" i="5"/>
  <c r="AU137" i="5"/>
  <c r="AV137" i="5"/>
  <c r="AW137" i="5"/>
  <c r="AX137" i="5"/>
  <c r="AA138" i="5"/>
  <c r="AB138" i="5"/>
  <c r="AC138" i="5"/>
  <c r="AD138" i="5"/>
  <c r="AE138" i="5"/>
  <c r="AF138" i="5"/>
  <c r="AG138" i="5"/>
  <c r="AH138" i="5"/>
  <c r="AI138" i="5"/>
  <c r="AJ138" i="5"/>
  <c r="AK138" i="5"/>
  <c r="AL138" i="5"/>
  <c r="AM138" i="5"/>
  <c r="AN138" i="5"/>
  <c r="AO138" i="5"/>
  <c r="AP138" i="5"/>
  <c r="AQ138" i="5"/>
  <c r="AR138" i="5"/>
  <c r="AS138" i="5"/>
  <c r="AT138" i="5"/>
  <c r="AU138" i="5"/>
  <c r="AV138" i="5"/>
  <c r="AW138" i="5"/>
  <c r="AX138" i="5"/>
  <c r="AA139" i="5"/>
  <c r="AB139" i="5"/>
  <c r="AC139" i="5"/>
  <c r="AD139" i="5"/>
  <c r="AE139" i="5"/>
  <c r="AF139" i="5"/>
  <c r="AG139" i="5"/>
  <c r="AH139" i="5"/>
  <c r="AI139" i="5"/>
  <c r="AJ139" i="5"/>
  <c r="AK139" i="5"/>
  <c r="AL139" i="5"/>
  <c r="AM139" i="5"/>
  <c r="AN139" i="5"/>
  <c r="AO139" i="5"/>
  <c r="AP139" i="5"/>
  <c r="AQ139" i="5"/>
  <c r="AR139" i="5"/>
  <c r="AS139" i="5"/>
  <c r="AT139" i="5"/>
  <c r="AU139" i="5"/>
  <c r="AV139" i="5"/>
  <c r="AW139" i="5"/>
  <c r="AX139" i="5"/>
  <c r="AA140" i="5"/>
  <c r="AB140" i="5"/>
  <c r="AC140" i="5"/>
  <c r="AD140" i="5"/>
  <c r="AE140" i="5"/>
  <c r="AF140" i="5"/>
  <c r="AG140" i="5"/>
  <c r="AH140" i="5"/>
  <c r="AI140" i="5"/>
  <c r="AJ140" i="5"/>
  <c r="AK140" i="5"/>
  <c r="AL140" i="5"/>
  <c r="AM140" i="5"/>
  <c r="AN140" i="5"/>
  <c r="AO140" i="5"/>
  <c r="AP140" i="5"/>
  <c r="AQ140" i="5"/>
  <c r="AR140" i="5"/>
  <c r="AS140" i="5"/>
  <c r="AT140" i="5"/>
  <c r="AU140" i="5"/>
  <c r="AV140" i="5"/>
  <c r="AW140" i="5"/>
  <c r="AX140" i="5"/>
  <c r="AA141" i="5"/>
  <c r="AB141" i="5"/>
  <c r="AC141" i="5"/>
  <c r="AD141" i="5"/>
  <c r="AE141" i="5"/>
  <c r="AF141" i="5"/>
  <c r="AG141" i="5"/>
  <c r="AH141" i="5"/>
  <c r="AI141" i="5"/>
  <c r="AJ141" i="5"/>
  <c r="AK141" i="5"/>
  <c r="AL141" i="5"/>
  <c r="AM141" i="5"/>
  <c r="AN141" i="5"/>
  <c r="AO141" i="5"/>
  <c r="AP141" i="5"/>
  <c r="AQ141" i="5"/>
  <c r="AR141" i="5"/>
  <c r="AS141" i="5"/>
  <c r="AT141" i="5"/>
  <c r="AU141" i="5"/>
  <c r="AV141" i="5"/>
  <c r="AW141" i="5"/>
  <c r="AX141" i="5"/>
  <c r="AA142" i="5"/>
  <c r="AB142" i="5"/>
  <c r="AC142" i="5"/>
  <c r="AD142" i="5"/>
  <c r="AE142" i="5"/>
  <c r="AF142" i="5"/>
  <c r="AG142" i="5"/>
  <c r="AH142" i="5"/>
  <c r="AI142" i="5"/>
  <c r="AJ142" i="5"/>
  <c r="AK142" i="5"/>
  <c r="AL142" i="5"/>
  <c r="AM142" i="5"/>
  <c r="AN142" i="5"/>
  <c r="AO142" i="5"/>
  <c r="AP142" i="5"/>
  <c r="AQ142" i="5"/>
  <c r="AR142" i="5"/>
  <c r="AS142" i="5"/>
  <c r="AT142" i="5"/>
  <c r="AU142" i="5"/>
  <c r="AV142" i="5"/>
  <c r="AW142" i="5"/>
  <c r="AX142" i="5"/>
  <c r="AA143" i="5"/>
  <c r="AB143" i="5"/>
  <c r="AC143" i="5"/>
  <c r="AD143" i="5"/>
  <c r="AE143" i="5"/>
  <c r="AF143" i="5"/>
  <c r="AG143" i="5"/>
  <c r="AH143" i="5"/>
  <c r="AI143" i="5"/>
  <c r="AJ143" i="5"/>
  <c r="AK143" i="5"/>
  <c r="AL143" i="5"/>
  <c r="AM143" i="5"/>
  <c r="AN143" i="5"/>
  <c r="AO143" i="5"/>
  <c r="AP143" i="5"/>
  <c r="AQ143" i="5"/>
  <c r="AR143" i="5"/>
  <c r="AS143" i="5"/>
  <c r="AT143" i="5"/>
  <c r="AU143" i="5"/>
  <c r="AV143" i="5"/>
  <c r="AW143" i="5"/>
  <c r="AX143" i="5"/>
  <c r="AA144" i="5"/>
  <c r="AB144" i="5"/>
  <c r="AC144" i="5"/>
  <c r="AD144" i="5"/>
  <c r="AE144" i="5"/>
  <c r="AF144" i="5"/>
  <c r="AG144" i="5"/>
  <c r="AH144" i="5"/>
  <c r="AI144" i="5"/>
  <c r="AJ144" i="5"/>
  <c r="AK144" i="5"/>
  <c r="AL144" i="5"/>
  <c r="AM144" i="5"/>
  <c r="AN144" i="5"/>
  <c r="AO144" i="5"/>
  <c r="AP144" i="5"/>
  <c r="AQ144" i="5"/>
  <c r="AR144" i="5"/>
  <c r="AS144" i="5"/>
  <c r="AT144" i="5"/>
  <c r="AU144" i="5"/>
  <c r="AV144" i="5"/>
  <c r="AW144" i="5"/>
  <c r="AX144" i="5"/>
  <c r="AA145" i="5"/>
  <c r="AB145" i="5"/>
  <c r="AC145" i="5"/>
  <c r="AD145" i="5"/>
  <c r="AE145" i="5"/>
  <c r="AF145" i="5"/>
  <c r="AG145" i="5"/>
  <c r="AH145" i="5"/>
  <c r="AI145" i="5"/>
  <c r="AJ145" i="5"/>
  <c r="AK145" i="5"/>
  <c r="AL145" i="5"/>
  <c r="AM145" i="5"/>
  <c r="AN145" i="5"/>
  <c r="AO145" i="5"/>
  <c r="AP145" i="5"/>
  <c r="AQ145" i="5"/>
  <c r="AR145" i="5"/>
  <c r="AS145" i="5"/>
  <c r="AT145" i="5"/>
  <c r="AU145" i="5"/>
  <c r="AV145" i="5"/>
  <c r="AW145" i="5"/>
  <c r="AX145" i="5"/>
  <c r="AA146" i="5"/>
  <c r="AB146" i="5"/>
  <c r="AC146" i="5"/>
  <c r="AD146" i="5"/>
  <c r="AE146" i="5"/>
  <c r="AF146" i="5"/>
  <c r="AG146" i="5"/>
  <c r="AH146" i="5"/>
  <c r="AI146" i="5"/>
  <c r="AJ146" i="5"/>
  <c r="AK146" i="5"/>
  <c r="AL146" i="5"/>
  <c r="AM146" i="5"/>
  <c r="AN146" i="5"/>
  <c r="AO146" i="5"/>
  <c r="AP146" i="5"/>
  <c r="AQ146" i="5"/>
  <c r="AR146" i="5"/>
  <c r="AS146" i="5"/>
  <c r="AT146" i="5"/>
  <c r="AU146" i="5"/>
  <c r="AV146" i="5"/>
  <c r="AW146" i="5"/>
  <c r="AX146" i="5"/>
  <c r="AA147" i="5"/>
  <c r="AB147" i="5"/>
  <c r="AC147" i="5"/>
  <c r="AD147" i="5"/>
  <c r="AE147" i="5"/>
  <c r="AF147" i="5"/>
  <c r="AG147" i="5"/>
  <c r="AH147" i="5"/>
  <c r="AI147" i="5"/>
  <c r="AJ147" i="5"/>
  <c r="AK147" i="5"/>
  <c r="AL147" i="5"/>
  <c r="AM147" i="5"/>
  <c r="AN147" i="5"/>
  <c r="AO147" i="5"/>
  <c r="AP147" i="5"/>
  <c r="AQ147" i="5"/>
  <c r="AR147" i="5"/>
  <c r="AS147" i="5"/>
  <c r="AT147" i="5"/>
  <c r="AU147" i="5"/>
  <c r="AV147" i="5"/>
  <c r="AW147" i="5"/>
  <c r="AX147" i="5"/>
  <c r="AA148" i="5"/>
  <c r="AB148" i="5"/>
  <c r="AC148" i="5"/>
  <c r="AD148" i="5"/>
  <c r="AE148" i="5"/>
  <c r="AF148" i="5"/>
  <c r="AG148" i="5"/>
  <c r="AH148" i="5"/>
  <c r="AI148" i="5"/>
  <c r="AJ148" i="5"/>
  <c r="AK148" i="5"/>
  <c r="AL148" i="5"/>
  <c r="AM148" i="5"/>
  <c r="AN148" i="5"/>
  <c r="AO148" i="5"/>
  <c r="AP148" i="5"/>
  <c r="AQ148" i="5"/>
  <c r="AR148" i="5"/>
  <c r="AS148" i="5"/>
  <c r="AT148" i="5"/>
  <c r="AU148" i="5"/>
  <c r="AV148" i="5"/>
  <c r="AW148" i="5"/>
  <c r="AX148" i="5"/>
  <c r="AA149" i="5"/>
  <c r="AB149" i="5"/>
  <c r="AC149" i="5"/>
  <c r="AD149" i="5"/>
  <c r="AE149" i="5"/>
  <c r="AF149" i="5"/>
  <c r="AG149" i="5"/>
  <c r="AH149" i="5"/>
  <c r="AI149" i="5"/>
  <c r="AJ149" i="5"/>
  <c r="AK149" i="5"/>
  <c r="AL149" i="5"/>
  <c r="AM149" i="5"/>
  <c r="AN149" i="5"/>
  <c r="AO149" i="5"/>
  <c r="AP149" i="5"/>
  <c r="AQ149" i="5"/>
  <c r="AR149" i="5"/>
  <c r="AS149" i="5"/>
  <c r="AT149" i="5"/>
  <c r="AU149" i="5"/>
  <c r="AV149" i="5"/>
  <c r="AW149" i="5"/>
  <c r="AX149" i="5"/>
  <c r="AA150" i="5"/>
  <c r="AB150" i="5"/>
  <c r="AC150" i="5"/>
  <c r="AD150" i="5"/>
  <c r="AE150" i="5"/>
  <c r="AF150" i="5"/>
  <c r="AG150" i="5"/>
  <c r="AH150" i="5"/>
  <c r="AI150" i="5"/>
  <c r="AJ150" i="5"/>
  <c r="AK150" i="5"/>
  <c r="AL150" i="5"/>
  <c r="AM150" i="5"/>
  <c r="AN150" i="5"/>
  <c r="AO150" i="5"/>
  <c r="AP150" i="5"/>
  <c r="AQ150" i="5"/>
  <c r="AR150" i="5"/>
  <c r="AS150" i="5"/>
  <c r="AT150" i="5"/>
  <c r="AU150" i="5"/>
  <c r="AV150" i="5"/>
  <c r="AW150" i="5"/>
  <c r="AX150" i="5"/>
  <c r="AA151" i="5"/>
  <c r="AB151" i="5"/>
  <c r="AC151" i="5"/>
  <c r="AD151" i="5"/>
  <c r="AE151" i="5"/>
  <c r="AF151" i="5"/>
  <c r="AG151" i="5"/>
  <c r="AH151" i="5"/>
  <c r="AI151" i="5"/>
  <c r="AJ151" i="5"/>
  <c r="AK151" i="5"/>
  <c r="AL151" i="5"/>
  <c r="AM151" i="5"/>
  <c r="AN151" i="5"/>
  <c r="AO151" i="5"/>
  <c r="AP151" i="5"/>
  <c r="AQ151" i="5"/>
  <c r="AR151" i="5"/>
  <c r="AS151" i="5"/>
  <c r="AT151" i="5"/>
  <c r="AU151" i="5"/>
  <c r="AV151" i="5"/>
  <c r="AW151" i="5"/>
  <c r="AX151" i="5"/>
  <c r="AA152" i="5"/>
  <c r="AB152" i="5"/>
  <c r="AC152" i="5"/>
  <c r="AD152" i="5"/>
  <c r="AE152" i="5"/>
  <c r="AF152" i="5"/>
  <c r="AG152" i="5"/>
  <c r="AH152" i="5"/>
  <c r="AI152" i="5"/>
  <c r="AJ152" i="5"/>
  <c r="AK152" i="5"/>
  <c r="AL152" i="5"/>
  <c r="AM152" i="5"/>
  <c r="AN152" i="5"/>
  <c r="AO152" i="5"/>
  <c r="AP152" i="5"/>
  <c r="AQ152" i="5"/>
  <c r="AR152" i="5"/>
  <c r="AS152" i="5"/>
  <c r="AT152" i="5"/>
  <c r="AU152" i="5"/>
  <c r="AV152" i="5"/>
  <c r="AW152" i="5"/>
  <c r="AX152" i="5"/>
  <c r="AA153" i="5"/>
  <c r="AB153" i="5"/>
  <c r="AC153" i="5"/>
  <c r="AD153" i="5"/>
  <c r="AE153" i="5"/>
  <c r="AF153" i="5"/>
  <c r="AG153" i="5"/>
  <c r="AH153" i="5"/>
  <c r="AI153" i="5"/>
  <c r="AJ153" i="5"/>
  <c r="AK153" i="5"/>
  <c r="AL153" i="5"/>
  <c r="AM153" i="5"/>
  <c r="AN153" i="5"/>
  <c r="AO153" i="5"/>
  <c r="AP153" i="5"/>
  <c r="AQ153" i="5"/>
  <c r="AR153" i="5"/>
  <c r="AS153" i="5"/>
  <c r="AT153" i="5"/>
  <c r="AU153" i="5"/>
  <c r="AV153" i="5"/>
  <c r="AW153" i="5"/>
  <c r="AX153" i="5"/>
  <c r="AA154" i="5"/>
  <c r="AB154" i="5"/>
  <c r="AC154" i="5"/>
  <c r="AD154" i="5"/>
  <c r="AE154" i="5"/>
  <c r="AF154" i="5"/>
  <c r="AG154" i="5"/>
  <c r="AH154" i="5"/>
  <c r="AI154" i="5"/>
  <c r="AJ154" i="5"/>
  <c r="AK154" i="5"/>
  <c r="AL154" i="5"/>
  <c r="AM154" i="5"/>
  <c r="AN154" i="5"/>
  <c r="AO154" i="5"/>
  <c r="AP154" i="5"/>
  <c r="AQ154" i="5"/>
  <c r="AR154" i="5"/>
  <c r="AS154" i="5"/>
  <c r="AT154" i="5"/>
  <c r="AU154" i="5"/>
  <c r="AV154" i="5"/>
  <c r="AW154" i="5"/>
  <c r="AX154" i="5"/>
  <c r="AA155" i="5"/>
  <c r="AB155" i="5"/>
  <c r="AC155" i="5"/>
  <c r="AD155" i="5"/>
  <c r="AE155" i="5"/>
  <c r="AF155" i="5"/>
  <c r="AG155" i="5"/>
  <c r="AH155" i="5"/>
  <c r="AI155" i="5"/>
  <c r="AJ155" i="5"/>
  <c r="AK155" i="5"/>
  <c r="AL155" i="5"/>
  <c r="AM155" i="5"/>
  <c r="AN155" i="5"/>
  <c r="AO155" i="5"/>
  <c r="AP155" i="5"/>
  <c r="AQ155" i="5"/>
  <c r="AR155" i="5"/>
  <c r="AS155" i="5"/>
  <c r="AT155" i="5"/>
  <c r="AU155" i="5"/>
  <c r="AV155" i="5"/>
  <c r="AW155" i="5"/>
  <c r="AX155" i="5"/>
  <c r="AA156" i="5"/>
  <c r="AB156" i="5"/>
  <c r="AC156" i="5"/>
  <c r="AD156" i="5"/>
  <c r="AE156" i="5"/>
  <c r="AF156" i="5"/>
  <c r="AG156" i="5"/>
  <c r="AH156" i="5"/>
  <c r="AI156" i="5"/>
  <c r="AJ156" i="5"/>
  <c r="AK156" i="5"/>
  <c r="AL156" i="5"/>
  <c r="AM156" i="5"/>
  <c r="AN156" i="5"/>
  <c r="AO156" i="5"/>
  <c r="AP156" i="5"/>
  <c r="AQ156" i="5"/>
  <c r="AR156" i="5"/>
  <c r="AS156" i="5"/>
  <c r="AT156" i="5"/>
  <c r="AU156" i="5"/>
  <c r="AV156" i="5"/>
  <c r="AW156" i="5"/>
  <c r="AX156" i="5"/>
  <c r="AA157" i="5"/>
  <c r="AB157" i="5"/>
  <c r="AC157" i="5"/>
  <c r="AD157" i="5"/>
  <c r="AE157" i="5"/>
  <c r="AF157" i="5"/>
  <c r="AG157" i="5"/>
  <c r="AH157" i="5"/>
  <c r="AI157" i="5"/>
  <c r="AJ157" i="5"/>
  <c r="AK157" i="5"/>
  <c r="AL157" i="5"/>
  <c r="AM157" i="5"/>
  <c r="AN157" i="5"/>
  <c r="AO157" i="5"/>
  <c r="AP157" i="5"/>
  <c r="AQ157" i="5"/>
  <c r="AR157" i="5"/>
  <c r="AS157" i="5"/>
  <c r="AT157" i="5"/>
  <c r="AU157" i="5"/>
  <c r="AV157" i="5"/>
  <c r="AW157" i="5"/>
  <c r="AX157" i="5"/>
  <c r="AA158" i="5"/>
  <c r="AB158" i="5"/>
  <c r="AC158" i="5"/>
  <c r="AD158" i="5"/>
  <c r="AE158" i="5"/>
  <c r="AF158" i="5"/>
  <c r="AG158" i="5"/>
  <c r="AH158" i="5"/>
  <c r="AI158" i="5"/>
  <c r="AJ158" i="5"/>
  <c r="AK158" i="5"/>
  <c r="AL158" i="5"/>
  <c r="AM158" i="5"/>
  <c r="AN158" i="5"/>
  <c r="AO158" i="5"/>
  <c r="AP158" i="5"/>
  <c r="AQ158" i="5"/>
  <c r="AR158" i="5"/>
  <c r="AS158" i="5"/>
  <c r="AT158" i="5"/>
  <c r="AU158" i="5"/>
  <c r="AV158" i="5"/>
  <c r="AW158" i="5"/>
  <c r="AX158" i="5"/>
  <c r="AA159" i="5"/>
  <c r="AB159" i="5"/>
  <c r="AC159" i="5"/>
  <c r="AD159" i="5"/>
  <c r="AE159" i="5"/>
  <c r="AF159" i="5"/>
  <c r="AG159" i="5"/>
  <c r="AH159" i="5"/>
  <c r="AI159" i="5"/>
  <c r="AJ159" i="5"/>
  <c r="AK159" i="5"/>
  <c r="AL159" i="5"/>
  <c r="AM159" i="5"/>
  <c r="AN159" i="5"/>
  <c r="AO159" i="5"/>
  <c r="AP159" i="5"/>
  <c r="AQ159" i="5"/>
  <c r="AR159" i="5"/>
  <c r="AS159" i="5"/>
  <c r="AT159" i="5"/>
  <c r="AU159" i="5"/>
  <c r="AV159" i="5"/>
  <c r="AW159" i="5"/>
  <c r="AX159" i="5"/>
  <c r="AA160" i="5"/>
  <c r="AB160" i="5"/>
  <c r="AC160" i="5"/>
  <c r="AD160" i="5"/>
  <c r="AE160" i="5"/>
  <c r="AF160" i="5"/>
  <c r="AG160" i="5"/>
  <c r="AH160" i="5"/>
  <c r="AI160" i="5"/>
  <c r="AJ160" i="5"/>
  <c r="AK160" i="5"/>
  <c r="AL160" i="5"/>
  <c r="AM160" i="5"/>
  <c r="AN160" i="5"/>
  <c r="AO160" i="5"/>
  <c r="AP160" i="5"/>
  <c r="AQ160" i="5"/>
  <c r="AR160" i="5"/>
  <c r="AS160" i="5"/>
  <c r="AT160" i="5"/>
  <c r="AU160" i="5"/>
  <c r="AV160" i="5"/>
  <c r="AW160" i="5"/>
  <c r="AX160" i="5"/>
  <c r="AA161" i="5"/>
  <c r="AB161" i="5"/>
  <c r="AC161" i="5"/>
  <c r="AD161" i="5"/>
  <c r="AE161" i="5"/>
  <c r="AF161" i="5"/>
  <c r="AG161" i="5"/>
  <c r="AH161" i="5"/>
  <c r="AI161" i="5"/>
  <c r="AJ161" i="5"/>
  <c r="AK161" i="5"/>
  <c r="AL161" i="5"/>
  <c r="AM161" i="5"/>
  <c r="AN161" i="5"/>
  <c r="AO161" i="5"/>
  <c r="AP161" i="5"/>
  <c r="AQ161" i="5"/>
  <c r="AR161" i="5"/>
  <c r="AS161" i="5"/>
  <c r="AT161" i="5"/>
  <c r="AU161" i="5"/>
  <c r="AV161" i="5"/>
  <c r="AW161" i="5"/>
  <c r="AX161" i="5"/>
  <c r="AA162" i="5"/>
  <c r="AB162" i="5"/>
  <c r="AC162" i="5"/>
  <c r="AD162" i="5"/>
  <c r="AE162" i="5"/>
  <c r="AF162" i="5"/>
  <c r="AG162" i="5"/>
  <c r="AH162" i="5"/>
  <c r="AI162" i="5"/>
  <c r="AJ162" i="5"/>
  <c r="AK162" i="5"/>
  <c r="AL162" i="5"/>
  <c r="AM162" i="5"/>
  <c r="AN162" i="5"/>
  <c r="AO162" i="5"/>
  <c r="AP162" i="5"/>
  <c r="AQ162" i="5"/>
  <c r="AR162" i="5"/>
  <c r="AS162" i="5"/>
  <c r="AT162" i="5"/>
  <c r="AU162" i="5"/>
  <c r="AV162" i="5"/>
  <c r="AW162" i="5"/>
  <c r="AX162" i="5"/>
  <c r="AA163" i="5"/>
  <c r="AB163" i="5"/>
  <c r="AC163" i="5"/>
  <c r="AD163" i="5"/>
  <c r="AE163" i="5"/>
  <c r="AF163" i="5"/>
  <c r="AG163" i="5"/>
  <c r="AH163" i="5"/>
  <c r="AI163" i="5"/>
  <c r="AJ163" i="5"/>
  <c r="AK163" i="5"/>
  <c r="AL163" i="5"/>
  <c r="AM163" i="5"/>
  <c r="AN163" i="5"/>
  <c r="AO163" i="5"/>
  <c r="AP163" i="5"/>
  <c r="AQ163" i="5"/>
  <c r="AR163" i="5"/>
  <c r="AS163" i="5"/>
  <c r="AT163" i="5"/>
  <c r="AU163" i="5"/>
  <c r="AV163" i="5"/>
  <c r="AW163" i="5"/>
  <c r="AX163" i="5"/>
  <c r="AA164" i="5"/>
  <c r="AB164" i="5"/>
  <c r="AC164" i="5"/>
  <c r="AD164" i="5"/>
  <c r="AE164" i="5"/>
  <c r="AF164" i="5"/>
  <c r="AG164" i="5"/>
  <c r="AH164" i="5"/>
  <c r="AI164" i="5"/>
  <c r="AJ164" i="5"/>
  <c r="AK164" i="5"/>
  <c r="AL164" i="5"/>
  <c r="AM164" i="5"/>
  <c r="AN164" i="5"/>
  <c r="AO164" i="5"/>
  <c r="AP164" i="5"/>
  <c r="AQ164" i="5"/>
  <c r="AR164" i="5"/>
  <c r="AS164" i="5"/>
  <c r="AT164" i="5"/>
  <c r="AU164" i="5"/>
  <c r="AV164" i="5"/>
  <c r="AW164" i="5"/>
  <c r="AX164" i="5"/>
  <c r="AA165" i="5"/>
  <c r="AB165" i="5"/>
  <c r="AC165" i="5"/>
  <c r="AD165" i="5"/>
  <c r="AE165" i="5"/>
  <c r="AF165" i="5"/>
  <c r="AG165" i="5"/>
  <c r="AH165" i="5"/>
  <c r="AI165" i="5"/>
  <c r="AJ165" i="5"/>
  <c r="AK165" i="5"/>
  <c r="AL165" i="5"/>
  <c r="AM165" i="5"/>
  <c r="AN165" i="5"/>
  <c r="AO165" i="5"/>
  <c r="AP165" i="5"/>
  <c r="AQ165" i="5"/>
  <c r="AR165" i="5"/>
  <c r="AS165" i="5"/>
  <c r="AT165" i="5"/>
  <c r="AU165" i="5"/>
  <c r="AV165" i="5"/>
  <c r="AW165" i="5"/>
  <c r="AX165" i="5"/>
  <c r="AA166" i="5"/>
  <c r="AB166" i="5"/>
  <c r="AC166" i="5"/>
  <c r="AD166" i="5"/>
  <c r="AE166" i="5"/>
  <c r="AF166" i="5"/>
  <c r="AG166" i="5"/>
  <c r="AH166" i="5"/>
  <c r="AI166" i="5"/>
  <c r="AJ166" i="5"/>
  <c r="AK166" i="5"/>
  <c r="AL166" i="5"/>
  <c r="AM166" i="5"/>
  <c r="AN166" i="5"/>
  <c r="AO166" i="5"/>
  <c r="AP166" i="5"/>
  <c r="AQ166" i="5"/>
  <c r="AR166" i="5"/>
  <c r="AS166" i="5"/>
  <c r="AT166" i="5"/>
  <c r="AU166" i="5"/>
  <c r="AV166" i="5"/>
  <c r="AW166" i="5"/>
  <c r="AX166" i="5"/>
  <c r="AA167" i="5"/>
  <c r="AB167" i="5"/>
  <c r="AC167" i="5"/>
  <c r="AD167" i="5"/>
  <c r="AE167" i="5"/>
  <c r="AF167" i="5"/>
  <c r="AG167" i="5"/>
  <c r="AH167" i="5"/>
  <c r="AI167" i="5"/>
  <c r="AJ167" i="5"/>
  <c r="AK167" i="5"/>
  <c r="AL167" i="5"/>
  <c r="AM167" i="5"/>
  <c r="AN167" i="5"/>
  <c r="AO167" i="5"/>
  <c r="AP167" i="5"/>
  <c r="AQ167" i="5"/>
  <c r="AR167" i="5"/>
  <c r="AS167" i="5"/>
  <c r="AT167" i="5"/>
  <c r="AU167" i="5"/>
  <c r="AV167" i="5"/>
  <c r="AW167" i="5"/>
  <c r="AX167" i="5"/>
  <c r="AA168" i="5"/>
  <c r="AB168" i="5"/>
  <c r="AC168" i="5"/>
  <c r="AD168" i="5"/>
  <c r="AE168" i="5"/>
  <c r="AF168" i="5"/>
  <c r="AG168" i="5"/>
  <c r="AH168" i="5"/>
  <c r="AI168" i="5"/>
  <c r="AJ168" i="5"/>
  <c r="AK168" i="5"/>
  <c r="AL168" i="5"/>
  <c r="AM168" i="5"/>
  <c r="AN168" i="5"/>
  <c r="AO168" i="5"/>
  <c r="AP168" i="5"/>
  <c r="AQ168" i="5"/>
  <c r="AR168" i="5"/>
  <c r="AS168" i="5"/>
  <c r="AT168" i="5"/>
  <c r="AU168" i="5"/>
  <c r="AV168" i="5"/>
  <c r="AW168" i="5"/>
  <c r="AX168" i="5"/>
  <c r="AA169" i="5"/>
  <c r="AB169" i="5"/>
  <c r="AC169" i="5"/>
  <c r="AD169" i="5"/>
  <c r="AE169" i="5"/>
  <c r="AF169" i="5"/>
  <c r="AG169" i="5"/>
  <c r="AH169" i="5"/>
  <c r="AI169" i="5"/>
  <c r="AJ169" i="5"/>
  <c r="AK169" i="5"/>
  <c r="AL169" i="5"/>
  <c r="AM169" i="5"/>
  <c r="AN169" i="5"/>
  <c r="AO169" i="5"/>
  <c r="AP169" i="5"/>
  <c r="AQ169" i="5"/>
  <c r="AR169" i="5"/>
  <c r="AS169" i="5"/>
  <c r="AT169" i="5"/>
  <c r="AU169" i="5"/>
  <c r="AV169" i="5"/>
  <c r="AW169" i="5"/>
  <c r="AX169" i="5"/>
  <c r="AA170" i="5"/>
  <c r="AB170" i="5"/>
  <c r="AC170" i="5"/>
  <c r="AD170" i="5"/>
  <c r="AE170" i="5"/>
  <c r="AF170" i="5"/>
  <c r="AG170" i="5"/>
  <c r="AH170" i="5"/>
  <c r="AI170" i="5"/>
  <c r="AJ170" i="5"/>
  <c r="AK170" i="5"/>
  <c r="AL170" i="5"/>
  <c r="AM170" i="5"/>
  <c r="AN170" i="5"/>
  <c r="AO170" i="5"/>
  <c r="AP170" i="5"/>
  <c r="AQ170" i="5"/>
  <c r="AR170" i="5"/>
  <c r="AS170" i="5"/>
  <c r="AT170" i="5"/>
  <c r="AU170" i="5"/>
  <c r="AV170" i="5"/>
  <c r="AW170" i="5"/>
  <c r="AX170" i="5"/>
  <c r="AA171" i="5"/>
  <c r="AB171" i="5"/>
  <c r="AC171" i="5"/>
  <c r="AD171" i="5"/>
  <c r="AE171" i="5"/>
  <c r="AF171" i="5"/>
  <c r="AG171" i="5"/>
  <c r="AH171" i="5"/>
  <c r="AI171" i="5"/>
  <c r="AJ171" i="5"/>
  <c r="AK171" i="5"/>
  <c r="AL171" i="5"/>
  <c r="AM171" i="5"/>
  <c r="AN171" i="5"/>
  <c r="AO171" i="5"/>
  <c r="AP171" i="5"/>
  <c r="AQ171" i="5"/>
  <c r="AR171" i="5"/>
  <c r="AS171" i="5"/>
  <c r="AT171" i="5"/>
  <c r="AU171" i="5"/>
  <c r="AV171" i="5"/>
  <c r="AW171" i="5"/>
  <c r="AX171" i="5"/>
  <c r="AA172" i="5"/>
  <c r="AB172" i="5"/>
  <c r="AC172" i="5"/>
  <c r="AD172" i="5"/>
  <c r="AE172" i="5"/>
  <c r="AF172" i="5"/>
  <c r="AG172" i="5"/>
  <c r="AH172" i="5"/>
  <c r="AI172" i="5"/>
  <c r="AJ172" i="5"/>
  <c r="AK172" i="5"/>
  <c r="AL172" i="5"/>
  <c r="AM172" i="5"/>
  <c r="AN172" i="5"/>
  <c r="AO172" i="5"/>
  <c r="AP172" i="5"/>
  <c r="AQ172" i="5"/>
  <c r="AR172" i="5"/>
  <c r="AS172" i="5"/>
  <c r="AT172" i="5"/>
  <c r="AU172" i="5"/>
  <c r="AV172" i="5"/>
  <c r="AW172" i="5"/>
  <c r="AX172" i="5"/>
  <c r="AA173" i="5"/>
  <c r="AB173" i="5"/>
  <c r="AC173" i="5"/>
  <c r="AD173" i="5"/>
  <c r="AE173" i="5"/>
  <c r="AF173" i="5"/>
  <c r="AG173" i="5"/>
  <c r="AH173" i="5"/>
  <c r="AI173" i="5"/>
  <c r="AJ173" i="5"/>
  <c r="AK173" i="5"/>
  <c r="AL173" i="5"/>
  <c r="AM173" i="5"/>
  <c r="AN173" i="5"/>
  <c r="AO173" i="5"/>
  <c r="AP173" i="5"/>
  <c r="AQ173" i="5"/>
  <c r="AR173" i="5"/>
  <c r="AS173" i="5"/>
  <c r="AT173" i="5"/>
  <c r="AU173" i="5"/>
  <c r="AV173" i="5"/>
  <c r="AW173" i="5"/>
  <c r="AX173" i="5"/>
  <c r="AA174" i="5"/>
  <c r="AB174" i="5"/>
  <c r="AC174" i="5"/>
  <c r="AD174" i="5"/>
  <c r="AE174" i="5"/>
  <c r="AF174" i="5"/>
  <c r="AG174" i="5"/>
  <c r="AH174" i="5"/>
  <c r="AI174" i="5"/>
  <c r="AJ174" i="5"/>
  <c r="AK174" i="5"/>
  <c r="AL174" i="5"/>
  <c r="AM174" i="5"/>
  <c r="AN174" i="5"/>
  <c r="AO174" i="5"/>
  <c r="AP174" i="5"/>
  <c r="AQ174" i="5"/>
  <c r="AR174" i="5"/>
  <c r="AS174" i="5"/>
  <c r="AT174" i="5"/>
  <c r="AU174" i="5"/>
  <c r="AV174" i="5"/>
  <c r="AW174" i="5"/>
  <c r="AX174" i="5"/>
  <c r="AA175" i="5"/>
  <c r="AB175" i="5"/>
  <c r="AC175" i="5"/>
  <c r="AD175" i="5"/>
  <c r="AE175" i="5"/>
  <c r="AF175" i="5"/>
  <c r="AG175" i="5"/>
  <c r="AH175" i="5"/>
  <c r="AI175" i="5"/>
  <c r="AJ175" i="5"/>
  <c r="AK175" i="5"/>
  <c r="AL175" i="5"/>
  <c r="AM175" i="5"/>
  <c r="AN175" i="5"/>
  <c r="AO175" i="5"/>
  <c r="AP175" i="5"/>
  <c r="AQ175" i="5"/>
  <c r="AR175" i="5"/>
  <c r="AS175" i="5"/>
  <c r="AT175" i="5"/>
  <c r="AU175" i="5"/>
  <c r="AV175" i="5"/>
  <c r="AW175" i="5"/>
  <c r="AX175" i="5"/>
  <c r="AA176" i="5"/>
  <c r="AB176" i="5"/>
  <c r="AC176" i="5"/>
  <c r="AD176" i="5"/>
  <c r="AE176" i="5"/>
  <c r="AF176" i="5"/>
  <c r="AG176" i="5"/>
  <c r="AH176" i="5"/>
  <c r="AI176" i="5"/>
  <c r="AJ176" i="5"/>
  <c r="AK176" i="5"/>
  <c r="AL176" i="5"/>
  <c r="AM176" i="5"/>
  <c r="AN176" i="5"/>
  <c r="AO176" i="5"/>
  <c r="AP176" i="5"/>
  <c r="AQ176" i="5"/>
  <c r="AR176" i="5"/>
  <c r="AS176" i="5"/>
  <c r="AT176" i="5"/>
  <c r="AU176" i="5"/>
  <c r="AV176" i="5"/>
  <c r="AW176" i="5"/>
  <c r="AX176" i="5"/>
  <c r="AA177" i="5"/>
  <c r="AB177" i="5"/>
  <c r="AC177" i="5"/>
  <c r="AD177" i="5"/>
  <c r="AE177" i="5"/>
  <c r="AF177" i="5"/>
  <c r="AG177" i="5"/>
  <c r="AH177" i="5"/>
  <c r="AI177" i="5"/>
  <c r="AJ177" i="5"/>
  <c r="AK177" i="5"/>
  <c r="AL177" i="5"/>
  <c r="AM177" i="5"/>
  <c r="AN177" i="5"/>
  <c r="AO177" i="5"/>
  <c r="AP177" i="5"/>
  <c r="AQ177" i="5"/>
  <c r="AR177" i="5"/>
  <c r="AS177" i="5"/>
  <c r="AT177" i="5"/>
  <c r="AU177" i="5"/>
  <c r="AV177" i="5"/>
  <c r="AW177" i="5"/>
  <c r="AX177" i="5"/>
  <c r="AA178" i="5"/>
  <c r="AB178" i="5"/>
  <c r="AC178" i="5"/>
  <c r="AD178" i="5"/>
  <c r="AE178" i="5"/>
  <c r="AF178" i="5"/>
  <c r="AG178" i="5"/>
  <c r="AH178" i="5"/>
  <c r="AI178" i="5"/>
  <c r="AJ178" i="5"/>
  <c r="AK178" i="5"/>
  <c r="AL178" i="5"/>
  <c r="AM178" i="5"/>
  <c r="AN178" i="5"/>
  <c r="AO178" i="5"/>
  <c r="AP178" i="5"/>
  <c r="AQ178" i="5"/>
  <c r="AR178" i="5"/>
  <c r="AS178" i="5"/>
  <c r="AT178" i="5"/>
  <c r="AU178" i="5"/>
  <c r="AV178" i="5"/>
  <c r="AW178" i="5"/>
  <c r="AX178" i="5"/>
  <c r="AA179" i="5"/>
  <c r="AB179" i="5"/>
  <c r="AC179" i="5"/>
  <c r="AD179" i="5"/>
  <c r="AE179" i="5"/>
  <c r="AF179" i="5"/>
  <c r="AG179" i="5"/>
  <c r="AH179" i="5"/>
  <c r="AI179" i="5"/>
  <c r="AJ179" i="5"/>
  <c r="AK179" i="5"/>
  <c r="AL179" i="5"/>
  <c r="AM179" i="5"/>
  <c r="AN179" i="5"/>
  <c r="AO179" i="5"/>
  <c r="AP179" i="5"/>
  <c r="AQ179" i="5"/>
  <c r="AR179" i="5"/>
  <c r="AS179" i="5"/>
  <c r="AT179" i="5"/>
  <c r="AU179" i="5"/>
  <c r="AV179" i="5"/>
  <c r="AW179" i="5"/>
  <c r="AX179" i="5"/>
  <c r="AA180" i="5"/>
  <c r="AB180" i="5"/>
  <c r="AC180" i="5"/>
  <c r="AD180" i="5"/>
  <c r="AE180" i="5"/>
  <c r="AF180" i="5"/>
  <c r="AG180" i="5"/>
  <c r="AH180" i="5"/>
  <c r="AI180" i="5"/>
  <c r="AJ180" i="5"/>
  <c r="AK180" i="5"/>
  <c r="AL180" i="5"/>
  <c r="AM180" i="5"/>
  <c r="AN180" i="5"/>
  <c r="AO180" i="5"/>
  <c r="AP180" i="5"/>
  <c r="AQ180" i="5"/>
  <c r="AR180" i="5"/>
  <c r="AS180" i="5"/>
  <c r="AT180" i="5"/>
  <c r="AU180" i="5"/>
  <c r="AV180" i="5"/>
  <c r="AW180" i="5"/>
  <c r="AX180" i="5"/>
  <c r="AA181" i="5"/>
  <c r="AB181" i="5"/>
  <c r="AC181" i="5"/>
  <c r="AD181" i="5"/>
  <c r="AE181" i="5"/>
  <c r="AF181" i="5"/>
  <c r="AG181" i="5"/>
  <c r="AH181" i="5"/>
  <c r="AI181" i="5"/>
  <c r="AJ181" i="5"/>
  <c r="AK181" i="5"/>
  <c r="AL181" i="5"/>
  <c r="AM181" i="5"/>
  <c r="AN181" i="5"/>
  <c r="AO181" i="5"/>
  <c r="AP181" i="5"/>
  <c r="AQ181" i="5"/>
  <c r="AR181" i="5"/>
  <c r="AS181" i="5"/>
  <c r="AT181" i="5"/>
  <c r="AU181" i="5"/>
  <c r="AV181" i="5"/>
  <c r="AW181" i="5"/>
  <c r="AX181" i="5"/>
  <c r="AA182" i="5"/>
  <c r="AB182" i="5"/>
  <c r="AC182" i="5"/>
  <c r="AD182" i="5"/>
  <c r="AE182" i="5"/>
  <c r="AF182" i="5"/>
  <c r="AG182" i="5"/>
  <c r="AH182" i="5"/>
  <c r="AI182" i="5"/>
  <c r="AJ182" i="5"/>
  <c r="AK182" i="5"/>
  <c r="AL182" i="5"/>
  <c r="AM182" i="5"/>
  <c r="AN182" i="5"/>
  <c r="AO182" i="5"/>
  <c r="AP182" i="5"/>
  <c r="AQ182" i="5"/>
  <c r="AR182" i="5"/>
  <c r="AS182" i="5"/>
  <c r="AT182" i="5"/>
  <c r="AU182" i="5"/>
  <c r="AV182" i="5"/>
  <c r="AW182" i="5"/>
  <c r="AX182" i="5"/>
  <c r="AA183" i="5"/>
  <c r="AB183" i="5"/>
  <c r="AC183" i="5"/>
  <c r="AD183" i="5"/>
  <c r="AE183" i="5"/>
  <c r="AF183" i="5"/>
  <c r="AG183" i="5"/>
  <c r="AH183" i="5"/>
  <c r="AI183" i="5"/>
  <c r="AJ183" i="5"/>
  <c r="AK183" i="5"/>
  <c r="AL183" i="5"/>
  <c r="AM183" i="5"/>
  <c r="AN183" i="5"/>
  <c r="AO183" i="5"/>
  <c r="AP183" i="5"/>
  <c r="AQ183" i="5"/>
  <c r="AR183" i="5"/>
  <c r="AS183" i="5"/>
  <c r="AT183" i="5"/>
  <c r="AU183" i="5"/>
  <c r="AV183" i="5"/>
  <c r="AW183" i="5"/>
  <c r="AX183" i="5"/>
  <c r="AA184" i="5"/>
  <c r="AB184" i="5"/>
  <c r="AC184" i="5"/>
  <c r="AD184" i="5"/>
  <c r="AE184" i="5"/>
  <c r="AF184" i="5"/>
  <c r="AG184" i="5"/>
  <c r="AH184" i="5"/>
  <c r="AI184" i="5"/>
  <c r="AJ184" i="5"/>
  <c r="AK184" i="5"/>
  <c r="AL184" i="5"/>
  <c r="AM184" i="5"/>
  <c r="AN184" i="5"/>
  <c r="AO184" i="5"/>
  <c r="AP184" i="5"/>
  <c r="AQ184" i="5"/>
  <c r="AR184" i="5"/>
  <c r="AS184" i="5"/>
  <c r="AT184" i="5"/>
  <c r="AU184" i="5"/>
  <c r="AV184" i="5"/>
  <c r="AW184" i="5"/>
  <c r="AX184" i="5"/>
  <c r="AA185" i="5"/>
  <c r="AB185" i="5"/>
  <c r="AC185" i="5"/>
  <c r="AD185" i="5"/>
  <c r="AE185" i="5"/>
  <c r="AF185" i="5"/>
  <c r="AG185" i="5"/>
  <c r="AH185" i="5"/>
  <c r="AI185" i="5"/>
  <c r="AJ185" i="5"/>
  <c r="AK185" i="5"/>
  <c r="AL185" i="5"/>
  <c r="AM185" i="5"/>
  <c r="AN185" i="5"/>
  <c r="AO185" i="5"/>
  <c r="AP185" i="5"/>
  <c r="AQ185" i="5"/>
  <c r="AR185" i="5"/>
  <c r="AS185" i="5"/>
  <c r="AT185" i="5"/>
  <c r="AU185" i="5"/>
  <c r="AV185" i="5"/>
  <c r="AW185" i="5"/>
  <c r="AX185" i="5"/>
  <c r="AA186" i="5"/>
  <c r="AB186" i="5"/>
  <c r="AC186" i="5"/>
  <c r="AD186" i="5"/>
  <c r="AE186" i="5"/>
  <c r="AF186" i="5"/>
  <c r="AG186" i="5"/>
  <c r="AH186" i="5"/>
  <c r="AI186" i="5"/>
  <c r="AJ186" i="5"/>
  <c r="AK186" i="5"/>
  <c r="AL186" i="5"/>
  <c r="AM186" i="5"/>
  <c r="AN186" i="5"/>
  <c r="AO186" i="5"/>
  <c r="AP186" i="5"/>
  <c r="AQ186" i="5"/>
  <c r="AR186" i="5"/>
  <c r="AS186" i="5"/>
  <c r="AT186" i="5"/>
  <c r="AU186" i="5"/>
  <c r="AV186" i="5"/>
  <c r="AW186" i="5"/>
  <c r="AX186" i="5"/>
  <c r="AA187" i="5"/>
  <c r="AB187" i="5"/>
  <c r="AC187" i="5"/>
  <c r="AD187" i="5"/>
  <c r="AE187" i="5"/>
  <c r="AF187" i="5"/>
  <c r="AG187" i="5"/>
  <c r="AH187" i="5"/>
  <c r="AI187" i="5"/>
  <c r="AJ187" i="5"/>
  <c r="AK187" i="5"/>
  <c r="AL187" i="5"/>
  <c r="AM187" i="5"/>
  <c r="AN187" i="5"/>
  <c r="AO187" i="5"/>
  <c r="AP187" i="5"/>
  <c r="AQ187" i="5"/>
  <c r="AR187" i="5"/>
  <c r="AS187" i="5"/>
  <c r="AT187" i="5"/>
  <c r="AU187" i="5"/>
  <c r="AV187" i="5"/>
  <c r="AW187" i="5"/>
  <c r="AX187" i="5"/>
  <c r="AA188" i="5"/>
  <c r="AB188" i="5"/>
  <c r="AC188" i="5"/>
  <c r="AD188" i="5"/>
  <c r="AE188" i="5"/>
  <c r="AF188" i="5"/>
  <c r="AG188" i="5"/>
  <c r="AH188" i="5"/>
  <c r="AI188" i="5"/>
  <c r="AJ188" i="5"/>
  <c r="AK188" i="5"/>
  <c r="AL188" i="5"/>
  <c r="AM188" i="5"/>
  <c r="AN188" i="5"/>
  <c r="AO188" i="5"/>
  <c r="AP188" i="5"/>
  <c r="AQ188" i="5"/>
  <c r="AR188" i="5"/>
  <c r="AS188" i="5"/>
  <c r="AT188" i="5"/>
  <c r="AU188" i="5"/>
  <c r="AV188" i="5"/>
  <c r="AW188" i="5"/>
  <c r="AX188" i="5"/>
  <c r="AA189" i="5"/>
  <c r="AB189" i="5"/>
  <c r="AC189" i="5"/>
  <c r="AD189" i="5"/>
  <c r="AE189" i="5"/>
  <c r="AF189" i="5"/>
  <c r="AG189" i="5"/>
  <c r="AH189" i="5"/>
  <c r="AI189" i="5"/>
  <c r="AJ189" i="5"/>
  <c r="AK189" i="5"/>
  <c r="AL189" i="5"/>
  <c r="AM189" i="5"/>
  <c r="AN189" i="5"/>
  <c r="AO189" i="5"/>
  <c r="AP189" i="5"/>
  <c r="AQ189" i="5"/>
  <c r="AR189" i="5"/>
  <c r="AS189" i="5"/>
  <c r="AT189" i="5"/>
  <c r="AU189" i="5"/>
  <c r="AV189" i="5"/>
  <c r="AW189" i="5"/>
  <c r="AX189" i="5"/>
  <c r="AA190" i="5"/>
  <c r="AB190" i="5"/>
  <c r="AC190" i="5"/>
  <c r="AD190" i="5"/>
  <c r="AE190" i="5"/>
  <c r="AF190" i="5"/>
  <c r="AG190" i="5"/>
  <c r="AH190" i="5"/>
  <c r="AI190" i="5"/>
  <c r="AJ190" i="5"/>
  <c r="AK190" i="5"/>
  <c r="AL190" i="5"/>
  <c r="AM190" i="5"/>
  <c r="AN190" i="5"/>
  <c r="AO190" i="5"/>
  <c r="AP190" i="5"/>
  <c r="AQ190" i="5"/>
  <c r="AR190" i="5"/>
  <c r="AS190" i="5"/>
  <c r="AT190" i="5"/>
  <c r="AU190" i="5"/>
  <c r="AV190" i="5"/>
  <c r="AW190" i="5"/>
  <c r="AX190" i="5"/>
  <c r="AA191" i="5"/>
  <c r="AB191" i="5"/>
  <c r="AC191" i="5"/>
  <c r="AD191" i="5"/>
  <c r="AE191" i="5"/>
  <c r="AF191" i="5"/>
  <c r="AG191" i="5"/>
  <c r="AH191" i="5"/>
  <c r="AI191" i="5"/>
  <c r="AJ191" i="5"/>
  <c r="AK191" i="5"/>
  <c r="AL191" i="5"/>
  <c r="AM191" i="5"/>
  <c r="AN191" i="5"/>
  <c r="AO191" i="5"/>
  <c r="AP191" i="5"/>
  <c r="AQ191" i="5"/>
  <c r="AR191" i="5"/>
  <c r="AS191" i="5"/>
  <c r="AT191" i="5"/>
  <c r="AU191" i="5"/>
  <c r="AV191" i="5"/>
  <c r="AW191" i="5"/>
  <c r="AX191" i="5"/>
  <c r="AA192" i="5"/>
  <c r="AB192" i="5"/>
  <c r="AC192" i="5"/>
  <c r="AD192" i="5"/>
  <c r="AE192" i="5"/>
  <c r="AF192" i="5"/>
  <c r="AG192" i="5"/>
  <c r="AH192" i="5"/>
  <c r="AI192" i="5"/>
  <c r="AJ192" i="5"/>
  <c r="AK192" i="5"/>
  <c r="AL192" i="5"/>
  <c r="AM192" i="5"/>
  <c r="AN192" i="5"/>
  <c r="AO192" i="5"/>
  <c r="AP192" i="5"/>
  <c r="AQ192" i="5"/>
  <c r="AR192" i="5"/>
  <c r="AS192" i="5"/>
  <c r="AT192" i="5"/>
  <c r="AU192" i="5"/>
  <c r="AV192" i="5"/>
  <c r="AW192" i="5"/>
  <c r="AX192" i="5"/>
  <c r="AA193" i="5"/>
  <c r="AB193" i="5"/>
  <c r="AC193" i="5"/>
  <c r="AD193" i="5"/>
  <c r="AE193" i="5"/>
  <c r="AF193" i="5"/>
  <c r="AG193" i="5"/>
  <c r="AH193" i="5"/>
  <c r="AI193" i="5"/>
  <c r="AJ193" i="5"/>
  <c r="AK193" i="5"/>
  <c r="AL193" i="5"/>
  <c r="AM193" i="5"/>
  <c r="AN193" i="5"/>
  <c r="AO193" i="5"/>
  <c r="AP193" i="5"/>
  <c r="AQ193" i="5"/>
  <c r="AR193" i="5"/>
  <c r="AS193" i="5"/>
  <c r="AT193" i="5"/>
  <c r="AU193" i="5"/>
  <c r="AV193" i="5"/>
  <c r="AW193" i="5"/>
  <c r="AX193" i="5"/>
  <c r="AA194" i="5"/>
  <c r="AB194" i="5"/>
  <c r="AC194" i="5"/>
  <c r="AD194" i="5"/>
  <c r="AE194" i="5"/>
  <c r="AF194" i="5"/>
  <c r="AG194" i="5"/>
  <c r="AH194" i="5"/>
  <c r="AI194" i="5"/>
  <c r="AJ194" i="5"/>
  <c r="AK194" i="5"/>
  <c r="AL194" i="5"/>
  <c r="AM194" i="5"/>
  <c r="AN194" i="5"/>
  <c r="AO194" i="5"/>
  <c r="AP194" i="5"/>
  <c r="AQ194" i="5"/>
  <c r="AR194" i="5"/>
  <c r="AS194" i="5"/>
  <c r="AT194" i="5"/>
  <c r="AU194" i="5"/>
  <c r="AV194" i="5"/>
  <c r="AW194" i="5"/>
  <c r="AX194" i="5"/>
  <c r="AA195" i="5"/>
  <c r="AB195" i="5"/>
  <c r="AC195" i="5"/>
  <c r="AD195" i="5"/>
  <c r="AE195" i="5"/>
  <c r="AF195" i="5"/>
  <c r="AG195" i="5"/>
  <c r="AH195" i="5"/>
  <c r="AI195" i="5"/>
  <c r="AJ195" i="5"/>
  <c r="AK195" i="5"/>
  <c r="AL195" i="5"/>
  <c r="AM195" i="5"/>
  <c r="AN195" i="5"/>
  <c r="AO195" i="5"/>
  <c r="AP195" i="5"/>
  <c r="AQ195" i="5"/>
  <c r="AR195" i="5"/>
  <c r="AS195" i="5"/>
  <c r="AT195" i="5"/>
  <c r="AU195" i="5"/>
  <c r="AV195" i="5"/>
  <c r="AW195" i="5"/>
  <c r="AX195" i="5"/>
  <c r="AA196" i="5"/>
  <c r="AB196" i="5"/>
  <c r="AC196" i="5"/>
  <c r="AD196" i="5"/>
  <c r="AE196" i="5"/>
  <c r="AF196" i="5"/>
  <c r="AG196" i="5"/>
  <c r="AH196" i="5"/>
  <c r="AI196" i="5"/>
  <c r="AJ196" i="5"/>
  <c r="AK196" i="5"/>
  <c r="AL196" i="5"/>
  <c r="AM196" i="5"/>
  <c r="AN196" i="5"/>
  <c r="AO196" i="5"/>
  <c r="AP196" i="5"/>
  <c r="AQ196" i="5"/>
  <c r="AR196" i="5"/>
  <c r="AS196" i="5"/>
  <c r="AT196" i="5"/>
  <c r="AU196" i="5"/>
  <c r="AV196" i="5"/>
  <c r="AW196" i="5"/>
  <c r="AX196" i="5"/>
  <c r="AA197" i="5"/>
  <c r="AB197" i="5"/>
  <c r="AC197" i="5"/>
  <c r="AD197" i="5"/>
  <c r="AE197" i="5"/>
  <c r="AF197" i="5"/>
  <c r="AG197" i="5"/>
  <c r="AH197" i="5"/>
  <c r="AI197" i="5"/>
  <c r="AJ197" i="5"/>
  <c r="AK197" i="5"/>
  <c r="AL197" i="5"/>
  <c r="AM197" i="5"/>
  <c r="AN197" i="5"/>
  <c r="AO197" i="5"/>
  <c r="AP197" i="5"/>
  <c r="AQ197" i="5"/>
  <c r="AR197" i="5"/>
  <c r="AS197" i="5"/>
  <c r="AT197" i="5"/>
  <c r="AU197" i="5"/>
  <c r="AV197" i="5"/>
  <c r="AW197" i="5"/>
  <c r="AX197" i="5"/>
  <c r="AA198" i="5"/>
  <c r="AB198" i="5"/>
  <c r="AC198" i="5"/>
  <c r="AD198" i="5"/>
  <c r="AE198" i="5"/>
  <c r="AF198" i="5"/>
  <c r="AG198" i="5"/>
  <c r="AH198" i="5"/>
  <c r="AI198" i="5"/>
  <c r="AJ198" i="5"/>
  <c r="AK198" i="5"/>
  <c r="AL198" i="5"/>
  <c r="AM198" i="5"/>
  <c r="AN198" i="5"/>
  <c r="AO198" i="5"/>
  <c r="AP198" i="5"/>
  <c r="AQ198" i="5"/>
  <c r="AR198" i="5"/>
  <c r="AS198" i="5"/>
  <c r="AT198" i="5"/>
  <c r="AU198" i="5"/>
  <c r="AV198" i="5"/>
  <c r="AW198" i="5"/>
  <c r="AX198" i="5"/>
  <c r="AA199" i="5"/>
  <c r="AB199" i="5"/>
  <c r="AC199" i="5"/>
  <c r="AD199" i="5"/>
  <c r="AE199" i="5"/>
  <c r="AF199" i="5"/>
  <c r="AG199" i="5"/>
  <c r="AH199" i="5"/>
  <c r="AI199" i="5"/>
  <c r="AJ199" i="5"/>
  <c r="AK199" i="5"/>
  <c r="AL199" i="5"/>
  <c r="AM199" i="5"/>
  <c r="AN199" i="5"/>
  <c r="AO199" i="5"/>
  <c r="AP199" i="5"/>
  <c r="AQ199" i="5"/>
  <c r="AR199" i="5"/>
  <c r="AS199" i="5"/>
  <c r="AT199" i="5"/>
  <c r="AU199" i="5"/>
  <c r="AV199" i="5"/>
  <c r="AW199" i="5"/>
  <c r="AX199" i="5"/>
  <c r="AA200" i="5"/>
  <c r="AB200" i="5"/>
  <c r="AC200" i="5"/>
  <c r="AD200" i="5"/>
  <c r="AE200" i="5"/>
  <c r="AF200" i="5"/>
  <c r="AG200" i="5"/>
  <c r="AH200" i="5"/>
  <c r="AI200" i="5"/>
  <c r="AJ200" i="5"/>
  <c r="AK200" i="5"/>
  <c r="AL200" i="5"/>
  <c r="AM200" i="5"/>
  <c r="AN200" i="5"/>
  <c r="AO200" i="5"/>
  <c r="AP200" i="5"/>
  <c r="AQ200" i="5"/>
  <c r="AR200" i="5"/>
  <c r="AS200" i="5"/>
  <c r="AT200" i="5"/>
  <c r="AU200" i="5"/>
  <c r="AV200" i="5"/>
  <c r="AW200" i="5"/>
  <c r="AX200" i="5"/>
  <c r="AA201" i="5"/>
  <c r="AB201" i="5"/>
  <c r="AC201" i="5"/>
  <c r="AD201" i="5"/>
  <c r="AE201" i="5"/>
  <c r="AF201" i="5"/>
  <c r="AG201" i="5"/>
  <c r="AH201" i="5"/>
  <c r="AI201" i="5"/>
  <c r="AJ201" i="5"/>
  <c r="AK201" i="5"/>
  <c r="AL201" i="5"/>
  <c r="AM201" i="5"/>
  <c r="AN201" i="5"/>
  <c r="AO201" i="5"/>
  <c r="AP201" i="5"/>
  <c r="AQ201" i="5"/>
  <c r="AR201" i="5"/>
  <c r="AS201" i="5"/>
  <c r="AT201" i="5"/>
  <c r="AU201" i="5"/>
  <c r="AV201" i="5"/>
  <c r="AW201" i="5"/>
  <c r="AX201" i="5"/>
  <c r="AA202" i="5"/>
  <c r="AB202" i="5"/>
  <c r="AC202" i="5"/>
  <c r="AD202" i="5"/>
  <c r="AE202" i="5"/>
  <c r="AF202" i="5"/>
  <c r="AG202" i="5"/>
  <c r="AH202" i="5"/>
  <c r="AI202" i="5"/>
  <c r="AJ202" i="5"/>
  <c r="AK202" i="5"/>
  <c r="AL202" i="5"/>
  <c r="AM202" i="5"/>
  <c r="AN202" i="5"/>
  <c r="AO202" i="5"/>
  <c r="AP202" i="5"/>
  <c r="AQ202" i="5"/>
  <c r="AR202" i="5"/>
  <c r="AS202" i="5"/>
  <c r="AT202" i="5"/>
  <c r="AU202" i="5"/>
  <c r="AV202" i="5"/>
  <c r="AW202" i="5"/>
  <c r="AX202" i="5"/>
  <c r="AA203" i="5"/>
  <c r="AB203" i="5"/>
  <c r="AC203" i="5"/>
  <c r="AD203" i="5"/>
  <c r="AE203" i="5"/>
  <c r="AF203" i="5"/>
  <c r="AG203" i="5"/>
  <c r="AH203" i="5"/>
  <c r="AI203" i="5"/>
  <c r="AJ203" i="5"/>
  <c r="AK203" i="5"/>
  <c r="AL203" i="5"/>
  <c r="AM203" i="5"/>
  <c r="AN203" i="5"/>
  <c r="AO203" i="5"/>
  <c r="AP203" i="5"/>
  <c r="AQ203" i="5"/>
  <c r="AR203" i="5"/>
  <c r="AS203" i="5"/>
  <c r="AT203" i="5"/>
  <c r="AU203" i="5"/>
  <c r="AV203" i="5"/>
  <c r="AW203" i="5"/>
  <c r="AX203" i="5"/>
  <c r="AA204" i="5"/>
  <c r="AB204" i="5"/>
  <c r="AC204" i="5"/>
  <c r="AD204" i="5"/>
  <c r="AE204" i="5"/>
  <c r="AF204" i="5"/>
  <c r="AG204" i="5"/>
  <c r="AH204" i="5"/>
  <c r="AI204" i="5"/>
  <c r="AJ204" i="5"/>
  <c r="AK204" i="5"/>
  <c r="AL204" i="5"/>
  <c r="AM204" i="5"/>
  <c r="AN204" i="5"/>
  <c r="AO204" i="5"/>
  <c r="AP204" i="5"/>
  <c r="AQ204" i="5"/>
  <c r="AR204" i="5"/>
  <c r="AS204" i="5"/>
  <c r="AT204" i="5"/>
  <c r="AU204" i="5"/>
  <c r="AV204" i="5"/>
  <c r="AW204" i="5"/>
  <c r="AX204" i="5"/>
  <c r="AA205" i="5"/>
  <c r="AB205" i="5"/>
  <c r="AC205" i="5"/>
  <c r="AD205" i="5"/>
  <c r="AE205" i="5"/>
  <c r="AF205" i="5"/>
  <c r="AG205" i="5"/>
  <c r="AH205" i="5"/>
  <c r="AI205" i="5"/>
  <c r="AJ205" i="5"/>
  <c r="AK205" i="5"/>
  <c r="AL205" i="5"/>
  <c r="AM205" i="5"/>
  <c r="AN205" i="5"/>
  <c r="AO205" i="5"/>
  <c r="AP205" i="5"/>
  <c r="AQ205" i="5"/>
  <c r="AR205" i="5"/>
  <c r="AS205" i="5"/>
  <c r="AT205" i="5"/>
  <c r="AU205" i="5"/>
  <c r="AV205" i="5"/>
  <c r="AW205" i="5"/>
  <c r="AX205" i="5"/>
  <c r="AA206" i="5"/>
  <c r="AB206" i="5"/>
  <c r="AC206" i="5"/>
  <c r="AD206" i="5"/>
  <c r="AE206" i="5"/>
  <c r="AF206" i="5"/>
  <c r="AG206" i="5"/>
  <c r="AH206" i="5"/>
  <c r="AI206" i="5"/>
  <c r="AJ206" i="5"/>
  <c r="AK206" i="5"/>
  <c r="AL206" i="5"/>
  <c r="AM206" i="5"/>
  <c r="AN206" i="5"/>
  <c r="AO206" i="5"/>
  <c r="AP206" i="5"/>
  <c r="AQ206" i="5"/>
  <c r="AR206" i="5"/>
  <c r="AS206" i="5"/>
  <c r="AT206" i="5"/>
  <c r="AU206" i="5"/>
  <c r="AV206" i="5"/>
  <c r="AW206" i="5"/>
  <c r="AX206" i="5"/>
  <c r="AA207" i="5"/>
  <c r="AB207" i="5"/>
  <c r="AC207" i="5"/>
  <c r="AD207" i="5"/>
  <c r="AE207" i="5"/>
  <c r="AF207" i="5"/>
  <c r="AG207" i="5"/>
  <c r="AH207" i="5"/>
  <c r="AI207" i="5"/>
  <c r="AJ207" i="5"/>
  <c r="AK207" i="5"/>
  <c r="AL207" i="5"/>
  <c r="AM207" i="5"/>
  <c r="AN207" i="5"/>
  <c r="AO207" i="5"/>
  <c r="AP207" i="5"/>
  <c r="AQ207" i="5"/>
  <c r="AR207" i="5"/>
  <c r="AS207" i="5"/>
  <c r="AT207" i="5"/>
  <c r="AU207" i="5"/>
  <c r="AV207" i="5"/>
  <c r="AW207" i="5"/>
  <c r="AX207" i="5"/>
  <c r="AA208" i="5"/>
  <c r="AB208" i="5"/>
  <c r="AC208" i="5"/>
  <c r="AD208" i="5"/>
  <c r="AE208" i="5"/>
  <c r="AF208" i="5"/>
  <c r="AG208" i="5"/>
  <c r="AH208" i="5"/>
  <c r="AI208" i="5"/>
  <c r="AJ208" i="5"/>
  <c r="AK208" i="5"/>
  <c r="AL208" i="5"/>
  <c r="AM208" i="5"/>
  <c r="AN208" i="5"/>
  <c r="AO208" i="5"/>
  <c r="AP208" i="5"/>
  <c r="AQ208" i="5"/>
  <c r="AR208" i="5"/>
  <c r="AS208" i="5"/>
  <c r="AT208" i="5"/>
  <c r="AU208" i="5"/>
  <c r="AV208" i="5"/>
  <c r="AW208" i="5"/>
  <c r="AX208" i="5"/>
  <c r="AA209" i="5"/>
  <c r="AB209" i="5"/>
  <c r="AC209" i="5"/>
  <c r="AD209" i="5"/>
  <c r="AE209" i="5"/>
  <c r="AF209" i="5"/>
  <c r="AG209" i="5"/>
  <c r="AH209" i="5"/>
  <c r="AI209" i="5"/>
  <c r="AJ209" i="5"/>
  <c r="AK209" i="5"/>
  <c r="AL209" i="5"/>
  <c r="AM209" i="5"/>
  <c r="AN209" i="5"/>
  <c r="AO209" i="5"/>
  <c r="AP209" i="5"/>
  <c r="AQ209" i="5"/>
  <c r="AR209" i="5"/>
  <c r="AS209" i="5"/>
  <c r="AT209" i="5"/>
  <c r="AU209" i="5"/>
  <c r="AV209" i="5"/>
  <c r="AW209" i="5"/>
  <c r="AX209" i="5"/>
  <c r="AA210" i="5"/>
  <c r="AB210" i="5"/>
  <c r="AC210" i="5"/>
  <c r="AD210" i="5"/>
  <c r="AE210" i="5"/>
  <c r="AF210" i="5"/>
  <c r="AG210" i="5"/>
  <c r="AH210" i="5"/>
  <c r="AI210" i="5"/>
  <c r="AJ210" i="5"/>
  <c r="AK210" i="5"/>
  <c r="AL210" i="5"/>
  <c r="AM210" i="5"/>
  <c r="AN210" i="5"/>
  <c r="AO210" i="5"/>
  <c r="AP210" i="5"/>
  <c r="AQ210" i="5"/>
  <c r="AR210" i="5"/>
  <c r="AS210" i="5"/>
  <c r="AT210" i="5"/>
  <c r="AU210" i="5"/>
  <c r="AV210" i="5"/>
  <c r="AW210" i="5"/>
  <c r="AX210" i="5"/>
  <c r="AA211" i="5"/>
  <c r="AB211" i="5"/>
  <c r="AC211" i="5"/>
  <c r="AD211" i="5"/>
  <c r="AE211" i="5"/>
  <c r="AF211" i="5"/>
  <c r="AG211" i="5"/>
  <c r="AH211" i="5"/>
  <c r="AI211" i="5"/>
  <c r="AJ211" i="5"/>
  <c r="AK211" i="5"/>
  <c r="AL211" i="5"/>
  <c r="AM211" i="5"/>
  <c r="AN211" i="5"/>
  <c r="AO211" i="5"/>
  <c r="AP211" i="5"/>
  <c r="AQ211" i="5"/>
  <c r="AR211" i="5"/>
  <c r="AS211" i="5"/>
  <c r="AT211" i="5"/>
  <c r="AU211" i="5"/>
  <c r="AV211" i="5"/>
  <c r="AW211" i="5"/>
  <c r="AX211" i="5"/>
  <c r="AA212" i="5"/>
  <c r="AB212" i="5"/>
  <c r="AC212" i="5"/>
  <c r="AD212" i="5"/>
  <c r="AE212" i="5"/>
  <c r="AF212" i="5"/>
  <c r="AG212" i="5"/>
  <c r="AH212" i="5"/>
  <c r="AI212" i="5"/>
  <c r="AJ212" i="5"/>
  <c r="AK212" i="5"/>
  <c r="AL212" i="5"/>
  <c r="AM212" i="5"/>
  <c r="AN212" i="5"/>
  <c r="AO212" i="5"/>
  <c r="AP212" i="5"/>
  <c r="AQ212" i="5"/>
  <c r="AR212" i="5"/>
  <c r="AS212" i="5"/>
  <c r="AT212" i="5"/>
  <c r="AU212" i="5"/>
  <c r="AV212" i="5"/>
  <c r="AW212" i="5"/>
  <c r="AX212" i="5"/>
  <c r="AA213" i="5"/>
  <c r="AB213" i="5"/>
  <c r="AC213" i="5"/>
  <c r="AD213" i="5"/>
  <c r="AE213" i="5"/>
  <c r="AF213" i="5"/>
  <c r="AG213" i="5"/>
  <c r="AH213" i="5"/>
  <c r="AI213" i="5"/>
  <c r="AJ213" i="5"/>
  <c r="AK213" i="5"/>
  <c r="AL213" i="5"/>
  <c r="AM213" i="5"/>
  <c r="AN213" i="5"/>
  <c r="AO213" i="5"/>
  <c r="AP213" i="5"/>
  <c r="AQ213" i="5"/>
  <c r="AR213" i="5"/>
  <c r="AS213" i="5"/>
  <c r="AT213" i="5"/>
  <c r="AU213" i="5"/>
  <c r="AV213" i="5"/>
  <c r="AW213" i="5"/>
  <c r="AX213" i="5"/>
  <c r="AA214" i="5"/>
  <c r="AB214" i="5"/>
  <c r="AC214" i="5"/>
  <c r="AD214" i="5"/>
  <c r="AE214" i="5"/>
  <c r="AF214" i="5"/>
  <c r="AG214" i="5"/>
  <c r="AH214" i="5"/>
  <c r="AI214" i="5"/>
  <c r="AJ214" i="5"/>
  <c r="AK214" i="5"/>
  <c r="AL214" i="5"/>
  <c r="AM214" i="5"/>
  <c r="AN214" i="5"/>
  <c r="AO214" i="5"/>
  <c r="AP214" i="5"/>
  <c r="AQ214" i="5"/>
  <c r="AR214" i="5"/>
  <c r="AS214" i="5"/>
  <c r="AT214" i="5"/>
  <c r="AU214" i="5"/>
  <c r="AV214" i="5"/>
  <c r="AW214" i="5"/>
  <c r="AX214" i="5"/>
  <c r="AA215" i="5"/>
  <c r="AB215" i="5"/>
  <c r="AC215" i="5"/>
  <c r="AD215" i="5"/>
  <c r="AE215" i="5"/>
  <c r="AF215" i="5"/>
  <c r="AG215" i="5"/>
  <c r="AH215" i="5"/>
  <c r="AI215" i="5"/>
  <c r="AJ215" i="5"/>
  <c r="AK215" i="5"/>
  <c r="AL215" i="5"/>
  <c r="AM215" i="5"/>
  <c r="AN215" i="5"/>
  <c r="AO215" i="5"/>
  <c r="AP215" i="5"/>
  <c r="AQ215" i="5"/>
  <c r="AR215" i="5"/>
  <c r="AS215" i="5"/>
  <c r="AT215" i="5"/>
  <c r="AU215" i="5"/>
  <c r="AV215" i="5"/>
  <c r="AW215" i="5"/>
  <c r="AX215" i="5"/>
  <c r="AA216" i="5"/>
  <c r="AB216" i="5"/>
  <c r="AC216" i="5"/>
  <c r="AD216" i="5"/>
  <c r="AE216" i="5"/>
  <c r="AF216" i="5"/>
  <c r="AG216" i="5"/>
  <c r="AH216" i="5"/>
  <c r="AI216" i="5"/>
  <c r="AJ216" i="5"/>
  <c r="AK216" i="5"/>
  <c r="AL216" i="5"/>
  <c r="AM216" i="5"/>
  <c r="AN216" i="5"/>
  <c r="AO216" i="5"/>
  <c r="AP216" i="5"/>
  <c r="AQ216" i="5"/>
  <c r="AR216" i="5"/>
  <c r="AS216" i="5"/>
  <c r="AT216" i="5"/>
  <c r="AU216" i="5"/>
  <c r="AV216" i="5"/>
  <c r="AW216" i="5"/>
  <c r="AX216" i="5"/>
  <c r="AA217" i="5"/>
  <c r="AB217" i="5"/>
  <c r="AC217" i="5"/>
  <c r="AD217" i="5"/>
  <c r="AE217" i="5"/>
  <c r="AF217" i="5"/>
  <c r="AG217" i="5"/>
  <c r="AH217" i="5"/>
  <c r="AI217" i="5"/>
  <c r="AJ217" i="5"/>
  <c r="AK217" i="5"/>
  <c r="AL217" i="5"/>
  <c r="AM217" i="5"/>
  <c r="AN217" i="5"/>
  <c r="AO217" i="5"/>
  <c r="AP217" i="5"/>
  <c r="AQ217" i="5"/>
  <c r="AR217" i="5"/>
  <c r="AS217" i="5"/>
  <c r="AT217" i="5"/>
  <c r="AU217" i="5"/>
  <c r="AV217" i="5"/>
  <c r="AW217" i="5"/>
  <c r="AX217" i="5"/>
  <c r="AA218" i="5"/>
  <c r="AB218" i="5"/>
  <c r="AC218" i="5"/>
  <c r="AD218" i="5"/>
  <c r="AE218" i="5"/>
  <c r="AF218" i="5"/>
  <c r="AG218" i="5"/>
  <c r="AH218" i="5"/>
  <c r="AI218" i="5"/>
  <c r="AJ218" i="5"/>
  <c r="AK218" i="5"/>
  <c r="AL218" i="5"/>
  <c r="AM218" i="5"/>
  <c r="AN218" i="5"/>
  <c r="AO218" i="5"/>
  <c r="AP218" i="5"/>
  <c r="AQ218" i="5"/>
  <c r="AR218" i="5"/>
  <c r="AS218" i="5"/>
  <c r="AT218" i="5"/>
  <c r="AU218" i="5"/>
  <c r="AV218" i="5"/>
  <c r="AW218" i="5"/>
  <c r="AX218" i="5"/>
  <c r="AA219" i="5"/>
  <c r="AB219" i="5"/>
  <c r="AC219" i="5"/>
  <c r="AD219" i="5"/>
  <c r="AE219" i="5"/>
  <c r="AF219" i="5"/>
  <c r="AG219" i="5"/>
  <c r="AH219" i="5"/>
  <c r="AI219" i="5"/>
  <c r="AJ219" i="5"/>
  <c r="AK219" i="5"/>
  <c r="AL219" i="5"/>
  <c r="AM219" i="5"/>
  <c r="AN219" i="5"/>
  <c r="AO219" i="5"/>
  <c r="AP219" i="5"/>
  <c r="AQ219" i="5"/>
  <c r="AR219" i="5"/>
  <c r="AS219" i="5"/>
  <c r="AT219" i="5"/>
  <c r="AU219" i="5"/>
  <c r="AV219" i="5"/>
  <c r="AW219" i="5"/>
  <c r="AX219" i="5"/>
  <c r="AA220" i="5"/>
  <c r="AB220" i="5"/>
  <c r="AC220" i="5"/>
  <c r="AD220" i="5"/>
  <c r="AE220" i="5"/>
  <c r="AF220" i="5"/>
  <c r="AG220" i="5"/>
  <c r="AH220" i="5"/>
  <c r="AI220" i="5"/>
  <c r="AJ220" i="5"/>
  <c r="AK220" i="5"/>
  <c r="AL220" i="5"/>
  <c r="AM220" i="5"/>
  <c r="AN220" i="5"/>
  <c r="AO220" i="5"/>
  <c r="AP220" i="5"/>
  <c r="AQ220" i="5"/>
  <c r="AR220" i="5"/>
  <c r="AS220" i="5"/>
  <c r="AT220" i="5"/>
  <c r="AU220" i="5"/>
  <c r="AV220" i="5"/>
  <c r="AW220" i="5"/>
  <c r="AX220" i="5"/>
  <c r="AA221" i="5"/>
  <c r="AB221" i="5"/>
  <c r="AC221" i="5"/>
  <c r="AD221" i="5"/>
  <c r="AE221" i="5"/>
  <c r="AF221" i="5"/>
  <c r="AG221" i="5"/>
  <c r="AH221" i="5"/>
  <c r="AI221" i="5"/>
  <c r="AJ221" i="5"/>
  <c r="AK221" i="5"/>
  <c r="AL221" i="5"/>
  <c r="AM221" i="5"/>
  <c r="AN221" i="5"/>
  <c r="AO221" i="5"/>
  <c r="AP221" i="5"/>
  <c r="AQ221" i="5"/>
  <c r="AR221" i="5"/>
  <c r="AS221" i="5"/>
  <c r="AT221" i="5"/>
  <c r="AU221" i="5"/>
  <c r="AV221" i="5"/>
  <c r="AW221" i="5"/>
  <c r="AX221" i="5"/>
  <c r="AA222" i="5"/>
  <c r="AB222" i="5"/>
  <c r="AC222" i="5"/>
  <c r="AD222" i="5"/>
  <c r="AE222" i="5"/>
  <c r="AF222" i="5"/>
  <c r="AG222" i="5"/>
  <c r="AH222" i="5"/>
  <c r="AI222" i="5"/>
  <c r="AJ222" i="5"/>
  <c r="AK222" i="5"/>
  <c r="AL222" i="5"/>
  <c r="AM222" i="5"/>
  <c r="AN222" i="5"/>
  <c r="AO222" i="5"/>
  <c r="AP222" i="5"/>
  <c r="AQ222" i="5"/>
  <c r="AR222" i="5"/>
  <c r="AS222" i="5"/>
  <c r="AT222" i="5"/>
  <c r="AU222" i="5"/>
  <c r="AV222" i="5"/>
  <c r="AW222" i="5"/>
  <c r="AX222" i="5"/>
  <c r="AA223" i="5"/>
  <c r="AB223" i="5"/>
  <c r="AC223" i="5"/>
  <c r="AD223" i="5"/>
  <c r="AE223" i="5"/>
  <c r="AF223" i="5"/>
  <c r="AG223" i="5"/>
  <c r="AH223" i="5"/>
  <c r="AI223" i="5"/>
  <c r="AJ223" i="5"/>
  <c r="AK223" i="5"/>
  <c r="AL223" i="5"/>
  <c r="AM223" i="5"/>
  <c r="AN223" i="5"/>
  <c r="AO223" i="5"/>
  <c r="AP223" i="5"/>
  <c r="AQ223" i="5"/>
  <c r="AR223" i="5"/>
  <c r="AS223" i="5"/>
  <c r="AT223" i="5"/>
  <c r="AU223" i="5"/>
  <c r="AV223" i="5"/>
  <c r="AW223" i="5"/>
  <c r="AX223" i="5"/>
  <c r="AA224" i="5"/>
  <c r="AB224" i="5"/>
  <c r="AC224" i="5"/>
  <c r="AD224" i="5"/>
  <c r="AE224" i="5"/>
  <c r="AF224" i="5"/>
  <c r="AG224" i="5"/>
  <c r="AH224" i="5"/>
  <c r="AI224" i="5"/>
  <c r="AJ224" i="5"/>
  <c r="AK224" i="5"/>
  <c r="AL224" i="5"/>
  <c r="AM224" i="5"/>
  <c r="AN224" i="5"/>
  <c r="AO224" i="5"/>
  <c r="AP224" i="5"/>
  <c r="AQ224" i="5"/>
  <c r="AR224" i="5"/>
  <c r="AS224" i="5"/>
  <c r="AT224" i="5"/>
  <c r="AU224" i="5"/>
  <c r="AV224" i="5"/>
  <c r="AW224" i="5"/>
  <c r="AX224" i="5"/>
  <c r="AA225" i="5"/>
  <c r="AB225" i="5"/>
  <c r="AC225" i="5"/>
  <c r="AD225" i="5"/>
  <c r="AE225" i="5"/>
  <c r="AF225" i="5"/>
  <c r="AG225" i="5"/>
  <c r="AH225" i="5"/>
  <c r="AI225" i="5"/>
  <c r="AJ225" i="5"/>
  <c r="AK225" i="5"/>
  <c r="AL225" i="5"/>
  <c r="AM225" i="5"/>
  <c r="AN225" i="5"/>
  <c r="AO225" i="5"/>
  <c r="AP225" i="5"/>
  <c r="AQ225" i="5"/>
  <c r="AR225" i="5"/>
  <c r="AS225" i="5"/>
  <c r="AT225" i="5"/>
  <c r="AU225" i="5"/>
  <c r="AV225" i="5"/>
  <c r="AW225" i="5"/>
  <c r="AX225" i="5"/>
  <c r="AA226" i="5"/>
  <c r="AB226" i="5"/>
  <c r="AC226" i="5"/>
  <c r="AD226" i="5"/>
  <c r="AE226" i="5"/>
  <c r="AF226" i="5"/>
  <c r="AG226" i="5"/>
  <c r="AH226" i="5"/>
  <c r="AI226" i="5"/>
  <c r="AJ226" i="5"/>
  <c r="AK226" i="5"/>
  <c r="AL226" i="5"/>
  <c r="AM226" i="5"/>
  <c r="AN226" i="5"/>
  <c r="AO226" i="5"/>
  <c r="AP226" i="5"/>
  <c r="AQ226" i="5"/>
  <c r="AR226" i="5"/>
  <c r="AS226" i="5"/>
  <c r="AT226" i="5"/>
  <c r="AU226" i="5"/>
  <c r="AV226" i="5"/>
  <c r="AW226" i="5"/>
  <c r="AX226" i="5"/>
  <c r="AA227" i="5"/>
  <c r="AB227" i="5"/>
  <c r="AC227" i="5"/>
  <c r="AD227" i="5"/>
  <c r="AE227" i="5"/>
  <c r="AF227" i="5"/>
  <c r="AG227" i="5"/>
  <c r="AH227" i="5"/>
  <c r="AI227" i="5"/>
  <c r="AJ227" i="5"/>
  <c r="AK227" i="5"/>
  <c r="AL227" i="5"/>
  <c r="AM227" i="5"/>
  <c r="AN227" i="5"/>
  <c r="AO227" i="5"/>
  <c r="AP227" i="5"/>
  <c r="AQ227" i="5"/>
  <c r="AR227" i="5"/>
  <c r="AS227" i="5"/>
  <c r="AT227" i="5"/>
  <c r="AU227" i="5"/>
  <c r="AV227" i="5"/>
  <c r="AW227" i="5"/>
  <c r="AX227" i="5"/>
  <c r="AA228" i="5"/>
  <c r="AB228" i="5"/>
  <c r="AC228" i="5"/>
  <c r="AD228" i="5"/>
  <c r="AE228" i="5"/>
  <c r="AF228" i="5"/>
  <c r="AG228" i="5"/>
  <c r="AH228" i="5"/>
  <c r="AI228" i="5"/>
  <c r="AJ228" i="5"/>
  <c r="AK228" i="5"/>
  <c r="AL228" i="5"/>
  <c r="AM228" i="5"/>
  <c r="AN228" i="5"/>
  <c r="AO228" i="5"/>
  <c r="AP228" i="5"/>
  <c r="AQ228" i="5"/>
  <c r="AR228" i="5"/>
  <c r="AS228" i="5"/>
  <c r="AT228" i="5"/>
  <c r="AU228" i="5"/>
  <c r="AV228" i="5"/>
  <c r="AW228" i="5"/>
  <c r="AX228" i="5"/>
  <c r="AA229" i="5"/>
  <c r="AB229" i="5"/>
  <c r="AC229" i="5"/>
  <c r="AD229" i="5"/>
  <c r="AE229" i="5"/>
  <c r="AF229" i="5"/>
  <c r="AG229" i="5"/>
  <c r="AH229" i="5"/>
  <c r="AI229" i="5"/>
  <c r="AJ229" i="5"/>
  <c r="AK229" i="5"/>
  <c r="AL229" i="5"/>
  <c r="AM229" i="5"/>
  <c r="AN229" i="5"/>
  <c r="AO229" i="5"/>
  <c r="AP229" i="5"/>
  <c r="AQ229" i="5"/>
  <c r="AR229" i="5"/>
  <c r="AS229" i="5"/>
  <c r="AT229" i="5"/>
  <c r="AU229" i="5"/>
  <c r="AV229" i="5"/>
  <c r="AW229" i="5"/>
  <c r="AX229" i="5"/>
  <c r="AA230" i="5"/>
  <c r="AB230" i="5"/>
  <c r="AC230" i="5"/>
  <c r="AD230" i="5"/>
  <c r="AE230" i="5"/>
  <c r="AF230" i="5"/>
  <c r="AG230" i="5"/>
  <c r="AH230" i="5"/>
  <c r="AI230" i="5"/>
  <c r="AJ230" i="5"/>
  <c r="AK230" i="5"/>
  <c r="AL230" i="5"/>
  <c r="AM230" i="5"/>
  <c r="AN230" i="5"/>
  <c r="AO230" i="5"/>
  <c r="AP230" i="5"/>
  <c r="AQ230" i="5"/>
  <c r="AR230" i="5"/>
  <c r="AS230" i="5"/>
  <c r="AT230" i="5"/>
  <c r="AU230" i="5"/>
  <c r="AV230" i="5"/>
  <c r="AW230" i="5"/>
  <c r="AX230" i="5"/>
  <c r="AA231" i="5"/>
  <c r="AB231" i="5"/>
  <c r="AC231" i="5"/>
  <c r="AD231" i="5"/>
  <c r="AE231" i="5"/>
  <c r="AF231" i="5"/>
  <c r="AG231" i="5"/>
  <c r="AH231" i="5"/>
  <c r="AI231" i="5"/>
  <c r="AJ231" i="5"/>
  <c r="AK231" i="5"/>
  <c r="AL231" i="5"/>
  <c r="AM231" i="5"/>
  <c r="AN231" i="5"/>
  <c r="AO231" i="5"/>
  <c r="AP231" i="5"/>
  <c r="AQ231" i="5"/>
  <c r="AR231" i="5"/>
  <c r="AS231" i="5"/>
  <c r="AT231" i="5"/>
  <c r="AU231" i="5"/>
  <c r="AV231" i="5"/>
  <c r="AW231" i="5"/>
  <c r="AX231" i="5"/>
  <c r="AA232" i="5"/>
  <c r="AB232" i="5"/>
  <c r="AC232" i="5"/>
  <c r="AD232" i="5"/>
  <c r="AE232" i="5"/>
  <c r="AF232" i="5"/>
  <c r="AG232" i="5"/>
  <c r="AH232" i="5"/>
  <c r="AI232" i="5"/>
  <c r="AJ232" i="5"/>
  <c r="AK232" i="5"/>
  <c r="AL232" i="5"/>
  <c r="AM232" i="5"/>
  <c r="AN232" i="5"/>
  <c r="AO232" i="5"/>
  <c r="AP232" i="5"/>
  <c r="AQ232" i="5"/>
  <c r="AR232" i="5"/>
  <c r="AS232" i="5"/>
  <c r="AT232" i="5"/>
  <c r="AU232" i="5"/>
  <c r="AV232" i="5"/>
  <c r="AW232" i="5"/>
  <c r="AX232" i="5"/>
  <c r="AA233" i="5"/>
  <c r="AB233" i="5"/>
  <c r="AC233" i="5"/>
  <c r="AD233" i="5"/>
  <c r="AE233" i="5"/>
  <c r="AF233" i="5"/>
  <c r="AG233" i="5"/>
  <c r="AH233" i="5"/>
  <c r="AI233" i="5"/>
  <c r="AJ233" i="5"/>
  <c r="AK233" i="5"/>
  <c r="AL233" i="5"/>
  <c r="AM233" i="5"/>
  <c r="AN233" i="5"/>
  <c r="AO233" i="5"/>
  <c r="AP233" i="5"/>
  <c r="AQ233" i="5"/>
  <c r="AR233" i="5"/>
  <c r="AS233" i="5"/>
  <c r="AT233" i="5"/>
  <c r="AU233" i="5"/>
  <c r="AV233" i="5"/>
  <c r="AW233" i="5"/>
  <c r="AX233" i="5"/>
  <c r="AA234" i="5"/>
  <c r="AB234" i="5"/>
  <c r="AC234" i="5"/>
  <c r="AD234" i="5"/>
  <c r="AE234" i="5"/>
  <c r="AF234" i="5"/>
  <c r="AG234" i="5"/>
  <c r="AH234" i="5"/>
  <c r="AI234" i="5"/>
  <c r="AJ234" i="5"/>
  <c r="AK234" i="5"/>
  <c r="AL234" i="5"/>
  <c r="AM234" i="5"/>
  <c r="AN234" i="5"/>
  <c r="AO234" i="5"/>
  <c r="AP234" i="5"/>
  <c r="AQ234" i="5"/>
  <c r="AR234" i="5"/>
  <c r="AS234" i="5"/>
  <c r="AT234" i="5"/>
  <c r="AU234" i="5"/>
  <c r="AV234" i="5"/>
  <c r="AW234" i="5"/>
  <c r="AX234" i="5"/>
  <c r="AA235" i="5"/>
  <c r="AB235" i="5"/>
  <c r="AC235" i="5"/>
  <c r="AD235" i="5"/>
  <c r="AE235" i="5"/>
  <c r="AF235" i="5"/>
  <c r="AG235" i="5"/>
  <c r="AH235" i="5"/>
  <c r="AI235" i="5"/>
  <c r="AJ235" i="5"/>
  <c r="AK235" i="5"/>
  <c r="AL235" i="5"/>
  <c r="AM235" i="5"/>
  <c r="AN235" i="5"/>
  <c r="AO235" i="5"/>
  <c r="AP235" i="5"/>
  <c r="AQ235" i="5"/>
  <c r="AR235" i="5"/>
  <c r="AS235" i="5"/>
  <c r="AT235" i="5"/>
  <c r="AU235" i="5"/>
  <c r="AV235" i="5"/>
  <c r="AW235" i="5"/>
  <c r="AX235" i="5"/>
  <c r="AA236" i="5"/>
  <c r="AB236" i="5"/>
  <c r="AC236" i="5"/>
  <c r="AD236" i="5"/>
  <c r="AE236" i="5"/>
  <c r="AF236" i="5"/>
  <c r="AG236" i="5"/>
  <c r="AH236" i="5"/>
  <c r="AI236" i="5"/>
  <c r="AJ236" i="5"/>
  <c r="AK236" i="5"/>
  <c r="AL236" i="5"/>
  <c r="AM236" i="5"/>
  <c r="AN236" i="5"/>
  <c r="AO236" i="5"/>
  <c r="AP236" i="5"/>
  <c r="AQ236" i="5"/>
  <c r="AR236" i="5"/>
  <c r="AS236" i="5"/>
  <c r="AT236" i="5"/>
  <c r="AU236" i="5"/>
  <c r="AV236" i="5"/>
  <c r="AW236" i="5"/>
  <c r="AX236" i="5"/>
  <c r="AA237" i="5"/>
  <c r="AB237" i="5"/>
  <c r="AC237" i="5"/>
  <c r="AD237" i="5"/>
  <c r="AE237" i="5"/>
  <c r="AF237" i="5"/>
  <c r="AG237" i="5"/>
  <c r="AH237" i="5"/>
  <c r="AI237" i="5"/>
  <c r="AJ237" i="5"/>
  <c r="AK237" i="5"/>
  <c r="AL237" i="5"/>
  <c r="AM237" i="5"/>
  <c r="AN237" i="5"/>
  <c r="AO237" i="5"/>
  <c r="AP237" i="5"/>
  <c r="AQ237" i="5"/>
  <c r="AR237" i="5"/>
  <c r="AS237" i="5"/>
  <c r="AT237" i="5"/>
  <c r="AU237" i="5"/>
  <c r="AV237" i="5"/>
  <c r="AW237" i="5"/>
  <c r="AX237" i="5"/>
  <c r="AA238" i="5"/>
  <c r="AB238" i="5"/>
  <c r="AC238" i="5"/>
  <c r="AD238" i="5"/>
  <c r="AE238" i="5"/>
  <c r="AF238" i="5"/>
  <c r="AG238" i="5"/>
  <c r="AH238" i="5"/>
  <c r="AI238" i="5"/>
  <c r="AJ238" i="5"/>
  <c r="AK238" i="5"/>
  <c r="AL238" i="5"/>
  <c r="AM238" i="5"/>
  <c r="AN238" i="5"/>
  <c r="AO238" i="5"/>
  <c r="AP238" i="5"/>
  <c r="AQ238" i="5"/>
  <c r="AR238" i="5"/>
  <c r="AS238" i="5"/>
  <c r="AT238" i="5"/>
  <c r="AU238" i="5"/>
  <c r="AV238" i="5"/>
  <c r="AW238" i="5"/>
  <c r="AX238" i="5"/>
  <c r="AA239" i="5"/>
  <c r="AB239" i="5"/>
  <c r="AC239" i="5"/>
  <c r="AD239" i="5"/>
  <c r="AE239" i="5"/>
  <c r="AF239" i="5"/>
  <c r="AG239" i="5"/>
  <c r="AH239" i="5"/>
  <c r="AI239" i="5"/>
  <c r="AJ239" i="5"/>
  <c r="AK239" i="5"/>
  <c r="AL239" i="5"/>
  <c r="AM239" i="5"/>
  <c r="AN239" i="5"/>
  <c r="AO239" i="5"/>
  <c r="AP239" i="5"/>
  <c r="AQ239" i="5"/>
  <c r="AR239" i="5"/>
  <c r="AS239" i="5"/>
  <c r="AT239" i="5"/>
  <c r="AU239" i="5"/>
  <c r="AV239" i="5"/>
  <c r="AW239" i="5"/>
  <c r="AX239" i="5"/>
  <c r="AA240" i="5"/>
  <c r="AB240" i="5"/>
  <c r="AC240" i="5"/>
  <c r="AD240" i="5"/>
  <c r="AE240" i="5"/>
  <c r="AF240" i="5"/>
  <c r="AG240" i="5"/>
  <c r="AH240" i="5"/>
  <c r="AI240" i="5"/>
  <c r="AJ240" i="5"/>
  <c r="AK240" i="5"/>
  <c r="AL240" i="5"/>
  <c r="AM240" i="5"/>
  <c r="AN240" i="5"/>
  <c r="AO240" i="5"/>
  <c r="AP240" i="5"/>
  <c r="AQ240" i="5"/>
  <c r="AR240" i="5"/>
  <c r="AS240" i="5"/>
  <c r="AT240" i="5"/>
  <c r="AU240" i="5"/>
  <c r="AV240" i="5"/>
  <c r="AW240" i="5"/>
  <c r="AX240" i="5"/>
  <c r="AA241" i="5"/>
  <c r="AB241" i="5"/>
  <c r="AC241" i="5"/>
  <c r="AD241" i="5"/>
  <c r="AE241" i="5"/>
  <c r="AF241" i="5"/>
  <c r="AG241" i="5"/>
  <c r="AH241" i="5"/>
  <c r="AI241" i="5"/>
  <c r="AJ241" i="5"/>
  <c r="AK241" i="5"/>
  <c r="AL241" i="5"/>
  <c r="AM241" i="5"/>
  <c r="AN241" i="5"/>
  <c r="AO241" i="5"/>
  <c r="AP241" i="5"/>
  <c r="AQ241" i="5"/>
  <c r="AR241" i="5"/>
  <c r="AS241" i="5"/>
  <c r="AT241" i="5"/>
  <c r="AU241" i="5"/>
  <c r="AV241" i="5"/>
  <c r="AW241" i="5"/>
  <c r="AX241" i="5"/>
  <c r="AA242" i="5"/>
  <c r="AB242" i="5"/>
  <c r="AC242" i="5"/>
  <c r="AD242" i="5"/>
  <c r="AE242" i="5"/>
  <c r="AF242" i="5"/>
  <c r="AG242" i="5"/>
  <c r="AH242" i="5"/>
  <c r="AI242" i="5"/>
  <c r="AJ242" i="5"/>
  <c r="AK242" i="5"/>
  <c r="AL242" i="5"/>
  <c r="AM242" i="5"/>
  <c r="AN242" i="5"/>
  <c r="AO242" i="5"/>
  <c r="AP242" i="5"/>
  <c r="AQ242" i="5"/>
  <c r="AR242" i="5"/>
  <c r="AS242" i="5"/>
  <c r="AT242" i="5"/>
  <c r="AU242" i="5"/>
  <c r="AV242" i="5"/>
  <c r="AW242" i="5"/>
  <c r="AX242" i="5"/>
  <c r="AA243" i="5"/>
  <c r="AB243" i="5"/>
  <c r="AC243" i="5"/>
  <c r="AD243" i="5"/>
  <c r="AE243" i="5"/>
  <c r="AF243" i="5"/>
  <c r="AG243" i="5"/>
  <c r="AH243" i="5"/>
  <c r="AI243" i="5"/>
  <c r="AJ243" i="5"/>
  <c r="AK243" i="5"/>
  <c r="AL243" i="5"/>
  <c r="AM243" i="5"/>
  <c r="AN243" i="5"/>
  <c r="AO243" i="5"/>
  <c r="AP243" i="5"/>
  <c r="AQ243" i="5"/>
  <c r="AR243" i="5"/>
  <c r="AS243" i="5"/>
  <c r="AT243" i="5"/>
  <c r="AU243" i="5"/>
  <c r="AV243" i="5"/>
  <c r="AW243" i="5"/>
  <c r="AX243" i="5"/>
  <c r="AA244" i="5"/>
  <c r="AB244" i="5"/>
  <c r="AC244" i="5"/>
  <c r="AD244" i="5"/>
  <c r="AE244" i="5"/>
  <c r="AF244" i="5"/>
  <c r="AG244" i="5"/>
  <c r="AH244" i="5"/>
  <c r="AI244" i="5"/>
  <c r="AJ244" i="5"/>
  <c r="AK244" i="5"/>
  <c r="AL244" i="5"/>
  <c r="AM244" i="5"/>
  <c r="AN244" i="5"/>
  <c r="AO244" i="5"/>
  <c r="AP244" i="5"/>
  <c r="AQ244" i="5"/>
  <c r="AR244" i="5"/>
  <c r="AS244" i="5"/>
  <c r="AT244" i="5"/>
  <c r="AU244" i="5"/>
  <c r="AV244" i="5"/>
  <c r="AW244" i="5"/>
  <c r="AX244" i="5"/>
  <c r="AA245" i="5"/>
  <c r="AB245" i="5"/>
  <c r="AC245" i="5"/>
  <c r="AD245" i="5"/>
  <c r="AE245" i="5"/>
  <c r="AF245" i="5"/>
  <c r="AG245" i="5"/>
  <c r="AH245" i="5"/>
  <c r="AI245" i="5"/>
  <c r="AJ245" i="5"/>
  <c r="AK245" i="5"/>
  <c r="AL245" i="5"/>
  <c r="AM245" i="5"/>
  <c r="AN245" i="5"/>
  <c r="AO245" i="5"/>
  <c r="AP245" i="5"/>
  <c r="AQ245" i="5"/>
  <c r="AR245" i="5"/>
  <c r="AS245" i="5"/>
  <c r="AT245" i="5"/>
  <c r="AU245" i="5"/>
  <c r="AV245" i="5"/>
  <c r="AW245" i="5"/>
  <c r="AX245" i="5"/>
  <c r="AA246" i="5"/>
  <c r="AB246" i="5"/>
  <c r="AC246" i="5"/>
  <c r="AD246" i="5"/>
  <c r="AE246" i="5"/>
  <c r="AF246" i="5"/>
  <c r="AG246" i="5"/>
  <c r="AH246" i="5"/>
  <c r="AI246" i="5"/>
  <c r="AJ246" i="5"/>
  <c r="AK246" i="5"/>
  <c r="AL246" i="5"/>
  <c r="AM246" i="5"/>
  <c r="AN246" i="5"/>
  <c r="AO246" i="5"/>
  <c r="AP246" i="5"/>
  <c r="AQ246" i="5"/>
  <c r="AR246" i="5"/>
  <c r="AS246" i="5"/>
  <c r="AT246" i="5"/>
  <c r="AU246" i="5"/>
  <c r="AV246" i="5"/>
  <c r="AW246" i="5"/>
  <c r="AX246" i="5"/>
  <c r="AA247" i="5"/>
  <c r="AB247" i="5"/>
  <c r="AC247" i="5"/>
  <c r="AD247" i="5"/>
  <c r="AE247" i="5"/>
  <c r="AF247" i="5"/>
  <c r="AG247" i="5"/>
  <c r="AH247" i="5"/>
  <c r="AI247" i="5"/>
  <c r="AJ247" i="5"/>
  <c r="AK247" i="5"/>
  <c r="AL247" i="5"/>
  <c r="AM247" i="5"/>
  <c r="AN247" i="5"/>
  <c r="AO247" i="5"/>
  <c r="AP247" i="5"/>
  <c r="AQ247" i="5"/>
  <c r="AR247" i="5"/>
  <c r="AS247" i="5"/>
  <c r="AT247" i="5"/>
  <c r="AU247" i="5"/>
  <c r="AV247" i="5"/>
  <c r="AW247" i="5"/>
  <c r="AX247" i="5"/>
  <c r="AA248" i="5"/>
  <c r="AB248" i="5"/>
  <c r="AC248" i="5"/>
  <c r="AD248" i="5"/>
  <c r="AE248" i="5"/>
  <c r="AF248" i="5"/>
  <c r="AG248" i="5"/>
  <c r="AH248" i="5"/>
  <c r="AI248" i="5"/>
  <c r="AJ248" i="5"/>
  <c r="AK248" i="5"/>
  <c r="AL248" i="5"/>
  <c r="AM248" i="5"/>
  <c r="AN248" i="5"/>
  <c r="AO248" i="5"/>
  <c r="AP248" i="5"/>
  <c r="AQ248" i="5"/>
  <c r="AR248" i="5"/>
  <c r="AS248" i="5"/>
  <c r="AT248" i="5"/>
  <c r="AU248" i="5"/>
  <c r="AV248" i="5"/>
  <c r="AW248" i="5"/>
  <c r="AX248" i="5"/>
  <c r="AA249" i="5"/>
  <c r="AB249" i="5"/>
  <c r="AC249" i="5"/>
  <c r="AD249" i="5"/>
  <c r="AE249" i="5"/>
  <c r="AF249" i="5"/>
  <c r="AG249" i="5"/>
  <c r="AH249" i="5"/>
  <c r="AI249" i="5"/>
  <c r="AJ249" i="5"/>
  <c r="AK249" i="5"/>
  <c r="AL249" i="5"/>
  <c r="AM249" i="5"/>
  <c r="AN249" i="5"/>
  <c r="AO249" i="5"/>
  <c r="AP249" i="5"/>
  <c r="AQ249" i="5"/>
  <c r="AR249" i="5"/>
  <c r="AS249" i="5"/>
  <c r="AT249" i="5"/>
  <c r="AU249" i="5"/>
  <c r="AV249" i="5"/>
  <c r="AW249" i="5"/>
  <c r="AX249" i="5"/>
  <c r="AA250" i="5"/>
  <c r="AB250" i="5"/>
  <c r="AC250" i="5"/>
  <c r="AD250" i="5"/>
  <c r="AE250" i="5"/>
  <c r="AF250" i="5"/>
  <c r="AG250" i="5"/>
  <c r="AH250" i="5"/>
  <c r="AI250" i="5"/>
  <c r="AJ250" i="5"/>
  <c r="AK250" i="5"/>
  <c r="AL250" i="5"/>
  <c r="AM250" i="5"/>
  <c r="AN250" i="5"/>
  <c r="AO250" i="5"/>
  <c r="AP250" i="5"/>
  <c r="AQ250" i="5"/>
  <c r="AR250" i="5"/>
  <c r="AS250" i="5"/>
  <c r="AT250" i="5"/>
  <c r="AU250" i="5"/>
  <c r="AV250" i="5"/>
  <c r="AW250" i="5"/>
  <c r="AX250" i="5"/>
  <c r="AA251" i="5"/>
  <c r="AB251" i="5"/>
  <c r="AC251" i="5"/>
  <c r="AD251" i="5"/>
  <c r="AE251" i="5"/>
  <c r="AF251" i="5"/>
  <c r="AG251" i="5"/>
  <c r="AH251" i="5"/>
  <c r="AI251" i="5"/>
  <c r="AJ251" i="5"/>
  <c r="AK251" i="5"/>
  <c r="AL251" i="5"/>
  <c r="AM251" i="5"/>
  <c r="AN251" i="5"/>
  <c r="AO251" i="5"/>
  <c r="AP251" i="5"/>
  <c r="AQ251" i="5"/>
  <c r="AR251" i="5"/>
  <c r="AS251" i="5"/>
  <c r="AT251" i="5"/>
  <c r="AU251" i="5"/>
  <c r="AV251" i="5"/>
  <c r="AW251" i="5"/>
  <c r="AX251" i="5"/>
  <c r="AA252" i="5"/>
  <c r="AB252" i="5"/>
  <c r="AC252" i="5"/>
  <c r="AD252" i="5"/>
  <c r="AE252" i="5"/>
  <c r="AF252" i="5"/>
  <c r="AG252" i="5"/>
  <c r="AH252" i="5"/>
  <c r="AI252" i="5"/>
  <c r="AJ252" i="5"/>
  <c r="AK252" i="5"/>
  <c r="AL252" i="5"/>
  <c r="AM252" i="5"/>
  <c r="AN252" i="5"/>
  <c r="AO252" i="5"/>
  <c r="AP252" i="5"/>
  <c r="AQ252" i="5"/>
  <c r="AR252" i="5"/>
  <c r="AS252" i="5"/>
  <c r="AT252" i="5"/>
  <c r="AU252" i="5"/>
  <c r="AV252" i="5"/>
  <c r="AW252" i="5"/>
  <c r="AX252" i="5"/>
  <c r="AA253" i="5"/>
  <c r="AB253" i="5"/>
  <c r="AC253" i="5"/>
  <c r="AD253" i="5"/>
  <c r="AE253" i="5"/>
  <c r="AF253" i="5"/>
  <c r="AG253" i="5"/>
  <c r="AH253" i="5"/>
  <c r="AI253" i="5"/>
  <c r="AJ253" i="5"/>
  <c r="AK253" i="5"/>
  <c r="AL253" i="5"/>
  <c r="AM253" i="5"/>
  <c r="AN253" i="5"/>
  <c r="AO253" i="5"/>
  <c r="AP253" i="5"/>
  <c r="AQ253" i="5"/>
  <c r="AR253" i="5"/>
  <c r="AS253" i="5"/>
  <c r="AT253" i="5"/>
  <c r="AU253" i="5"/>
  <c r="AV253" i="5"/>
  <c r="AW253" i="5"/>
  <c r="AX253" i="5"/>
  <c r="AA254" i="5"/>
  <c r="AB254" i="5"/>
  <c r="AC254" i="5"/>
  <c r="AD254" i="5"/>
  <c r="AE254" i="5"/>
  <c r="AF254" i="5"/>
  <c r="AG254" i="5"/>
  <c r="AH254" i="5"/>
  <c r="AI254" i="5"/>
  <c r="AJ254" i="5"/>
  <c r="AK254" i="5"/>
  <c r="AL254" i="5"/>
  <c r="AM254" i="5"/>
  <c r="AN254" i="5"/>
  <c r="AO254" i="5"/>
  <c r="AP254" i="5"/>
  <c r="AQ254" i="5"/>
  <c r="AR254" i="5"/>
  <c r="AS254" i="5"/>
  <c r="AT254" i="5"/>
  <c r="AU254" i="5"/>
  <c r="AV254" i="5"/>
  <c r="AW254" i="5"/>
  <c r="AX254" i="5"/>
  <c r="AA255" i="5"/>
  <c r="AB255" i="5"/>
  <c r="AC255" i="5"/>
  <c r="AD255" i="5"/>
  <c r="AE255" i="5"/>
  <c r="AF255" i="5"/>
  <c r="AG255" i="5"/>
  <c r="AH255" i="5"/>
  <c r="AI255" i="5"/>
  <c r="AJ255" i="5"/>
  <c r="AK255" i="5"/>
  <c r="AL255" i="5"/>
  <c r="AM255" i="5"/>
  <c r="AN255" i="5"/>
  <c r="AO255" i="5"/>
  <c r="AP255" i="5"/>
  <c r="AQ255" i="5"/>
  <c r="AR255" i="5"/>
  <c r="AS255" i="5"/>
  <c r="AT255" i="5"/>
  <c r="AU255" i="5"/>
  <c r="AV255" i="5"/>
  <c r="AW255" i="5"/>
  <c r="AX255" i="5"/>
  <c r="AA256" i="5"/>
  <c r="AB256" i="5"/>
  <c r="AC256" i="5"/>
  <c r="AD256" i="5"/>
  <c r="AE256" i="5"/>
  <c r="AF256" i="5"/>
  <c r="AG256" i="5"/>
  <c r="AH256" i="5"/>
  <c r="AI256" i="5"/>
  <c r="AJ256" i="5"/>
  <c r="AK256" i="5"/>
  <c r="AL256" i="5"/>
  <c r="AM256" i="5"/>
  <c r="AN256" i="5"/>
  <c r="AO256" i="5"/>
  <c r="AP256" i="5"/>
  <c r="AQ256" i="5"/>
  <c r="AR256" i="5"/>
  <c r="AS256" i="5"/>
  <c r="AT256" i="5"/>
  <c r="AU256" i="5"/>
  <c r="AV256" i="5"/>
  <c r="AW256" i="5"/>
  <c r="AX256" i="5"/>
  <c r="AA257" i="5"/>
  <c r="AB257" i="5"/>
  <c r="AC257" i="5"/>
  <c r="AD257" i="5"/>
  <c r="AE257" i="5"/>
  <c r="AF257" i="5"/>
  <c r="AG257" i="5"/>
  <c r="AH257" i="5"/>
  <c r="AI257" i="5"/>
  <c r="AJ257" i="5"/>
  <c r="AK257" i="5"/>
  <c r="AL257" i="5"/>
  <c r="AM257" i="5"/>
  <c r="AN257" i="5"/>
  <c r="AO257" i="5"/>
  <c r="AP257" i="5"/>
  <c r="AQ257" i="5"/>
  <c r="AR257" i="5"/>
  <c r="AS257" i="5"/>
  <c r="AT257" i="5"/>
  <c r="AU257" i="5"/>
  <c r="AV257" i="5"/>
  <c r="AW257" i="5"/>
  <c r="AX257" i="5"/>
  <c r="AA258" i="5"/>
  <c r="AB258" i="5"/>
  <c r="AC258" i="5"/>
  <c r="AD258" i="5"/>
  <c r="AE258" i="5"/>
  <c r="AF258" i="5"/>
  <c r="AG258" i="5"/>
  <c r="AH258" i="5"/>
  <c r="AI258" i="5"/>
  <c r="AJ258" i="5"/>
  <c r="AK258" i="5"/>
  <c r="AL258" i="5"/>
  <c r="AM258" i="5"/>
  <c r="AN258" i="5"/>
  <c r="AO258" i="5"/>
  <c r="AP258" i="5"/>
  <c r="AQ258" i="5"/>
  <c r="AR258" i="5"/>
  <c r="AS258" i="5"/>
  <c r="AT258" i="5"/>
  <c r="AU258" i="5"/>
  <c r="AV258" i="5"/>
  <c r="AW258" i="5"/>
  <c r="AX258" i="5"/>
  <c r="AA259" i="5"/>
  <c r="AB259" i="5"/>
  <c r="AC259" i="5"/>
  <c r="AD259" i="5"/>
  <c r="AE259" i="5"/>
  <c r="AF259" i="5"/>
  <c r="AG259" i="5"/>
  <c r="AH259" i="5"/>
  <c r="AI259" i="5"/>
  <c r="AJ259" i="5"/>
  <c r="AK259" i="5"/>
  <c r="AL259" i="5"/>
  <c r="AM259" i="5"/>
  <c r="AN259" i="5"/>
  <c r="AO259" i="5"/>
  <c r="AP259" i="5"/>
  <c r="AQ259" i="5"/>
  <c r="AR259" i="5"/>
  <c r="AS259" i="5"/>
  <c r="AT259" i="5"/>
  <c r="AU259" i="5"/>
  <c r="AV259" i="5"/>
  <c r="AW259" i="5"/>
  <c r="AX259" i="5"/>
  <c r="AA260" i="5"/>
  <c r="AB260" i="5"/>
  <c r="AC260" i="5"/>
  <c r="AD260" i="5"/>
  <c r="AE260" i="5"/>
  <c r="AF260" i="5"/>
  <c r="AG260" i="5"/>
  <c r="AH260" i="5"/>
  <c r="AI260" i="5"/>
  <c r="AJ260" i="5"/>
  <c r="AK260" i="5"/>
  <c r="AL260" i="5"/>
  <c r="AM260" i="5"/>
  <c r="AN260" i="5"/>
  <c r="AO260" i="5"/>
  <c r="AP260" i="5"/>
  <c r="AQ260" i="5"/>
  <c r="AR260" i="5"/>
  <c r="AS260" i="5"/>
  <c r="AT260" i="5"/>
  <c r="AU260" i="5"/>
  <c r="AV260" i="5"/>
  <c r="AW260" i="5"/>
  <c r="AX260" i="5"/>
  <c r="AA261" i="5"/>
  <c r="AB261" i="5"/>
  <c r="AC261" i="5"/>
  <c r="AD261" i="5"/>
  <c r="AE261" i="5"/>
  <c r="AF261" i="5"/>
  <c r="AG261" i="5"/>
  <c r="AH261" i="5"/>
  <c r="AI261" i="5"/>
  <c r="AJ261" i="5"/>
  <c r="AK261" i="5"/>
  <c r="AL261" i="5"/>
  <c r="AM261" i="5"/>
  <c r="AN261" i="5"/>
  <c r="AO261" i="5"/>
  <c r="AP261" i="5"/>
  <c r="AQ261" i="5"/>
  <c r="AR261" i="5"/>
  <c r="AS261" i="5"/>
  <c r="AT261" i="5"/>
  <c r="AU261" i="5"/>
  <c r="AV261" i="5"/>
  <c r="AW261" i="5"/>
  <c r="AX261" i="5"/>
  <c r="AA262" i="5"/>
  <c r="AB262" i="5"/>
  <c r="AC262" i="5"/>
  <c r="AD262" i="5"/>
  <c r="AE262" i="5"/>
  <c r="AF262" i="5"/>
  <c r="AG262" i="5"/>
  <c r="AH262" i="5"/>
  <c r="AI262" i="5"/>
  <c r="AJ262" i="5"/>
  <c r="AK262" i="5"/>
  <c r="AL262" i="5"/>
  <c r="AM262" i="5"/>
  <c r="AN262" i="5"/>
  <c r="AO262" i="5"/>
  <c r="AP262" i="5"/>
  <c r="AQ262" i="5"/>
  <c r="AR262" i="5"/>
  <c r="AS262" i="5"/>
  <c r="AT262" i="5"/>
  <c r="AU262" i="5"/>
  <c r="AV262" i="5"/>
  <c r="AW262" i="5"/>
  <c r="AX262" i="5"/>
  <c r="AA263" i="5"/>
  <c r="AB263" i="5"/>
  <c r="AC263" i="5"/>
  <c r="AD263" i="5"/>
  <c r="AE263" i="5"/>
  <c r="AF263" i="5"/>
  <c r="AG263" i="5"/>
  <c r="AH263" i="5"/>
  <c r="AI263" i="5"/>
  <c r="AJ263" i="5"/>
  <c r="AK263" i="5"/>
  <c r="AL263" i="5"/>
  <c r="AM263" i="5"/>
  <c r="AN263" i="5"/>
  <c r="AO263" i="5"/>
  <c r="AP263" i="5"/>
  <c r="AQ263" i="5"/>
  <c r="AR263" i="5"/>
  <c r="AS263" i="5"/>
  <c r="AT263" i="5"/>
  <c r="AU263" i="5"/>
  <c r="AV263" i="5"/>
  <c r="AW263" i="5"/>
  <c r="AX263" i="5"/>
  <c r="AA264" i="5"/>
  <c r="AB264" i="5"/>
  <c r="AC264" i="5"/>
  <c r="AD264" i="5"/>
  <c r="AE264" i="5"/>
  <c r="AF264" i="5"/>
  <c r="AG264" i="5"/>
  <c r="AH264" i="5"/>
  <c r="AI264" i="5"/>
  <c r="AJ264" i="5"/>
  <c r="AK264" i="5"/>
  <c r="AL264" i="5"/>
  <c r="AM264" i="5"/>
  <c r="AN264" i="5"/>
  <c r="AO264" i="5"/>
  <c r="AP264" i="5"/>
  <c r="AQ264" i="5"/>
  <c r="AR264" i="5"/>
  <c r="AS264" i="5"/>
  <c r="AT264" i="5"/>
  <c r="AU264" i="5"/>
  <c r="AV264" i="5"/>
  <c r="AW264" i="5"/>
  <c r="AX264" i="5"/>
  <c r="AA265" i="5"/>
  <c r="AB265" i="5"/>
  <c r="AC265" i="5"/>
  <c r="AD265" i="5"/>
  <c r="AE265" i="5"/>
  <c r="AF265" i="5"/>
  <c r="AG265" i="5"/>
  <c r="AH265" i="5"/>
  <c r="AI265" i="5"/>
  <c r="AJ265" i="5"/>
  <c r="AK265" i="5"/>
  <c r="AL265" i="5"/>
  <c r="AM265" i="5"/>
  <c r="AN265" i="5"/>
  <c r="AO265" i="5"/>
  <c r="AP265" i="5"/>
  <c r="AQ265" i="5"/>
  <c r="AR265" i="5"/>
  <c r="AS265" i="5"/>
  <c r="AT265" i="5"/>
  <c r="AU265" i="5"/>
  <c r="AV265" i="5"/>
  <c r="AW265" i="5"/>
  <c r="AX265" i="5"/>
  <c r="AA266" i="5"/>
  <c r="AB266" i="5"/>
  <c r="AC266" i="5"/>
  <c r="AD266" i="5"/>
  <c r="AE266" i="5"/>
  <c r="AF266" i="5"/>
  <c r="AG266" i="5"/>
  <c r="AH266" i="5"/>
  <c r="AI266" i="5"/>
  <c r="AJ266" i="5"/>
  <c r="AK266" i="5"/>
  <c r="AL266" i="5"/>
  <c r="AM266" i="5"/>
  <c r="AN266" i="5"/>
  <c r="AO266" i="5"/>
  <c r="AP266" i="5"/>
  <c r="AQ266" i="5"/>
  <c r="AR266" i="5"/>
  <c r="AS266" i="5"/>
  <c r="AT266" i="5"/>
  <c r="AU266" i="5"/>
  <c r="AV266" i="5"/>
  <c r="AW266" i="5"/>
  <c r="AX266" i="5"/>
  <c r="AA267" i="5"/>
  <c r="AB267" i="5"/>
  <c r="AC267" i="5"/>
  <c r="AD267" i="5"/>
  <c r="AE267" i="5"/>
  <c r="AF267" i="5"/>
  <c r="AG267" i="5"/>
  <c r="AH267" i="5"/>
  <c r="AI267" i="5"/>
  <c r="AJ267" i="5"/>
  <c r="AK267" i="5"/>
  <c r="AL267" i="5"/>
  <c r="AM267" i="5"/>
  <c r="AN267" i="5"/>
  <c r="AO267" i="5"/>
  <c r="AP267" i="5"/>
  <c r="AQ267" i="5"/>
  <c r="AR267" i="5"/>
  <c r="AS267" i="5"/>
  <c r="AT267" i="5"/>
  <c r="AU267" i="5"/>
  <c r="AV267" i="5"/>
  <c r="AW267" i="5"/>
  <c r="AX267" i="5"/>
  <c r="AA268" i="5"/>
  <c r="AB268" i="5"/>
  <c r="AC268" i="5"/>
  <c r="AD268" i="5"/>
  <c r="AE268" i="5"/>
  <c r="AF268" i="5"/>
  <c r="AG268" i="5"/>
  <c r="AH268" i="5"/>
  <c r="AI268" i="5"/>
  <c r="AJ268" i="5"/>
  <c r="AK268" i="5"/>
  <c r="AL268" i="5"/>
  <c r="AM268" i="5"/>
  <c r="AN268" i="5"/>
  <c r="AO268" i="5"/>
  <c r="AP268" i="5"/>
  <c r="AQ268" i="5"/>
  <c r="AR268" i="5"/>
  <c r="AS268" i="5"/>
  <c r="AT268" i="5"/>
  <c r="AU268" i="5"/>
  <c r="AV268" i="5"/>
  <c r="AW268" i="5"/>
  <c r="AX268" i="5"/>
  <c r="AA269" i="5"/>
  <c r="AB269" i="5"/>
  <c r="AC269" i="5"/>
  <c r="AD269" i="5"/>
  <c r="AE269" i="5"/>
  <c r="AF269" i="5"/>
  <c r="AG269" i="5"/>
  <c r="AH269" i="5"/>
  <c r="AI269" i="5"/>
  <c r="AJ269" i="5"/>
  <c r="AK269" i="5"/>
  <c r="AL269" i="5"/>
  <c r="AM269" i="5"/>
  <c r="AN269" i="5"/>
  <c r="AO269" i="5"/>
  <c r="AP269" i="5"/>
  <c r="AQ269" i="5"/>
  <c r="AR269" i="5"/>
  <c r="AS269" i="5"/>
  <c r="AT269" i="5"/>
  <c r="AU269" i="5"/>
  <c r="AV269" i="5"/>
  <c r="AW269" i="5"/>
  <c r="AX269" i="5"/>
  <c r="AA270" i="5"/>
  <c r="AB270" i="5"/>
  <c r="AC270" i="5"/>
  <c r="AD270" i="5"/>
  <c r="AE270" i="5"/>
  <c r="AF270" i="5"/>
  <c r="AG270" i="5"/>
  <c r="AH270" i="5"/>
  <c r="AI270" i="5"/>
  <c r="AJ270" i="5"/>
  <c r="AK270" i="5"/>
  <c r="AL270" i="5"/>
  <c r="AM270" i="5"/>
  <c r="AN270" i="5"/>
  <c r="AO270" i="5"/>
  <c r="AP270" i="5"/>
  <c r="AQ270" i="5"/>
  <c r="AR270" i="5"/>
  <c r="AS270" i="5"/>
  <c r="AT270" i="5"/>
  <c r="AU270" i="5"/>
  <c r="AV270" i="5"/>
  <c r="AW270" i="5"/>
  <c r="AX270" i="5"/>
  <c r="AA271" i="5"/>
  <c r="AB271" i="5"/>
  <c r="AC271" i="5"/>
  <c r="AD271" i="5"/>
  <c r="AE271" i="5"/>
  <c r="AF271" i="5"/>
  <c r="AG271" i="5"/>
  <c r="AH271" i="5"/>
  <c r="AI271" i="5"/>
  <c r="AJ271" i="5"/>
  <c r="AK271" i="5"/>
  <c r="AL271" i="5"/>
  <c r="AM271" i="5"/>
  <c r="AN271" i="5"/>
  <c r="AO271" i="5"/>
  <c r="AP271" i="5"/>
  <c r="AQ271" i="5"/>
  <c r="AR271" i="5"/>
  <c r="AS271" i="5"/>
  <c r="AT271" i="5"/>
  <c r="AU271" i="5"/>
  <c r="AV271" i="5"/>
  <c r="AW271" i="5"/>
  <c r="AX271" i="5"/>
  <c r="AA272" i="5"/>
  <c r="AB272" i="5"/>
  <c r="AC272" i="5"/>
  <c r="AD272" i="5"/>
  <c r="AE272" i="5"/>
  <c r="AF272" i="5"/>
  <c r="AG272" i="5"/>
  <c r="AH272" i="5"/>
  <c r="AI272" i="5"/>
  <c r="AJ272" i="5"/>
  <c r="AK272" i="5"/>
  <c r="AL272" i="5"/>
  <c r="AM272" i="5"/>
  <c r="AN272" i="5"/>
  <c r="AO272" i="5"/>
  <c r="AP272" i="5"/>
  <c r="AQ272" i="5"/>
  <c r="AR272" i="5"/>
  <c r="AS272" i="5"/>
  <c r="AT272" i="5"/>
  <c r="AU272" i="5"/>
  <c r="AV272" i="5"/>
  <c r="AW272" i="5"/>
  <c r="AX272" i="5"/>
  <c r="AA273" i="5"/>
  <c r="AB273" i="5"/>
  <c r="AC273" i="5"/>
  <c r="AD273" i="5"/>
  <c r="AE273" i="5"/>
  <c r="AF273" i="5"/>
  <c r="AG273" i="5"/>
  <c r="AH273" i="5"/>
  <c r="AI273" i="5"/>
  <c r="AJ273" i="5"/>
  <c r="AK273" i="5"/>
  <c r="AL273" i="5"/>
  <c r="AM273" i="5"/>
  <c r="AN273" i="5"/>
  <c r="AO273" i="5"/>
  <c r="AP273" i="5"/>
  <c r="AQ273" i="5"/>
  <c r="AR273" i="5"/>
  <c r="AS273" i="5"/>
  <c r="AT273" i="5"/>
  <c r="AU273" i="5"/>
  <c r="AV273" i="5"/>
  <c r="AW273" i="5"/>
  <c r="AX273" i="5"/>
  <c r="AA274" i="5"/>
  <c r="AB274" i="5"/>
  <c r="AC274" i="5"/>
  <c r="AD274" i="5"/>
  <c r="AE274" i="5"/>
  <c r="AF274" i="5"/>
  <c r="AG274" i="5"/>
  <c r="AH274" i="5"/>
  <c r="AI274" i="5"/>
  <c r="AJ274" i="5"/>
  <c r="AK274" i="5"/>
  <c r="AL274" i="5"/>
  <c r="AM274" i="5"/>
  <c r="AN274" i="5"/>
  <c r="AO274" i="5"/>
  <c r="AP274" i="5"/>
  <c r="AQ274" i="5"/>
  <c r="AR274" i="5"/>
  <c r="AS274" i="5"/>
  <c r="AT274" i="5"/>
  <c r="AU274" i="5"/>
  <c r="AV274" i="5"/>
  <c r="AW274" i="5"/>
  <c r="AX274" i="5"/>
  <c r="AA275" i="5"/>
  <c r="AB275" i="5"/>
  <c r="AC275" i="5"/>
  <c r="AD275" i="5"/>
  <c r="AE275" i="5"/>
  <c r="AF275" i="5"/>
  <c r="AG275" i="5"/>
  <c r="AH275" i="5"/>
  <c r="AI275" i="5"/>
  <c r="AJ275" i="5"/>
  <c r="AK275" i="5"/>
  <c r="AL275" i="5"/>
  <c r="AM275" i="5"/>
  <c r="AN275" i="5"/>
  <c r="AO275" i="5"/>
  <c r="AP275" i="5"/>
  <c r="AQ275" i="5"/>
  <c r="AR275" i="5"/>
  <c r="AS275" i="5"/>
  <c r="AT275" i="5"/>
  <c r="AU275" i="5"/>
  <c r="AV275" i="5"/>
  <c r="AW275" i="5"/>
  <c r="AX275" i="5"/>
  <c r="AA276" i="5"/>
  <c r="AB276" i="5"/>
  <c r="AC276" i="5"/>
  <c r="AD276" i="5"/>
  <c r="AE276" i="5"/>
  <c r="AF276" i="5"/>
  <c r="AG276" i="5"/>
  <c r="AH276" i="5"/>
  <c r="AI276" i="5"/>
  <c r="AJ276" i="5"/>
  <c r="AK276" i="5"/>
  <c r="AL276" i="5"/>
  <c r="AM276" i="5"/>
  <c r="AN276" i="5"/>
  <c r="AO276" i="5"/>
  <c r="AP276" i="5"/>
  <c r="AQ276" i="5"/>
  <c r="AR276" i="5"/>
  <c r="AS276" i="5"/>
  <c r="AT276" i="5"/>
  <c r="AU276" i="5"/>
  <c r="AV276" i="5"/>
  <c r="AW276" i="5"/>
  <c r="AX276" i="5"/>
  <c r="AA277" i="5"/>
  <c r="AB277" i="5"/>
  <c r="AC277" i="5"/>
  <c r="AD277" i="5"/>
  <c r="AE277" i="5"/>
  <c r="AF277" i="5"/>
  <c r="AG277" i="5"/>
  <c r="AH277" i="5"/>
  <c r="AI277" i="5"/>
  <c r="AJ277" i="5"/>
  <c r="AK277" i="5"/>
  <c r="AL277" i="5"/>
  <c r="AM277" i="5"/>
  <c r="AN277" i="5"/>
  <c r="AO277" i="5"/>
  <c r="AP277" i="5"/>
  <c r="AQ277" i="5"/>
  <c r="AR277" i="5"/>
  <c r="AS277" i="5"/>
  <c r="AT277" i="5"/>
  <c r="AU277" i="5"/>
  <c r="AV277" i="5"/>
  <c r="AW277" i="5"/>
  <c r="AX277" i="5"/>
  <c r="AA278" i="5"/>
  <c r="AB278" i="5"/>
  <c r="AC278" i="5"/>
  <c r="AD278" i="5"/>
  <c r="AE278" i="5"/>
  <c r="AF278" i="5"/>
  <c r="AG278" i="5"/>
  <c r="AH278" i="5"/>
  <c r="AI278" i="5"/>
  <c r="AJ278" i="5"/>
  <c r="AK278" i="5"/>
  <c r="AL278" i="5"/>
  <c r="AM278" i="5"/>
  <c r="AN278" i="5"/>
  <c r="AO278" i="5"/>
  <c r="AP278" i="5"/>
  <c r="AQ278" i="5"/>
  <c r="AR278" i="5"/>
  <c r="AS278" i="5"/>
  <c r="AT278" i="5"/>
  <c r="AU278" i="5"/>
  <c r="AV278" i="5"/>
  <c r="AW278" i="5"/>
  <c r="AX278" i="5"/>
  <c r="AA279" i="5"/>
  <c r="AB279" i="5"/>
  <c r="AC279" i="5"/>
  <c r="AD279" i="5"/>
  <c r="AE279" i="5"/>
  <c r="AF279" i="5"/>
  <c r="AG279" i="5"/>
  <c r="AH279" i="5"/>
  <c r="AI279" i="5"/>
  <c r="AJ279" i="5"/>
  <c r="AK279" i="5"/>
  <c r="AL279" i="5"/>
  <c r="AM279" i="5"/>
  <c r="AN279" i="5"/>
  <c r="AO279" i="5"/>
  <c r="AP279" i="5"/>
  <c r="AQ279" i="5"/>
  <c r="AR279" i="5"/>
  <c r="AS279" i="5"/>
  <c r="AT279" i="5"/>
  <c r="AU279" i="5"/>
  <c r="AV279" i="5"/>
  <c r="AW279" i="5"/>
  <c r="AX279" i="5"/>
  <c r="AA280" i="5"/>
  <c r="AB280" i="5"/>
  <c r="AC280" i="5"/>
  <c r="AD280" i="5"/>
  <c r="AE280" i="5"/>
  <c r="AF280" i="5"/>
  <c r="AG280" i="5"/>
  <c r="AH280" i="5"/>
  <c r="AI280" i="5"/>
  <c r="AJ280" i="5"/>
  <c r="AK280" i="5"/>
  <c r="AL280" i="5"/>
  <c r="AM280" i="5"/>
  <c r="AN280" i="5"/>
  <c r="AO280" i="5"/>
  <c r="AP280" i="5"/>
  <c r="AQ280" i="5"/>
  <c r="AR280" i="5"/>
  <c r="AS280" i="5"/>
  <c r="AT280" i="5"/>
  <c r="AU280" i="5"/>
  <c r="AV280" i="5"/>
  <c r="AW280" i="5"/>
  <c r="AX280" i="5"/>
  <c r="AA281" i="5"/>
  <c r="AB281" i="5"/>
  <c r="AC281" i="5"/>
  <c r="AD281" i="5"/>
  <c r="AE281" i="5"/>
  <c r="AF281" i="5"/>
  <c r="AG281" i="5"/>
  <c r="AH281" i="5"/>
  <c r="AI281" i="5"/>
  <c r="AJ281" i="5"/>
  <c r="AK281" i="5"/>
  <c r="AL281" i="5"/>
  <c r="AM281" i="5"/>
  <c r="AN281" i="5"/>
  <c r="AO281" i="5"/>
  <c r="AP281" i="5"/>
  <c r="AQ281" i="5"/>
  <c r="AR281" i="5"/>
  <c r="AS281" i="5"/>
  <c r="AT281" i="5"/>
  <c r="AU281" i="5"/>
  <c r="AV281" i="5"/>
  <c r="AW281" i="5"/>
  <c r="AX281" i="5"/>
  <c r="AA282" i="5"/>
  <c r="AB282" i="5"/>
  <c r="AC282" i="5"/>
  <c r="AD282" i="5"/>
  <c r="AE282" i="5"/>
  <c r="AF282" i="5"/>
  <c r="AG282" i="5"/>
  <c r="AH282" i="5"/>
  <c r="AI282" i="5"/>
  <c r="AJ282" i="5"/>
  <c r="AK282" i="5"/>
  <c r="AL282" i="5"/>
  <c r="AM282" i="5"/>
  <c r="AN282" i="5"/>
  <c r="AO282" i="5"/>
  <c r="AP282" i="5"/>
  <c r="AQ282" i="5"/>
  <c r="AR282" i="5"/>
  <c r="AS282" i="5"/>
  <c r="AT282" i="5"/>
  <c r="AU282" i="5"/>
  <c r="AV282" i="5"/>
  <c r="AW282" i="5"/>
  <c r="AX282" i="5"/>
  <c r="AA283" i="5"/>
  <c r="AB283" i="5"/>
  <c r="AC283" i="5"/>
  <c r="AD283" i="5"/>
  <c r="AE283" i="5"/>
  <c r="AF283" i="5"/>
  <c r="AG283" i="5"/>
  <c r="AH283" i="5"/>
  <c r="AI283" i="5"/>
  <c r="AJ283" i="5"/>
  <c r="AK283" i="5"/>
  <c r="AL283" i="5"/>
  <c r="AM283" i="5"/>
  <c r="AN283" i="5"/>
  <c r="AO283" i="5"/>
  <c r="AP283" i="5"/>
  <c r="AQ283" i="5"/>
  <c r="AR283" i="5"/>
  <c r="AS283" i="5"/>
  <c r="AT283" i="5"/>
  <c r="AU283" i="5"/>
  <c r="AV283" i="5"/>
  <c r="AW283" i="5"/>
  <c r="AX283" i="5"/>
  <c r="AA284" i="5"/>
  <c r="AB284" i="5"/>
  <c r="AC284" i="5"/>
  <c r="AD284" i="5"/>
  <c r="AE284" i="5"/>
  <c r="AF284" i="5"/>
  <c r="AG284" i="5"/>
  <c r="AH284" i="5"/>
  <c r="AI284" i="5"/>
  <c r="AJ284" i="5"/>
  <c r="AK284" i="5"/>
  <c r="AL284" i="5"/>
  <c r="AM284" i="5"/>
  <c r="AN284" i="5"/>
  <c r="AO284" i="5"/>
  <c r="AP284" i="5"/>
  <c r="AQ284" i="5"/>
  <c r="AR284" i="5"/>
  <c r="AS284" i="5"/>
  <c r="AT284" i="5"/>
  <c r="AU284" i="5"/>
  <c r="AV284" i="5"/>
  <c r="AW284" i="5"/>
  <c r="AX284" i="5"/>
  <c r="AA285" i="5"/>
  <c r="AB285" i="5"/>
  <c r="AC285" i="5"/>
  <c r="AD285" i="5"/>
  <c r="AE285" i="5"/>
  <c r="AF285" i="5"/>
  <c r="AG285" i="5"/>
  <c r="AH285" i="5"/>
  <c r="AI285" i="5"/>
  <c r="AJ285" i="5"/>
  <c r="AK285" i="5"/>
  <c r="AL285" i="5"/>
  <c r="AM285" i="5"/>
  <c r="AN285" i="5"/>
  <c r="AO285" i="5"/>
  <c r="AP285" i="5"/>
  <c r="AQ285" i="5"/>
  <c r="AR285" i="5"/>
  <c r="AS285" i="5"/>
  <c r="AT285" i="5"/>
  <c r="AU285" i="5"/>
  <c r="AV285" i="5"/>
  <c r="AW285" i="5"/>
  <c r="AX285" i="5"/>
  <c r="AA286" i="5"/>
  <c r="AB286" i="5"/>
  <c r="AC286" i="5"/>
  <c r="AD286" i="5"/>
  <c r="AE286" i="5"/>
  <c r="AF286" i="5"/>
  <c r="AG286" i="5"/>
  <c r="AH286" i="5"/>
  <c r="AI286" i="5"/>
  <c r="AJ286" i="5"/>
  <c r="AK286" i="5"/>
  <c r="AL286" i="5"/>
  <c r="AM286" i="5"/>
  <c r="AN286" i="5"/>
  <c r="AO286" i="5"/>
  <c r="AP286" i="5"/>
  <c r="AQ286" i="5"/>
  <c r="AR286" i="5"/>
  <c r="AS286" i="5"/>
  <c r="AT286" i="5"/>
  <c r="AU286" i="5"/>
  <c r="AV286" i="5"/>
  <c r="AW286" i="5"/>
  <c r="AX286" i="5"/>
  <c r="AA287" i="5"/>
  <c r="AB287" i="5"/>
  <c r="AC287" i="5"/>
  <c r="AD287" i="5"/>
  <c r="AE287" i="5"/>
  <c r="AF287" i="5"/>
  <c r="AG287" i="5"/>
  <c r="AH287" i="5"/>
  <c r="AI287" i="5"/>
  <c r="AJ287" i="5"/>
  <c r="AK287" i="5"/>
  <c r="AL287" i="5"/>
  <c r="AM287" i="5"/>
  <c r="AN287" i="5"/>
  <c r="AO287" i="5"/>
  <c r="AP287" i="5"/>
  <c r="AQ287" i="5"/>
  <c r="AR287" i="5"/>
  <c r="AS287" i="5"/>
  <c r="AT287" i="5"/>
  <c r="AU287" i="5"/>
  <c r="AV287" i="5"/>
  <c r="AW287" i="5"/>
  <c r="AX287" i="5"/>
  <c r="AA288" i="5"/>
  <c r="AB288" i="5"/>
  <c r="AC288" i="5"/>
  <c r="AD288" i="5"/>
  <c r="AE288" i="5"/>
  <c r="AF288" i="5"/>
  <c r="AG288" i="5"/>
  <c r="AH288" i="5"/>
  <c r="AI288" i="5"/>
  <c r="AJ288" i="5"/>
  <c r="AK288" i="5"/>
  <c r="AL288" i="5"/>
  <c r="AM288" i="5"/>
  <c r="AN288" i="5"/>
  <c r="AO288" i="5"/>
  <c r="AP288" i="5"/>
  <c r="AQ288" i="5"/>
  <c r="AR288" i="5"/>
  <c r="AS288" i="5"/>
  <c r="AT288" i="5"/>
  <c r="AU288" i="5"/>
  <c r="AV288" i="5"/>
  <c r="AW288" i="5"/>
  <c r="AX288" i="5"/>
  <c r="AA289" i="5"/>
  <c r="AB289" i="5"/>
  <c r="AC289" i="5"/>
  <c r="AD289" i="5"/>
  <c r="AE289" i="5"/>
  <c r="AF289" i="5"/>
  <c r="AG289" i="5"/>
  <c r="AH289" i="5"/>
  <c r="AI289" i="5"/>
  <c r="AJ289" i="5"/>
  <c r="AK289" i="5"/>
  <c r="AL289" i="5"/>
  <c r="AM289" i="5"/>
  <c r="AN289" i="5"/>
  <c r="AO289" i="5"/>
  <c r="AP289" i="5"/>
  <c r="AQ289" i="5"/>
  <c r="AR289" i="5"/>
  <c r="AS289" i="5"/>
  <c r="AT289" i="5"/>
  <c r="AU289" i="5"/>
  <c r="AV289" i="5"/>
  <c r="AW289" i="5"/>
  <c r="AX289" i="5"/>
  <c r="AA290" i="5"/>
  <c r="AB290" i="5"/>
  <c r="AC290" i="5"/>
  <c r="AD290" i="5"/>
  <c r="AE290" i="5"/>
  <c r="AF290" i="5"/>
  <c r="AG290" i="5"/>
  <c r="AH290" i="5"/>
  <c r="AI290" i="5"/>
  <c r="AJ290" i="5"/>
  <c r="AK290" i="5"/>
  <c r="AL290" i="5"/>
  <c r="AM290" i="5"/>
  <c r="AN290" i="5"/>
  <c r="AO290" i="5"/>
  <c r="AP290" i="5"/>
  <c r="AQ290" i="5"/>
  <c r="AR290" i="5"/>
  <c r="AS290" i="5"/>
  <c r="AT290" i="5"/>
  <c r="AU290" i="5"/>
  <c r="AV290" i="5"/>
  <c r="AW290" i="5"/>
  <c r="AX290" i="5"/>
  <c r="AA291" i="5"/>
  <c r="AB291" i="5"/>
  <c r="AC291" i="5"/>
  <c r="AD291" i="5"/>
  <c r="AE291" i="5"/>
  <c r="AF291" i="5"/>
  <c r="AG291" i="5"/>
  <c r="AH291" i="5"/>
  <c r="AI291" i="5"/>
  <c r="AJ291" i="5"/>
  <c r="AK291" i="5"/>
  <c r="AL291" i="5"/>
  <c r="AM291" i="5"/>
  <c r="AN291" i="5"/>
  <c r="AO291" i="5"/>
  <c r="AP291" i="5"/>
  <c r="AQ291" i="5"/>
  <c r="AR291" i="5"/>
  <c r="AS291" i="5"/>
  <c r="AT291" i="5"/>
  <c r="AU291" i="5"/>
  <c r="AV291" i="5"/>
  <c r="AW291" i="5"/>
  <c r="AX291" i="5"/>
  <c r="AA292" i="5"/>
  <c r="AB292" i="5"/>
  <c r="AC292" i="5"/>
  <c r="AD292" i="5"/>
  <c r="AE292" i="5"/>
  <c r="AF292" i="5"/>
  <c r="AG292" i="5"/>
  <c r="AH292" i="5"/>
  <c r="AI292" i="5"/>
  <c r="AJ292" i="5"/>
  <c r="AK292" i="5"/>
  <c r="AL292" i="5"/>
  <c r="AM292" i="5"/>
  <c r="AN292" i="5"/>
  <c r="AO292" i="5"/>
  <c r="AP292" i="5"/>
  <c r="AQ292" i="5"/>
  <c r="AR292" i="5"/>
  <c r="AS292" i="5"/>
  <c r="AT292" i="5"/>
  <c r="AU292" i="5"/>
  <c r="AV292" i="5"/>
  <c r="AW292" i="5"/>
  <c r="AX292" i="5"/>
  <c r="AA293" i="5"/>
  <c r="AB293" i="5"/>
  <c r="AC293" i="5"/>
  <c r="AD293" i="5"/>
  <c r="AE293" i="5"/>
  <c r="AF293" i="5"/>
  <c r="AG293" i="5"/>
  <c r="AH293" i="5"/>
  <c r="AI293" i="5"/>
  <c r="AJ293" i="5"/>
  <c r="AK293" i="5"/>
  <c r="AL293" i="5"/>
  <c r="AM293" i="5"/>
  <c r="AN293" i="5"/>
  <c r="AO293" i="5"/>
  <c r="AP293" i="5"/>
  <c r="AQ293" i="5"/>
  <c r="AR293" i="5"/>
  <c r="AS293" i="5"/>
  <c r="AT293" i="5"/>
  <c r="AU293" i="5"/>
  <c r="AV293" i="5"/>
  <c r="AW293" i="5"/>
  <c r="AX293" i="5"/>
  <c r="AA294" i="5"/>
  <c r="AB294" i="5"/>
  <c r="AC294" i="5"/>
  <c r="AD294" i="5"/>
  <c r="AE294" i="5"/>
  <c r="AF294" i="5"/>
  <c r="AG294" i="5"/>
  <c r="AH294" i="5"/>
  <c r="AI294" i="5"/>
  <c r="AJ294" i="5"/>
  <c r="AK294" i="5"/>
  <c r="AL294" i="5"/>
  <c r="AM294" i="5"/>
  <c r="AN294" i="5"/>
  <c r="AO294" i="5"/>
  <c r="AP294" i="5"/>
  <c r="AQ294" i="5"/>
  <c r="AR294" i="5"/>
  <c r="AS294" i="5"/>
  <c r="AT294" i="5"/>
  <c r="AU294" i="5"/>
  <c r="AV294" i="5"/>
  <c r="AW294" i="5"/>
  <c r="AX294" i="5"/>
  <c r="AA295" i="5"/>
  <c r="AB295" i="5"/>
  <c r="AC295" i="5"/>
  <c r="AD295" i="5"/>
  <c r="AE295" i="5"/>
  <c r="AF295" i="5"/>
  <c r="AG295" i="5"/>
  <c r="AH295" i="5"/>
  <c r="AI295" i="5"/>
  <c r="AJ295" i="5"/>
  <c r="AK295" i="5"/>
  <c r="AL295" i="5"/>
  <c r="AM295" i="5"/>
  <c r="AN295" i="5"/>
  <c r="AO295" i="5"/>
  <c r="AP295" i="5"/>
  <c r="AQ295" i="5"/>
  <c r="AR295" i="5"/>
  <c r="AS295" i="5"/>
  <c r="AT295" i="5"/>
  <c r="AU295" i="5"/>
  <c r="AV295" i="5"/>
  <c r="AW295" i="5"/>
  <c r="AX295" i="5"/>
  <c r="AA296" i="5"/>
  <c r="AB296" i="5"/>
  <c r="AC296" i="5"/>
  <c r="AD296" i="5"/>
  <c r="AE296" i="5"/>
  <c r="AF296" i="5"/>
  <c r="AG296" i="5"/>
  <c r="AH296" i="5"/>
  <c r="AI296" i="5"/>
  <c r="AJ296" i="5"/>
  <c r="AK296" i="5"/>
  <c r="AL296" i="5"/>
  <c r="AM296" i="5"/>
  <c r="AN296" i="5"/>
  <c r="AO296" i="5"/>
  <c r="AP296" i="5"/>
  <c r="AQ296" i="5"/>
  <c r="AR296" i="5"/>
  <c r="AS296" i="5"/>
  <c r="AT296" i="5"/>
  <c r="AU296" i="5"/>
  <c r="AV296" i="5"/>
  <c r="AW296" i="5"/>
  <c r="AX296" i="5"/>
  <c r="AA297" i="5"/>
  <c r="AB297" i="5"/>
  <c r="AC297" i="5"/>
  <c r="AD297" i="5"/>
  <c r="AE297" i="5"/>
  <c r="AF297" i="5"/>
  <c r="AG297" i="5"/>
  <c r="AH297" i="5"/>
  <c r="AI297" i="5"/>
  <c r="AJ297" i="5"/>
  <c r="AK297" i="5"/>
  <c r="AL297" i="5"/>
  <c r="AM297" i="5"/>
  <c r="AN297" i="5"/>
  <c r="AO297" i="5"/>
  <c r="AP297" i="5"/>
  <c r="AQ297" i="5"/>
  <c r="AR297" i="5"/>
  <c r="AS297" i="5"/>
  <c r="AT297" i="5"/>
  <c r="AU297" i="5"/>
  <c r="AV297" i="5"/>
  <c r="AW297" i="5"/>
  <c r="AX297" i="5"/>
  <c r="AA298" i="5"/>
  <c r="AB298" i="5"/>
  <c r="AC298" i="5"/>
  <c r="AD298" i="5"/>
  <c r="AE298" i="5"/>
  <c r="AF298" i="5"/>
  <c r="AG298" i="5"/>
  <c r="AH298" i="5"/>
  <c r="AI298" i="5"/>
  <c r="AJ298" i="5"/>
  <c r="AK298" i="5"/>
  <c r="AL298" i="5"/>
  <c r="AM298" i="5"/>
  <c r="AN298" i="5"/>
  <c r="AO298" i="5"/>
  <c r="AP298" i="5"/>
  <c r="AQ298" i="5"/>
  <c r="AR298" i="5"/>
  <c r="AS298" i="5"/>
  <c r="AT298" i="5"/>
  <c r="AU298" i="5"/>
  <c r="AV298" i="5"/>
  <c r="AW298" i="5"/>
  <c r="AX298" i="5"/>
  <c r="AA299" i="5"/>
  <c r="AB299" i="5"/>
  <c r="AC299" i="5"/>
  <c r="AD299" i="5"/>
  <c r="AE299" i="5"/>
  <c r="AF299" i="5"/>
  <c r="AG299" i="5"/>
  <c r="AH299" i="5"/>
  <c r="AI299" i="5"/>
  <c r="AJ299" i="5"/>
  <c r="AK299" i="5"/>
  <c r="AL299" i="5"/>
  <c r="AM299" i="5"/>
  <c r="AN299" i="5"/>
  <c r="AO299" i="5"/>
  <c r="AP299" i="5"/>
  <c r="AQ299" i="5"/>
  <c r="AR299" i="5"/>
  <c r="AS299" i="5"/>
  <c r="AT299" i="5"/>
  <c r="AU299" i="5"/>
  <c r="AV299" i="5"/>
  <c r="AW299" i="5"/>
  <c r="AX299" i="5"/>
  <c r="AA300" i="5"/>
  <c r="AB300" i="5"/>
  <c r="AC300" i="5"/>
  <c r="AD300" i="5"/>
  <c r="AE300" i="5"/>
  <c r="AF300" i="5"/>
  <c r="AG300" i="5"/>
  <c r="AH300" i="5"/>
  <c r="AI300" i="5"/>
  <c r="AJ300" i="5"/>
  <c r="AK300" i="5"/>
  <c r="AL300" i="5"/>
  <c r="AM300" i="5"/>
  <c r="AN300" i="5"/>
  <c r="AO300" i="5"/>
  <c r="AP300" i="5"/>
  <c r="AQ300" i="5"/>
  <c r="AR300" i="5"/>
  <c r="AS300" i="5"/>
  <c r="AT300" i="5"/>
  <c r="AU300" i="5"/>
  <c r="AV300" i="5"/>
  <c r="AW300" i="5"/>
  <c r="AX300" i="5"/>
  <c r="AA301" i="5"/>
  <c r="AB301" i="5"/>
  <c r="AC301" i="5"/>
  <c r="AD301" i="5"/>
  <c r="AE301" i="5"/>
  <c r="AF301" i="5"/>
  <c r="AG301" i="5"/>
  <c r="AH301" i="5"/>
  <c r="AI301" i="5"/>
  <c r="AJ301" i="5"/>
  <c r="AK301" i="5"/>
  <c r="AL301" i="5"/>
  <c r="AM301" i="5"/>
  <c r="AN301" i="5"/>
  <c r="AO301" i="5"/>
  <c r="AP301" i="5"/>
  <c r="AQ301" i="5"/>
  <c r="AR301" i="5"/>
  <c r="AS301" i="5"/>
  <c r="AT301" i="5"/>
  <c r="AU301" i="5"/>
  <c r="AV301" i="5"/>
  <c r="AW301" i="5"/>
  <c r="AX301" i="5"/>
  <c r="AA302" i="5"/>
  <c r="AB302" i="5"/>
  <c r="AC302" i="5"/>
  <c r="AD302" i="5"/>
  <c r="AE302" i="5"/>
  <c r="AF302" i="5"/>
  <c r="AG302" i="5"/>
  <c r="AH302" i="5"/>
  <c r="AI302" i="5"/>
  <c r="AJ302" i="5"/>
  <c r="AK302" i="5"/>
  <c r="AL302" i="5"/>
  <c r="AM302" i="5"/>
  <c r="AN302" i="5"/>
  <c r="AO302" i="5"/>
  <c r="AP302" i="5"/>
  <c r="AQ302" i="5"/>
  <c r="AR302" i="5"/>
  <c r="AS302" i="5"/>
  <c r="AT302" i="5"/>
  <c r="AU302" i="5"/>
  <c r="AV302" i="5"/>
  <c r="AW302" i="5"/>
  <c r="AX302" i="5"/>
  <c r="AA303" i="5"/>
  <c r="AB303" i="5"/>
  <c r="AC303" i="5"/>
  <c r="AD303" i="5"/>
  <c r="AE303" i="5"/>
  <c r="AF303" i="5"/>
  <c r="AG303" i="5"/>
  <c r="AH303" i="5"/>
  <c r="AI303" i="5"/>
  <c r="AJ303" i="5"/>
  <c r="AK303" i="5"/>
  <c r="AL303" i="5"/>
  <c r="AM303" i="5"/>
  <c r="AN303" i="5"/>
  <c r="AO303" i="5"/>
  <c r="AP303" i="5"/>
  <c r="AQ303" i="5"/>
  <c r="AR303" i="5"/>
  <c r="AS303" i="5"/>
  <c r="AT303" i="5"/>
  <c r="AU303" i="5"/>
  <c r="AV303" i="5"/>
  <c r="AW303" i="5"/>
  <c r="AX303" i="5"/>
  <c r="AA304" i="5"/>
  <c r="AB304" i="5"/>
  <c r="AC304" i="5"/>
  <c r="AD304" i="5"/>
  <c r="AE304" i="5"/>
  <c r="AF304" i="5"/>
  <c r="AG304" i="5"/>
  <c r="AH304" i="5"/>
  <c r="AI304" i="5"/>
  <c r="AJ304" i="5"/>
  <c r="AK304" i="5"/>
  <c r="AL304" i="5"/>
  <c r="AM304" i="5"/>
  <c r="AN304" i="5"/>
  <c r="AO304" i="5"/>
  <c r="AP304" i="5"/>
  <c r="AQ304" i="5"/>
  <c r="AR304" i="5"/>
  <c r="AS304" i="5"/>
  <c r="AT304" i="5"/>
  <c r="AU304" i="5"/>
  <c r="AV304" i="5"/>
  <c r="AW304" i="5"/>
  <c r="AX304" i="5"/>
  <c r="AA305" i="5"/>
  <c r="AB305" i="5"/>
  <c r="AC305" i="5"/>
  <c r="AD305" i="5"/>
  <c r="AE305" i="5"/>
  <c r="AF305" i="5"/>
  <c r="AG305" i="5"/>
  <c r="AH305" i="5"/>
  <c r="AI305" i="5"/>
  <c r="AJ305" i="5"/>
  <c r="AK305" i="5"/>
  <c r="AL305" i="5"/>
  <c r="AM305" i="5"/>
  <c r="AN305" i="5"/>
  <c r="AO305" i="5"/>
  <c r="AP305" i="5"/>
  <c r="AQ305" i="5"/>
  <c r="AR305" i="5"/>
  <c r="AS305" i="5"/>
  <c r="AT305" i="5"/>
  <c r="AU305" i="5"/>
  <c r="AV305" i="5"/>
  <c r="AW305" i="5"/>
  <c r="AX305" i="5"/>
  <c r="AA306" i="5"/>
  <c r="AB306" i="5"/>
  <c r="AC306" i="5"/>
  <c r="AD306" i="5"/>
  <c r="AE306" i="5"/>
  <c r="AF306" i="5"/>
  <c r="AG306" i="5"/>
  <c r="AH306" i="5"/>
  <c r="AI306" i="5"/>
  <c r="AJ306" i="5"/>
  <c r="AK306" i="5"/>
  <c r="AL306" i="5"/>
  <c r="AM306" i="5"/>
  <c r="AN306" i="5"/>
  <c r="AO306" i="5"/>
  <c r="AP306" i="5"/>
  <c r="AQ306" i="5"/>
  <c r="AR306" i="5"/>
  <c r="AS306" i="5"/>
  <c r="AT306" i="5"/>
  <c r="AU306" i="5"/>
  <c r="AV306" i="5"/>
  <c r="AW306" i="5"/>
  <c r="AX306" i="5"/>
  <c r="AA307" i="5"/>
  <c r="AB307" i="5"/>
  <c r="AC307" i="5"/>
  <c r="AD307" i="5"/>
  <c r="AE307" i="5"/>
  <c r="AF307" i="5"/>
  <c r="AG307" i="5"/>
  <c r="AH307" i="5"/>
  <c r="AI307" i="5"/>
  <c r="AJ307" i="5"/>
  <c r="AK307" i="5"/>
  <c r="AL307" i="5"/>
  <c r="AM307" i="5"/>
  <c r="AN307" i="5"/>
  <c r="AO307" i="5"/>
  <c r="AP307" i="5"/>
  <c r="AQ307" i="5"/>
  <c r="AR307" i="5"/>
  <c r="AS307" i="5"/>
  <c r="AT307" i="5"/>
  <c r="AU307" i="5"/>
  <c r="AV307" i="5"/>
  <c r="AW307" i="5"/>
  <c r="AX307" i="5"/>
  <c r="AA308" i="5"/>
  <c r="AB308" i="5"/>
  <c r="AC308" i="5"/>
  <c r="AD308" i="5"/>
  <c r="AE308" i="5"/>
  <c r="AF308" i="5"/>
  <c r="AG308" i="5"/>
  <c r="AH308" i="5"/>
  <c r="AI308" i="5"/>
  <c r="AJ308" i="5"/>
  <c r="AK308" i="5"/>
  <c r="AL308" i="5"/>
  <c r="AM308" i="5"/>
  <c r="AN308" i="5"/>
  <c r="AO308" i="5"/>
  <c r="AP308" i="5"/>
  <c r="AQ308" i="5"/>
  <c r="AR308" i="5"/>
  <c r="AS308" i="5"/>
  <c r="AT308" i="5"/>
  <c r="AU308" i="5"/>
  <c r="AV308" i="5"/>
  <c r="AW308" i="5"/>
  <c r="AX308" i="5"/>
  <c r="AA309" i="5"/>
  <c r="AB309" i="5"/>
  <c r="AC309" i="5"/>
  <c r="AD309" i="5"/>
  <c r="AE309" i="5"/>
  <c r="AF309" i="5"/>
  <c r="AG309" i="5"/>
  <c r="AH309" i="5"/>
  <c r="AI309" i="5"/>
  <c r="AJ309" i="5"/>
  <c r="AK309" i="5"/>
  <c r="AL309" i="5"/>
  <c r="AM309" i="5"/>
  <c r="AN309" i="5"/>
  <c r="AO309" i="5"/>
  <c r="AP309" i="5"/>
  <c r="AQ309" i="5"/>
  <c r="AR309" i="5"/>
  <c r="AS309" i="5"/>
  <c r="AT309" i="5"/>
  <c r="AU309" i="5"/>
  <c r="AV309" i="5"/>
  <c r="AW309" i="5"/>
  <c r="AX309" i="5"/>
  <c r="AA310" i="5"/>
  <c r="AB310" i="5"/>
  <c r="AC310" i="5"/>
  <c r="AD310" i="5"/>
  <c r="AE310" i="5"/>
  <c r="AF310" i="5"/>
  <c r="AG310" i="5"/>
  <c r="AH310" i="5"/>
  <c r="AI310" i="5"/>
  <c r="AJ310" i="5"/>
  <c r="AK310" i="5"/>
  <c r="AL310" i="5"/>
  <c r="AM310" i="5"/>
  <c r="AN310" i="5"/>
  <c r="AO310" i="5"/>
  <c r="AP310" i="5"/>
  <c r="AQ310" i="5"/>
  <c r="AR310" i="5"/>
  <c r="AS310" i="5"/>
  <c r="AT310" i="5"/>
  <c r="AU310" i="5"/>
  <c r="AV310" i="5"/>
  <c r="AW310" i="5"/>
  <c r="AX310" i="5"/>
  <c r="AA311" i="5"/>
  <c r="AB311" i="5"/>
  <c r="AC311" i="5"/>
  <c r="AD311" i="5"/>
  <c r="AE311" i="5"/>
  <c r="AF311" i="5"/>
  <c r="AG311" i="5"/>
  <c r="AH311" i="5"/>
  <c r="AI311" i="5"/>
  <c r="AJ311" i="5"/>
  <c r="AK311" i="5"/>
  <c r="AL311" i="5"/>
  <c r="AM311" i="5"/>
  <c r="AN311" i="5"/>
  <c r="AO311" i="5"/>
  <c r="AP311" i="5"/>
  <c r="AQ311" i="5"/>
  <c r="AR311" i="5"/>
  <c r="AS311" i="5"/>
  <c r="AT311" i="5"/>
  <c r="AU311" i="5"/>
  <c r="AV311" i="5"/>
  <c r="AW311" i="5"/>
  <c r="AX311" i="5"/>
  <c r="AA312" i="5"/>
  <c r="AB312" i="5"/>
  <c r="AC312" i="5"/>
  <c r="AD312" i="5"/>
  <c r="AE312" i="5"/>
  <c r="AF312" i="5"/>
  <c r="AG312" i="5"/>
  <c r="AH312" i="5"/>
  <c r="AI312" i="5"/>
  <c r="AJ312" i="5"/>
  <c r="AK312" i="5"/>
  <c r="AL312" i="5"/>
  <c r="AM312" i="5"/>
  <c r="AN312" i="5"/>
  <c r="AO312" i="5"/>
  <c r="AP312" i="5"/>
  <c r="AQ312" i="5"/>
  <c r="AR312" i="5"/>
  <c r="AS312" i="5"/>
  <c r="AT312" i="5"/>
  <c r="AU312" i="5"/>
  <c r="AV312" i="5"/>
  <c r="AW312" i="5"/>
  <c r="AX312" i="5"/>
  <c r="AA313" i="5"/>
  <c r="AB313" i="5"/>
  <c r="AC313" i="5"/>
  <c r="AD313" i="5"/>
  <c r="AE313" i="5"/>
  <c r="AF313" i="5"/>
  <c r="AG313" i="5"/>
  <c r="AH313" i="5"/>
  <c r="AI313" i="5"/>
  <c r="AJ313" i="5"/>
  <c r="AK313" i="5"/>
  <c r="AL313" i="5"/>
  <c r="AM313" i="5"/>
  <c r="AN313" i="5"/>
  <c r="AO313" i="5"/>
  <c r="AP313" i="5"/>
  <c r="AQ313" i="5"/>
  <c r="AR313" i="5"/>
  <c r="AS313" i="5"/>
  <c r="AT313" i="5"/>
  <c r="AU313" i="5"/>
  <c r="AV313" i="5"/>
  <c r="AW313" i="5"/>
  <c r="AX313" i="5"/>
  <c r="AA314" i="5"/>
  <c r="AB314" i="5"/>
  <c r="AC314" i="5"/>
  <c r="AD314" i="5"/>
  <c r="AE314" i="5"/>
  <c r="AF314" i="5"/>
  <c r="AG314" i="5"/>
  <c r="AH314" i="5"/>
  <c r="AI314" i="5"/>
  <c r="AJ314" i="5"/>
  <c r="AK314" i="5"/>
  <c r="AL314" i="5"/>
  <c r="AM314" i="5"/>
  <c r="AN314" i="5"/>
  <c r="AO314" i="5"/>
  <c r="AP314" i="5"/>
  <c r="AQ314" i="5"/>
  <c r="AR314" i="5"/>
  <c r="AS314" i="5"/>
  <c r="AT314" i="5"/>
  <c r="AU314" i="5"/>
  <c r="AV314" i="5"/>
  <c r="AW314" i="5"/>
  <c r="AX314" i="5"/>
  <c r="AA315" i="5"/>
  <c r="AB315" i="5"/>
  <c r="AC315" i="5"/>
  <c r="AD315" i="5"/>
  <c r="AE315" i="5"/>
  <c r="AF315" i="5"/>
  <c r="AG315" i="5"/>
  <c r="AH315" i="5"/>
  <c r="AI315" i="5"/>
  <c r="AJ315" i="5"/>
  <c r="AK315" i="5"/>
  <c r="AL315" i="5"/>
  <c r="AM315" i="5"/>
  <c r="AN315" i="5"/>
  <c r="AO315" i="5"/>
  <c r="AP315" i="5"/>
  <c r="AQ315" i="5"/>
  <c r="AR315" i="5"/>
  <c r="AS315" i="5"/>
  <c r="AT315" i="5"/>
  <c r="AU315" i="5"/>
  <c r="AV315" i="5"/>
  <c r="AW315" i="5"/>
  <c r="AX315" i="5"/>
  <c r="AA316" i="5"/>
  <c r="AB316" i="5"/>
  <c r="AC316" i="5"/>
  <c r="AD316" i="5"/>
  <c r="AE316" i="5"/>
  <c r="AF316" i="5"/>
  <c r="AG316" i="5"/>
  <c r="AH316" i="5"/>
  <c r="AI316" i="5"/>
  <c r="AJ316" i="5"/>
  <c r="AK316" i="5"/>
  <c r="AL316" i="5"/>
  <c r="AM316" i="5"/>
  <c r="AN316" i="5"/>
  <c r="AO316" i="5"/>
  <c r="AP316" i="5"/>
  <c r="AQ316" i="5"/>
  <c r="AR316" i="5"/>
  <c r="AS316" i="5"/>
  <c r="AT316" i="5"/>
  <c r="AU316" i="5"/>
  <c r="AV316" i="5"/>
  <c r="AW316" i="5"/>
  <c r="AX316" i="5"/>
  <c r="AA317" i="5"/>
  <c r="AB317" i="5"/>
  <c r="AC317" i="5"/>
  <c r="AD317" i="5"/>
  <c r="AE317" i="5"/>
  <c r="AF317" i="5"/>
  <c r="AG317" i="5"/>
  <c r="AH317" i="5"/>
  <c r="AI317" i="5"/>
  <c r="AJ317" i="5"/>
  <c r="AK317" i="5"/>
  <c r="AL317" i="5"/>
  <c r="AM317" i="5"/>
  <c r="AN317" i="5"/>
  <c r="AO317" i="5"/>
  <c r="AP317" i="5"/>
  <c r="AQ317" i="5"/>
  <c r="AR317" i="5"/>
  <c r="AS317" i="5"/>
  <c r="AT317" i="5"/>
  <c r="AU317" i="5"/>
  <c r="AV317" i="5"/>
  <c r="AW317" i="5"/>
  <c r="AX317" i="5"/>
  <c r="AA318" i="5"/>
  <c r="AB318" i="5"/>
  <c r="AC318" i="5"/>
  <c r="AD318" i="5"/>
  <c r="AE318" i="5"/>
  <c r="AF318" i="5"/>
  <c r="AG318" i="5"/>
  <c r="AH318" i="5"/>
  <c r="AI318" i="5"/>
  <c r="AJ318" i="5"/>
  <c r="AK318" i="5"/>
  <c r="AL318" i="5"/>
  <c r="AM318" i="5"/>
  <c r="AN318" i="5"/>
  <c r="AO318" i="5"/>
  <c r="AP318" i="5"/>
  <c r="AQ318" i="5"/>
  <c r="AR318" i="5"/>
  <c r="AS318" i="5"/>
  <c r="AT318" i="5"/>
  <c r="AU318" i="5"/>
  <c r="AV318" i="5"/>
  <c r="AW318" i="5"/>
  <c r="AX318" i="5"/>
  <c r="AA319" i="5"/>
  <c r="AB319" i="5"/>
  <c r="AC319" i="5"/>
  <c r="AD319" i="5"/>
  <c r="AE319" i="5"/>
  <c r="AF319" i="5"/>
  <c r="AG319" i="5"/>
  <c r="AH319" i="5"/>
  <c r="AI319" i="5"/>
  <c r="AJ319" i="5"/>
  <c r="AK319" i="5"/>
  <c r="AL319" i="5"/>
  <c r="AM319" i="5"/>
  <c r="AN319" i="5"/>
  <c r="AO319" i="5"/>
  <c r="AP319" i="5"/>
  <c r="AQ319" i="5"/>
  <c r="AR319" i="5"/>
  <c r="AS319" i="5"/>
  <c r="AT319" i="5"/>
  <c r="AU319" i="5"/>
  <c r="AV319" i="5"/>
  <c r="AW319" i="5"/>
  <c r="AX319" i="5"/>
  <c r="AA320" i="5"/>
  <c r="AB320" i="5"/>
  <c r="AC320" i="5"/>
  <c r="AD320" i="5"/>
  <c r="AE320" i="5"/>
  <c r="AF320" i="5"/>
  <c r="AG320" i="5"/>
  <c r="AH320" i="5"/>
  <c r="AI320" i="5"/>
  <c r="AJ320" i="5"/>
  <c r="AK320" i="5"/>
  <c r="AL320" i="5"/>
  <c r="AM320" i="5"/>
  <c r="AN320" i="5"/>
  <c r="AO320" i="5"/>
  <c r="AP320" i="5"/>
  <c r="AQ320" i="5"/>
  <c r="AR320" i="5"/>
  <c r="AS320" i="5"/>
  <c r="AT320" i="5"/>
  <c r="AU320" i="5"/>
  <c r="AV320" i="5"/>
  <c r="AW320" i="5"/>
  <c r="AX320" i="5"/>
  <c r="AA321" i="5"/>
  <c r="AB321" i="5"/>
  <c r="AC321" i="5"/>
  <c r="AD321" i="5"/>
  <c r="AE321" i="5"/>
  <c r="AF321" i="5"/>
  <c r="AG321" i="5"/>
  <c r="AH321" i="5"/>
  <c r="AI321" i="5"/>
  <c r="AJ321" i="5"/>
  <c r="AK321" i="5"/>
  <c r="AL321" i="5"/>
  <c r="AM321" i="5"/>
  <c r="AN321" i="5"/>
  <c r="AO321" i="5"/>
  <c r="AP321" i="5"/>
  <c r="AQ321" i="5"/>
  <c r="AR321" i="5"/>
  <c r="AS321" i="5"/>
  <c r="AT321" i="5"/>
  <c r="AU321" i="5"/>
  <c r="AV321" i="5"/>
  <c r="AW321" i="5"/>
  <c r="AX321" i="5"/>
  <c r="AA322" i="5"/>
  <c r="AB322" i="5"/>
  <c r="AC322" i="5"/>
  <c r="AD322" i="5"/>
  <c r="AE322" i="5"/>
  <c r="AF322" i="5"/>
  <c r="AG322" i="5"/>
  <c r="AH322" i="5"/>
  <c r="AI322" i="5"/>
  <c r="AJ322" i="5"/>
  <c r="AK322" i="5"/>
  <c r="AL322" i="5"/>
  <c r="AM322" i="5"/>
  <c r="AN322" i="5"/>
  <c r="AO322" i="5"/>
  <c r="AP322" i="5"/>
  <c r="AQ322" i="5"/>
  <c r="AR322" i="5"/>
  <c r="AS322" i="5"/>
  <c r="AT322" i="5"/>
  <c r="AU322" i="5"/>
  <c r="AV322" i="5"/>
  <c r="AW322" i="5"/>
  <c r="AX322" i="5"/>
  <c r="AA323" i="5"/>
  <c r="AB323" i="5"/>
  <c r="AC323" i="5"/>
  <c r="AD323" i="5"/>
  <c r="AE323" i="5"/>
  <c r="AF323" i="5"/>
  <c r="AG323" i="5"/>
  <c r="AH323" i="5"/>
  <c r="AI323" i="5"/>
  <c r="AJ323" i="5"/>
  <c r="AK323" i="5"/>
  <c r="AL323" i="5"/>
  <c r="AM323" i="5"/>
  <c r="AN323" i="5"/>
  <c r="AO323" i="5"/>
  <c r="AP323" i="5"/>
  <c r="AQ323" i="5"/>
  <c r="AR323" i="5"/>
  <c r="AS323" i="5"/>
  <c r="AT323" i="5"/>
  <c r="AU323" i="5"/>
  <c r="AV323" i="5"/>
  <c r="AW323" i="5"/>
  <c r="AX323" i="5"/>
  <c r="AA324" i="5"/>
  <c r="AB324" i="5"/>
  <c r="AC324" i="5"/>
  <c r="AD324" i="5"/>
  <c r="AE324" i="5"/>
  <c r="AF324" i="5"/>
  <c r="AG324" i="5"/>
  <c r="AH324" i="5"/>
  <c r="AI324" i="5"/>
  <c r="AJ324" i="5"/>
  <c r="AK324" i="5"/>
  <c r="AL324" i="5"/>
  <c r="AM324" i="5"/>
  <c r="AN324" i="5"/>
  <c r="AO324" i="5"/>
  <c r="AP324" i="5"/>
  <c r="AQ324" i="5"/>
  <c r="AR324" i="5"/>
  <c r="AS324" i="5"/>
  <c r="AT324" i="5"/>
  <c r="AU324" i="5"/>
  <c r="AV324" i="5"/>
  <c r="AW324" i="5"/>
  <c r="AX324" i="5"/>
  <c r="AA325" i="5"/>
  <c r="AB325" i="5"/>
  <c r="AC325" i="5"/>
  <c r="AD325" i="5"/>
  <c r="AE325" i="5"/>
  <c r="AF325" i="5"/>
  <c r="AG325" i="5"/>
  <c r="AH325" i="5"/>
  <c r="AI325" i="5"/>
  <c r="AJ325" i="5"/>
  <c r="AK325" i="5"/>
  <c r="AL325" i="5"/>
  <c r="AM325" i="5"/>
  <c r="AN325" i="5"/>
  <c r="AO325" i="5"/>
  <c r="AP325" i="5"/>
  <c r="AQ325" i="5"/>
  <c r="AR325" i="5"/>
  <c r="AS325" i="5"/>
  <c r="AT325" i="5"/>
  <c r="AU325" i="5"/>
  <c r="AV325" i="5"/>
  <c r="AW325" i="5"/>
  <c r="AX325" i="5"/>
  <c r="AA326" i="5"/>
  <c r="AB326" i="5"/>
  <c r="AC326" i="5"/>
  <c r="AD326" i="5"/>
  <c r="AE326" i="5"/>
  <c r="AF326" i="5"/>
  <c r="AG326" i="5"/>
  <c r="AH326" i="5"/>
  <c r="AI326" i="5"/>
  <c r="AJ326" i="5"/>
  <c r="AK326" i="5"/>
  <c r="AL326" i="5"/>
  <c r="AM326" i="5"/>
  <c r="AN326" i="5"/>
  <c r="AO326" i="5"/>
  <c r="AP326" i="5"/>
  <c r="AQ326" i="5"/>
  <c r="AR326" i="5"/>
  <c r="AS326" i="5"/>
  <c r="AT326" i="5"/>
  <c r="AU326" i="5"/>
  <c r="AV326" i="5"/>
  <c r="AW326" i="5"/>
  <c r="AX326" i="5"/>
  <c r="AA327" i="5"/>
  <c r="AB327" i="5"/>
  <c r="AC327" i="5"/>
  <c r="AD327" i="5"/>
  <c r="AE327" i="5"/>
  <c r="AF327" i="5"/>
  <c r="AG327" i="5"/>
  <c r="AH327" i="5"/>
  <c r="AI327" i="5"/>
  <c r="AJ327" i="5"/>
  <c r="AK327" i="5"/>
  <c r="AL327" i="5"/>
  <c r="AM327" i="5"/>
  <c r="AN327" i="5"/>
  <c r="AO327" i="5"/>
  <c r="AP327" i="5"/>
  <c r="AQ327" i="5"/>
  <c r="AR327" i="5"/>
  <c r="AS327" i="5"/>
  <c r="AT327" i="5"/>
  <c r="AU327" i="5"/>
  <c r="AV327" i="5"/>
  <c r="AW327" i="5"/>
  <c r="AX327" i="5"/>
  <c r="AA328" i="5"/>
  <c r="AB328" i="5"/>
  <c r="AC328" i="5"/>
  <c r="AD328" i="5"/>
  <c r="AE328" i="5"/>
  <c r="AF328" i="5"/>
  <c r="AG328" i="5"/>
  <c r="AH328" i="5"/>
  <c r="AI328" i="5"/>
  <c r="AJ328" i="5"/>
  <c r="AK328" i="5"/>
  <c r="AL328" i="5"/>
  <c r="AM328" i="5"/>
  <c r="AN328" i="5"/>
  <c r="AO328" i="5"/>
  <c r="AP328" i="5"/>
  <c r="AQ328" i="5"/>
  <c r="AR328" i="5"/>
  <c r="AS328" i="5"/>
  <c r="AT328" i="5"/>
  <c r="AU328" i="5"/>
  <c r="AV328" i="5"/>
  <c r="AW328" i="5"/>
  <c r="AX328" i="5"/>
  <c r="AA329" i="5"/>
  <c r="AB329" i="5"/>
  <c r="AC329" i="5"/>
  <c r="AD329" i="5"/>
  <c r="AE329" i="5"/>
  <c r="AF329" i="5"/>
  <c r="AG329" i="5"/>
  <c r="AH329" i="5"/>
  <c r="AI329" i="5"/>
  <c r="AJ329" i="5"/>
  <c r="AK329" i="5"/>
  <c r="AL329" i="5"/>
  <c r="AM329" i="5"/>
  <c r="AN329" i="5"/>
  <c r="AO329" i="5"/>
  <c r="AP329" i="5"/>
  <c r="AQ329" i="5"/>
  <c r="AR329" i="5"/>
  <c r="AS329" i="5"/>
  <c r="AT329" i="5"/>
  <c r="AU329" i="5"/>
  <c r="AV329" i="5"/>
  <c r="AW329" i="5"/>
  <c r="AX329" i="5"/>
  <c r="AA330" i="5"/>
  <c r="AB330" i="5"/>
  <c r="AC330" i="5"/>
  <c r="AD330" i="5"/>
  <c r="AE330" i="5"/>
  <c r="AF330" i="5"/>
  <c r="AG330" i="5"/>
  <c r="AH330" i="5"/>
  <c r="AI330" i="5"/>
  <c r="AJ330" i="5"/>
  <c r="AK330" i="5"/>
  <c r="AL330" i="5"/>
  <c r="AM330" i="5"/>
  <c r="AN330" i="5"/>
  <c r="AO330" i="5"/>
  <c r="AP330" i="5"/>
  <c r="AQ330" i="5"/>
  <c r="AR330" i="5"/>
  <c r="AS330" i="5"/>
  <c r="AT330" i="5"/>
  <c r="AU330" i="5"/>
  <c r="AV330" i="5"/>
  <c r="AW330" i="5"/>
  <c r="AX330" i="5"/>
  <c r="AA331" i="5"/>
  <c r="AB331" i="5"/>
  <c r="AC331" i="5"/>
  <c r="AD331" i="5"/>
  <c r="AE331" i="5"/>
  <c r="AF331" i="5"/>
  <c r="AG331" i="5"/>
  <c r="AH331" i="5"/>
  <c r="AI331" i="5"/>
  <c r="AJ331" i="5"/>
  <c r="AK331" i="5"/>
  <c r="AL331" i="5"/>
  <c r="AM331" i="5"/>
  <c r="AN331" i="5"/>
  <c r="AO331" i="5"/>
  <c r="AP331" i="5"/>
  <c r="AQ331" i="5"/>
  <c r="AR331" i="5"/>
  <c r="AS331" i="5"/>
  <c r="AT331" i="5"/>
  <c r="AU331" i="5"/>
  <c r="AV331" i="5"/>
  <c r="AW331" i="5"/>
  <c r="AX331" i="5"/>
  <c r="AA332" i="5"/>
  <c r="AB332" i="5"/>
  <c r="AC332" i="5"/>
  <c r="AD332" i="5"/>
  <c r="AE332" i="5"/>
  <c r="AF332" i="5"/>
  <c r="AG332" i="5"/>
  <c r="AH332" i="5"/>
  <c r="AI332" i="5"/>
  <c r="AJ332" i="5"/>
  <c r="AK332" i="5"/>
  <c r="AL332" i="5"/>
  <c r="AM332" i="5"/>
  <c r="AN332" i="5"/>
  <c r="AO332" i="5"/>
  <c r="AP332" i="5"/>
  <c r="AQ332" i="5"/>
  <c r="AR332" i="5"/>
  <c r="AS332" i="5"/>
  <c r="AT332" i="5"/>
  <c r="AU332" i="5"/>
  <c r="AV332" i="5"/>
  <c r="AW332" i="5"/>
  <c r="AX332" i="5"/>
  <c r="AA333" i="5"/>
  <c r="AB333" i="5"/>
  <c r="AC333" i="5"/>
  <c r="AD333" i="5"/>
  <c r="AE333" i="5"/>
  <c r="AF333" i="5"/>
  <c r="AG333" i="5"/>
  <c r="AH333" i="5"/>
  <c r="AI333" i="5"/>
  <c r="AJ333" i="5"/>
  <c r="AK333" i="5"/>
  <c r="AL333" i="5"/>
  <c r="AM333" i="5"/>
  <c r="AN333" i="5"/>
  <c r="AO333" i="5"/>
  <c r="AP333" i="5"/>
  <c r="AQ333" i="5"/>
  <c r="AR333" i="5"/>
  <c r="AS333" i="5"/>
  <c r="AT333" i="5"/>
  <c r="AU333" i="5"/>
  <c r="AV333" i="5"/>
  <c r="AW333" i="5"/>
  <c r="AX333" i="5"/>
  <c r="AA334" i="5"/>
  <c r="AB334" i="5"/>
  <c r="AC334" i="5"/>
  <c r="AD334" i="5"/>
  <c r="AE334" i="5"/>
  <c r="AF334" i="5"/>
  <c r="AG334" i="5"/>
  <c r="AH334" i="5"/>
  <c r="AI334" i="5"/>
  <c r="AJ334" i="5"/>
  <c r="AK334" i="5"/>
  <c r="AL334" i="5"/>
  <c r="AM334" i="5"/>
  <c r="AN334" i="5"/>
  <c r="AO334" i="5"/>
  <c r="AP334" i="5"/>
  <c r="AQ334" i="5"/>
  <c r="AR334" i="5"/>
  <c r="AS334" i="5"/>
  <c r="AT334" i="5"/>
  <c r="AU334" i="5"/>
  <c r="AV334" i="5"/>
  <c r="AW334" i="5"/>
  <c r="AX334" i="5"/>
  <c r="AA335" i="5"/>
  <c r="AB335" i="5"/>
  <c r="AC335" i="5"/>
  <c r="AD335" i="5"/>
  <c r="AE335" i="5"/>
  <c r="AF335" i="5"/>
  <c r="AG335" i="5"/>
  <c r="AH335" i="5"/>
  <c r="AI335" i="5"/>
  <c r="AJ335" i="5"/>
  <c r="AK335" i="5"/>
  <c r="AL335" i="5"/>
  <c r="AM335" i="5"/>
  <c r="AN335" i="5"/>
  <c r="AO335" i="5"/>
  <c r="AP335" i="5"/>
  <c r="AQ335" i="5"/>
  <c r="AR335" i="5"/>
  <c r="AS335" i="5"/>
  <c r="AT335" i="5"/>
  <c r="AU335" i="5"/>
  <c r="AV335" i="5"/>
  <c r="AW335" i="5"/>
  <c r="AX335" i="5"/>
  <c r="AA336" i="5"/>
  <c r="AB336" i="5"/>
  <c r="AC336" i="5"/>
  <c r="AD336" i="5"/>
  <c r="AE336" i="5"/>
  <c r="AF336" i="5"/>
  <c r="AG336" i="5"/>
  <c r="AH336" i="5"/>
  <c r="AI336" i="5"/>
  <c r="AJ336" i="5"/>
  <c r="AK336" i="5"/>
  <c r="AL336" i="5"/>
  <c r="AM336" i="5"/>
  <c r="AN336" i="5"/>
  <c r="AO336" i="5"/>
  <c r="AP336" i="5"/>
  <c r="AQ336" i="5"/>
  <c r="AR336" i="5"/>
  <c r="AS336" i="5"/>
  <c r="AT336" i="5"/>
  <c r="AU336" i="5"/>
  <c r="AV336" i="5"/>
  <c r="AW336" i="5"/>
  <c r="AX336" i="5"/>
  <c r="AA337" i="5"/>
  <c r="AB337" i="5"/>
  <c r="AC337" i="5"/>
  <c r="AD337" i="5"/>
  <c r="AE337" i="5"/>
  <c r="AF337" i="5"/>
  <c r="AG337" i="5"/>
  <c r="AH337" i="5"/>
  <c r="AI337" i="5"/>
  <c r="AJ337" i="5"/>
  <c r="AK337" i="5"/>
  <c r="AL337" i="5"/>
  <c r="AM337" i="5"/>
  <c r="AN337" i="5"/>
  <c r="AO337" i="5"/>
  <c r="AP337" i="5"/>
  <c r="AQ337" i="5"/>
  <c r="AR337" i="5"/>
  <c r="AS337" i="5"/>
  <c r="AT337" i="5"/>
  <c r="AU337" i="5"/>
  <c r="AV337" i="5"/>
  <c r="AW337" i="5"/>
  <c r="AX337" i="5"/>
  <c r="AA338" i="5"/>
  <c r="AB338" i="5"/>
  <c r="AC338" i="5"/>
  <c r="AD338" i="5"/>
  <c r="AE338" i="5"/>
  <c r="AF338" i="5"/>
  <c r="AG338" i="5"/>
  <c r="AH338" i="5"/>
  <c r="AI338" i="5"/>
  <c r="AJ338" i="5"/>
  <c r="AK338" i="5"/>
  <c r="AL338" i="5"/>
  <c r="AM338" i="5"/>
  <c r="AN338" i="5"/>
  <c r="AO338" i="5"/>
  <c r="AP338" i="5"/>
  <c r="AQ338" i="5"/>
  <c r="AR338" i="5"/>
  <c r="AS338" i="5"/>
  <c r="AT338" i="5"/>
  <c r="AU338" i="5"/>
  <c r="AV338" i="5"/>
  <c r="AW338" i="5"/>
  <c r="AX338" i="5"/>
  <c r="AA339" i="5"/>
  <c r="AB339" i="5"/>
  <c r="AC339" i="5"/>
  <c r="AD339" i="5"/>
  <c r="AE339" i="5"/>
  <c r="AF339" i="5"/>
  <c r="AG339" i="5"/>
  <c r="AH339" i="5"/>
  <c r="AI339" i="5"/>
  <c r="AJ339" i="5"/>
  <c r="AK339" i="5"/>
  <c r="AL339" i="5"/>
  <c r="AM339" i="5"/>
  <c r="AN339" i="5"/>
  <c r="AO339" i="5"/>
  <c r="AP339" i="5"/>
  <c r="AQ339" i="5"/>
  <c r="AR339" i="5"/>
  <c r="AS339" i="5"/>
  <c r="AT339" i="5"/>
  <c r="AU339" i="5"/>
  <c r="AV339" i="5"/>
  <c r="AW339" i="5"/>
  <c r="AX339" i="5"/>
  <c r="AA340" i="5"/>
  <c r="AB340" i="5"/>
  <c r="AC340" i="5"/>
  <c r="AD340" i="5"/>
  <c r="AE340" i="5"/>
  <c r="AF340" i="5"/>
  <c r="AG340" i="5"/>
  <c r="AH340" i="5"/>
  <c r="AI340" i="5"/>
  <c r="AJ340" i="5"/>
  <c r="AK340" i="5"/>
  <c r="AL340" i="5"/>
  <c r="AM340" i="5"/>
  <c r="AN340" i="5"/>
  <c r="AO340" i="5"/>
  <c r="AP340" i="5"/>
  <c r="AQ340" i="5"/>
  <c r="AR340" i="5"/>
  <c r="AS340" i="5"/>
  <c r="AT340" i="5"/>
  <c r="AU340" i="5"/>
  <c r="AV340" i="5"/>
  <c r="AW340" i="5"/>
  <c r="AX340" i="5"/>
  <c r="AA341" i="5"/>
  <c r="AB341" i="5"/>
  <c r="AC341" i="5"/>
  <c r="AD341" i="5"/>
  <c r="AE341" i="5"/>
  <c r="AF341" i="5"/>
  <c r="AG341" i="5"/>
  <c r="AH341" i="5"/>
  <c r="AI341" i="5"/>
  <c r="AJ341" i="5"/>
  <c r="AK341" i="5"/>
  <c r="AL341" i="5"/>
  <c r="AM341" i="5"/>
  <c r="AN341" i="5"/>
  <c r="AO341" i="5"/>
  <c r="AP341" i="5"/>
  <c r="AQ341" i="5"/>
  <c r="AR341" i="5"/>
  <c r="AS341" i="5"/>
  <c r="AT341" i="5"/>
  <c r="AU341" i="5"/>
  <c r="AV341" i="5"/>
  <c r="AW341" i="5"/>
  <c r="AX341" i="5"/>
  <c r="AA342" i="5"/>
  <c r="AB342" i="5"/>
  <c r="AC342" i="5"/>
  <c r="AD342" i="5"/>
  <c r="AE342" i="5"/>
  <c r="AF342" i="5"/>
  <c r="AG342" i="5"/>
  <c r="AH342" i="5"/>
  <c r="AI342" i="5"/>
  <c r="AJ342" i="5"/>
  <c r="AK342" i="5"/>
  <c r="AL342" i="5"/>
  <c r="AM342" i="5"/>
  <c r="AN342" i="5"/>
  <c r="AO342" i="5"/>
  <c r="AP342" i="5"/>
  <c r="AQ342" i="5"/>
  <c r="AR342" i="5"/>
  <c r="AS342" i="5"/>
  <c r="AT342" i="5"/>
  <c r="AU342" i="5"/>
  <c r="AV342" i="5"/>
  <c r="AW342" i="5"/>
  <c r="AX342" i="5"/>
  <c r="AA343" i="5"/>
  <c r="AB343" i="5"/>
  <c r="AC343" i="5"/>
  <c r="AD343" i="5"/>
  <c r="AE343" i="5"/>
  <c r="AF343" i="5"/>
  <c r="AG343" i="5"/>
  <c r="AH343" i="5"/>
  <c r="AI343" i="5"/>
  <c r="AJ343" i="5"/>
  <c r="AK343" i="5"/>
  <c r="AL343" i="5"/>
  <c r="AM343" i="5"/>
  <c r="AN343" i="5"/>
  <c r="AO343" i="5"/>
  <c r="AP343" i="5"/>
  <c r="AQ343" i="5"/>
  <c r="AR343" i="5"/>
  <c r="AS343" i="5"/>
  <c r="AT343" i="5"/>
  <c r="AU343" i="5"/>
  <c r="AV343" i="5"/>
  <c r="AW343" i="5"/>
  <c r="AX343" i="5"/>
  <c r="AA344" i="5"/>
  <c r="AB344" i="5"/>
  <c r="AC344" i="5"/>
  <c r="AD344" i="5"/>
  <c r="AE344" i="5"/>
  <c r="AF344" i="5"/>
  <c r="AG344" i="5"/>
  <c r="AH344" i="5"/>
  <c r="AI344" i="5"/>
  <c r="AJ344" i="5"/>
  <c r="AK344" i="5"/>
  <c r="AL344" i="5"/>
  <c r="AM344" i="5"/>
  <c r="AN344" i="5"/>
  <c r="AO344" i="5"/>
  <c r="AP344" i="5"/>
  <c r="AQ344" i="5"/>
  <c r="AR344" i="5"/>
  <c r="AS344" i="5"/>
  <c r="AT344" i="5"/>
  <c r="AU344" i="5"/>
  <c r="AV344" i="5"/>
  <c r="AW344" i="5"/>
  <c r="AX344" i="5"/>
  <c r="AA345" i="5"/>
  <c r="AB345" i="5"/>
  <c r="AC345" i="5"/>
  <c r="AD345" i="5"/>
  <c r="AE345" i="5"/>
  <c r="AF345" i="5"/>
  <c r="AG345" i="5"/>
  <c r="AH345" i="5"/>
  <c r="AI345" i="5"/>
  <c r="AJ345" i="5"/>
  <c r="AK345" i="5"/>
  <c r="AL345" i="5"/>
  <c r="AM345" i="5"/>
  <c r="AN345" i="5"/>
  <c r="AO345" i="5"/>
  <c r="AP345" i="5"/>
  <c r="AQ345" i="5"/>
  <c r="AR345" i="5"/>
  <c r="AS345" i="5"/>
  <c r="AT345" i="5"/>
  <c r="AU345" i="5"/>
  <c r="AV345" i="5"/>
  <c r="AW345" i="5"/>
  <c r="AX345" i="5"/>
  <c r="AA346" i="5"/>
  <c r="AB346" i="5"/>
  <c r="AC346" i="5"/>
  <c r="AD346" i="5"/>
  <c r="AE346" i="5"/>
  <c r="AF346" i="5"/>
  <c r="AG346" i="5"/>
  <c r="AH346" i="5"/>
  <c r="AI346" i="5"/>
  <c r="AJ346" i="5"/>
  <c r="AK346" i="5"/>
  <c r="AL346" i="5"/>
  <c r="AM346" i="5"/>
  <c r="AN346" i="5"/>
  <c r="AO346" i="5"/>
  <c r="AP346" i="5"/>
  <c r="AQ346" i="5"/>
  <c r="AR346" i="5"/>
  <c r="AS346" i="5"/>
  <c r="AT346" i="5"/>
  <c r="AU346" i="5"/>
  <c r="AV346" i="5"/>
  <c r="AW346" i="5"/>
  <c r="AX346" i="5"/>
  <c r="AA347" i="5"/>
  <c r="AB347" i="5"/>
  <c r="AC347" i="5"/>
  <c r="AD347" i="5"/>
  <c r="AE347" i="5"/>
  <c r="AF347" i="5"/>
  <c r="AG347" i="5"/>
  <c r="AH347" i="5"/>
  <c r="AI347" i="5"/>
  <c r="AJ347" i="5"/>
  <c r="AK347" i="5"/>
  <c r="AL347" i="5"/>
  <c r="AM347" i="5"/>
  <c r="AN347" i="5"/>
  <c r="AO347" i="5"/>
  <c r="AP347" i="5"/>
  <c r="AQ347" i="5"/>
  <c r="AR347" i="5"/>
  <c r="AS347" i="5"/>
  <c r="AT347" i="5"/>
  <c r="AU347" i="5"/>
  <c r="AV347" i="5"/>
  <c r="AW347" i="5"/>
  <c r="AX347" i="5"/>
  <c r="AA348" i="5"/>
  <c r="AB348" i="5"/>
  <c r="AC348" i="5"/>
  <c r="AD348" i="5"/>
  <c r="AE348" i="5"/>
  <c r="AF348" i="5"/>
  <c r="AG348" i="5"/>
  <c r="AH348" i="5"/>
  <c r="AI348" i="5"/>
  <c r="AJ348" i="5"/>
  <c r="AK348" i="5"/>
  <c r="AL348" i="5"/>
  <c r="AM348" i="5"/>
  <c r="AN348" i="5"/>
  <c r="AO348" i="5"/>
  <c r="AP348" i="5"/>
  <c r="AQ348" i="5"/>
  <c r="AR348" i="5"/>
  <c r="AS348" i="5"/>
  <c r="AT348" i="5"/>
  <c r="AU348" i="5"/>
  <c r="AV348" i="5"/>
  <c r="AW348" i="5"/>
  <c r="AX348" i="5"/>
  <c r="AA349" i="5"/>
  <c r="AB349" i="5"/>
  <c r="AC349" i="5"/>
  <c r="AD349" i="5"/>
  <c r="AE349" i="5"/>
  <c r="AF349" i="5"/>
  <c r="AG349" i="5"/>
  <c r="AH349" i="5"/>
  <c r="AI349" i="5"/>
  <c r="AJ349" i="5"/>
  <c r="AK349" i="5"/>
  <c r="AL349" i="5"/>
  <c r="AM349" i="5"/>
  <c r="AN349" i="5"/>
  <c r="AO349" i="5"/>
  <c r="AP349" i="5"/>
  <c r="AQ349" i="5"/>
  <c r="AR349" i="5"/>
  <c r="AS349" i="5"/>
  <c r="AT349" i="5"/>
  <c r="AU349" i="5"/>
  <c r="AV349" i="5"/>
  <c r="AW349" i="5"/>
  <c r="AX349" i="5"/>
  <c r="AA350" i="5"/>
  <c r="AB350" i="5"/>
  <c r="AC350" i="5"/>
  <c r="AD350" i="5"/>
  <c r="AE350" i="5"/>
  <c r="AF350" i="5"/>
  <c r="AG350" i="5"/>
  <c r="AH350" i="5"/>
  <c r="AI350" i="5"/>
  <c r="AJ350" i="5"/>
  <c r="AK350" i="5"/>
  <c r="AL350" i="5"/>
  <c r="AM350" i="5"/>
  <c r="AN350" i="5"/>
  <c r="AO350" i="5"/>
  <c r="AP350" i="5"/>
  <c r="AQ350" i="5"/>
  <c r="AR350" i="5"/>
  <c r="AS350" i="5"/>
  <c r="AT350" i="5"/>
  <c r="AU350" i="5"/>
  <c r="AV350" i="5"/>
  <c r="AW350" i="5"/>
  <c r="AX350" i="5"/>
  <c r="AA351" i="5"/>
  <c r="AB351" i="5"/>
  <c r="AC351" i="5"/>
  <c r="AD351" i="5"/>
  <c r="AE351" i="5"/>
  <c r="AF351" i="5"/>
  <c r="AG351" i="5"/>
  <c r="AH351" i="5"/>
  <c r="AI351" i="5"/>
  <c r="AJ351" i="5"/>
  <c r="AK351" i="5"/>
  <c r="AL351" i="5"/>
  <c r="AM351" i="5"/>
  <c r="AN351" i="5"/>
  <c r="AO351" i="5"/>
  <c r="AP351" i="5"/>
  <c r="AQ351" i="5"/>
  <c r="AR351" i="5"/>
  <c r="AS351" i="5"/>
  <c r="AT351" i="5"/>
  <c r="AU351" i="5"/>
  <c r="AV351" i="5"/>
  <c r="AW351" i="5"/>
  <c r="AX351" i="5"/>
  <c r="AA352" i="5"/>
  <c r="AB352" i="5"/>
  <c r="AC352" i="5"/>
  <c r="AD352" i="5"/>
  <c r="AE352" i="5"/>
  <c r="AF352" i="5"/>
  <c r="AG352" i="5"/>
  <c r="AH352" i="5"/>
  <c r="AI352" i="5"/>
  <c r="AJ352" i="5"/>
  <c r="AK352" i="5"/>
  <c r="AL352" i="5"/>
  <c r="AM352" i="5"/>
  <c r="AN352" i="5"/>
  <c r="AO352" i="5"/>
  <c r="AP352" i="5"/>
  <c r="AQ352" i="5"/>
  <c r="AR352" i="5"/>
  <c r="AS352" i="5"/>
  <c r="AT352" i="5"/>
  <c r="AU352" i="5"/>
  <c r="AV352" i="5"/>
  <c r="AW352" i="5"/>
  <c r="AX352" i="5"/>
  <c r="AA353" i="5"/>
  <c r="AB353" i="5"/>
  <c r="AC353" i="5"/>
  <c r="AD353" i="5"/>
  <c r="AE353" i="5"/>
  <c r="AF353" i="5"/>
  <c r="AG353" i="5"/>
  <c r="AH353" i="5"/>
  <c r="AI353" i="5"/>
  <c r="AJ353" i="5"/>
  <c r="AK353" i="5"/>
  <c r="AL353" i="5"/>
  <c r="AM353" i="5"/>
  <c r="AN353" i="5"/>
  <c r="AO353" i="5"/>
  <c r="AP353" i="5"/>
  <c r="AQ353" i="5"/>
  <c r="AR353" i="5"/>
  <c r="AS353" i="5"/>
  <c r="AT353" i="5"/>
  <c r="AU353" i="5"/>
  <c r="AV353" i="5"/>
  <c r="AW353" i="5"/>
  <c r="AX353" i="5"/>
  <c r="AA354" i="5"/>
  <c r="AB354" i="5"/>
  <c r="AC354" i="5"/>
  <c r="AD354" i="5"/>
  <c r="AE354" i="5"/>
  <c r="AF354" i="5"/>
  <c r="AG354" i="5"/>
  <c r="AH354" i="5"/>
  <c r="AI354" i="5"/>
  <c r="AJ354" i="5"/>
  <c r="AK354" i="5"/>
  <c r="AL354" i="5"/>
  <c r="AM354" i="5"/>
  <c r="AN354" i="5"/>
  <c r="AO354" i="5"/>
  <c r="AP354" i="5"/>
  <c r="AQ354" i="5"/>
  <c r="AR354" i="5"/>
  <c r="AS354" i="5"/>
  <c r="AT354" i="5"/>
  <c r="AU354" i="5"/>
  <c r="AV354" i="5"/>
  <c r="AW354" i="5"/>
  <c r="AX354" i="5"/>
  <c r="AA355" i="5"/>
  <c r="AB355" i="5"/>
  <c r="AC355" i="5"/>
  <c r="AD355" i="5"/>
  <c r="AE355" i="5"/>
  <c r="AF355" i="5"/>
  <c r="AG355" i="5"/>
  <c r="AH355" i="5"/>
  <c r="AI355" i="5"/>
  <c r="AJ355" i="5"/>
  <c r="AK355" i="5"/>
  <c r="AL355" i="5"/>
  <c r="AM355" i="5"/>
  <c r="AN355" i="5"/>
  <c r="AO355" i="5"/>
  <c r="AP355" i="5"/>
  <c r="AQ355" i="5"/>
  <c r="AR355" i="5"/>
  <c r="AS355" i="5"/>
  <c r="AT355" i="5"/>
  <c r="AU355" i="5"/>
  <c r="AV355" i="5"/>
  <c r="AW355" i="5"/>
  <c r="AX355" i="5"/>
  <c r="AA356" i="5"/>
  <c r="AB356" i="5"/>
  <c r="AC356" i="5"/>
  <c r="AD356" i="5"/>
  <c r="AE356" i="5"/>
  <c r="AF356" i="5"/>
  <c r="AG356" i="5"/>
  <c r="AH356" i="5"/>
  <c r="AI356" i="5"/>
  <c r="AJ356" i="5"/>
  <c r="AK356" i="5"/>
  <c r="AL356" i="5"/>
  <c r="AM356" i="5"/>
  <c r="AN356" i="5"/>
  <c r="AO356" i="5"/>
  <c r="AP356" i="5"/>
  <c r="AQ356" i="5"/>
  <c r="AR356" i="5"/>
  <c r="AS356" i="5"/>
  <c r="AT356" i="5"/>
  <c r="AU356" i="5"/>
  <c r="AV356" i="5"/>
  <c r="AW356" i="5"/>
  <c r="AX356" i="5"/>
  <c r="AA357" i="5"/>
  <c r="AB357" i="5"/>
  <c r="AC357" i="5"/>
  <c r="AD357" i="5"/>
  <c r="AE357" i="5"/>
  <c r="AF357" i="5"/>
  <c r="AG357" i="5"/>
  <c r="AH357" i="5"/>
  <c r="AI357" i="5"/>
  <c r="AJ357" i="5"/>
  <c r="AK357" i="5"/>
  <c r="AL357" i="5"/>
  <c r="AM357" i="5"/>
  <c r="AN357" i="5"/>
  <c r="AO357" i="5"/>
  <c r="AP357" i="5"/>
  <c r="AQ357" i="5"/>
  <c r="AR357" i="5"/>
  <c r="AS357" i="5"/>
  <c r="AT357" i="5"/>
  <c r="AU357" i="5"/>
  <c r="AV357" i="5"/>
  <c r="AW357" i="5"/>
  <c r="AX357" i="5"/>
  <c r="AA358" i="5"/>
  <c r="AB358" i="5"/>
  <c r="AC358" i="5"/>
  <c r="AD358" i="5"/>
  <c r="AE358" i="5"/>
  <c r="AF358" i="5"/>
  <c r="AG358" i="5"/>
  <c r="AH358" i="5"/>
  <c r="AI358" i="5"/>
  <c r="AJ358" i="5"/>
  <c r="AK358" i="5"/>
  <c r="AL358" i="5"/>
  <c r="AM358" i="5"/>
  <c r="AN358" i="5"/>
  <c r="AO358" i="5"/>
  <c r="AP358" i="5"/>
  <c r="AQ358" i="5"/>
  <c r="AR358" i="5"/>
  <c r="AS358" i="5"/>
  <c r="AT358" i="5"/>
  <c r="AU358" i="5"/>
  <c r="AV358" i="5"/>
  <c r="AW358" i="5"/>
  <c r="AX358" i="5"/>
  <c r="AA359" i="5"/>
  <c r="AB359" i="5"/>
  <c r="AC359" i="5"/>
  <c r="AD359" i="5"/>
  <c r="AE359" i="5"/>
  <c r="AF359" i="5"/>
  <c r="AG359" i="5"/>
  <c r="AH359" i="5"/>
  <c r="AI359" i="5"/>
  <c r="AJ359" i="5"/>
  <c r="AK359" i="5"/>
  <c r="AL359" i="5"/>
  <c r="AM359" i="5"/>
  <c r="AN359" i="5"/>
  <c r="AO359" i="5"/>
  <c r="AP359" i="5"/>
  <c r="AQ359" i="5"/>
  <c r="AR359" i="5"/>
  <c r="AS359" i="5"/>
  <c r="AT359" i="5"/>
  <c r="AU359" i="5"/>
  <c r="AV359" i="5"/>
  <c r="AW359" i="5"/>
  <c r="AX359" i="5"/>
  <c r="AA360" i="5"/>
  <c r="AB360" i="5"/>
  <c r="AC360" i="5"/>
  <c r="AD360" i="5"/>
  <c r="AE360" i="5"/>
  <c r="AF360" i="5"/>
  <c r="AG360" i="5"/>
  <c r="AH360" i="5"/>
  <c r="AI360" i="5"/>
  <c r="AJ360" i="5"/>
  <c r="AK360" i="5"/>
  <c r="AL360" i="5"/>
  <c r="AM360" i="5"/>
  <c r="AN360" i="5"/>
  <c r="AO360" i="5"/>
  <c r="AP360" i="5"/>
  <c r="AQ360" i="5"/>
  <c r="AR360" i="5"/>
  <c r="AS360" i="5"/>
  <c r="AT360" i="5"/>
  <c r="AU360" i="5"/>
  <c r="AV360" i="5"/>
  <c r="AW360" i="5"/>
  <c r="AX360" i="5"/>
  <c r="AA361" i="5"/>
  <c r="AB361" i="5"/>
  <c r="AC361" i="5"/>
  <c r="AD361" i="5"/>
  <c r="AE361" i="5"/>
  <c r="AF361" i="5"/>
  <c r="AG361" i="5"/>
  <c r="AH361" i="5"/>
  <c r="AI361" i="5"/>
  <c r="AJ361" i="5"/>
  <c r="AK361" i="5"/>
  <c r="AL361" i="5"/>
  <c r="AM361" i="5"/>
  <c r="AN361" i="5"/>
  <c r="AO361" i="5"/>
  <c r="AP361" i="5"/>
  <c r="AQ361" i="5"/>
  <c r="AR361" i="5"/>
  <c r="AS361" i="5"/>
  <c r="AT361" i="5"/>
  <c r="AU361" i="5"/>
  <c r="AV361" i="5"/>
  <c r="AW361" i="5"/>
  <c r="AX361" i="5"/>
  <c r="AA362" i="5"/>
  <c r="AB362" i="5"/>
  <c r="AC362" i="5"/>
  <c r="AD362" i="5"/>
  <c r="AE362" i="5"/>
  <c r="AF362" i="5"/>
  <c r="AG362" i="5"/>
  <c r="AH362" i="5"/>
  <c r="AI362" i="5"/>
  <c r="AJ362" i="5"/>
  <c r="AK362" i="5"/>
  <c r="AL362" i="5"/>
  <c r="AM362" i="5"/>
  <c r="AN362" i="5"/>
  <c r="AO362" i="5"/>
  <c r="AP362" i="5"/>
  <c r="AQ362" i="5"/>
  <c r="AR362" i="5"/>
  <c r="AS362" i="5"/>
  <c r="AT362" i="5"/>
  <c r="AU362" i="5"/>
  <c r="AV362" i="5"/>
  <c r="AW362" i="5"/>
  <c r="AX362" i="5"/>
  <c r="AA363" i="5"/>
  <c r="AB363" i="5"/>
  <c r="AC363" i="5"/>
  <c r="AD363" i="5"/>
  <c r="AE363" i="5"/>
  <c r="AF363" i="5"/>
  <c r="AG363" i="5"/>
  <c r="AH363" i="5"/>
  <c r="AI363" i="5"/>
  <c r="AJ363" i="5"/>
  <c r="AK363" i="5"/>
  <c r="AL363" i="5"/>
  <c r="AM363" i="5"/>
  <c r="AN363" i="5"/>
  <c r="AO363" i="5"/>
  <c r="AP363" i="5"/>
  <c r="AQ363" i="5"/>
  <c r="AR363" i="5"/>
  <c r="AS363" i="5"/>
  <c r="AT363" i="5"/>
  <c r="AU363" i="5"/>
  <c r="AV363" i="5"/>
  <c r="AW363" i="5"/>
  <c r="AX363" i="5"/>
  <c r="AA364" i="5"/>
  <c r="AB364" i="5"/>
  <c r="AC364" i="5"/>
  <c r="AD364" i="5"/>
  <c r="AE364" i="5"/>
  <c r="AF364" i="5"/>
  <c r="AG364" i="5"/>
  <c r="AH364" i="5"/>
  <c r="AI364" i="5"/>
  <c r="AJ364" i="5"/>
  <c r="AK364" i="5"/>
  <c r="AL364" i="5"/>
  <c r="AM364" i="5"/>
  <c r="AN364" i="5"/>
  <c r="AO364" i="5"/>
  <c r="AP364" i="5"/>
  <c r="AQ364" i="5"/>
  <c r="AR364" i="5"/>
  <c r="AS364" i="5"/>
  <c r="AT364" i="5"/>
  <c r="AU364" i="5"/>
  <c r="AV364" i="5"/>
  <c r="AW364" i="5"/>
  <c r="AX364" i="5"/>
  <c r="AA365" i="5"/>
  <c r="AB365" i="5"/>
  <c r="AC365" i="5"/>
  <c r="AD365" i="5"/>
  <c r="AE365" i="5"/>
  <c r="AF365" i="5"/>
  <c r="AG365" i="5"/>
  <c r="AH365" i="5"/>
  <c r="AI365" i="5"/>
  <c r="AJ365" i="5"/>
  <c r="AK365" i="5"/>
  <c r="AL365" i="5"/>
  <c r="AM365" i="5"/>
  <c r="AN365" i="5"/>
  <c r="AO365" i="5"/>
  <c r="AP365" i="5"/>
  <c r="AQ365" i="5"/>
  <c r="AR365" i="5"/>
  <c r="AS365" i="5"/>
  <c r="AT365" i="5"/>
  <c r="AU365" i="5"/>
  <c r="AV365" i="5"/>
  <c r="AW365" i="5"/>
  <c r="AX365" i="5"/>
  <c r="AA366" i="5"/>
  <c r="AB366" i="5"/>
  <c r="AC366" i="5"/>
  <c r="AD366" i="5"/>
  <c r="AE366" i="5"/>
  <c r="AF366" i="5"/>
  <c r="AG366" i="5"/>
  <c r="AH366" i="5"/>
  <c r="AI366" i="5"/>
  <c r="AJ366" i="5"/>
  <c r="AK366" i="5"/>
  <c r="AL366" i="5"/>
  <c r="AM366" i="5"/>
  <c r="AN366" i="5"/>
  <c r="AO366" i="5"/>
  <c r="AP366" i="5"/>
  <c r="AQ366" i="5"/>
  <c r="AR366" i="5"/>
  <c r="AS366" i="5"/>
  <c r="AT366" i="5"/>
  <c r="AU366" i="5"/>
  <c r="AV366" i="5"/>
  <c r="AW366" i="5"/>
  <c r="AX366" i="5"/>
  <c r="AA367" i="5"/>
  <c r="AB367" i="5"/>
  <c r="AC367" i="5"/>
  <c r="AD367" i="5"/>
  <c r="AE367" i="5"/>
  <c r="AF367" i="5"/>
  <c r="AG367" i="5"/>
  <c r="AH367" i="5"/>
  <c r="AI367" i="5"/>
  <c r="AJ367" i="5"/>
  <c r="AK367" i="5"/>
  <c r="AL367" i="5"/>
  <c r="AM367" i="5"/>
  <c r="AN367" i="5"/>
  <c r="AO367" i="5"/>
  <c r="AP367" i="5"/>
  <c r="AQ367" i="5"/>
  <c r="AR367" i="5"/>
  <c r="AS367" i="5"/>
  <c r="AT367" i="5"/>
  <c r="AU367" i="5"/>
  <c r="AV367" i="5"/>
  <c r="AW367" i="5"/>
  <c r="AX367" i="5"/>
  <c r="AA368" i="5"/>
  <c r="AB368" i="5"/>
  <c r="AC368" i="5"/>
  <c r="AD368" i="5"/>
  <c r="AE368" i="5"/>
  <c r="AF368" i="5"/>
  <c r="AG368" i="5"/>
  <c r="AH368" i="5"/>
  <c r="AI368" i="5"/>
  <c r="AJ368" i="5"/>
  <c r="AK368" i="5"/>
  <c r="AL368" i="5"/>
  <c r="AM368" i="5"/>
  <c r="AN368" i="5"/>
  <c r="AO368" i="5"/>
  <c r="AP368" i="5"/>
  <c r="AQ368" i="5"/>
  <c r="AR368" i="5"/>
  <c r="AS368" i="5"/>
  <c r="AT368" i="5"/>
  <c r="AU368" i="5"/>
  <c r="AV368" i="5"/>
  <c r="AW368" i="5"/>
  <c r="AX368" i="5"/>
  <c r="AA369" i="5"/>
  <c r="AB369" i="5"/>
  <c r="AC369" i="5"/>
  <c r="AD369" i="5"/>
  <c r="AE369" i="5"/>
  <c r="AF369" i="5"/>
  <c r="AG369" i="5"/>
  <c r="AH369" i="5"/>
  <c r="AI369" i="5"/>
  <c r="AJ369" i="5"/>
  <c r="AK369" i="5"/>
  <c r="AL369" i="5"/>
  <c r="AM369" i="5"/>
  <c r="AN369" i="5"/>
  <c r="AO369" i="5"/>
  <c r="AP369" i="5"/>
  <c r="AQ369" i="5"/>
  <c r="AR369" i="5"/>
  <c r="AS369" i="5"/>
  <c r="AT369" i="5"/>
  <c r="AU369" i="5"/>
  <c r="AV369" i="5"/>
  <c r="AW369" i="5"/>
  <c r="AX369" i="5"/>
  <c r="AA370" i="5"/>
  <c r="AB370" i="5"/>
  <c r="AC370" i="5"/>
  <c r="AD370" i="5"/>
  <c r="AE370" i="5"/>
  <c r="AF370" i="5"/>
  <c r="AG370" i="5"/>
  <c r="AH370" i="5"/>
  <c r="AI370" i="5"/>
  <c r="AJ370" i="5"/>
  <c r="AK370" i="5"/>
  <c r="AL370" i="5"/>
  <c r="AM370" i="5"/>
  <c r="AN370" i="5"/>
  <c r="AO370" i="5"/>
  <c r="AP370" i="5"/>
  <c r="AQ370" i="5"/>
  <c r="AR370" i="5"/>
  <c r="AS370" i="5"/>
  <c r="AT370" i="5"/>
  <c r="AU370" i="5"/>
  <c r="AV370" i="5"/>
  <c r="AW370" i="5"/>
  <c r="AX370" i="5"/>
  <c r="AA371" i="5"/>
  <c r="AB371" i="5"/>
  <c r="AC371" i="5"/>
  <c r="AD371" i="5"/>
  <c r="AE371" i="5"/>
  <c r="AF371" i="5"/>
  <c r="AG371" i="5"/>
  <c r="AH371" i="5"/>
  <c r="AI371" i="5"/>
  <c r="AJ371" i="5"/>
  <c r="AK371" i="5"/>
  <c r="AL371" i="5"/>
  <c r="AM371" i="5"/>
  <c r="AN371" i="5"/>
  <c r="AO371" i="5"/>
  <c r="AP371" i="5"/>
  <c r="AQ371" i="5"/>
  <c r="AR371" i="5"/>
  <c r="AS371" i="5"/>
  <c r="AT371" i="5"/>
  <c r="AU371" i="5"/>
  <c r="AV371" i="5"/>
  <c r="AW371" i="5"/>
  <c r="AX371" i="5"/>
  <c r="AA372" i="5"/>
  <c r="AB372" i="5"/>
  <c r="AC372" i="5"/>
  <c r="AD372" i="5"/>
  <c r="AE372" i="5"/>
  <c r="AF372" i="5"/>
  <c r="AG372" i="5"/>
  <c r="AH372" i="5"/>
  <c r="AI372" i="5"/>
  <c r="AJ372" i="5"/>
  <c r="AK372" i="5"/>
  <c r="AL372" i="5"/>
  <c r="AM372" i="5"/>
  <c r="AN372" i="5"/>
  <c r="AO372" i="5"/>
  <c r="AP372" i="5"/>
  <c r="AQ372" i="5"/>
  <c r="AR372" i="5"/>
  <c r="AS372" i="5"/>
  <c r="AT372" i="5"/>
  <c r="AU372" i="5"/>
  <c r="AV372" i="5"/>
  <c r="AW372" i="5"/>
  <c r="AX372" i="5"/>
  <c r="AA373" i="5"/>
  <c r="AB373" i="5"/>
  <c r="AC373" i="5"/>
  <c r="AD373" i="5"/>
  <c r="AE373" i="5"/>
  <c r="AF373" i="5"/>
  <c r="AG373" i="5"/>
  <c r="AH373" i="5"/>
  <c r="AI373" i="5"/>
  <c r="AJ373" i="5"/>
  <c r="AK373" i="5"/>
  <c r="AL373" i="5"/>
  <c r="AM373" i="5"/>
  <c r="AN373" i="5"/>
  <c r="AO373" i="5"/>
  <c r="AP373" i="5"/>
  <c r="AQ373" i="5"/>
  <c r="AR373" i="5"/>
  <c r="AS373" i="5"/>
  <c r="AT373" i="5"/>
  <c r="AU373" i="5"/>
  <c r="AV373" i="5"/>
  <c r="AW373" i="5"/>
  <c r="AX373" i="5"/>
  <c r="AA374" i="5"/>
  <c r="AB374" i="5"/>
  <c r="AC374" i="5"/>
  <c r="AD374" i="5"/>
  <c r="AE374" i="5"/>
  <c r="AF374" i="5"/>
  <c r="AG374" i="5"/>
  <c r="AH374" i="5"/>
  <c r="AI374" i="5"/>
  <c r="AJ374" i="5"/>
  <c r="AK374" i="5"/>
  <c r="AL374" i="5"/>
  <c r="AM374" i="5"/>
  <c r="AN374" i="5"/>
  <c r="AO374" i="5"/>
  <c r="AP374" i="5"/>
  <c r="AQ374" i="5"/>
  <c r="AR374" i="5"/>
  <c r="AS374" i="5"/>
  <c r="AT374" i="5"/>
  <c r="AU374" i="5"/>
  <c r="AV374" i="5"/>
  <c r="AW374" i="5"/>
  <c r="AX374" i="5"/>
  <c r="AA375" i="5"/>
  <c r="AB375" i="5"/>
  <c r="AC375" i="5"/>
  <c r="AD375" i="5"/>
  <c r="AE375" i="5"/>
  <c r="AF375" i="5"/>
  <c r="AG375" i="5"/>
  <c r="AH375" i="5"/>
  <c r="AI375" i="5"/>
  <c r="AJ375" i="5"/>
  <c r="AK375" i="5"/>
  <c r="AL375" i="5"/>
  <c r="AM375" i="5"/>
  <c r="AN375" i="5"/>
  <c r="AO375" i="5"/>
  <c r="AP375" i="5"/>
  <c r="AQ375" i="5"/>
  <c r="AR375" i="5"/>
  <c r="AS375" i="5"/>
  <c r="AT375" i="5"/>
  <c r="AU375" i="5"/>
  <c r="AV375" i="5"/>
  <c r="AW375" i="5"/>
  <c r="AX375" i="5"/>
  <c r="AA376" i="5"/>
  <c r="AB376" i="5"/>
  <c r="AC376" i="5"/>
  <c r="AD376" i="5"/>
  <c r="AE376" i="5"/>
  <c r="AF376" i="5"/>
  <c r="AG376" i="5"/>
  <c r="AH376" i="5"/>
  <c r="AI376" i="5"/>
  <c r="AJ376" i="5"/>
  <c r="AK376" i="5"/>
  <c r="AL376" i="5"/>
  <c r="AM376" i="5"/>
  <c r="AN376" i="5"/>
  <c r="AO376" i="5"/>
  <c r="AP376" i="5"/>
  <c r="AQ376" i="5"/>
  <c r="AR376" i="5"/>
  <c r="AS376" i="5"/>
  <c r="AT376" i="5"/>
  <c r="AU376" i="5"/>
  <c r="AV376" i="5"/>
  <c r="AW376" i="5"/>
  <c r="AX376" i="5"/>
  <c r="AA377" i="5"/>
  <c r="AB377" i="5"/>
  <c r="AC377" i="5"/>
  <c r="AD377" i="5"/>
  <c r="AE377" i="5"/>
  <c r="AF377" i="5"/>
  <c r="AG377" i="5"/>
  <c r="AH377" i="5"/>
  <c r="AI377" i="5"/>
  <c r="AJ377" i="5"/>
  <c r="AK377" i="5"/>
  <c r="AL377" i="5"/>
  <c r="AM377" i="5"/>
  <c r="AN377" i="5"/>
  <c r="AO377" i="5"/>
  <c r="AP377" i="5"/>
  <c r="AQ377" i="5"/>
  <c r="AR377" i="5"/>
  <c r="AS377" i="5"/>
  <c r="AT377" i="5"/>
  <c r="AU377" i="5"/>
  <c r="AV377" i="5"/>
  <c r="AW377" i="5"/>
  <c r="AX377" i="5"/>
  <c r="AA378" i="5"/>
  <c r="AB378" i="5"/>
  <c r="AC378" i="5"/>
  <c r="AD378" i="5"/>
  <c r="AE378" i="5"/>
  <c r="AF378" i="5"/>
  <c r="AG378" i="5"/>
  <c r="AH378" i="5"/>
  <c r="AI378" i="5"/>
  <c r="AJ378" i="5"/>
  <c r="AK378" i="5"/>
  <c r="AL378" i="5"/>
  <c r="AM378" i="5"/>
  <c r="AN378" i="5"/>
  <c r="AO378" i="5"/>
  <c r="AP378" i="5"/>
  <c r="AQ378" i="5"/>
  <c r="AR378" i="5"/>
  <c r="AS378" i="5"/>
  <c r="AT378" i="5"/>
  <c r="AU378" i="5"/>
  <c r="AV378" i="5"/>
  <c r="AW378" i="5"/>
  <c r="AX378" i="5"/>
  <c r="AA379" i="5"/>
  <c r="AB379" i="5"/>
  <c r="AC379" i="5"/>
  <c r="AD379" i="5"/>
  <c r="AE379" i="5"/>
  <c r="AF379" i="5"/>
  <c r="AG379" i="5"/>
  <c r="AH379" i="5"/>
  <c r="AI379" i="5"/>
  <c r="AJ379" i="5"/>
  <c r="AK379" i="5"/>
  <c r="AL379" i="5"/>
  <c r="AM379" i="5"/>
  <c r="AN379" i="5"/>
  <c r="AO379" i="5"/>
  <c r="AP379" i="5"/>
  <c r="AQ379" i="5"/>
  <c r="AR379" i="5"/>
  <c r="AS379" i="5"/>
  <c r="AT379" i="5"/>
  <c r="AU379" i="5"/>
  <c r="AV379" i="5"/>
  <c r="AW379" i="5"/>
  <c r="AX379" i="5"/>
  <c r="AA380" i="5"/>
  <c r="AB380" i="5"/>
  <c r="AC380" i="5"/>
  <c r="AD380" i="5"/>
  <c r="AE380" i="5"/>
  <c r="AF380" i="5"/>
  <c r="AG380" i="5"/>
  <c r="AH380" i="5"/>
  <c r="AI380" i="5"/>
  <c r="AJ380" i="5"/>
  <c r="AK380" i="5"/>
  <c r="AL380" i="5"/>
  <c r="AM380" i="5"/>
  <c r="AN380" i="5"/>
  <c r="AO380" i="5"/>
  <c r="AP380" i="5"/>
  <c r="AQ380" i="5"/>
  <c r="AR380" i="5"/>
  <c r="AS380" i="5"/>
  <c r="AT380" i="5"/>
  <c r="AU380" i="5"/>
  <c r="AV380" i="5"/>
  <c r="AW380" i="5"/>
  <c r="AX380" i="5"/>
  <c r="AA381" i="5"/>
  <c r="AB381" i="5"/>
  <c r="AC381" i="5"/>
  <c r="AD381" i="5"/>
  <c r="AE381" i="5"/>
  <c r="AF381" i="5"/>
  <c r="AG381" i="5"/>
  <c r="AH381" i="5"/>
  <c r="AI381" i="5"/>
  <c r="AJ381" i="5"/>
  <c r="AK381" i="5"/>
  <c r="AL381" i="5"/>
  <c r="AM381" i="5"/>
  <c r="AN381" i="5"/>
  <c r="AO381" i="5"/>
  <c r="AP381" i="5"/>
  <c r="AQ381" i="5"/>
  <c r="AR381" i="5"/>
  <c r="AS381" i="5"/>
  <c r="AT381" i="5"/>
  <c r="AU381" i="5"/>
  <c r="AV381" i="5"/>
  <c r="AW381" i="5"/>
  <c r="AX381" i="5"/>
  <c r="AA382" i="5"/>
  <c r="AB382" i="5"/>
  <c r="AC382" i="5"/>
  <c r="AD382" i="5"/>
  <c r="AE382" i="5"/>
  <c r="AF382" i="5"/>
  <c r="AG382" i="5"/>
  <c r="AH382" i="5"/>
  <c r="AI382" i="5"/>
  <c r="AJ382" i="5"/>
  <c r="AK382" i="5"/>
  <c r="AL382" i="5"/>
  <c r="AM382" i="5"/>
  <c r="AN382" i="5"/>
  <c r="AO382" i="5"/>
  <c r="AP382" i="5"/>
  <c r="AQ382" i="5"/>
  <c r="AR382" i="5"/>
  <c r="AS382" i="5"/>
  <c r="AT382" i="5"/>
  <c r="AU382" i="5"/>
  <c r="AV382" i="5"/>
  <c r="AW382" i="5"/>
  <c r="AX382" i="5"/>
  <c r="AA383" i="5"/>
  <c r="AB383" i="5"/>
  <c r="AC383" i="5"/>
  <c r="AD383" i="5"/>
  <c r="AE383" i="5"/>
  <c r="AF383" i="5"/>
  <c r="AG383" i="5"/>
  <c r="AH383" i="5"/>
  <c r="AI383" i="5"/>
  <c r="AJ383" i="5"/>
  <c r="AK383" i="5"/>
  <c r="AL383" i="5"/>
  <c r="AM383" i="5"/>
  <c r="AN383" i="5"/>
  <c r="AO383" i="5"/>
  <c r="AP383" i="5"/>
  <c r="AQ383" i="5"/>
  <c r="AR383" i="5"/>
  <c r="AS383" i="5"/>
  <c r="AT383" i="5"/>
  <c r="AU383" i="5"/>
  <c r="AV383" i="5"/>
  <c r="AW383" i="5"/>
  <c r="AX383" i="5"/>
  <c r="AA384" i="5"/>
  <c r="AB384" i="5"/>
  <c r="AC384" i="5"/>
  <c r="AD384" i="5"/>
  <c r="AE384" i="5"/>
  <c r="AF384" i="5"/>
  <c r="AG384" i="5"/>
  <c r="AH384" i="5"/>
  <c r="AI384" i="5"/>
  <c r="AJ384" i="5"/>
  <c r="AK384" i="5"/>
  <c r="AL384" i="5"/>
  <c r="AM384" i="5"/>
  <c r="AN384" i="5"/>
  <c r="AO384" i="5"/>
  <c r="AP384" i="5"/>
  <c r="AQ384" i="5"/>
  <c r="AR384" i="5"/>
  <c r="AS384" i="5"/>
  <c r="AT384" i="5"/>
  <c r="AU384" i="5"/>
  <c r="AV384" i="5"/>
  <c r="AW384" i="5"/>
  <c r="AX384" i="5"/>
  <c r="AA385" i="5"/>
  <c r="AB385" i="5"/>
  <c r="AC385" i="5"/>
  <c r="AD385" i="5"/>
  <c r="AE385" i="5"/>
  <c r="AF385" i="5"/>
  <c r="AG385" i="5"/>
  <c r="AH385" i="5"/>
  <c r="AI385" i="5"/>
  <c r="AJ385" i="5"/>
  <c r="AK385" i="5"/>
  <c r="AL385" i="5"/>
  <c r="AM385" i="5"/>
  <c r="AN385" i="5"/>
  <c r="AO385" i="5"/>
  <c r="AP385" i="5"/>
  <c r="AQ385" i="5"/>
  <c r="AR385" i="5"/>
  <c r="AS385" i="5"/>
  <c r="AT385" i="5"/>
  <c r="AU385" i="5"/>
  <c r="AV385" i="5"/>
  <c r="AW385" i="5"/>
  <c r="AX385" i="5"/>
  <c r="AA386" i="5"/>
  <c r="AB386" i="5"/>
  <c r="AC386" i="5"/>
  <c r="AD386" i="5"/>
  <c r="AE386" i="5"/>
  <c r="AF386" i="5"/>
  <c r="AG386" i="5"/>
  <c r="AH386" i="5"/>
  <c r="AI386" i="5"/>
  <c r="AJ386" i="5"/>
  <c r="AK386" i="5"/>
  <c r="AL386" i="5"/>
  <c r="AM386" i="5"/>
  <c r="AN386" i="5"/>
  <c r="AO386" i="5"/>
  <c r="AP386" i="5"/>
  <c r="AQ386" i="5"/>
  <c r="AR386" i="5"/>
  <c r="AS386" i="5"/>
  <c r="AT386" i="5"/>
  <c r="AU386" i="5"/>
  <c r="AV386" i="5"/>
  <c r="AW386" i="5"/>
  <c r="AX386" i="5"/>
  <c r="AA387" i="5"/>
  <c r="AB387" i="5"/>
  <c r="AC387" i="5"/>
  <c r="AD387" i="5"/>
  <c r="AE387" i="5"/>
  <c r="AF387" i="5"/>
  <c r="AG387" i="5"/>
  <c r="AH387" i="5"/>
  <c r="AI387" i="5"/>
  <c r="AJ387" i="5"/>
  <c r="AK387" i="5"/>
  <c r="AL387" i="5"/>
  <c r="AM387" i="5"/>
  <c r="AN387" i="5"/>
  <c r="AO387" i="5"/>
  <c r="AP387" i="5"/>
  <c r="AQ387" i="5"/>
  <c r="AR387" i="5"/>
  <c r="AS387" i="5"/>
  <c r="AT387" i="5"/>
  <c r="AU387" i="5"/>
  <c r="AV387" i="5"/>
  <c r="AW387" i="5"/>
  <c r="AX387" i="5"/>
  <c r="AA388" i="5"/>
  <c r="AB388" i="5"/>
  <c r="AC388" i="5"/>
  <c r="AD388" i="5"/>
  <c r="AE388" i="5"/>
  <c r="AF388" i="5"/>
  <c r="AG388" i="5"/>
  <c r="AH388" i="5"/>
  <c r="AI388" i="5"/>
  <c r="AJ388" i="5"/>
  <c r="AK388" i="5"/>
  <c r="AL388" i="5"/>
  <c r="AM388" i="5"/>
  <c r="AN388" i="5"/>
  <c r="AO388" i="5"/>
  <c r="AP388" i="5"/>
  <c r="AQ388" i="5"/>
  <c r="AR388" i="5"/>
  <c r="AS388" i="5"/>
  <c r="AT388" i="5"/>
  <c r="AU388" i="5"/>
  <c r="AV388" i="5"/>
  <c r="AW388" i="5"/>
  <c r="AX388" i="5"/>
  <c r="AA389" i="5"/>
  <c r="AB389" i="5"/>
  <c r="AC389" i="5"/>
  <c r="AD389" i="5"/>
  <c r="AE389" i="5"/>
  <c r="AF389" i="5"/>
  <c r="AG389" i="5"/>
  <c r="AH389" i="5"/>
  <c r="AI389" i="5"/>
  <c r="AJ389" i="5"/>
  <c r="AK389" i="5"/>
  <c r="AL389" i="5"/>
  <c r="AM389" i="5"/>
  <c r="AN389" i="5"/>
  <c r="AO389" i="5"/>
  <c r="AP389" i="5"/>
  <c r="AQ389" i="5"/>
  <c r="AR389" i="5"/>
  <c r="AS389" i="5"/>
  <c r="AT389" i="5"/>
  <c r="AU389" i="5"/>
  <c r="AV389" i="5"/>
  <c r="AW389" i="5"/>
  <c r="AX389" i="5"/>
  <c r="AA390" i="5"/>
  <c r="AB390" i="5"/>
  <c r="AC390" i="5"/>
  <c r="AD390" i="5"/>
  <c r="AE390" i="5"/>
  <c r="AF390" i="5"/>
  <c r="AG390" i="5"/>
  <c r="AH390" i="5"/>
  <c r="AI390" i="5"/>
  <c r="AJ390" i="5"/>
  <c r="AK390" i="5"/>
  <c r="AL390" i="5"/>
  <c r="AM390" i="5"/>
  <c r="AN390" i="5"/>
  <c r="AO390" i="5"/>
  <c r="AP390" i="5"/>
  <c r="AQ390" i="5"/>
  <c r="AR390" i="5"/>
  <c r="AS390" i="5"/>
  <c r="AT390" i="5"/>
  <c r="AU390" i="5"/>
  <c r="AV390" i="5"/>
  <c r="AW390" i="5"/>
  <c r="AX390" i="5"/>
  <c r="AA391" i="5"/>
  <c r="AB391" i="5"/>
  <c r="AC391" i="5"/>
  <c r="AD391" i="5"/>
  <c r="AE391" i="5"/>
  <c r="AF391" i="5"/>
  <c r="AG391" i="5"/>
  <c r="AH391" i="5"/>
  <c r="AI391" i="5"/>
  <c r="AJ391" i="5"/>
  <c r="AK391" i="5"/>
  <c r="AL391" i="5"/>
  <c r="AM391" i="5"/>
  <c r="AN391" i="5"/>
  <c r="AO391" i="5"/>
  <c r="AP391" i="5"/>
  <c r="AQ391" i="5"/>
  <c r="AR391" i="5"/>
  <c r="AS391" i="5"/>
  <c r="AT391" i="5"/>
  <c r="AU391" i="5"/>
  <c r="AV391" i="5"/>
  <c r="AW391" i="5"/>
  <c r="AX391" i="5"/>
  <c r="AA392" i="5"/>
  <c r="AB392" i="5"/>
  <c r="AC392" i="5"/>
  <c r="AD392" i="5"/>
  <c r="AE392" i="5"/>
  <c r="AF392" i="5"/>
  <c r="AG392" i="5"/>
  <c r="AH392" i="5"/>
  <c r="AI392" i="5"/>
  <c r="AJ392" i="5"/>
  <c r="AK392" i="5"/>
  <c r="AL392" i="5"/>
  <c r="AM392" i="5"/>
  <c r="AN392" i="5"/>
  <c r="AO392" i="5"/>
  <c r="AP392" i="5"/>
  <c r="AQ392" i="5"/>
  <c r="AR392" i="5"/>
  <c r="AS392" i="5"/>
  <c r="AT392" i="5"/>
  <c r="AU392" i="5"/>
  <c r="AV392" i="5"/>
  <c r="AW392" i="5"/>
  <c r="AX392" i="5"/>
  <c r="AA393" i="5"/>
  <c r="AB393" i="5"/>
  <c r="AC393" i="5"/>
  <c r="AD393" i="5"/>
  <c r="AE393" i="5"/>
  <c r="AF393" i="5"/>
  <c r="AG393" i="5"/>
  <c r="AH393" i="5"/>
  <c r="AI393" i="5"/>
  <c r="AJ393" i="5"/>
  <c r="AK393" i="5"/>
  <c r="AL393" i="5"/>
  <c r="AM393" i="5"/>
  <c r="AN393" i="5"/>
  <c r="AO393" i="5"/>
  <c r="AP393" i="5"/>
  <c r="AQ393" i="5"/>
  <c r="AR393" i="5"/>
  <c r="AS393" i="5"/>
  <c r="AT393" i="5"/>
  <c r="AU393" i="5"/>
  <c r="AV393" i="5"/>
  <c r="AW393" i="5"/>
  <c r="AX393" i="5"/>
  <c r="AA394" i="5"/>
  <c r="AB394" i="5"/>
  <c r="AC394" i="5"/>
  <c r="AD394" i="5"/>
  <c r="AE394" i="5"/>
  <c r="AF394" i="5"/>
  <c r="AG394" i="5"/>
  <c r="AH394" i="5"/>
  <c r="AI394" i="5"/>
  <c r="AJ394" i="5"/>
  <c r="AK394" i="5"/>
  <c r="AL394" i="5"/>
  <c r="AM394" i="5"/>
  <c r="AN394" i="5"/>
  <c r="AO394" i="5"/>
  <c r="AP394" i="5"/>
  <c r="AQ394" i="5"/>
  <c r="AR394" i="5"/>
  <c r="AS394" i="5"/>
  <c r="AT394" i="5"/>
  <c r="AU394" i="5"/>
  <c r="AV394" i="5"/>
  <c r="AW394" i="5"/>
  <c r="AX394" i="5"/>
  <c r="AA395" i="5"/>
  <c r="AB395" i="5"/>
  <c r="AC395" i="5"/>
  <c r="AD395" i="5"/>
  <c r="AE395" i="5"/>
  <c r="AF395" i="5"/>
  <c r="AG395" i="5"/>
  <c r="AH395" i="5"/>
  <c r="AI395" i="5"/>
  <c r="AJ395" i="5"/>
  <c r="AK395" i="5"/>
  <c r="AL395" i="5"/>
  <c r="AM395" i="5"/>
  <c r="AN395" i="5"/>
  <c r="AO395" i="5"/>
  <c r="AP395" i="5"/>
  <c r="AQ395" i="5"/>
  <c r="AR395" i="5"/>
  <c r="AS395" i="5"/>
  <c r="AT395" i="5"/>
  <c r="AU395" i="5"/>
  <c r="AV395" i="5"/>
  <c r="AW395" i="5"/>
  <c r="AX395" i="5"/>
  <c r="AA396" i="5"/>
  <c r="AB396" i="5"/>
  <c r="AC396" i="5"/>
  <c r="AD396" i="5"/>
  <c r="AE396" i="5"/>
  <c r="AF396" i="5"/>
  <c r="AG396" i="5"/>
  <c r="AH396" i="5"/>
  <c r="AI396" i="5"/>
  <c r="AJ396" i="5"/>
  <c r="AK396" i="5"/>
  <c r="AL396" i="5"/>
  <c r="AM396" i="5"/>
  <c r="AN396" i="5"/>
  <c r="AO396" i="5"/>
  <c r="AP396" i="5"/>
  <c r="AQ396" i="5"/>
  <c r="AR396" i="5"/>
  <c r="AS396" i="5"/>
  <c r="AT396" i="5"/>
  <c r="AU396" i="5"/>
  <c r="AV396" i="5"/>
  <c r="AW396" i="5"/>
  <c r="AX396" i="5"/>
  <c r="AA397" i="5"/>
  <c r="AB397" i="5"/>
  <c r="AC397" i="5"/>
  <c r="AD397" i="5"/>
  <c r="AE397" i="5"/>
  <c r="AF397" i="5"/>
  <c r="AG397" i="5"/>
  <c r="AH397" i="5"/>
  <c r="AI397" i="5"/>
  <c r="AJ397" i="5"/>
  <c r="AK397" i="5"/>
  <c r="AL397" i="5"/>
  <c r="AM397" i="5"/>
  <c r="AN397" i="5"/>
  <c r="AO397" i="5"/>
  <c r="AP397" i="5"/>
  <c r="AQ397" i="5"/>
  <c r="AR397" i="5"/>
  <c r="AS397" i="5"/>
  <c r="AT397" i="5"/>
  <c r="AU397" i="5"/>
  <c r="AV397" i="5"/>
  <c r="AW397" i="5"/>
  <c r="AX397" i="5"/>
  <c r="AA398" i="5"/>
  <c r="AB398" i="5"/>
  <c r="AC398" i="5"/>
  <c r="AD398" i="5"/>
  <c r="AE398" i="5"/>
  <c r="AF398" i="5"/>
  <c r="AG398" i="5"/>
  <c r="AH398" i="5"/>
  <c r="AI398" i="5"/>
  <c r="AJ398" i="5"/>
  <c r="AK398" i="5"/>
  <c r="AL398" i="5"/>
  <c r="AM398" i="5"/>
  <c r="AN398" i="5"/>
  <c r="AO398" i="5"/>
  <c r="AP398" i="5"/>
  <c r="AQ398" i="5"/>
  <c r="AR398" i="5"/>
  <c r="AS398" i="5"/>
  <c r="AT398" i="5"/>
  <c r="AU398" i="5"/>
  <c r="AV398" i="5"/>
  <c r="AW398" i="5"/>
  <c r="AX398" i="5"/>
  <c r="AA399" i="5"/>
  <c r="AB399" i="5"/>
  <c r="AC399" i="5"/>
  <c r="AD399" i="5"/>
  <c r="AE399" i="5"/>
  <c r="AF399" i="5"/>
  <c r="AG399" i="5"/>
  <c r="AH399" i="5"/>
  <c r="AI399" i="5"/>
  <c r="AJ399" i="5"/>
  <c r="AK399" i="5"/>
  <c r="AL399" i="5"/>
  <c r="AM399" i="5"/>
  <c r="AN399" i="5"/>
  <c r="AO399" i="5"/>
  <c r="AP399" i="5"/>
  <c r="AQ399" i="5"/>
  <c r="AR399" i="5"/>
  <c r="AS399" i="5"/>
  <c r="AT399" i="5"/>
  <c r="AU399" i="5"/>
  <c r="AV399" i="5"/>
  <c r="AW399" i="5"/>
  <c r="AX399" i="5"/>
  <c r="AA400" i="5"/>
  <c r="AB400" i="5"/>
  <c r="AC400" i="5"/>
  <c r="AD400" i="5"/>
  <c r="AE400" i="5"/>
  <c r="AF400" i="5"/>
  <c r="AG400" i="5"/>
  <c r="AH400" i="5"/>
  <c r="AI400" i="5"/>
  <c r="AJ400" i="5"/>
  <c r="AK400" i="5"/>
  <c r="AL400" i="5"/>
  <c r="AM400" i="5"/>
  <c r="AN400" i="5"/>
  <c r="AO400" i="5"/>
  <c r="AP400" i="5"/>
  <c r="AQ400" i="5"/>
  <c r="AR400" i="5"/>
  <c r="AS400" i="5"/>
  <c r="AT400" i="5"/>
  <c r="AU400" i="5"/>
  <c r="AV400" i="5"/>
  <c r="AW400" i="5"/>
  <c r="AX400" i="5"/>
  <c r="AA401" i="5"/>
  <c r="AB401" i="5"/>
  <c r="AC401" i="5"/>
  <c r="AD401" i="5"/>
  <c r="AE401" i="5"/>
  <c r="AF401" i="5"/>
  <c r="AG401" i="5"/>
  <c r="AH401" i="5"/>
  <c r="AI401" i="5"/>
  <c r="AJ401" i="5"/>
  <c r="AK401" i="5"/>
  <c r="AL401" i="5"/>
  <c r="AM401" i="5"/>
  <c r="AN401" i="5"/>
  <c r="AO401" i="5"/>
  <c r="AP401" i="5"/>
  <c r="AQ401" i="5"/>
  <c r="AR401" i="5"/>
  <c r="AS401" i="5"/>
  <c r="AT401" i="5"/>
  <c r="AU401" i="5"/>
  <c r="AV401" i="5"/>
  <c r="AW401" i="5"/>
  <c r="AX401" i="5"/>
  <c r="AA402" i="5"/>
  <c r="AB402" i="5"/>
  <c r="AC402" i="5"/>
  <c r="AD402" i="5"/>
  <c r="AE402" i="5"/>
  <c r="AF402" i="5"/>
  <c r="AG402" i="5"/>
  <c r="AH402" i="5"/>
  <c r="AI402" i="5"/>
  <c r="AJ402" i="5"/>
  <c r="AK402" i="5"/>
  <c r="AL402" i="5"/>
  <c r="AM402" i="5"/>
  <c r="AN402" i="5"/>
  <c r="AO402" i="5"/>
  <c r="AP402" i="5"/>
  <c r="AQ402" i="5"/>
  <c r="AR402" i="5"/>
  <c r="AS402" i="5"/>
  <c r="AT402" i="5"/>
  <c r="AU402" i="5"/>
  <c r="AV402" i="5"/>
  <c r="AW402" i="5"/>
  <c r="AX402" i="5"/>
  <c r="AA403" i="5"/>
  <c r="AB403" i="5"/>
  <c r="AC403" i="5"/>
  <c r="AD403" i="5"/>
  <c r="AE403" i="5"/>
  <c r="AF403" i="5"/>
  <c r="AG403" i="5"/>
  <c r="AH403" i="5"/>
  <c r="AI403" i="5"/>
  <c r="AJ403" i="5"/>
  <c r="AK403" i="5"/>
  <c r="AL403" i="5"/>
  <c r="AM403" i="5"/>
  <c r="AN403" i="5"/>
  <c r="AO403" i="5"/>
  <c r="AP403" i="5"/>
  <c r="AQ403" i="5"/>
  <c r="AR403" i="5"/>
  <c r="AS403" i="5"/>
  <c r="AT403" i="5"/>
  <c r="AU403" i="5"/>
  <c r="AV403" i="5"/>
  <c r="AW403" i="5"/>
  <c r="AX403" i="5"/>
  <c r="AA404" i="5"/>
  <c r="AB404" i="5"/>
  <c r="AC404" i="5"/>
  <c r="AD404" i="5"/>
  <c r="AE404" i="5"/>
  <c r="AF404" i="5"/>
  <c r="AG404" i="5"/>
  <c r="AH404" i="5"/>
  <c r="AI404" i="5"/>
  <c r="AJ404" i="5"/>
  <c r="AK404" i="5"/>
  <c r="AL404" i="5"/>
  <c r="AM404" i="5"/>
  <c r="AN404" i="5"/>
  <c r="AO404" i="5"/>
  <c r="AP404" i="5"/>
  <c r="AQ404" i="5"/>
  <c r="AR404" i="5"/>
  <c r="AS404" i="5"/>
  <c r="AT404" i="5"/>
  <c r="AU404" i="5"/>
  <c r="AV404" i="5"/>
  <c r="AW404" i="5"/>
  <c r="AX404" i="5"/>
  <c r="AA405" i="5"/>
  <c r="AB405" i="5"/>
  <c r="AC405" i="5"/>
  <c r="AD405" i="5"/>
  <c r="AE405" i="5"/>
  <c r="AF405" i="5"/>
  <c r="AG405" i="5"/>
  <c r="AH405" i="5"/>
  <c r="AI405" i="5"/>
  <c r="AJ405" i="5"/>
  <c r="AK405" i="5"/>
  <c r="AL405" i="5"/>
  <c r="AM405" i="5"/>
  <c r="AN405" i="5"/>
  <c r="AO405" i="5"/>
  <c r="AP405" i="5"/>
  <c r="AQ405" i="5"/>
  <c r="AR405" i="5"/>
  <c r="AS405" i="5"/>
  <c r="AT405" i="5"/>
  <c r="AU405" i="5"/>
  <c r="AV405" i="5"/>
  <c r="AW405" i="5"/>
  <c r="AX405" i="5"/>
  <c r="AA406" i="5"/>
  <c r="AB406" i="5"/>
  <c r="AC406" i="5"/>
  <c r="AD406" i="5"/>
  <c r="AE406" i="5"/>
  <c r="AF406" i="5"/>
  <c r="AG406" i="5"/>
  <c r="AH406" i="5"/>
  <c r="AI406" i="5"/>
  <c r="AJ406" i="5"/>
  <c r="AK406" i="5"/>
  <c r="AL406" i="5"/>
  <c r="AM406" i="5"/>
  <c r="AN406" i="5"/>
  <c r="AO406" i="5"/>
  <c r="AP406" i="5"/>
  <c r="AQ406" i="5"/>
  <c r="AR406" i="5"/>
  <c r="AS406" i="5"/>
  <c r="AT406" i="5"/>
  <c r="AU406" i="5"/>
  <c r="AV406" i="5"/>
  <c r="AW406" i="5"/>
  <c r="AX406" i="5"/>
  <c r="AA407" i="5"/>
  <c r="AB407" i="5"/>
  <c r="AC407" i="5"/>
  <c r="AD407" i="5"/>
  <c r="AE407" i="5"/>
  <c r="AF407" i="5"/>
  <c r="AG407" i="5"/>
  <c r="AH407" i="5"/>
  <c r="AI407" i="5"/>
  <c r="AJ407" i="5"/>
  <c r="AK407" i="5"/>
  <c r="AL407" i="5"/>
  <c r="AM407" i="5"/>
  <c r="AN407" i="5"/>
  <c r="AO407" i="5"/>
  <c r="AP407" i="5"/>
  <c r="AQ407" i="5"/>
  <c r="AR407" i="5"/>
  <c r="AS407" i="5"/>
  <c r="AT407" i="5"/>
  <c r="AU407" i="5"/>
  <c r="AV407" i="5"/>
  <c r="AW407" i="5"/>
  <c r="AX407" i="5"/>
  <c r="AA408" i="5"/>
  <c r="AB408" i="5"/>
  <c r="AC408" i="5"/>
  <c r="AD408" i="5"/>
  <c r="AE408" i="5"/>
  <c r="AF408" i="5"/>
  <c r="AG408" i="5"/>
  <c r="AH408" i="5"/>
  <c r="AI408" i="5"/>
  <c r="AJ408" i="5"/>
  <c r="AK408" i="5"/>
  <c r="AL408" i="5"/>
  <c r="AM408" i="5"/>
  <c r="AN408" i="5"/>
  <c r="AO408" i="5"/>
  <c r="AP408" i="5"/>
  <c r="AQ408" i="5"/>
  <c r="AR408" i="5"/>
  <c r="AS408" i="5"/>
  <c r="AT408" i="5"/>
  <c r="AU408" i="5"/>
  <c r="AV408" i="5"/>
  <c r="AW408" i="5"/>
  <c r="AX408" i="5"/>
  <c r="AA409" i="5"/>
  <c r="AB409" i="5"/>
  <c r="AC409" i="5"/>
  <c r="AD409" i="5"/>
  <c r="AE409" i="5"/>
  <c r="AF409" i="5"/>
  <c r="AG409" i="5"/>
  <c r="AH409" i="5"/>
  <c r="AI409" i="5"/>
  <c r="AJ409" i="5"/>
  <c r="AK409" i="5"/>
  <c r="AL409" i="5"/>
  <c r="AM409" i="5"/>
  <c r="AN409" i="5"/>
  <c r="AO409" i="5"/>
  <c r="AP409" i="5"/>
  <c r="AQ409" i="5"/>
  <c r="AR409" i="5"/>
  <c r="AS409" i="5"/>
  <c r="AT409" i="5"/>
  <c r="AU409" i="5"/>
  <c r="AV409" i="5"/>
  <c r="AW409" i="5"/>
  <c r="AX409" i="5"/>
  <c r="AA410" i="5"/>
  <c r="AB410" i="5"/>
  <c r="AC410" i="5"/>
  <c r="AD410" i="5"/>
  <c r="AE410" i="5"/>
  <c r="AF410" i="5"/>
  <c r="AG410" i="5"/>
  <c r="AH410" i="5"/>
  <c r="AI410" i="5"/>
  <c r="AJ410" i="5"/>
  <c r="AK410" i="5"/>
  <c r="AL410" i="5"/>
  <c r="AM410" i="5"/>
  <c r="AN410" i="5"/>
  <c r="AO410" i="5"/>
  <c r="AP410" i="5"/>
  <c r="AQ410" i="5"/>
  <c r="AR410" i="5"/>
  <c r="AS410" i="5"/>
  <c r="AT410" i="5"/>
  <c r="AU410" i="5"/>
  <c r="AV410" i="5"/>
  <c r="AW410" i="5"/>
  <c r="AX410" i="5"/>
  <c r="AA411" i="5"/>
  <c r="AB411" i="5"/>
  <c r="AC411" i="5"/>
  <c r="AD411" i="5"/>
  <c r="AE411" i="5"/>
  <c r="AF411" i="5"/>
  <c r="AG411" i="5"/>
  <c r="AH411" i="5"/>
  <c r="AI411" i="5"/>
  <c r="AJ411" i="5"/>
  <c r="AK411" i="5"/>
  <c r="AL411" i="5"/>
  <c r="AM411" i="5"/>
  <c r="AN411" i="5"/>
  <c r="AO411" i="5"/>
  <c r="AP411" i="5"/>
  <c r="AQ411" i="5"/>
  <c r="AR411" i="5"/>
  <c r="AS411" i="5"/>
  <c r="AT411" i="5"/>
  <c r="AU411" i="5"/>
  <c r="AV411" i="5"/>
  <c r="AW411" i="5"/>
  <c r="AX411" i="5"/>
  <c r="AA412" i="5"/>
  <c r="AB412" i="5"/>
  <c r="AC412" i="5"/>
  <c r="AD412" i="5"/>
  <c r="AE412" i="5"/>
  <c r="AF412" i="5"/>
  <c r="AG412" i="5"/>
  <c r="AH412" i="5"/>
  <c r="AI412" i="5"/>
  <c r="AJ412" i="5"/>
  <c r="AK412" i="5"/>
  <c r="AL412" i="5"/>
  <c r="AM412" i="5"/>
  <c r="AN412" i="5"/>
  <c r="AO412" i="5"/>
  <c r="AP412" i="5"/>
  <c r="AQ412" i="5"/>
  <c r="AR412" i="5"/>
  <c r="AS412" i="5"/>
  <c r="AT412" i="5"/>
  <c r="AU412" i="5"/>
  <c r="AV412" i="5"/>
  <c r="AW412" i="5"/>
  <c r="AX412" i="5"/>
  <c r="AA413" i="5"/>
  <c r="AB413" i="5"/>
  <c r="AC413" i="5"/>
  <c r="AD413" i="5"/>
  <c r="AE413" i="5"/>
  <c r="AF413" i="5"/>
  <c r="AG413" i="5"/>
  <c r="AH413" i="5"/>
  <c r="AI413" i="5"/>
  <c r="AJ413" i="5"/>
  <c r="AK413" i="5"/>
  <c r="AL413" i="5"/>
  <c r="AM413" i="5"/>
  <c r="AN413" i="5"/>
  <c r="AO413" i="5"/>
  <c r="AP413" i="5"/>
  <c r="AQ413" i="5"/>
  <c r="AR413" i="5"/>
  <c r="AS413" i="5"/>
  <c r="AT413" i="5"/>
  <c r="AU413" i="5"/>
  <c r="AV413" i="5"/>
  <c r="AW413" i="5"/>
  <c r="AX413" i="5"/>
  <c r="AA414" i="5"/>
  <c r="AB414" i="5"/>
  <c r="AC414" i="5"/>
  <c r="AD414" i="5"/>
  <c r="AE414" i="5"/>
  <c r="AF414" i="5"/>
  <c r="AG414" i="5"/>
  <c r="AH414" i="5"/>
  <c r="AI414" i="5"/>
  <c r="AJ414" i="5"/>
  <c r="AK414" i="5"/>
  <c r="AL414" i="5"/>
  <c r="AM414" i="5"/>
  <c r="AN414" i="5"/>
  <c r="AO414" i="5"/>
  <c r="AP414" i="5"/>
  <c r="AQ414" i="5"/>
  <c r="AR414" i="5"/>
  <c r="AS414" i="5"/>
  <c r="AT414" i="5"/>
  <c r="AU414" i="5"/>
  <c r="AV414" i="5"/>
  <c r="AW414" i="5"/>
  <c r="AX414" i="5"/>
  <c r="AA415" i="5"/>
  <c r="AB415" i="5"/>
  <c r="AC415" i="5"/>
  <c r="AD415" i="5"/>
  <c r="AE415" i="5"/>
  <c r="AF415" i="5"/>
  <c r="AG415" i="5"/>
  <c r="AH415" i="5"/>
  <c r="AI415" i="5"/>
  <c r="AJ415" i="5"/>
  <c r="AK415" i="5"/>
  <c r="AL415" i="5"/>
  <c r="AM415" i="5"/>
  <c r="AN415" i="5"/>
  <c r="AO415" i="5"/>
  <c r="AP415" i="5"/>
  <c r="AQ415" i="5"/>
  <c r="AR415" i="5"/>
  <c r="AS415" i="5"/>
  <c r="AT415" i="5"/>
  <c r="AU415" i="5"/>
  <c r="AV415" i="5"/>
  <c r="AW415" i="5"/>
  <c r="AX415" i="5"/>
  <c r="AA416" i="5"/>
  <c r="AB416" i="5"/>
  <c r="AC416" i="5"/>
  <c r="AD416" i="5"/>
  <c r="AE416" i="5"/>
  <c r="AF416" i="5"/>
  <c r="AG416" i="5"/>
  <c r="AH416" i="5"/>
  <c r="AI416" i="5"/>
  <c r="AJ416" i="5"/>
  <c r="AK416" i="5"/>
  <c r="AL416" i="5"/>
  <c r="AM416" i="5"/>
  <c r="AN416" i="5"/>
  <c r="AO416" i="5"/>
  <c r="AP416" i="5"/>
  <c r="AQ416" i="5"/>
  <c r="AR416" i="5"/>
  <c r="AS416" i="5"/>
  <c r="AT416" i="5"/>
  <c r="AU416" i="5"/>
  <c r="AV416" i="5"/>
  <c r="AW416" i="5"/>
  <c r="AX416" i="5"/>
  <c r="AA417" i="5"/>
  <c r="AB417" i="5"/>
  <c r="AC417" i="5"/>
  <c r="AD417" i="5"/>
  <c r="AE417" i="5"/>
  <c r="AF417" i="5"/>
  <c r="AG417" i="5"/>
  <c r="AH417" i="5"/>
  <c r="AI417" i="5"/>
  <c r="AJ417" i="5"/>
  <c r="AK417" i="5"/>
  <c r="AL417" i="5"/>
  <c r="AM417" i="5"/>
  <c r="AN417" i="5"/>
  <c r="AO417" i="5"/>
  <c r="AP417" i="5"/>
  <c r="AQ417" i="5"/>
  <c r="AR417" i="5"/>
  <c r="AS417" i="5"/>
  <c r="AT417" i="5"/>
  <c r="AU417" i="5"/>
  <c r="AV417" i="5"/>
  <c r="AW417" i="5"/>
  <c r="AX417" i="5"/>
  <c r="AA418" i="5"/>
  <c r="AB418" i="5"/>
  <c r="AC418" i="5"/>
  <c r="AD418" i="5"/>
  <c r="AE418" i="5"/>
  <c r="AF418" i="5"/>
  <c r="AG418" i="5"/>
  <c r="AH418" i="5"/>
  <c r="AI418" i="5"/>
  <c r="AJ418" i="5"/>
  <c r="AK418" i="5"/>
  <c r="AL418" i="5"/>
  <c r="AM418" i="5"/>
  <c r="AN418" i="5"/>
  <c r="AO418" i="5"/>
  <c r="AP418" i="5"/>
  <c r="AQ418" i="5"/>
  <c r="AR418" i="5"/>
  <c r="AS418" i="5"/>
  <c r="AT418" i="5"/>
  <c r="AU418" i="5"/>
  <c r="AV418" i="5"/>
  <c r="AW418" i="5"/>
  <c r="AX418" i="5"/>
  <c r="AA419" i="5"/>
  <c r="AB419" i="5"/>
  <c r="AC419" i="5"/>
  <c r="AD419" i="5"/>
  <c r="AE419" i="5"/>
  <c r="AF419" i="5"/>
  <c r="AG419" i="5"/>
  <c r="AH419" i="5"/>
  <c r="AI419" i="5"/>
  <c r="AJ419" i="5"/>
  <c r="AK419" i="5"/>
  <c r="AL419" i="5"/>
  <c r="AM419" i="5"/>
  <c r="AN419" i="5"/>
  <c r="AO419" i="5"/>
  <c r="AP419" i="5"/>
  <c r="AQ419" i="5"/>
  <c r="AR419" i="5"/>
  <c r="AS419" i="5"/>
  <c r="AT419" i="5"/>
  <c r="AU419" i="5"/>
  <c r="AV419" i="5"/>
  <c r="AW419" i="5"/>
  <c r="AX419" i="5"/>
  <c r="AA420" i="5"/>
  <c r="AB420" i="5"/>
  <c r="AC420" i="5"/>
  <c r="AD420" i="5"/>
  <c r="AE420" i="5"/>
  <c r="AF420" i="5"/>
  <c r="AG420" i="5"/>
  <c r="AH420" i="5"/>
  <c r="AI420" i="5"/>
  <c r="AJ420" i="5"/>
  <c r="AK420" i="5"/>
  <c r="AL420" i="5"/>
  <c r="AM420" i="5"/>
  <c r="AN420" i="5"/>
  <c r="AO420" i="5"/>
  <c r="AP420" i="5"/>
  <c r="AQ420" i="5"/>
  <c r="AR420" i="5"/>
  <c r="AS420" i="5"/>
  <c r="AT420" i="5"/>
  <c r="AU420" i="5"/>
  <c r="AV420" i="5"/>
  <c r="AW420" i="5"/>
  <c r="AX420" i="5"/>
  <c r="AA421" i="5"/>
  <c r="AB421" i="5"/>
  <c r="AC421" i="5"/>
  <c r="AD421" i="5"/>
  <c r="AE421" i="5"/>
  <c r="AF421" i="5"/>
  <c r="AG421" i="5"/>
  <c r="AH421" i="5"/>
  <c r="AI421" i="5"/>
  <c r="AJ421" i="5"/>
  <c r="AK421" i="5"/>
  <c r="AL421" i="5"/>
  <c r="AM421" i="5"/>
  <c r="AN421" i="5"/>
  <c r="AO421" i="5"/>
  <c r="AP421" i="5"/>
  <c r="AQ421" i="5"/>
  <c r="AR421" i="5"/>
  <c r="AS421" i="5"/>
  <c r="AT421" i="5"/>
  <c r="AU421" i="5"/>
  <c r="AV421" i="5"/>
  <c r="AW421" i="5"/>
  <c r="AX421" i="5"/>
  <c r="AA422" i="5"/>
  <c r="AB422" i="5"/>
  <c r="AC422" i="5"/>
  <c r="AD422" i="5"/>
  <c r="AE422" i="5"/>
  <c r="AF422" i="5"/>
  <c r="AG422" i="5"/>
  <c r="AH422" i="5"/>
  <c r="AI422" i="5"/>
  <c r="AJ422" i="5"/>
  <c r="AK422" i="5"/>
  <c r="AL422" i="5"/>
  <c r="AM422" i="5"/>
  <c r="AN422" i="5"/>
  <c r="AO422" i="5"/>
  <c r="AP422" i="5"/>
  <c r="AQ422" i="5"/>
  <c r="AR422" i="5"/>
  <c r="AS422" i="5"/>
  <c r="AT422" i="5"/>
  <c r="AU422" i="5"/>
  <c r="AV422" i="5"/>
  <c r="AW422" i="5"/>
  <c r="AX422" i="5"/>
  <c r="AA423" i="5"/>
  <c r="AB423" i="5"/>
  <c r="AC423" i="5"/>
  <c r="AD423" i="5"/>
  <c r="AE423" i="5"/>
  <c r="AF423" i="5"/>
  <c r="AG423" i="5"/>
  <c r="AH423" i="5"/>
  <c r="AI423" i="5"/>
  <c r="AJ423" i="5"/>
  <c r="AK423" i="5"/>
  <c r="AL423" i="5"/>
  <c r="AM423" i="5"/>
  <c r="AN423" i="5"/>
  <c r="AO423" i="5"/>
  <c r="AP423" i="5"/>
  <c r="AQ423" i="5"/>
  <c r="AR423" i="5"/>
  <c r="AS423" i="5"/>
  <c r="AT423" i="5"/>
  <c r="AU423" i="5"/>
  <c r="AV423" i="5"/>
  <c r="AW423" i="5"/>
  <c r="AX423" i="5"/>
  <c r="AA424" i="5"/>
  <c r="AB424" i="5"/>
  <c r="AC424" i="5"/>
  <c r="AD424" i="5"/>
  <c r="AE424" i="5"/>
  <c r="AF424" i="5"/>
  <c r="AG424" i="5"/>
  <c r="AH424" i="5"/>
  <c r="AI424" i="5"/>
  <c r="AJ424" i="5"/>
  <c r="AK424" i="5"/>
  <c r="AL424" i="5"/>
  <c r="AM424" i="5"/>
  <c r="AN424" i="5"/>
  <c r="AO424" i="5"/>
  <c r="AP424" i="5"/>
  <c r="AQ424" i="5"/>
  <c r="AR424" i="5"/>
  <c r="AS424" i="5"/>
  <c r="AT424" i="5"/>
  <c r="AU424" i="5"/>
  <c r="AV424" i="5"/>
  <c r="AW424" i="5"/>
  <c r="AX424" i="5"/>
  <c r="AA425" i="5"/>
  <c r="AB425" i="5"/>
  <c r="AC425" i="5"/>
  <c r="AD425" i="5"/>
  <c r="AE425" i="5"/>
  <c r="AF425" i="5"/>
  <c r="AG425" i="5"/>
  <c r="AH425" i="5"/>
  <c r="AI425" i="5"/>
  <c r="AJ425" i="5"/>
  <c r="AK425" i="5"/>
  <c r="AL425" i="5"/>
  <c r="AM425" i="5"/>
  <c r="AN425" i="5"/>
  <c r="AO425" i="5"/>
  <c r="AP425" i="5"/>
  <c r="AQ425" i="5"/>
  <c r="AR425" i="5"/>
  <c r="AS425" i="5"/>
  <c r="AT425" i="5"/>
  <c r="AU425" i="5"/>
  <c r="AV425" i="5"/>
  <c r="AW425" i="5"/>
  <c r="AX425" i="5"/>
  <c r="AA426" i="5"/>
  <c r="AB426" i="5"/>
  <c r="AC426" i="5"/>
  <c r="AD426" i="5"/>
  <c r="AE426" i="5"/>
  <c r="AF426" i="5"/>
  <c r="AG426" i="5"/>
  <c r="AH426" i="5"/>
  <c r="AI426" i="5"/>
  <c r="AJ426" i="5"/>
  <c r="AK426" i="5"/>
  <c r="AL426" i="5"/>
  <c r="AM426" i="5"/>
  <c r="AN426" i="5"/>
  <c r="AO426" i="5"/>
  <c r="AP426" i="5"/>
  <c r="AQ426" i="5"/>
  <c r="AR426" i="5"/>
  <c r="AS426" i="5"/>
  <c r="AT426" i="5"/>
  <c r="AU426" i="5"/>
  <c r="AV426" i="5"/>
  <c r="AW426" i="5"/>
  <c r="AX426" i="5"/>
  <c r="AA427" i="5"/>
  <c r="AB427" i="5"/>
  <c r="AC427" i="5"/>
  <c r="AD427" i="5"/>
  <c r="AE427" i="5"/>
  <c r="AF427" i="5"/>
  <c r="AG427" i="5"/>
  <c r="AH427" i="5"/>
  <c r="AI427" i="5"/>
  <c r="AJ427" i="5"/>
  <c r="AK427" i="5"/>
  <c r="AL427" i="5"/>
  <c r="AM427" i="5"/>
  <c r="AN427" i="5"/>
  <c r="AO427" i="5"/>
  <c r="AP427" i="5"/>
  <c r="AQ427" i="5"/>
  <c r="AR427" i="5"/>
  <c r="AS427" i="5"/>
  <c r="AT427" i="5"/>
  <c r="AU427" i="5"/>
  <c r="AV427" i="5"/>
  <c r="AW427" i="5"/>
  <c r="AX427" i="5"/>
  <c r="AA428" i="5"/>
  <c r="AB428" i="5"/>
  <c r="AC428" i="5"/>
  <c r="AD428" i="5"/>
  <c r="AE428" i="5"/>
  <c r="AF428" i="5"/>
  <c r="AG428" i="5"/>
  <c r="AH428" i="5"/>
  <c r="AI428" i="5"/>
  <c r="AJ428" i="5"/>
  <c r="AK428" i="5"/>
  <c r="AL428" i="5"/>
  <c r="AM428" i="5"/>
  <c r="AN428" i="5"/>
  <c r="AO428" i="5"/>
  <c r="AP428" i="5"/>
  <c r="AQ428" i="5"/>
  <c r="AR428" i="5"/>
  <c r="AS428" i="5"/>
  <c r="AT428" i="5"/>
  <c r="AU428" i="5"/>
  <c r="AV428" i="5"/>
  <c r="AW428" i="5"/>
  <c r="AX428" i="5"/>
  <c r="AA429" i="5"/>
  <c r="AB429" i="5"/>
  <c r="AC429" i="5"/>
  <c r="AD429" i="5"/>
  <c r="AE429" i="5"/>
  <c r="AF429" i="5"/>
  <c r="AG429" i="5"/>
  <c r="AH429" i="5"/>
  <c r="AI429" i="5"/>
  <c r="AJ429" i="5"/>
  <c r="AK429" i="5"/>
  <c r="AL429" i="5"/>
  <c r="AM429" i="5"/>
  <c r="AN429" i="5"/>
  <c r="AO429" i="5"/>
  <c r="AP429" i="5"/>
  <c r="AQ429" i="5"/>
  <c r="AR429" i="5"/>
  <c r="AS429" i="5"/>
  <c r="AT429" i="5"/>
  <c r="AU429" i="5"/>
  <c r="AV429" i="5"/>
  <c r="AW429" i="5"/>
  <c r="AX429" i="5"/>
  <c r="AA430" i="5"/>
  <c r="AB430" i="5"/>
  <c r="AC430" i="5"/>
  <c r="AD430" i="5"/>
  <c r="AE430" i="5"/>
  <c r="AF430" i="5"/>
  <c r="AG430" i="5"/>
  <c r="AH430" i="5"/>
  <c r="AI430" i="5"/>
  <c r="AJ430" i="5"/>
  <c r="AK430" i="5"/>
  <c r="AL430" i="5"/>
  <c r="AM430" i="5"/>
  <c r="AN430" i="5"/>
  <c r="AO430" i="5"/>
  <c r="AP430" i="5"/>
  <c r="AQ430" i="5"/>
  <c r="AR430" i="5"/>
  <c r="AS430" i="5"/>
  <c r="AT430" i="5"/>
  <c r="AU430" i="5"/>
  <c r="AV430" i="5"/>
  <c r="AW430" i="5"/>
  <c r="AX430" i="5"/>
  <c r="AA431" i="5"/>
  <c r="AB431" i="5"/>
  <c r="AC431" i="5"/>
  <c r="AD431" i="5"/>
  <c r="AE431" i="5"/>
  <c r="AF431" i="5"/>
  <c r="AG431" i="5"/>
  <c r="AH431" i="5"/>
  <c r="AI431" i="5"/>
  <c r="AJ431" i="5"/>
  <c r="AK431" i="5"/>
  <c r="AL431" i="5"/>
  <c r="AM431" i="5"/>
  <c r="AN431" i="5"/>
  <c r="AO431" i="5"/>
  <c r="AP431" i="5"/>
  <c r="AQ431" i="5"/>
  <c r="AR431" i="5"/>
  <c r="AS431" i="5"/>
  <c r="AT431" i="5"/>
  <c r="AU431" i="5"/>
  <c r="AV431" i="5"/>
  <c r="AW431" i="5"/>
  <c r="AX431" i="5"/>
  <c r="AA432" i="5"/>
  <c r="AB432" i="5"/>
  <c r="AC432" i="5"/>
  <c r="AD432" i="5"/>
  <c r="AE432" i="5"/>
  <c r="AF432" i="5"/>
  <c r="AG432" i="5"/>
  <c r="AH432" i="5"/>
  <c r="AI432" i="5"/>
  <c r="AJ432" i="5"/>
  <c r="AK432" i="5"/>
  <c r="AL432" i="5"/>
  <c r="AM432" i="5"/>
  <c r="AN432" i="5"/>
  <c r="AO432" i="5"/>
  <c r="AP432" i="5"/>
  <c r="AQ432" i="5"/>
  <c r="AR432" i="5"/>
  <c r="AS432" i="5"/>
  <c r="AT432" i="5"/>
  <c r="AU432" i="5"/>
  <c r="AV432" i="5"/>
  <c r="AW432" i="5"/>
  <c r="AX432" i="5"/>
  <c r="AA433" i="5"/>
  <c r="AB433" i="5"/>
  <c r="AC433" i="5"/>
  <c r="AD433" i="5"/>
  <c r="AE433" i="5"/>
  <c r="AF433" i="5"/>
  <c r="AG433" i="5"/>
  <c r="AH433" i="5"/>
  <c r="AI433" i="5"/>
  <c r="AJ433" i="5"/>
  <c r="AK433" i="5"/>
  <c r="AL433" i="5"/>
  <c r="AM433" i="5"/>
  <c r="AN433" i="5"/>
  <c r="AO433" i="5"/>
  <c r="AP433" i="5"/>
  <c r="AQ433" i="5"/>
  <c r="AR433" i="5"/>
  <c r="AS433" i="5"/>
  <c r="AT433" i="5"/>
  <c r="AU433" i="5"/>
  <c r="AV433" i="5"/>
  <c r="AW433" i="5"/>
  <c r="AX433" i="5"/>
  <c r="AA434" i="5"/>
  <c r="AB434" i="5"/>
  <c r="AC434" i="5"/>
  <c r="AD434" i="5"/>
  <c r="AE434" i="5"/>
  <c r="AF434" i="5"/>
  <c r="AG434" i="5"/>
  <c r="AH434" i="5"/>
  <c r="AI434" i="5"/>
  <c r="AJ434" i="5"/>
  <c r="AK434" i="5"/>
  <c r="AL434" i="5"/>
  <c r="AM434" i="5"/>
  <c r="AN434" i="5"/>
  <c r="AO434" i="5"/>
  <c r="AP434" i="5"/>
  <c r="AQ434" i="5"/>
  <c r="AR434" i="5"/>
  <c r="AS434" i="5"/>
  <c r="AT434" i="5"/>
  <c r="AU434" i="5"/>
  <c r="AV434" i="5"/>
  <c r="AW434" i="5"/>
  <c r="AX434" i="5"/>
  <c r="AA435" i="5"/>
  <c r="AB435" i="5"/>
  <c r="AC435" i="5"/>
  <c r="AD435" i="5"/>
  <c r="AE435" i="5"/>
  <c r="AF435" i="5"/>
  <c r="AG435" i="5"/>
  <c r="AH435" i="5"/>
  <c r="AI435" i="5"/>
  <c r="AJ435" i="5"/>
  <c r="AK435" i="5"/>
  <c r="AL435" i="5"/>
  <c r="AM435" i="5"/>
  <c r="AN435" i="5"/>
  <c r="AO435" i="5"/>
  <c r="AP435" i="5"/>
  <c r="AQ435" i="5"/>
  <c r="AR435" i="5"/>
  <c r="AS435" i="5"/>
  <c r="AT435" i="5"/>
  <c r="AU435" i="5"/>
  <c r="AV435" i="5"/>
  <c r="AW435" i="5"/>
  <c r="AX435" i="5"/>
  <c r="AA436" i="5"/>
  <c r="AB436" i="5"/>
  <c r="AC436" i="5"/>
  <c r="AD436" i="5"/>
  <c r="AE436" i="5"/>
  <c r="AF436" i="5"/>
  <c r="AG436" i="5"/>
  <c r="AH436" i="5"/>
  <c r="AI436" i="5"/>
  <c r="AJ436" i="5"/>
  <c r="AK436" i="5"/>
  <c r="AL436" i="5"/>
  <c r="AM436" i="5"/>
  <c r="AN436" i="5"/>
  <c r="AO436" i="5"/>
  <c r="AP436" i="5"/>
  <c r="AQ436" i="5"/>
  <c r="AR436" i="5"/>
  <c r="AS436" i="5"/>
  <c r="AT436" i="5"/>
  <c r="AU436" i="5"/>
  <c r="AV436" i="5"/>
  <c r="AW436" i="5"/>
  <c r="AX436" i="5"/>
  <c r="AA437" i="5"/>
  <c r="AB437" i="5"/>
  <c r="AC437" i="5"/>
  <c r="AD437" i="5"/>
  <c r="AE437" i="5"/>
  <c r="AF437" i="5"/>
  <c r="AG437" i="5"/>
  <c r="AH437" i="5"/>
  <c r="AI437" i="5"/>
  <c r="AJ437" i="5"/>
  <c r="AK437" i="5"/>
  <c r="AL437" i="5"/>
  <c r="AM437" i="5"/>
  <c r="AN437" i="5"/>
  <c r="AO437" i="5"/>
  <c r="AP437" i="5"/>
  <c r="AQ437" i="5"/>
  <c r="AR437" i="5"/>
  <c r="AS437" i="5"/>
  <c r="AT437" i="5"/>
  <c r="AU437" i="5"/>
  <c r="AV437" i="5"/>
  <c r="AW437" i="5"/>
  <c r="AX437" i="5"/>
  <c r="AA438" i="5"/>
  <c r="AB438" i="5"/>
  <c r="AC438" i="5"/>
  <c r="AD438" i="5"/>
  <c r="AE438" i="5"/>
  <c r="AF438" i="5"/>
  <c r="AG438" i="5"/>
  <c r="AH438" i="5"/>
  <c r="AI438" i="5"/>
  <c r="AJ438" i="5"/>
  <c r="AK438" i="5"/>
  <c r="AL438" i="5"/>
  <c r="AM438" i="5"/>
  <c r="AN438" i="5"/>
  <c r="AO438" i="5"/>
  <c r="AP438" i="5"/>
  <c r="AQ438" i="5"/>
  <c r="AR438" i="5"/>
  <c r="AS438" i="5"/>
  <c r="AT438" i="5"/>
  <c r="AU438" i="5"/>
  <c r="AV438" i="5"/>
  <c r="AW438" i="5"/>
  <c r="AX438" i="5"/>
  <c r="AA439" i="5"/>
  <c r="AB439" i="5"/>
  <c r="AC439" i="5"/>
  <c r="AD439" i="5"/>
  <c r="AE439" i="5"/>
  <c r="AF439" i="5"/>
  <c r="AG439" i="5"/>
  <c r="AH439" i="5"/>
  <c r="AI439" i="5"/>
  <c r="AJ439" i="5"/>
  <c r="AK439" i="5"/>
  <c r="AL439" i="5"/>
  <c r="AM439" i="5"/>
  <c r="AN439" i="5"/>
  <c r="AO439" i="5"/>
  <c r="AP439" i="5"/>
  <c r="AQ439" i="5"/>
  <c r="AR439" i="5"/>
  <c r="AS439" i="5"/>
  <c r="AT439" i="5"/>
  <c r="AU439" i="5"/>
  <c r="AV439" i="5"/>
  <c r="AW439" i="5"/>
  <c r="AX439" i="5"/>
  <c r="AA440" i="5"/>
  <c r="AB440" i="5"/>
  <c r="AC440" i="5"/>
  <c r="AD440" i="5"/>
  <c r="AE440" i="5"/>
  <c r="AF440" i="5"/>
  <c r="AG440" i="5"/>
  <c r="AH440" i="5"/>
  <c r="AI440" i="5"/>
  <c r="AJ440" i="5"/>
  <c r="AK440" i="5"/>
  <c r="AL440" i="5"/>
  <c r="AM440" i="5"/>
  <c r="AN440" i="5"/>
  <c r="AO440" i="5"/>
  <c r="AP440" i="5"/>
  <c r="AQ440" i="5"/>
  <c r="AR440" i="5"/>
  <c r="AS440" i="5"/>
  <c r="AT440" i="5"/>
  <c r="AU440" i="5"/>
  <c r="AV440" i="5"/>
  <c r="AW440" i="5"/>
  <c r="AX440" i="5"/>
  <c r="AA441" i="5"/>
  <c r="AB441" i="5"/>
  <c r="AC441" i="5"/>
  <c r="AD441" i="5"/>
  <c r="AE441" i="5"/>
  <c r="AF441" i="5"/>
  <c r="AG441" i="5"/>
  <c r="AH441" i="5"/>
  <c r="AI441" i="5"/>
  <c r="AJ441" i="5"/>
  <c r="AK441" i="5"/>
  <c r="AL441" i="5"/>
  <c r="AM441" i="5"/>
  <c r="AN441" i="5"/>
  <c r="AO441" i="5"/>
  <c r="AP441" i="5"/>
  <c r="AQ441" i="5"/>
  <c r="AR441" i="5"/>
  <c r="AS441" i="5"/>
  <c r="AT441" i="5"/>
  <c r="AU441" i="5"/>
  <c r="AV441" i="5"/>
  <c r="AW441" i="5"/>
  <c r="AX441" i="5"/>
  <c r="AA442" i="5"/>
  <c r="AB442" i="5"/>
  <c r="AC442" i="5"/>
  <c r="AD442" i="5"/>
  <c r="AE442" i="5"/>
  <c r="AF442" i="5"/>
  <c r="AG442" i="5"/>
  <c r="AH442" i="5"/>
  <c r="AI442" i="5"/>
  <c r="AJ442" i="5"/>
  <c r="AK442" i="5"/>
  <c r="AL442" i="5"/>
  <c r="AM442" i="5"/>
  <c r="AN442" i="5"/>
  <c r="AO442" i="5"/>
  <c r="AP442" i="5"/>
  <c r="AQ442" i="5"/>
  <c r="AR442" i="5"/>
  <c r="AS442" i="5"/>
  <c r="AT442" i="5"/>
  <c r="AU442" i="5"/>
  <c r="AV442" i="5"/>
  <c r="AW442" i="5"/>
  <c r="AX442" i="5"/>
  <c r="AA443" i="5"/>
  <c r="AB443" i="5"/>
  <c r="AC443" i="5"/>
  <c r="AD443" i="5"/>
  <c r="AE443" i="5"/>
  <c r="AF443" i="5"/>
  <c r="AG443" i="5"/>
  <c r="AH443" i="5"/>
  <c r="AI443" i="5"/>
  <c r="AJ443" i="5"/>
  <c r="AK443" i="5"/>
  <c r="AL443" i="5"/>
  <c r="AM443" i="5"/>
  <c r="AN443" i="5"/>
  <c r="AO443" i="5"/>
  <c r="AP443" i="5"/>
  <c r="AQ443" i="5"/>
  <c r="AR443" i="5"/>
  <c r="AS443" i="5"/>
  <c r="AT443" i="5"/>
  <c r="AU443" i="5"/>
  <c r="AV443" i="5"/>
  <c r="AW443" i="5"/>
  <c r="AX443" i="5"/>
  <c r="AA444" i="5"/>
  <c r="AB444" i="5"/>
  <c r="AC444" i="5"/>
  <c r="AD444" i="5"/>
  <c r="AE444" i="5"/>
  <c r="AF444" i="5"/>
  <c r="AG444" i="5"/>
  <c r="AH444" i="5"/>
  <c r="AI444" i="5"/>
  <c r="AJ444" i="5"/>
  <c r="AK444" i="5"/>
  <c r="AL444" i="5"/>
  <c r="AM444" i="5"/>
  <c r="AN444" i="5"/>
  <c r="AO444" i="5"/>
  <c r="AP444" i="5"/>
  <c r="AQ444" i="5"/>
  <c r="AR444" i="5"/>
  <c r="AS444" i="5"/>
  <c r="AT444" i="5"/>
  <c r="AU444" i="5"/>
  <c r="AV444" i="5"/>
  <c r="AW444" i="5"/>
  <c r="AX444" i="5"/>
  <c r="AA445" i="5"/>
  <c r="AB445" i="5"/>
  <c r="AC445" i="5"/>
  <c r="AD445" i="5"/>
  <c r="AE445" i="5"/>
  <c r="AF445" i="5"/>
  <c r="AG445" i="5"/>
  <c r="AH445" i="5"/>
  <c r="AI445" i="5"/>
  <c r="AJ445" i="5"/>
  <c r="AK445" i="5"/>
  <c r="AL445" i="5"/>
  <c r="AM445" i="5"/>
  <c r="AN445" i="5"/>
  <c r="AO445" i="5"/>
  <c r="AP445" i="5"/>
  <c r="AQ445" i="5"/>
  <c r="AR445" i="5"/>
  <c r="AS445" i="5"/>
  <c r="AT445" i="5"/>
  <c r="AU445" i="5"/>
  <c r="AV445" i="5"/>
  <c r="AW445" i="5"/>
  <c r="AX445" i="5"/>
  <c r="AA446" i="5"/>
  <c r="AB446" i="5"/>
  <c r="AC446" i="5"/>
  <c r="AD446" i="5"/>
  <c r="AE446" i="5"/>
  <c r="AF446" i="5"/>
  <c r="AG446" i="5"/>
  <c r="AH446" i="5"/>
  <c r="AI446" i="5"/>
  <c r="AJ446" i="5"/>
  <c r="AK446" i="5"/>
  <c r="AL446" i="5"/>
  <c r="AM446" i="5"/>
  <c r="AN446" i="5"/>
  <c r="AO446" i="5"/>
  <c r="AP446" i="5"/>
  <c r="AQ446" i="5"/>
  <c r="AR446" i="5"/>
  <c r="AS446" i="5"/>
  <c r="AT446" i="5"/>
  <c r="AU446" i="5"/>
  <c r="AV446" i="5"/>
  <c r="AW446" i="5"/>
  <c r="AX446" i="5"/>
  <c r="AA447" i="5"/>
  <c r="AB447" i="5"/>
  <c r="AC447" i="5"/>
  <c r="AD447" i="5"/>
  <c r="AE447" i="5"/>
  <c r="AF447" i="5"/>
  <c r="AG447" i="5"/>
  <c r="AH447" i="5"/>
  <c r="AI447" i="5"/>
  <c r="AJ447" i="5"/>
  <c r="AK447" i="5"/>
  <c r="AL447" i="5"/>
  <c r="AM447" i="5"/>
  <c r="AN447" i="5"/>
  <c r="AO447" i="5"/>
  <c r="AP447" i="5"/>
  <c r="AQ447" i="5"/>
  <c r="AR447" i="5"/>
  <c r="AS447" i="5"/>
  <c r="AT447" i="5"/>
  <c r="AU447" i="5"/>
  <c r="AV447" i="5"/>
  <c r="AW447" i="5"/>
  <c r="AX447" i="5"/>
  <c r="AA448" i="5"/>
  <c r="AB448" i="5"/>
  <c r="AC448" i="5"/>
  <c r="AD448" i="5"/>
  <c r="AE448" i="5"/>
  <c r="AF448" i="5"/>
  <c r="AG448" i="5"/>
  <c r="AH448" i="5"/>
  <c r="AI448" i="5"/>
  <c r="AJ448" i="5"/>
  <c r="AK448" i="5"/>
  <c r="AL448" i="5"/>
  <c r="AM448" i="5"/>
  <c r="AN448" i="5"/>
  <c r="AO448" i="5"/>
  <c r="AP448" i="5"/>
  <c r="AQ448" i="5"/>
  <c r="AR448" i="5"/>
  <c r="AS448" i="5"/>
  <c r="AT448" i="5"/>
  <c r="AU448" i="5"/>
  <c r="AV448" i="5"/>
  <c r="AW448" i="5"/>
  <c r="AX448" i="5"/>
  <c r="AA449" i="5"/>
  <c r="AB449" i="5"/>
  <c r="AC449" i="5"/>
  <c r="AD449" i="5"/>
  <c r="AE449" i="5"/>
  <c r="AF449" i="5"/>
  <c r="AG449" i="5"/>
  <c r="AH449" i="5"/>
  <c r="AI449" i="5"/>
  <c r="AJ449" i="5"/>
  <c r="AK449" i="5"/>
  <c r="AL449" i="5"/>
  <c r="AM449" i="5"/>
  <c r="AN449" i="5"/>
  <c r="AO449" i="5"/>
  <c r="AP449" i="5"/>
  <c r="AQ449" i="5"/>
  <c r="AR449" i="5"/>
  <c r="AS449" i="5"/>
  <c r="AT449" i="5"/>
  <c r="AU449" i="5"/>
  <c r="AV449" i="5"/>
  <c r="AW449" i="5"/>
  <c r="AX449" i="5"/>
  <c r="AA450" i="5"/>
  <c r="AB450" i="5"/>
  <c r="AC450" i="5"/>
  <c r="AD450" i="5"/>
  <c r="AE450" i="5"/>
  <c r="AF450" i="5"/>
  <c r="AG450" i="5"/>
  <c r="AH450" i="5"/>
  <c r="AI450" i="5"/>
  <c r="AJ450" i="5"/>
  <c r="AK450" i="5"/>
  <c r="AL450" i="5"/>
  <c r="AM450" i="5"/>
  <c r="AN450" i="5"/>
  <c r="AO450" i="5"/>
  <c r="AP450" i="5"/>
  <c r="AQ450" i="5"/>
  <c r="AR450" i="5"/>
  <c r="AS450" i="5"/>
  <c r="AT450" i="5"/>
  <c r="AU450" i="5"/>
  <c r="AV450" i="5"/>
  <c r="AW450" i="5"/>
  <c r="AX450" i="5"/>
  <c r="AA451" i="5"/>
  <c r="AB451" i="5"/>
  <c r="AC451" i="5"/>
  <c r="AD451" i="5"/>
  <c r="AE451" i="5"/>
  <c r="AF451" i="5"/>
  <c r="AG451" i="5"/>
  <c r="AH451" i="5"/>
  <c r="AI451" i="5"/>
  <c r="AJ451" i="5"/>
  <c r="AK451" i="5"/>
  <c r="AL451" i="5"/>
  <c r="AM451" i="5"/>
  <c r="AN451" i="5"/>
  <c r="AO451" i="5"/>
  <c r="AP451" i="5"/>
  <c r="AQ451" i="5"/>
  <c r="AR451" i="5"/>
  <c r="AS451" i="5"/>
  <c r="AT451" i="5"/>
  <c r="AU451" i="5"/>
  <c r="AV451" i="5"/>
  <c r="AW451" i="5"/>
  <c r="AX451" i="5"/>
  <c r="AA452" i="5"/>
  <c r="AB452" i="5"/>
  <c r="AC452" i="5"/>
  <c r="AD452" i="5"/>
  <c r="AE452" i="5"/>
  <c r="AF452" i="5"/>
  <c r="AG452" i="5"/>
  <c r="AH452" i="5"/>
  <c r="AI452" i="5"/>
  <c r="AJ452" i="5"/>
  <c r="AK452" i="5"/>
  <c r="AL452" i="5"/>
  <c r="AM452" i="5"/>
  <c r="AN452" i="5"/>
  <c r="AO452" i="5"/>
  <c r="AP452" i="5"/>
  <c r="AQ452" i="5"/>
  <c r="AR452" i="5"/>
  <c r="AS452" i="5"/>
  <c r="AT452" i="5"/>
  <c r="AU452" i="5"/>
  <c r="AV452" i="5"/>
  <c r="AW452" i="5"/>
  <c r="AX452" i="5"/>
  <c r="AA453" i="5"/>
  <c r="AB453" i="5"/>
  <c r="AC453" i="5"/>
  <c r="AD453" i="5"/>
  <c r="AE453" i="5"/>
  <c r="AF453" i="5"/>
  <c r="AG453" i="5"/>
  <c r="AH453" i="5"/>
  <c r="AI453" i="5"/>
  <c r="AJ453" i="5"/>
  <c r="AK453" i="5"/>
  <c r="AL453" i="5"/>
  <c r="AM453" i="5"/>
  <c r="AN453" i="5"/>
  <c r="AO453" i="5"/>
  <c r="AP453" i="5"/>
  <c r="AQ453" i="5"/>
  <c r="AR453" i="5"/>
  <c r="AS453" i="5"/>
  <c r="AT453" i="5"/>
  <c r="AU453" i="5"/>
  <c r="AV453" i="5"/>
  <c r="AW453" i="5"/>
  <c r="AX453" i="5"/>
  <c r="AA454" i="5"/>
  <c r="AB454" i="5"/>
  <c r="AC454" i="5"/>
  <c r="AD454" i="5"/>
  <c r="AE454" i="5"/>
  <c r="AF454" i="5"/>
  <c r="AG454" i="5"/>
  <c r="AH454" i="5"/>
  <c r="AI454" i="5"/>
  <c r="AJ454" i="5"/>
  <c r="AK454" i="5"/>
  <c r="AL454" i="5"/>
  <c r="AM454" i="5"/>
  <c r="AN454" i="5"/>
  <c r="AO454" i="5"/>
  <c r="AP454" i="5"/>
  <c r="AQ454" i="5"/>
  <c r="AR454" i="5"/>
  <c r="AS454" i="5"/>
  <c r="AT454" i="5"/>
  <c r="AU454" i="5"/>
  <c r="AV454" i="5"/>
  <c r="AW454" i="5"/>
  <c r="AX454" i="5"/>
  <c r="AA455" i="5"/>
  <c r="AB455" i="5"/>
  <c r="AC455" i="5"/>
  <c r="AD455" i="5"/>
  <c r="AE455" i="5"/>
  <c r="AF455" i="5"/>
  <c r="AG455" i="5"/>
  <c r="AH455" i="5"/>
  <c r="AI455" i="5"/>
  <c r="AJ455" i="5"/>
  <c r="AK455" i="5"/>
  <c r="AL455" i="5"/>
  <c r="AM455" i="5"/>
  <c r="AN455" i="5"/>
  <c r="AO455" i="5"/>
  <c r="AP455" i="5"/>
  <c r="AQ455" i="5"/>
  <c r="AR455" i="5"/>
  <c r="AS455" i="5"/>
  <c r="AT455" i="5"/>
  <c r="AU455" i="5"/>
  <c r="AV455" i="5"/>
  <c r="AW455" i="5"/>
  <c r="AX455" i="5"/>
  <c r="AA456" i="5"/>
  <c r="AB456" i="5"/>
  <c r="AC456" i="5"/>
  <c r="AD456" i="5"/>
  <c r="AE456" i="5"/>
  <c r="AF456" i="5"/>
  <c r="AG456" i="5"/>
  <c r="AH456" i="5"/>
  <c r="AI456" i="5"/>
  <c r="AJ456" i="5"/>
  <c r="AK456" i="5"/>
  <c r="AL456" i="5"/>
  <c r="AM456" i="5"/>
  <c r="AN456" i="5"/>
  <c r="AO456" i="5"/>
  <c r="AP456" i="5"/>
  <c r="AQ456" i="5"/>
  <c r="AR456" i="5"/>
  <c r="AS456" i="5"/>
  <c r="AT456" i="5"/>
  <c r="AU456" i="5"/>
  <c r="AV456" i="5"/>
  <c r="AW456" i="5"/>
  <c r="AX456" i="5"/>
  <c r="AA457" i="5"/>
  <c r="AB457" i="5"/>
  <c r="AC457" i="5"/>
  <c r="AD457" i="5"/>
  <c r="AE457" i="5"/>
  <c r="AF457" i="5"/>
  <c r="AG457" i="5"/>
  <c r="AH457" i="5"/>
  <c r="AI457" i="5"/>
  <c r="AJ457" i="5"/>
  <c r="AK457" i="5"/>
  <c r="AL457" i="5"/>
  <c r="AM457" i="5"/>
  <c r="AN457" i="5"/>
  <c r="AO457" i="5"/>
  <c r="AP457" i="5"/>
  <c r="AQ457" i="5"/>
  <c r="AR457" i="5"/>
  <c r="AS457" i="5"/>
  <c r="AT457" i="5"/>
  <c r="AU457" i="5"/>
  <c r="AV457" i="5"/>
  <c r="AW457" i="5"/>
  <c r="AX457" i="5"/>
  <c r="AA458" i="5"/>
  <c r="AB458" i="5"/>
  <c r="AC458" i="5"/>
  <c r="AD458" i="5"/>
  <c r="AE458" i="5"/>
  <c r="AF458" i="5"/>
  <c r="AG458" i="5"/>
  <c r="AH458" i="5"/>
  <c r="AI458" i="5"/>
  <c r="AJ458" i="5"/>
  <c r="AK458" i="5"/>
  <c r="AL458" i="5"/>
  <c r="AM458" i="5"/>
  <c r="AN458" i="5"/>
  <c r="AO458" i="5"/>
  <c r="AP458" i="5"/>
  <c r="AQ458" i="5"/>
  <c r="AR458" i="5"/>
  <c r="AS458" i="5"/>
  <c r="AT458" i="5"/>
  <c r="AU458" i="5"/>
  <c r="AV458" i="5"/>
  <c r="AW458" i="5"/>
  <c r="AX458" i="5"/>
  <c r="AA459" i="5"/>
  <c r="AB459" i="5"/>
  <c r="AC459" i="5"/>
  <c r="AD459" i="5"/>
  <c r="AE459" i="5"/>
  <c r="AF459" i="5"/>
  <c r="AG459" i="5"/>
  <c r="AH459" i="5"/>
  <c r="AI459" i="5"/>
  <c r="AJ459" i="5"/>
  <c r="AK459" i="5"/>
  <c r="AL459" i="5"/>
  <c r="AM459" i="5"/>
  <c r="AN459" i="5"/>
  <c r="AO459" i="5"/>
  <c r="AP459" i="5"/>
  <c r="AQ459" i="5"/>
  <c r="AR459" i="5"/>
  <c r="AS459" i="5"/>
  <c r="AT459" i="5"/>
  <c r="AU459" i="5"/>
  <c r="AV459" i="5"/>
  <c r="AW459" i="5"/>
  <c r="AX459" i="5"/>
  <c r="AA460" i="5"/>
  <c r="AB460" i="5"/>
  <c r="AC460" i="5"/>
  <c r="AD460" i="5"/>
  <c r="AE460" i="5"/>
  <c r="AF460" i="5"/>
  <c r="AG460" i="5"/>
  <c r="AH460" i="5"/>
  <c r="AI460" i="5"/>
  <c r="AJ460" i="5"/>
  <c r="AK460" i="5"/>
  <c r="AL460" i="5"/>
  <c r="AM460" i="5"/>
  <c r="AN460" i="5"/>
  <c r="AO460" i="5"/>
  <c r="AP460" i="5"/>
  <c r="AQ460" i="5"/>
  <c r="AR460" i="5"/>
  <c r="AS460" i="5"/>
  <c r="AT460" i="5"/>
  <c r="AU460" i="5"/>
  <c r="AV460" i="5"/>
  <c r="AW460" i="5"/>
  <c r="AX460" i="5"/>
  <c r="AA461" i="5"/>
  <c r="AB461" i="5"/>
  <c r="AC461" i="5"/>
  <c r="AD461" i="5"/>
  <c r="AE461" i="5"/>
  <c r="AF461" i="5"/>
  <c r="AG461" i="5"/>
  <c r="AH461" i="5"/>
  <c r="AI461" i="5"/>
  <c r="AJ461" i="5"/>
  <c r="AK461" i="5"/>
  <c r="AL461" i="5"/>
  <c r="AM461" i="5"/>
  <c r="AN461" i="5"/>
  <c r="AO461" i="5"/>
  <c r="AP461" i="5"/>
  <c r="AQ461" i="5"/>
  <c r="AR461" i="5"/>
  <c r="AS461" i="5"/>
  <c r="AT461" i="5"/>
  <c r="AU461" i="5"/>
  <c r="AV461" i="5"/>
  <c r="AW461" i="5"/>
  <c r="AX461" i="5"/>
  <c r="AA462" i="5"/>
  <c r="AB462" i="5"/>
  <c r="AC462" i="5"/>
  <c r="AD462" i="5"/>
  <c r="AE462" i="5"/>
  <c r="AF462" i="5"/>
  <c r="AG462" i="5"/>
  <c r="AH462" i="5"/>
  <c r="AI462" i="5"/>
  <c r="AJ462" i="5"/>
  <c r="AK462" i="5"/>
  <c r="AL462" i="5"/>
  <c r="AM462" i="5"/>
  <c r="AN462" i="5"/>
  <c r="AO462" i="5"/>
  <c r="AP462" i="5"/>
  <c r="AQ462" i="5"/>
  <c r="AR462" i="5"/>
  <c r="AS462" i="5"/>
  <c r="AT462" i="5"/>
  <c r="AU462" i="5"/>
  <c r="AV462" i="5"/>
  <c r="AW462" i="5"/>
  <c r="AX462" i="5"/>
  <c r="AA463" i="5"/>
  <c r="AB463" i="5"/>
  <c r="AC463" i="5"/>
  <c r="AD463" i="5"/>
  <c r="AE463" i="5"/>
  <c r="AF463" i="5"/>
  <c r="AG463" i="5"/>
  <c r="AH463" i="5"/>
  <c r="AI463" i="5"/>
  <c r="AJ463" i="5"/>
  <c r="AK463" i="5"/>
  <c r="AL463" i="5"/>
  <c r="AM463" i="5"/>
  <c r="AN463" i="5"/>
  <c r="AO463" i="5"/>
  <c r="AP463" i="5"/>
  <c r="AQ463" i="5"/>
  <c r="AR463" i="5"/>
  <c r="AS463" i="5"/>
  <c r="AT463" i="5"/>
  <c r="AU463" i="5"/>
  <c r="AV463" i="5"/>
  <c r="AW463" i="5"/>
  <c r="AX463" i="5"/>
  <c r="AA464" i="5"/>
  <c r="AB464" i="5"/>
  <c r="AC464" i="5"/>
  <c r="AD464" i="5"/>
  <c r="AE464" i="5"/>
  <c r="AF464" i="5"/>
  <c r="AG464" i="5"/>
  <c r="AH464" i="5"/>
  <c r="AI464" i="5"/>
  <c r="AJ464" i="5"/>
  <c r="AK464" i="5"/>
  <c r="AL464" i="5"/>
  <c r="AM464" i="5"/>
  <c r="AN464" i="5"/>
  <c r="AO464" i="5"/>
  <c r="AP464" i="5"/>
  <c r="AQ464" i="5"/>
  <c r="AR464" i="5"/>
  <c r="AS464" i="5"/>
  <c r="AT464" i="5"/>
  <c r="AU464" i="5"/>
  <c r="AV464" i="5"/>
  <c r="AW464" i="5"/>
  <c r="AX464" i="5"/>
  <c r="AA465" i="5"/>
  <c r="AB465" i="5"/>
  <c r="AC465" i="5"/>
  <c r="AD465" i="5"/>
  <c r="AE465" i="5"/>
  <c r="AF465" i="5"/>
  <c r="AG465" i="5"/>
  <c r="AH465" i="5"/>
  <c r="AI465" i="5"/>
  <c r="AJ465" i="5"/>
  <c r="AK465" i="5"/>
  <c r="AL465" i="5"/>
  <c r="AM465" i="5"/>
  <c r="AN465" i="5"/>
  <c r="AO465" i="5"/>
  <c r="AP465" i="5"/>
  <c r="AQ465" i="5"/>
  <c r="AR465" i="5"/>
  <c r="AS465" i="5"/>
  <c r="AT465" i="5"/>
  <c r="AU465" i="5"/>
  <c r="AV465" i="5"/>
  <c r="AW465" i="5"/>
  <c r="AX465" i="5"/>
  <c r="AA466" i="5"/>
  <c r="AB466" i="5"/>
  <c r="AC466" i="5"/>
  <c r="AD466" i="5"/>
  <c r="AE466" i="5"/>
  <c r="AF466" i="5"/>
  <c r="AG466" i="5"/>
  <c r="AH466" i="5"/>
  <c r="AI466" i="5"/>
  <c r="AJ466" i="5"/>
  <c r="AK466" i="5"/>
  <c r="AL466" i="5"/>
  <c r="AM466" i="5"/>
  <c r="AN466" i="5"/>
  <c r="AO466" i="5"/>
  <c r="AP466" i="5"/>
  <c r="AQ466" i="5"/>
  <c r="AR466" i="5"/>
  <c r="AS466" i="5"/>
  <c r="AT466" i="5"/>
  <c r="AU466" i="5"/>
  <c r="AV466" i="5"/>
  <c r="AW466" i="5"/>
  <c r="AX466" i="5"/>
  <c r="AA467" i="5"/>
  <c r="AB467" i="5"/>
  <c r="AC467" i="5"/>
  <c r="AD467" i="5"/>
  <c r="AE467" i="5"/>
  <c r="AF467" i="5"/>
  <c r="AG467" i="5"/>
  <c r="AH467" i="5"/>
  <c r="AI467" i="5"/>
  <c r="AJ467" i="5"/>
  <c r="AK467" i="5"/>
  <c r="AL467" i="5"/>
  <c r="AM467" i="5"/>
  <c r="AN467" i="5"/>
  <c r="AO467" i="5"/>
  <c r="AP467" i="5"/>
  <c r="AQ467" i="5"/>
  <c r="AR467" i="5"/>
  <c r="AS467" i="5"/>
  <c r="AT467" i="5"/>
  <c r="AU467" i="5"/>
  <c r="AV467" i="5"/>
  <c r="AW467" i="5"/>
  <c r="AX467" i="5"/>
  <c r="AA468" i="5"/>
  <c r="AB468" i="5"/>
  <c r="AC468" i="5"/>
  <c r="AD468" i="5"/>
  <c r="AE468" i="5"/>
  <c r="AF468" i="5"/>
  <c r="AG468" i="5"/>
  <c r="AH468" i="5"/>
  <c r="AI468" i="5"/>
  <c r="AJ468" i="5"/>
  <c r="AK468" i="5"/>
  <c r="AL468" i="5"/>
  <c r="AM468" i="5"/>
  <c r="AN468" i="5"/>
  <c r="AO468" i="5"/>
  <c r="AP468" i="5"/>
  <c r="AQ468" i="5"/>
  <c r="AR468" i="5"/>
  <c r="AS468" i="5"/>
  <c r="AT468" i="5"/>
  <c r="AU468" i="5"/>
  <c r="AV468" i="5"/>
  <c r="AW468" i="5"/>
  <c r="AX468" i="5"/>
  <c r="AA469" i="5"/>
  <c r="AB469" i="5"/>
  <c r="AC469" i="5"/>
  <c r="AD469" i="5"/>
  <c r="AE469" i="5"/>
  <c r="AF469" i="5"/>
  <c r="AG469" i="5"/>
  <c r="AH469" i="5"/>
  <c r="AI469" i="5"/>
  <c r="AJ469" i="5"/>
  <c r="AK469" i="5"/>
  <c r="AL469" i="5"/>
  <c r="AM469" i="5"/>
  <c r="AN469" i="5"/>
  <c r="AO469" i="5"/>
  <c r="AP469" i="5"/>
  <c r="AQ469" i="5"/>
  <c r="AR469" i="5"/>
  <c r="AS469" i="5"/>
  <c r="AT469" i="5"/>
  <c r="AU469" i="5"/>
  <c r="AV469" i="5"/>
  <c r="AW469" i="5"/>
  <c r="AX469" i="5"/>
  <c r="AA470" i="5"/>
  <c r="AB470" i="5"/>
  <c r="AC470" i="5"/>
  <c r="AD470" i="5"/>
  <c r="AE470" i="5"/>
  <c r="AF470" i="5"/>
  <c r="AG470" i="5"/>
  <c r="AH470" i="5"/>
  <c r="AI470" i="5"/>
  <c r="AJ470" i="5"/>
  <c r="AK470" i="5"/>
  <c r="AL470" i="5"/>
  <c r="AM470" i="5"/>
  <c r="AN470" i="5"/>
  <c r="AO470" i="5"/>
  <c r="AP470" i="5"/>
  <c r="AQ470" i="5"/>
  <c r="AR470" i="5"/>
  <c r="AS470" i="5"/>
  <c r="AT470" i="5"/>
  <c r="AU470" i="5"/>
  <c r="AV470" i="5"/>
  <c r="AW470" i="5"/>
  <c r="AX470" i="5"/>
  <c r="AA471" i="5"/>
  <c r="AB471" i="5"/>
  <c r="AC471" i="5"/>
  <c r="AD471" i="5"/>
  <c r="AE471" i="5"/>
  <c r="AF471" i="5"/>
  <c r="AG471" i="5"/>
  <c r="AH471" i="5"/>
  <c r="AI471" i="5"/>
  <c r="AJ471" i="5"/>
  <c r="AK471" i="5"/>
  <c r="AL471" i="5"/>
  <c r="AM471" i="5"/>
  <c r="AN471" i="5"/>
  <c r="AO471" i="5"/>
  <c r="AP471" i="5"/>
  <c r="AQ471" i="5"/>
  <c r="AR471" i="5"/>
  <c r="AS471" i="5"/>
  <c r="AT471" i="5"/>
  <c r="AU471" i="5"/>
  <c r="AV471" i="5"/>
  <c r="AW471" i="5"/>
  <c r="AX471" i="5"/>
  <c r="AA472" i="5"/>
  <c r="AB472" i="5"/>
  <c r="AC472" i="5"/>
  <c r="AD472" i="5"/>
  <c r="AE472" i="5"/>
  <c r="AF472" i="5"/>
  <c r="AG472" i="5"/>
  <c r="AH472" i="5"/>
  <c r="AI472" i="5"/>
  <c r="AJ472" i="5"/>
  <c r="AK472" i="5"/>
  <c r="AL472" i="5"/>
  <c r="AM472" i="5"/>
  <c r="AN472" i="5"/>
  <c r="AO472" i="5"/>
  <c r="AP472" i="5"/>
  <c r="AQ472" i="5"/>
  <c r="AR472" i="5"/>
  <c r="AS472" i="5"/>
  <c r="AT472" i="5"/>
  <c r="AU472" i="5"/>
  <c r="AV472" i="5"/>
  <c r="AW472" i="5"/>
  <c r="AX472" i="5"/>
  <c r="AA473" i="5"/>
  <c r="AB473" i="5"/>
  <c r="AC473" i="5"/>
  <c r="AD473" i="5"/>
  <c r="AE473" i="5"/>
  <c r="AF473" i="5"/>
  <c r="AG473" i="5"/>
  <c r="AH473" i="5"/>
  <c r="AI473" i="5"/>
  <c r="AJ473" i="5"/>
  <c r="AK473" i="5"/>
  <c r="AL473" i="5"/>
  <c r="AM473" i="5"/>
  <c r="AN473" i="5"/>
  <c r="AO473" i="5"/>
  <c r="AP473" i="5"/>
  <c r="AQ473" i="5"/>
  <c r="AR473" i="5"/>
  <c r="AS473" i="5"/>
  <c r="AT473" i="5"/>
  <c r="AU473" i="5"/>
  <c r="AV473" i="5"/>
  <c r="AW473" i="5"/>
  <c r="AX473" i="5"/>
  <c r="AA474" i="5"/>
  <c r="AB474" i="5"/>
  <c r="AC474" i="5"/>
  <c r="AD474" i="5"/>
  <c r="AE474" i="5"/>
  <c r="AF474" i="5"/>
  <c r="AG474" i="5"/>
  <c r="AH474" i="5"/>
  <c r="AI474" i="5"/>
  <c r="AJ474" i="5"/>
  <c r="AK474" i="5"/>
  <c r="AL474" i="5"/>
  <c r="AM474" i="5"/>
  <c r="AN474" i="5"/>
  <c r="AO474" i="5"/>
  <c r="AP474" i="5"/>
  <c r="AQ474" i="5"/>
  <c r="AR474" i="5"/>
  <c r="AS474" i="5"/>
  <c r="AT474" i="5"/>
  <c r="AU474" i="5"/>
  <c r="AV474" i="5"/>
  <c r="AW474" i="5"/>
  <c r="AX474" i="5"/>
  <c r="AA475" i="5"/>
  <c r="AB475" i="5"/>
  <c r="AC475" i="5"/>
  <c r="AD475" i="5"/>
  <c r="AE475" i="5"/>
  <c r="AF475" i="5"/>
  <c r="AG475" i="5"/>
  <c r="AH475" i="5"/>
  <c r="AI475" i="5"/>
  <c r="AJ475" i="5"/>
  <c r="AK475" i="5"/>
  <c r="AL475" i="5"/>
  <c r="AM475" i="5"/>
  <c r="AN475" i="5"/>
  <c r="AO475" i="5"/>
  <c r="AP475" i="5"/>
  <c r="AQ475" i="5"/>
  <c r="AR475" i="5"/>
  <c r="AS475" i="5"/>
  <c r="AT475" i="5"/>
  <c r="AU475" i="5"/>
  <c r="AV475" i="5"/>
  <c r="AW475" i="5"/>
  <c r="AX475" i="5"/>
  <c r="AA476" i="5"/>
  <c r="AB476" i="5"/>
  <c r="AC476" i="5"/>
  <c r="AD476" i="5"/>
  <c r="AE476" i="5"/>
  <c r="AF476" i="5"/>
  <c r="AG476" i="5"/>
  <c r="AH476" i="5"/>
  <c r="AI476" i="5"/>
  <c r="AJ476" i="5"/>
  <c r="AK476" i="5"/>
  <c r="AL476" i="5"/>
  <c r="AM476" i="5"/>
  <c r="AN476" i="5"/>
  <c r="AO476" i="5"/>
  <c r="AP476" i="5"/>
  <c r="AQ476" i="5"/>
  <c r="AR476" i="5"/>
  <c r="AS476" i="5"/>
  <c r="AT476" i="5"/>
  <c r="AU476" i="5"/>
  <c r="AV476" i="5"/>
  <c r="AW476" i="5"/>
  <c r="AX476" i="5"/>
  <c r="AA477" i="5"/>
  <c r="AB477" i="5"/>
  <c r="AC477" i="5"/>
  <c r="AD477" i="5"/>
  <c r="AE477" i="5"/>
  <c r="AF477" i="5"/>
  <c r="AG477" i="5"/>
  <c r="AH477" i="5"/>
  <c r="AI477" i="5"/>
  <c r="AJ477" i="5"/>
  <c r="AK477" i="5"/>
  <c r="AL477" i="5"/>
  <c r="AM477" i="5"/>
  <c r="AN477" i="5"/>
  <c r="AO477" i="5"/>
  <c r="AP477" i="5"/>
  <c r="AQ477" i="5"/>
  <c r="AR477" i="5"/>
  <c r="AS477" i="5"/>
  <c r="AT477" i="5"/>
  <c r="AU477" i="5"/>
  <c r="AV477" i="5"/>
  <c r="AW477" i="5"/>
  <c r="AX477" i="5"/>
  <c r="AA478" i="5"/>
  <c r="AB478" i="5"/>
  <c r="AC478" i="5"/>
  <c r="AD478" i="5"/>
  <c r="AE478" i="5"/>
  <c r="AF478" i="5"/>
  <c r="AG478" i="5"/>
  <c r="AH478" i="5"/>
  <c r="AI478" i="5"/>
  <c r="AJ478" i="5"/>
  <c r="AK478" i="5"/>
  <c r="AL478" i="5"/>
  <c r="AM478" i="5"/>
  <c r="AN478" i="5"/>
  <c r="AO478" i="5"/>
  <c r="AP478" i="5"/>
  <c r="AQ478" i="5"/>
  <c r="AR478" i="5"/>
  <c r="AS478" i="5"/>
  <c r="AT478" i="5"/>
  <c r="AU478" i="5"/>
  <c r="AV478" i="5"/>
  <c r="AW478" i="5"/>
  <c r="AX478" i="5"/>
  <c r="AA479" i="5"/>
  <c r="AB479" i="5"/>
  <c r="AC479" i="5"/>
  <c r="AD479" i="5"/>
  <c r="AE479" i="5"/>
  <c r="AF479" i="5"/>
  <c r="AG479" i="5"/>
  <c r="AH479" i="5"/>
  <c r="AI479" i="5"/>
  <c r="AJ479" i="5"/>
  <c r="AK479" i="5"/>
  <c r="AL479" i="5"/>
  <c r="AM479" i="5"/>
  <c r="AN479" i="5"/>
  <c r="AO479" i="5"/>
  <c r="AP479" i="5"/>
  <c r="AQ479" i="5"/>
  <c r="AR479" i="5"/>
  <c r="AS479" i="5"/>
  <c r="AT479" i="5"/>
  <c r="AU479" i="5"/>
  <c r="AV479" i="5"/>
  <c r="AW479" i="5"/>
  <c r="AX479" i="5"/>
  <c r="AA480" i="5"/>
  <c r="AB480" i="5"/>
  <c r="AC480" i="5"/>
  <c r="AD480" i="5"/>
  <c r="AE480" i="5"/>
  <c r="AF480" i="5"/>
  <c r="AG480" i="5"/>
  <c r="AH480" i="5"/>
  <c r="AI480" i="5"/>
  <c r="AJ480" i="5"/>
  <c r="AK480" i="5"/>
  <c r="AL480" i="5"/>
  <c r="AM480" i="5"/>
  <c r="AN480" i="5"/>
  <c r="AO480" i="5"/>
  <c r="AP480" i="5"/>
  <c r="AQ480" i="5"/>
  <c r="AR480" i="5"/>
  <c r="AS480" i="5"/>
  <c r="AT480" i="5"/>
  <c r="AU480" i="5"/>
  <c r="AV480" i="5"/>
  <c r="AW480" i="5"/>
  <c r="AX480" i="5"/>
  <c r="AA481" i="5"/>
  <c r="AB481" i="5"/>
  <c r="AC481" i="5"/>
  <c r="AD481" i="5"/>
  <c r="AE481" i="5"/>
  <c r="AF481" i="5"/>
  <c r="AG481" i="5"/>
  <c r="AH481" i="5"/>
  <c r="AI481" i="5"/>
  <c r="AJ481" i="5"/>
  <c r="AK481" i="5"/>
  <c r="AL481" i="5"/>
  <c r="AM481" i="5"/>
  <c r="AN481" i="5"/>
  <c r="AO481" i="5"/>
  <c r="AP481" i="5"/>
  <c r="AQ481" i="5"/>
  <c r="AR481" i="5"/>
  <c r="AS481" i="5"/>
  <c r="AT481" i="5"/>
  <c r="AU481" i="5"/>
  <c r="AV481" i="5"/>
  <c r="AW481" i="5"/>
  <c r="AX481" i="5"/>
  <c r="AA482" i="5"/>
  <c r="AB482" i="5"/>
  <c r="AC482" i="5"/>
  <c r="AD482" i="5"/>
  <c r="AE482" i="5"/>
  <c r="AF482" i="5"/>
  <c r="AG482" i="5"/>
  <c r="AH482" i="5"/>
  <c r="AI482" i="5"/>
  <c r="AJ482" i="5"/>
  <c r="AK482" i="5"/>
  <c r="AL482" i="5"/>
  <c r="AM482" i="5"/>
  <c r="AN482" i="5"/>
  <c r="AO482" i="5"/>
  <c r="AP482" i="5"/>
  <c r="AQ482" i="5"/>
  <c r="AR482" i="5"/>
  <c r="AS482" i="5"/>
  <c r="AT482" i="5"/>
  <c r="AU482" i="5"/>
  <c r="AV482" i="5"/>
  <c r="AW482" i="5"/>
  <c r="AX482" i="5"/>
  <c r="AA483" i="5"/>
  <c r="AB483" i="5"/>
  <c r="AC483" i="5"/>
  <c r="AD483" i="5"/>
  <c r="AE483" i="5"/>
  <c r="AF483" i="5"/>
  <c r="AG483" i="5"/>
  <c r="AH483" i="5"/>
  <c r="AI483" i="5"/>
  <c r="AJ483" i="5"/>
  <c r="AK483" i="5"/>
  <c r="AL483" i="5"/>
  <c r="AM483" i="5"/>
  <c r="AN483" i="5"/>
  <c r="AO483" i="5"/>
  <c r="AP483" i="5"/>
  <c r="AQ483" i="5"/>
  <c r="AR483" i="5"/>
  <c r="AS483" i="5"/>
  <c r="AT483" i="5"/>
  <c r="AU483" i="5"/>
  <c r="AV483" i="5"/>
  <c r="AW483" i="5"/>
  <c r="AX483" i="5"/>
  <c r="AA484" i="5"/>
  <c r="AB484" i="5"/>
  <c r="AC484" i="5"/>
  <c r="AD484" i="5"/>
  <c r="AE484" i="5"/>
  <c r="AF484" i="5"/>
  <c r="AG484" i="5"/>
  <c r="AH484" i="5"/>
  <c r="AI484" i="5"/>
  <c r="AJ484" i="5"/>
  <c r="AK484" i="5"/>
  <c r="AL484" i="5"/>
  <c r="AM484" i="5"/>
  <c r="AN484" i="5"/>
  <c r="AO484" i="5"/>
  <c r="AP484" i="5"/>
  <c r="AQ484" i="5"/>
  <c r="AR484" i="5"/>
  <c r="AS484" i="5"/>
  <c r="AT484" i="5"/>
  <c r="AU484" i="5"/>
  <c r="AV484" i="5"/>
  <c r="AW484" i="5"/>
  <c r="AX484" i="5"/>
  <c r="AA485" i="5"/>
  <c r="AB485" i="5"/>
  <c r="AC485" i="5"/>
  <c r="AD485" i="5"/>
  <c r="AE485" i="5"/>
  <c r="AF485" i="5"/>
  <c r="AG485" i="5"/>
  <c r="AH485" i="5"/>
  <c r="AI485" i="5"/>
  <c r="AJ485" i="5"/>
  <c r="AK485" i="5"/>
  <c r="AL485" i="5"/>
  <c r="AM485" i="5"/>
  <c r="AN485" i="5"/>
  <c r="AO485" i="5"/>
  <c r="AP485" i="5"/>
  <c r="AQ485" i="5"/>
  <c r="AR485" i="5"/>
  <c r="AS485" i="5"/>
  <c r="AT485" i="5"/>
  <c r="AU485" i="5"/>
  <c r="AV485" i="5"/>
  <c r="AW485" i="5"/>
  <c r="AX485" i="5"/>
  <c r="AA486" i="5"/>
  <c r="AB486" i="5"/>
  <c r="AC486" i="5"/>
  <c r="AD486" i="5"/>
  <c r="AE486" i="5"/>
  <c r="AF486" i="5"/>
  <c r="AG486" i="5"/>
  <c r="AH486" i="5"/>
  <c r="AI486" i="5"/>
  <c r="AJ486" i="5"/>
  <c r="AK486" i="5"/>
  <c r="AL486" i="5"/>
  <c r="AM486" i="5"/>
  <c r="AN486" i="5"/>
  <c r="AO486" i="5"/>
  <c r="AP486" i="5"/>
  <c r="AQ486" i="5"/>
  <c r="AR486" i="5"/>
  <c r="AS486" i="5"/>
  <c r="AT486" i="5"/>
  <c r="AU486" i="5"/>
  <c r="AV486" i="5"/>
  <c r="AW486" i="5"/>
  <c r="AX486" i="5"/>
  <c r="AA487" i="5"/>
  <c r="AB487" i="5"/>
  <c r="AC487" i="5"/>
  <c r="AD487" i="5"/>
  <c r="AE487" i="5"/>
  <c r="AF487" i="5"/>
  <c r="AG487" i="5"/>
  <c r="AH487" i="5"/>
  <c r="AI487" i="5"/>
  <c r="AJ487" i="5"/>
  <c r="AK487" i="5"/>
  <c r="AL487" i="5"/>
  <c r="AM487" i="5"/>
  <c r="AN487" i="5"/>
  <c r="AO487" i="5"/>
  <c r="AP487" i="5"/>
  <c r="AQ487" i="5"/>
  <c r="AR487" i="5"/>
  <c r="AS487" i="5"/>
  <c r="AT487" i="5"/>
  <c r="AU487" i="5"/>
  <c r="AV487" i="5"/>
  <c r="AW487" i="5"/>
  <c r="AX487" i="5"/>
  <c r="AA488" i="5"/>
  <c r="AB488" i="5"/>
  <c r="AC488" i="5"/>
  <c r="AD488" i="5"/>
  <c r="AE488" i="5"/>
  <c r="AF488" i="5"/>
  <c r="AG488" i="5"/>
  <c r="AH488" i="5"/>
  <c r="AI488" i="5"/>
  <c r="AJ488" i="5"/>
  <c r="AK488" i="5"/>
  <c r="AL488" i="5"/>
  <c r="AM488" i="5"/>
  <c r="AN488" i="5"/>
  <c r="AO488" i="5"/>
  <c r="AP488" i="5"/>
  <c r="AQ488" i="5"/>
  <c r="AR488" i="5"/>
  <c r="AS488" i="5"/>
  <c r="AT488" i="5"/>
  <c r="AU488" i="5"/>
  <c r="AV488" i="5"/>
  <c r="AW488" i="5"/>
  <c r="AX488" i="5"/>
  <c r="AA489" i="5"/>
  <c r="AB489" i="5"/>
  <c r="AC489" i="5"/>
  <c r="AD489" i="5"/>
  <c r="AE489" i="5"/>
  <c r="AF489" i="5"/>
  <c r="AG489" i="5"/>
  <c r="AH489" i="5"/>
  <c r="AI489" i="5"/>
  <c r="AJ489" i="5"/>
  <c r="AK489" i="5"/>
  <c r="AL489" i="5"/>
  <c r="AM489" i="5"/>
  <c r="AN489" i="5"/>
  <c r="AO489" i="5"/>
  <c r="AP489" i="5"/>
  <c r="AQ489" i="5"/>
  <c r="AR489" i="5"/>
  <c r="AS489" i="5"/>
  <c r="AT489" i="5"/>
  <c r="AU489" i="5"/>
  <c r="AV489" i="5"/>
  <c r="AW489" i="5"/>
  <c r="AX489" i="5"/>
  <c r="AA490" i="5"/>
  <c r="AB490" i="5"/>
  <c r="AC490" i="5"/>
  <c r="AD490" i="5"/>
  <c r="AE490" i="5"/>
  <c r="AF490" i="5"/>
  <c r="AG490" i="5"/>
  <c r="AH490" i="5"/>
  <c r="AI490" i="5"/>
  <c r="AJ490" i="5"/>
  <c r="AK490" i="5"/>
  <c r="AL490" i="5"/>
  <c r="AM490" i="5"/>
  <c r="AN490" i="5"/>
  <c r="AO490" i="5"/>
  <c r="AP490" i="5"/>
  <c r="AQ490" i="5"/>
  <c r="AR490" i="5"/>
  <c r="AS490" i="5"/>
  <c r="AT490" i="5"/>
  <c r="AU490" i="5"/>
  <c r="AV490" i="5"/>
  <c r="AW490" i="5"/>
  <c r="AX490" i="5"/>
  <c r="AA491" i="5"/>
  <c r="AB491" i="5"/>
  <c r="AC491" i="5"/>
  <c r="AD491" i="5"/>
  <c r="AE491" i="5"/>
  <c r="AF491" i="5"/>
  <c r="AG491" i="5"/>
  <c r="AH491" i="5"/>
  <c r="AI491" i="5"/>
  <c r="AJ491" i="5"/>
  <c r="AK491" i="5"/>
  <c r="AL491" i="5"/>
  <c r="AM491" i="5"/>
  <c r="AN491" i="5"/>
  <c r="AO491" i="5"/>
  <c r="AP491" i="5"/>
  <c r="AQ491" i="5"/>
  <c r="AR491" i="5"/>
  <c r="AS491" i="5"/>
  <c r="AT491" i="5"/>
  <c r="AU491" i="5"/>
  <c r="AV491" i="5"/>
  <c r="AW491" i="5"/>
  <c r="AX491" i="5"/>
  <c r="AA492" i="5"/>
  <c r="AB492" i="5"/>
  <c r="AC492" i="5"/>
  <c r="AD492" i="5"/>
  <c r="AE492" i="5"/>
  <c r="AF492" i="5"/>
  <c r="AG492" i="5"/>
  <c r="AH492" i="5"/>
  <c r="AI492" i="5"/>
  <c r="AJ492" i="5"/>
  <c r="AK492" i="5"/>
  <c r="AL492" i="5"/>
  <c r="AM492" i="5"/>
  <c r="AN492" i="5"/>
  <c r="AO492" i="5"/>
  <c r="AP492" i="5"/>
  <c r="AQ492" i="5"/>
  <c r="AR492" i="5"/>
  <c r="AS492" i="5"/>
  <c r="AT492" i="5"/>
  <c r="AU492" i="5"/>
  <c r="AV492" i="5"/>
  <c r="AW492" i="5"/>
  <c r="AX492" i="5"/>
  <c r="AA493" i="5"/>
  <c r="AB493" i="5"/>
  <c r="AC493" i="5"/>
  <c r="AD493" i="5"/>
  <c r="AE493" i="5"/>
  <c r="AF493" i="5"/>
  <c r="AG493" i="5"/>
  <c r="AH493" i="5"/>
  <c r="AI493" i="5"/>
  <c r="AJ493" i="5"/>
  <c r="AK493" i="5"/>
  <c r="AL493" i="5"/>
  <c r="AM493" i="5"/>
  <c r="AN493" i="5"/>
  <c r="AO493" i="5"/>
  <c r="AP493" i="5"/>
  <c r="AQ493" i="5"/>
  <c r="AR493" i="5"/>
  <c r="AS493" i="5"/>
  <c r="AT493" i="5"/>
  <c r="AU493" i="5"/>
  <c r="AV493" i="5"/>
  <c r="AW493" i="5"/>
  <c r="AX493" i="5"/>
  <c r="AA494" i="5"/>
  <c r="AB494" i="5"/>
  <c r="AC494" i="5"/>
  <c r="AD494" i="5"/>
  <c r="AE494" i="5"/>
  <c r="AF494" i="5"/>
  <c r="AG494" i="5"/>
  <c r="AH494" i="5"/>
  <c r="AI494" i="5"/>
  <c r="AJ494" i="5"/>
  <c r="AK494" i="5"/>
  <c r="AL494" i="5"/>
  <c r="AM494" i="5"/>
  <c r="AN494" i="5"/>
  <c r="AO494" i="5"/>
  <c r="AP494" i="5"/>
  <c r="AQ494" i="5"/>
  <c r="AR494" i="5"/>
  <c r="AS494" i="5"/>
  <c r="AT494" i="5"/>
  <c r="AU494" i="5"/>
  <c r="AV494" i="5"/>
  <c r="AW494" i="5"/>
  <c r="AX494" i="5"/>
  <c r="AA495" i="5"/>
  <c r="AB495" i="5"/>
  <c r="AC495" i="5"/>
  <c r="AD495" i="5"/>
  <c r="AE495" i="5"/>
  <c r="AF495" i="5"/>
  <c r="AG495" i="5"/>
  <c r="AH495" i="5"/>
  <c r="AI495" i="5"/>
  <c r="AJ495" i="5"/>
  <c r="AK495" i="5"/>
  <c r="AL495" i="5"/>
  <c r="AM495" i="5"/>
  <c r="AN495" i="5"/>
  <c r="AO495" i="5"/>
  <c r="AP495" i="5"/>
  <c r="AQ495" i="5"/>
  <c r="AR495" i="5"/>
  <c r="AS495" i="5"/>
  <c r="AT495" i="5"/>
  <c r="AU495" i="5"/>
  <c r="AV495" i="5"/>
  <c r="AW495" i="5"/>
  <c r="AX495" i="5"/>
  <c r="AA496" i="5"/>
  <c r="AB496" i="5"/>
  <c r="AC496" i="5"/>
  <c r="AD496" i="5"/>
  <c r="AE496" i="5"/>
  <c r="AF496" i="5"/>
  <c r="AG496" i="5"/>
  <c r="AH496" i="5"/>
  <c r="AI496" i="5"/>
  <c r="AJ496" i="5"/>
  <c r="AK496" i="5"/>
  <c r="AL496" i="5"/>
  <c r="AM496" i="5"/>
  <c r="AN496" i="5"/>
  <c r="AO496" i="5"/>
  <c r="AP496" i="5"/>
  <c r="AQ496" i="5"/>
  <c r="AR496" i="5"/>
  <c r="AS496" i="5"/>
  <c r="AT496" i="5"/>
  <c r="AU496" i="5"/>
  <c r="AV496" i="5"/>
  <c r="AW496" i="5"/>
  <c r="AX496" i="5"/>
  <c r="AA497" i="5"/>
  <c r="AB497" i="5"/>
  <c r="AC497" i="5"/>
  <c r="AD497" i="5"/>
  <c r="AE497" i="5"/>
  <c r="AF497" i="5"/>
  <c r="AG497" i="5"/>
  <c r="AH497" i="5"/>
  <c r="AI497" i="5"/>
  <c r="AJ497" i="5"/>
  <c r="AK497" i="5"/>
  <c r="AL497" i="5"/>
  <c r="AM497" i="5"/>
  <c r="AN497" i="5"/>
  <c r="AO497" i="5"/>
  <c r="AP497" i="5"/>
  <c r="AQ497" i="5"/>
  <c r="AR497" i="5"/>
  <c r="AS497" i="5"/>
  <c r="AT497" i="5"/>
  <c r="AU497" i="5"/>
  <c r="AV497" i="5"/>
  <c r="AW497" i="5"/>
  <c r="AX497" i="5"/>
  <c r="AA498" i="5"/>
  <c r="AB498" i="5"/>
  <c r="AC498" i="5"/>
  <c r="AD498" i="5"/>
  <c r="AE498" i="5"/>
  <c r="AF498" i="5"/>
  <c r="AG498" i="5"/>
  <c r="AH498" i="5"/>
  <c r="AI498" i="5"/>
  <c r="AJ498" i="5"/>
  <c r="AK498" i="5"/>
  <c r="AL498" i="5"/>
  <c r="AM498" i="5"/>
  <c r="AN498" i="5"/>
  <c r="AO498" i="5"/>
  <c r="AP498" i="5"/>
  <c r="AQ498" i="5"/>
  <c r="AR498" i="5"/>
  <c r="AS498" i="5"/>
  <c r="AT498" i="5"/>
  <c r="AU498" i="5"/>
  <c r="AV498" i="5"/>
  <c r="AW498" i="5"/>
  <c r="AX498" i="5"/>
  <c r="AA499" i="5"/>
  <c r="AB499" i="5"/>
  <c r="AC499" i="5"/>
  <c r="AD499" i="5"/>
  <c r="AE499" i="5"/>
  <c r="AF499" i="5"/>
  <c r="AG499" i="5"/>
  <c r="AH499" i="5"/>
  <c r="AI499" i="5"/>
  <c r="AJ499" i="5"/>
  <c r="AK499" i="5"/>
  <c r="AL499" i="5"/>
  <c r="AM499" i="5"/>
  <c r="AN499" i="5"/>
  <c r="AO499" i="5"/>
  <c r="AP499" i="5"/>
  <c r="AQ499" i="5"/>
  <c r="AR499" i="5"/>
  <c r="AS499" i="5"/>
  <c r="AT499" i="5"/>
  <c r="AU499" i="5"/>
  <c r="AV499" i="5"/>
  <c r="AW499" i="5"/>
  <c r="AX499" i="5"/>
  <c r="AA500" i="5"/>
  <c r="AB500" i="5"/>
  <c r="AC500" i="5"/>
  <c r="AD500" i="5"/>
  <c r="AE500" i="5"/>
  <c r="AF500" i="5"/>
  <c r="AG500" i="5"/>
  <c r="AH500" i="5"/>
  <c r="AI500" i="5"/>
  <c r="AJ500" i="5"/>
  <c r="AK500" i="5"/>
  <c r="AL500" i="5"/>
  <c r="AM500" i="5"/>
  <c r="AN500" i="5"/>
  <c r="AO500" i="5"/>
  <c r="AP500" i="5"/>
  <c r="AQ500" i="5"/>
  <c r="AR500" i="5"/>
  <c r="AS500" i="5"/>
  <c r="AT500" i="5"/>
  <c r="AU500" i="5"/>
  <c r="AV500" i="5"/>
  <c r="AW500" i="5"/>
  <c r="AX500" i="5"/>
  <c r="AA501" i="5"/>
  <c r="AB501" i="5"/>
  <c r="AC501" i="5"/>
  <c r="AD501" i="5"/>
  <c r="AE501" i="5"/>
  <c r="AF501" i="5"/>
  <c r="AG501" i="5"/>
  <c r="AH501" i="5"/>
  <c r="AI501" i="5"/>
  <c r="AJ501" i="5"/>
  <c r="AK501" i="5"/>
  <c r="AL501" i="5"/>
  <c r="AM501" i="5"/>
  <c r="AN501" i="5"/>
  <c r="AO501" i="5"/>
  <c r="AP501" i="5"/>
  <c r="AQ501" i="5"/>
  <c r="AR501" i="5"/>
  <c r="AS501" i="5"/>
  <c r="AT501" i="5"/>
  <c r="AU501" i="5"/>
  <c r="AV501" i="5"/>
  <c r="AW501" i="5"/>
  <c r="AX501" i="5"/>
  <c r="AA502" i="5"/>
  <c r="AB502" i="5"/>
  <c r="AC502" i="5"/>
  <c r="AD502" i="5"/>
  <c r="AE502" i="5"/>
  <c r="AF502" i="5"/>
  <c r="AG502" i="5"/>
  <c r="AH502" i="5"/>
  <c r="AI502" i="5"/>
  <c r="AJ502" i="5"/>
  <c r="AK502" i="5"/>
  <c r="AL502" i="5"/>
  <c r="AM502" i="5"/>
  <c r="AN502" i="5"/>
  <c r="AO502" i="5"/>
  <c r="AP502" i="5"/>
  <c r="AQ502" i="5"/>
  <c r="AR502" i="5"/>
  <c r="AS502" i="5"/>
  <c r="AT502" i="5"/>
  <c r="AU502" i="5"/>
  <c r="AV502" i="5"/>
  <c r="AW502" i="5"/>
  <c r="AX502" i="5"/>
  <c r="AA503" i="5"/>
  <c r="AB503" i="5"/>
  <c r="AC503" i="5"/>
  <c r="AD503" i="5"/>
  <c r="AE503" i="5"/>
  <c r="AF503" i="5"/>
  <c r="AG503" i="5"/>
  <c r="AH503" i="5"/>
  <c r="AI503" i="5"/>
  <c r="AJ503" i="5"/>
  <c r="AK503" i="5"/>
  <c r="AL503" i="5"/>
  <c r="AM503" i="5"/>
  <c r="AN503" i="5"/>
  <c r="AO503" i="5"/>
  <c r="AP503" i="5"/>
  <c r="AQ503" i="5"/>
  <c r="AR503" i="5"/>
  <c r="AS503" i="5"/>
  <c r="AT503" i="5"/>
  <c r="AU503" i="5"/>
  <c r="AV503" i="5"/>
  <c r="AW503" i="5"/>
  <c r="AX503" i="5"/>
  <c r="AA504" i="5"/>
  <c r="AB504" i="5"/>
  <c r="AC504" i="5"/>
  <c r="AD504" i="5"/>
  <c r="AE504" i="5"/>
  <c r="AF504" i="5"/>
  <c r="AG504" i="5"/>
  <c r="AH504" i="5"/>
  <c r="AI504" i="5"/>
  <c r="AJ504" i="5"/>
  <c r="AK504" i="5"/>
  <c r="AL504" i="5"/>
  <c r="AM504" i="5"/>
  <c r="AN504" i="5"/>
  <c r="AO504" i="5"/>
  <c r="AP504" i="5"/>
  <c r="AQ504" i="5"/>
  <c r="AR504" i="5"/>
  <c r="AS504" i="5"/>
  <c r="AT504" i="5"/>
  <c r="AU504" i="5"/>
  <c r="AV504" i="5"/>
  <c r="AW504" i="5"/>
  <c r="AX504" i="5"/>
  <c r="AA505" i="5"/>
  <c r="AB505" i="5"/>
  <c r="AC505" i="5"/>
  <c r="AD505" i="5"/>
  <c r="AE505" i="5"/>
  <c r="AF505" i="5"/>
  <c r="AG505" i="5"/>
  <c r="AH505" i="5"/>
  <c r="AI505" i="5"/>
  <c r="AJ505" i="5"/>
  <c r="AK505" i="5"/>
  <c r="AL505" i="5"/>
  <c r="AM505" i="5"/>
  <c r="AN505" i="5"/>
  <c r="AO505" i="5"/>
  <c r="AP505" i="5"/>
  <c r="AQ505" i="5"/>
  <c r="AR505" i="5"/>
  <c r="AS505" i="5"/>
  <c r="AT505" i="5"/>
  <c r="AU505" i="5"/>
  <c r="AV505" i="5"/>
  <c r="AW505" i="5"/>
  <c r="AX505" i="5"/>
  <c r="AA506" i="5"/>
  <c r="AB506" i="5"/>
  <c r="AC506" i="5"/>
  <c r="AD506" i="5"/>
  <c r="AE506" i="5"/>
  <c r="AF506" i="5"/>
  <c r="AG506" i="5"/>
  <c r="AH506" i="5"/>
  <c r="AI506" i="5"/>
  <c r="AJ506" i="5"/>
  <c r="AK506" i="5"/>
  <c r="AL506" i="5"/>
  <c r="AM506" i="5"/>
  <c r="AN506" i="5"/>
  <c r="AO506" i="5"/>
  <c r="AP506" i="5"/>
  <c r="AQ506" i="5"/>
  <c r="AR506" i="5"/>
  <c r="AS506" i="5"/>
  <c r="AT506" i="5"/>
  <c r="AU506" i="5"/>
  <c r="AV506" i="5"/>
  <c r="AW506" i="5"/>
  <c r="AX506" i="5"/>
  <c r="AA507" i="5"/>
  <c r="AB507" i="5"/>
  <c r="AC507" i="5"/>
  <c r="AD507" i="5"/>
  <c r="AE507" i="5"/>
  <c r="AF507" i="5"/>
  <c r="AG507" i="5"/>
  <c r="AH507" i="5"/>
  <c r="AI507" i="5"/>
  <c r="AJ507" i="5"/>
  <c r="AK507" i="5"/>
  <c r="AL507" i="5"/>
  <c r="AM507" i="5"/>
  <c r="AN507" i="5"/>
  <c r="AO507" i="5"/>
  <c r="AP507" i="5"/>
  <c r="AQ507" i="5"/>
  <c r="AR507" i="5"/>
  <c r="AS507" i="5"/>
  <c r="AT507" i="5"/>
  <c r="AU507" i="5"/>
  <c r="AV507" i="5"/>
  <c r="AW507" i="5"/>
  <c r="AX507" i="5"/>
  <c r="AA508" i="5"/>
  <c r="AB508" i="5"/>
  <c r="AC508" i="5"/>
  <c r="AD508" i="5"/>
  <c r="AE508" i="5"/>
  <c r="AF508" i="5"/>
  <c r="AG508" i="5"/>
  <c r="AH508" i="5"/>
  <c r="AI508" i="5"/>
  <c r="AJ508" i="5"/>
  <c r="AK508" i="5"/>
  <c r="AL508" i="5"/>
  <c r="AM508" i="5"/>
  <c r="AN508" i="5"/>
  <c r="AO508" i="5"/>
  <c r="AP508" i="5"/>
  <c r="AQ508" i="5"/>
  <c r="AR508" i="5"/>
  <c r="AS508" i="5"/>
  <c r="AT508" i="5"/>
  <c r="AU508" i="5"/>
  <c r="AV508" i="5"/>
  <c r="AW508" i="5"/>
  <c r="AX508" i="5"/>
  <c r="AA509" i="5"/>
  <c r="AB509" i="5"/>
  <c r="AC509" i="5"/>
  <c r="AD509" i="5"/>
  <c r="AE509" i="5"/>
  <c r="AF509" i="5"/>
  <c r="AG509" i="5"/>
  <c r="AH509" i="5"/>
  <c r="AI509" i="5"/>
  <c r="AJ509" i="5"/>
  <c r="AK509" i="5"/>
  <c r="AL509" i="5"/>
  <c r="AM509" i="5"/>
  <c r="AN509" i="5"/>
  <c r="AO509" i="5"/>
  <c r="AP509" i="5"/>
  <c r="AQ509" i="5"/>
  <c r="AR509" i="5"/>
  <c r="AS509" i="5"/>
  <c r="AT509" i="5"/>
  <c r="AU509" i="5"/>
  <c r="AV509" i="5"/>
  <c r="AW509" i="5"/>
  <c r="AX509" i="5"/>
  <c r="AA510" i="5"/>
  <c r="AB510" i="5"/>
  <c r="AC510" i="5"/>
  <c r="AD510" i="5"/>
  <c r="AE510" i="5"/>
  <c r="AF510" i="5"/>
  <c r="AG510" i="5"/>
  <c r="AH510" i="5"/>
  <c r="AI510" i="5"/>
  <c r="AJ510" i="5"/>
  <c r="AK510" i="5"/>
  <c r="AL510" i="5"/>
  <c r="AM510" i="5"/>
  <c r="AN510" i="5"/>
  <c r="AO510" i="5"/>
  <c r="AP510" i="5"/>
  <c r="AQ510" i="5"/>
  <c r="AR510" i="5"/>
  <c r="AS510" i="5"/>
  <c r="AT510" i="5"/>
  <c r="AU510" i="5"/>
  <c r="AV510" i="5"/>
  <c r="AW510" i="5"/>
  <c r="AX510" i="5"/>
  <c r="AA511" i="5"/>
  <c r="AB511" i="5"/>
  <c r="AC511" i="5"/>
  <c r="AD511" i="5"/>
  <c r="AE511" i="5"/>
  <c r="AF511" i="5"/>
  <c r="AG511" i="5"/>
  <c r="AH511" i="5"/>
  <c r="AI511" i="5"/>
  <c r="AJ511" i="5"/>
  <c r="AK511" i="5"/>
  <c r="AL511" i="5"/>
  <c r="AM511" i="5"/>
  <c r="AN511" i="5"/>
  <c r="AO511" i="5"/>
  <c r="AP511" i="5"/>
  <c r="AQ511" i="5"/>
  <c r="AR511" i="5"/>
  <c r="AS511" i="5"/>
  <c r="AT511" i="5"/>
  <c r="AU511" i="5"/>
  <c r="AV511" i="5"/>
  <c r="AW511" i="5"/>
  <c r="AX511" i="5"/>
  <c r="AA512" i="5"/>
  <c r="AB512" i="5"/>
  <c r="AC512" i="5"/>
  <c r="AD512" i="5"/>
  <c r="AE512" i="5"/>
  <c r="AF512" i="5"/>
  <c r="AG512" i="5"/>
  <c r="AH512" i="5"/>
  <c r="AI512" i="5"/>
  <c r="AJ512" i="5"/>
  <c r="AK512" i="5"/>
  <c r="AL512" i="5"/>
  <c r="AM512" i="5"/>
  <c r="AN512" i="5"/>
  <c r="AO512" i="5"/>
  <c r="AP512" i="5"/>
  <c r="AQ512" i="5"/>
  <c r="AR512" i="5"/>
  <c r="AS512" i="5"/>
  <c r="AT512" i="5"/>
  <c r="AU512" i="5"/>
  <c r="AV512" i="5"/>
  <c r="AW512" i="5"/>
  <c r="AX512" i="5"/>
  <c r="AA513" i="5"/>
  <c r="AB513" i="5"/>
  <c r="AC513" i="5"/>
  <c r="AD513" i="5"/>
  <c r="AE513" i="5"/>
  <c r="AF513" i="5"/>
  <c r="AG513" i="5"/>
  <c r="AH513" i="5"/>
  <c r="AI513" i="5"/>
  <c r="AJ513" i="5"/>
  <c r="AK513" i="5"/>
  <c r="AL513" i="5"/>
  <c r="AM513" i="5"/>
  <c r="AN513" i="5"/>
  <c r="AO513" i="5"/>
  <c r="AP513" i="5"/>
  <c r="AQ513" i="5"/>
  <c r="AR513" i="5"/>
  <c r="AS513" i="5"/>
  <c r="AT513" i="5"/>
  <c r="AU513" i="5"/>
  <c r="AV513" i="5"/>
  <c r="AW513" i="5"/>
  <c r="AX513" i="5"/>
  <c r="AA514" i="5"/>
  <c r="AB514" i="5"/>
  <c r="AC514" i="5"/>
  <c r="AD514" i="5"/>
  <c r="AE514" i="5"/>
  <c r="AF514" i="5"/>
  <c r="AG514" i="5"/>
  <c r="AH514" i="5"/>
  <c r="AI514" i="5"/>
  <c r="AJ514" i="5"/>
  <c r="AK514" i="5"/>
  <c r="AL514" i="5"/>
  <c r="AM514" i="5"/>
  <c r="AN514" i="5"/>
  <c r="AO514" i="5"/>
  <c r="AP514" i="5"/>
  <c r="AQ514" i="5"/>
  <c r="AR514" i="5"/>
  <c r="AS514" i="5"/>
  <c r="AT514" i="5"/>
  <c r="AU514" i="5"/>
  <c r="AV514" i="5"/>
  <c r="AW514" i="5"/>
  <c r="AX514" i="5"/>
  <c r="AA515" i="5"/>
  <c r="AB515" i="5"/>
  <c r="AC515" i="5"/>
  <c r="AD515" i="5"/>
  <c r="AE515" i="5"/>
  <c r="AF515" i="5"/>
  <c r="AG515" i="5"/>
  <c r="AH515" i="5"/>
  <c r="AI515" i="5"/>
  <c r="AJ515" i="5"/>
  <c r="AK515" i="5"/>
  <c r="AL515" i="5"/>
  <c r="AM515" i="5"/>
  <c r="AN515" i="5"/>
  <c r="AO515" i="5"/>
  <c r="AP515" i="5"/>
  <c r="AQ515" i="5"/>
  <c r="AR515" i="5"/>
  <c r="AS515" i="5"/>
  <c r="AT515" i="5"/>
  <c r="AU515" i="5"/>
  <c r="AV515" i="5"/>
  <c r="AW515" i="5"/>
  <c r="AX515" i="5"/>
  <c r="AA516" i="5"/>
  <c r="AB516" i="5"/>
  <c r="AC516" i="5"/>
  <c r="AD516" i="5"/>
  <c r="AE516" i="5"/>
  <c r="AF516" i="5"/>
  <c r="AG516" i="5"/>
  <c r="AH516" i="5"/>
  <c r="AI516" i="5"/>
  <c r="AJ516" i="5"/>
  <c r="AK516" i="5"/>
  <c r="AL516" i="5"/>
  <c r="AM516" i="5"/>
  <c r="AN516" i="5"/>
  <c r="AO516" i="5"/>
  <c r="AP516" i="5"/>
  <c r="AQ516" i="5"/>
  <c r="AR516" i="5"/>
  <c r="AS516" i="5"/>
  <c r="AT516" i="5"/>
  <c r="AU516" i="5"/>
  <c r="AV516" i="5"/>
  <c r="AW516" i="5"/>
  <c r="AX516" i="5"/>
  <c r="AA517" i="5"/>
  <c r="AB517" i="5"/>
  <c r="AC517" i="5"/>
  <c r="AD517" i="5"/>
  <c r="AE517" i="5"/>
  <c r="AF517" i="5"/>
  <c r="AG517" i="5"/>
  <c r="AH517" i="5"/>
  <c r="AI517" i="5"/>
  <c r="AJ517" i="5"/>
  <c r="AK517" i="5"/>
  <c r="AL517" i="5"/>
  <c r="AM517" i="5"/>
  <c r="AN517" i="5"/>
  <c r="AO517" i="5"/>
  <c r="AP517" i="5"/>
  <c r="AQ517" i="5"/>
  <c r="AR517" i="5"/>
  <c r="AS517" i="5"/>
  <c r="AT517" i="5"/>
  <c r="AU517" i="5"/>
  <c r="AV517" i="5"/>
  <c r="AW517" i="5"/>
  <c r="AX517" i="5"/>
  <c r="AA518" i="5"/>
  <c r="AB518" i="5"/>
  <c r="AC518" i="5"/>
  <c r="AD518" i="5"/>
  <c r="AE518" i="5"/>
  <c r="AF518" i="5"/>
  <c r="AG518" i="5"/>
  <c r="AH518" i="5"/>
  <c r="AI518" i="5"/>
  <c r="AJ518" i="5"/>
  <c r="AK518" i="5"/>
  <c r="AL518" i="5"/>
  <c r="AM518" i="5"/>
  <c r="AN518" i="5"/>
  <c r="AO518" i="5"/>
  <c r="AP518" i="5"/>
  <c r="AQ518" i="5"/>
  <c r="AR518" i="5"/>
  <c r="AS518" i="5"/>
  <c r="AT518" i="5"/>
  <c r="AU518" i="5"/>
  <c r="AV518" i="5"/>
  <c r="AW518" i="5"/>
  <c r="AX518" i="5"/>
  <c r="AA519" i="5"/>
  <c r="AB519" i="5"/>
  <c r="AC519" i="5"/>
  <c r="AD519" i="5"/>
  <c r="AE519" i="5"/>
  <c r="AF519" i="5"/>
  <c r="AG519" i="5"/>
  <c r="AH519" i="5"/>
  <c r="AI519" i="5"/>
  <c r="AJ519" i="5"/>
  <c r="AK519" i="5"/>
  <c r="AL519" i="5"/>
  <c r="AM519" i="5"/>
  <c r="AN519" i="5"/>
  <c r="AO519" i="5"/>
  <c r="AP519" i="5"/>
  <c r="AQ519" i="5"/>
  <c r="AR519" i="5"/>
  <c r="AS519" i="5"/>
  <c r="AT519" i="5"/>
  <c r="AU519" i="5"/>
  <c r="AV519" i="5"/>
  <c r="AW519" i="5"/>
  <c r="AX519" i="5"/>
  <c r="AA520" i="5"/>
  <c r="AB520" i="5"/>
  <c r="AC520" i="5"/>
  <c r="AD520" i="5"/>
  <c r="AE520" i="5"/>
  <c r="AF520" i="5"/>
  <c r="AG520" i="5"/>
  <c r="AH520" i="5"/>
  <c r="AI520" i="5"/>
  <c r="AJ520" i="5"/>
  <c r="AK520" i="5"/>
  <c r="AL520" i="5"/>
  <c r="AM520" i="5"/>
  <c r="AN520" i="5"/>
  <c r="AO520" i="5"/>
  <c r="AP520" i="5"/>
  <c r="AQ520" i="5"/>
  <c r="AR520" i="5"/>
  <c r="AS520" i="5"/>
  <c r="AT520" i="5"/>
  <c r="AU520" i="5"/>
  <c r="AV520" i="5"/>
  <c r="AW520" i="5"/>
  <c r="AX520" i="5"/>
  <c r="AA521" i="5"/>
  <c r="AB521" i="5"/>
  <c r="AC521" i="5"/>
  <c r="AD521" i="5"/>
  <c r="AE521" i="5"/>
  <c r="AF521" i="5"/>
  <c r="AG521" i="5"/>
  <c r="AH521" i="5"/>
  <c r="AI521" i="5"/>
  <c r="AJ521" i="5"/>
  <c r="AK521" i="5"/>
  <c r="AL521" i="5"/>
  <c r="AM521" i="5"/>
  <c r="AN521" i="5"/>
  <c r="AO521" i="5"/>
  <c r="AP521" i="5"/>
  <c r="AQ521" i="5"/>
  <c r="AR521" i="5"/>
  <c r="AS521" i="5"/>
  <c r="AT521" i="5"/>
  <c r="AU521" i="5"/>
  <c r="AV521" i="5"/>
  <c r="AW521" i="5"/>
  <c r="AX521" i="5"/>
  <c r="AA522" i="5"/>
  <c r="AB522" i="5"/>
  <c r="AC522" i="5"/>
  <c r="AD522" i="5"/>
  <c r="AE522" i="5"/>
  <c r="AF522" i="5"/>
  <c r="AG522" i="5"/>
  <c r="AH522" i="5"/>
  <c r="AI522" i="5"/>
  <c r="AJ522" i="5"/>
  <c r="AK522" i="5"/>
  <c r="AL522" i="5"/>
  <c r="AM522" i="5"/>
  <c r="AN522" i="5"/>
  <c r="AO522" i="5"/>
  <c r="AP522" i="5"/>
  <c r="AQ522" i="5"/>
  <c r="AR522" i="5"/>
  <c r="AS522" i="5"/>
  <c r="AT522" i="5"/>
  <c r="AU522" i="5"/>
  <c r="AV522" i="5"/>
  <c r="AW522" i="5"/>
  <c r="AX522" i="5"/>
  <c r="AA523" i="5"/>
  <c r="AB523" i="5"/>
  <c r="AC523" i="5"/>
  <c r="AD523" i="5"/>
  <c r="AE523" i="5"/>
  <c r="AF523" i="5"/>
  <c r="AG523" i="5"/>
  <c r="AH523" i="5"/>
  <c r="AI523" i="5"/>
  <c r="AJ523" i="5"/>
  <c r="AK523" i="5"/>
  <c r="AL523" i="5"/>
  <c r="AM523" i="5"/>
  <c r="AN523" i="5"/>
  <c r="AO523" i="5"/>
  <c r="AP523" i="5"/>
  <c r="AQ523" i="5"/>
  <c r="AR523" i="5"/>
  <c r="AS523" i="5"/>
  <c r="AT523" i="5"/>
  <c r="AU523" i="5"/>
  <c r="AV523" i="5"/>
  <c r="AW523" i="5"/>
  <c r="AX523" i="5"/>
  <c r="AA524" i="5"/>
  <c r="AB524" i="5"/>
  <c r="AC524" i="5"/>
  <c r="AD524" i="5"/>
  <c r="AE524" i="5"/>
  <c r="AF524" i="5"/>
  <c r="AG524" i="5"/>
  <c r="AH524" i="5"/>
  <c r="AI524" i="5"/>
  <c r="AJ524" i="5"/>
  <c r="AK524" i="5"/>
  <c r="AL524" i="5"/>
  <c r="AM524" i="5"/>
  <c r="AN524" i="5"/>
  <c r="AO524" i="5"/>
  <c r="AP524" i="5"/>
  <c r="AQ524" i="5"/>
  <c r="AR524" i="5"/>
  <c r="AS524" i="5"/>
  <c r="AT524" i="5"/>
  <c r="AU524" i="5"/>
  <c r="AV524" i="5"/>
  <c r="AW524" i="5"/>
  <c r="AX524" i="5"/>
  <c r="AA525" i="5"/>
  <c r="AB525" i="5"/>
  <c r="AC525" i="5"/>
  <c r="AD525" i="5"/>
  <c r="AE525" i="5"/>
  <c r="AF525" i="5"/>
  <c r="AG525" i="5"/>
  <c r="AH525" i="5"/>
  <c r="AI525" i="5"/>
  <c r="AJ525" i="5"/>
  <c r="AK525" i="5"/>
  <c r="AL525" i="5"/>
  <c r="AM525" i="5"/>
  <c r="AN525" i="5"/>
  <c r="AO525" i="5"/>
  <c r="AP525" i="5"/>
  <c r="AQ525" i="5"/>
  <c r="AR525" i="5"/>
  <c r="AS525" i="5"/>
  <c r="AT525" i="5"/>
  <c r="AU525" i="5"/>
  <c r="AV525" i="5"/>
  <c r="AW525" i="5"/>
  <c r="AX525" i="5"/>
  <c r="AA526" i="5"/>
  <c r="AB526" i="5"/>
  <c r="AC526" i="5"/>
  <c r="AD526" i="5"/>
  <c r="AE526" i="5"/>
  <c r="AF526" i="5"/>
  <c r="AG526" i="5"/>
  <c r="AH526" i="5"/>
  <c r="AI526" i="5"/>
  <c r="AJ526" i="5"/>
  <c r="AK526" i="5"/>
  <c r="AL526" i="5"/>
  <c r="AM526" i="5"/>
  <c r="AN526" i="5"/>
  <c r="AO526" i="5"/>
  <c r="AP526" i="5"/>
  <c r="AQ526" i="5"/>
  <c r="AR526" i="5"/>
  <c r="AS526" i="5"/>
  <c r="AT526" i="5"/>
  <c r="AU526" i="5"/>
  <c r="AV526" i="5"/>
  <c r="AW526" i="5"/>
  <c r="AX526" i="5"/>
  <c r="AA527" i="5"/>
  <c r="AB527" i="5"/>
  <c r="AC527" i="5"/>
  <c r="AD527" i="5"/>
  <c r="AE527" i="5"/>
  <c r="AF527" i="5"/>
  <c r="AG527" i="5"/>
  <c r="AH527" i="5"/>
  <c r="AI527" i="5"/>
  <c r="AJ527" i="5"/>
  <c r="AK527" i="5"/>
  <c r="AL527" i="5"/>
  <c r="AM527" i="5"/>
  <c r="AN527" i="5"/>
  <c r="AO527" i="5"/>
  <c r="AP527" i="5"/>
  <c r="AQ527" i="5"/>
  <c r="AR527" i="5"/>
  <c r="AS527" i="5"/>
  <c r="AT527" i="5"/>
  <c r="AU527" i="5"/>
  <c r="AV527" i="5"/>
  <c r="AW527" i="5"/>
  <c r="AX527" i="5"/>
  <c r="AA528" i="5"/>
  <c r="AB528" i="5"/>
  <c r="AC528" i="5"/>
  <c r="AD528" i="5"/>
  <c r="AE528" i="5"/>
  <c r="AF528" i="5"/>
  <c r="AG528" i="5"/>
  <c r="AH528" i="5"/>
  <c r="AI528" i="5"/>
  <c r="AJ528" i="5"/>
  <c r="AK528" i="5"/>
  <c r="AL528" i="5"/>
  <c r="AM528" i="5"/>
  <c r="AN528" i="5"/>
  <c r="AO528" i="5"/>
  <c r="AP528" i="5"/>
  <c r="AQ528" i="5"/>
  <c r="AR528" i="5"/>
  <c r="AS528" i="5"/>
  <c r="AT528" i="5"/>
  <c r="AU528" i="5"/>
  <c r="AV528" i="5"/>
  <c r="AW528" i="5"/>
  <c r="AX528" i="5"/>
  <c r="AA529" i="5"/>
  <c r="AB529" i="5"/>
  <c r="AC529" i="5"/>
  <c r="AD529" i="5"/>
  <c r="AE529" i="5"/>
  <c r="AF529" i="5"/>
  <c r="AG529" i="5"/>
  <c r="AH529" i="5"/>
  <c r="AI529" i="5"/>
  <c r="AJ529" i="5"/>
  <c r="AK529" i="5"/>
  <c r="AL529" i="5"/>
  <c r="AM529" i="5"/>
  <c r="AN529" i="5"/>
  <c r="AO529" i="5"/>
  <c r="AP529" i="5"/>
  <c r="AQ529" i="5"/>
  <c r="AR529" i="5"/>
  <c r="AS529" i="5"/>
  <c r="AT529" i="5"/>
  <c r="AU529" i="5"/>
  <c r="AV529" i="5"/>
  <c r="AW529" i="5"/>
  <c r="AX529" i="5"/>
  <c r="AA530" i="5"/>
  <c r="AB530" i="5"/>
  <c r="AC530" i="5"/>
  <c r="AD530" i="5"/>
  <c r="AE530" i="5"/>
  <c r="AF530" i="5"/>
  <c r="AG530" i="5"/>
  <c r="AH530" i="5"/>
  <c r="AI530" i="5"/>
  <c r="AJ530" i="5"/>
  <c r="AK530" i="5"/>
  <c r="AL530" i="5"/>
  <c r="AM530" i="5"/>
  <c r="AN530" i="5"/>
  <c r="AO530" i="5"/>
  <c r="AP530" i="5"/>
  <c r="AQ530" i="5"/>
  <c r="AR530" i="5"/>
  <c r="AS530" i="5"/>
  <c r="AT530" i="5"/>
  <c r="AU530" i="5"/>
  <c r="AV530" i="5"/>
  <c r="AW530" i="5"/>
  <c r="AX530" i="5"/>
  <c r="AA531" i="5"/>
  <c r="AB531" i="5"/>
  <c r="AC531" i="5"/>
  <c r="AD531" i="5"/>
  <c r="AE531" i="5"/>
  <c r="AF531" i="5"/>
  <c r="AG531" i="5"/>
  <c r="AH531" i="5"/>
  <c r="AI531" i="5"/>
  <c r="AJ531" i="5"/>
  <c r="AK531" i="5"/>
  <c r="AL531" i="5"/>
  <c r="AM531" i="5"/>
  <c r="AN531" i="5"/>
  <c r="AO531" i="5"/>
  <c r="AP531" i="5"/>
  <c r="AQ531" i="5"/>
  <c r="AR531" i="5"/>
  <c r="AS531" i="5"/>
  <c r="AT531" i="5"/>
  <c r="AU531" i="5"/>
  <c r="AV531" i="5"/>
  <c r="AW531" i="5"/>
  <c r="AX531" i="5"/>
  <c r="AA532" i="5"/>
  <c r="AB532" i="5"/>
  <c r="AC532" i="5"/>
  <c r="AD532" i="5"/>
  <c r="AE532" i="5"/>
  <c r="AF532" i="5"/>
  <c r="AG532" i="5"/>
  <c r="AH532" i="5"/>
  <c r="AI532" i="5"/>
  <c r="AJ532" i="5"/>
  <c r="AK532" i="5"/>
  <c r="AL532" i="5"/>
  <c r="AM532" i="5"/>
  <c r="AN532" i="5"/>
  <c r="AO532" i="5"/>
  <c r="AP532" i="5"/>
  <c r="AQ532" i="5"/>
  <c r="AR532" i="5"/>
  <c r="AS532" i="5"/>
  <c r="AT532" i="5"/>
  <c r="AU532" i="5"/>
  <c r="AV532" i="5"/>
  <c r="AW532" i="5"/>
  <c r="AX532" i="5"/>
  <c r="AA533" i="5"/>
  <c r="AB533" i="5"/>
  <c r="AC533" i="5"/>
  <c r="AD533" i="5"/>
  <c r="AE533" i="5"/>
  <c r="AF533" i="5"/>
  <c r="AG533" i="5"/>
  <c r="AH533" i="5"/>
  <c r="AI533" i="5"/>
  <c r="AJ533" i="5"/>
  <c r="AK533" i="5"/>
  <c r="AL533" i="5"/>
  <c r="AM533" i="5"/>
  <c r="AN533" i="5"/>
  <c r="AO533" i="5"/>
  <c r="AP533" i="5"/>
  <c r="AQ533" i="5"/>
  <c r="AR533" i="5"/>
  <c r="AS533" i="5"/>
  <c r="AT533" i="5"/>
  <c r="AU533" i="5"/>
  <c r="AV533" i="5"/>
  <c r="AW533" i="5"/>
  <c r="AX533" i="5"/>
  <c r="AA534" i="5"/>
  <c r="AB534" i="5"/>
  <c r="AC534" i="5"/>
  <c r="AD534" i="5"/>
  <c r="AE534" i="5"/>
  <c r="AF534" i="5"/>
  <c r="AG534" i="5"/>
  <c r="AH534" i="5"/>
  <c r="AI534" i="5"/>
  <c r="AJ534" i="5"/>
  <c r="AK534" i="5"/>
  <c r="AL534" i="5"/>
  <c r="AM534" i="5"/>
  <c r="AN534" i="5"/>
  <c r="AO534" i="5"/>
  <c r="AP534" i="5"/>
  <c r="AQ534" i="5"/>
  <c r="AR534" i="5"/>
  <c r="AS534" i="5"/>
  <c r="AT534" i="5"/>
  <c r="AU534" i="5"/>
  <c r="AV534" i="5"/>
  <c r="AW534" i="5"/>
  <c r="AX534" i="5"/>
  <c r="AA535" i="5"/>
  <c r="AB535" i="5"/>
  <c r="AC535" i="5"/>
  <c r="AD535" i="5"/>
  <c r="AE535" i="5"/>
  <c r="AF535" i="5"/>
  <c r="AG535" i="5"/>
  <c r="AH535" i="5"/>
  <c r="AI535" i="5"/>
  <c r="AJ535" i="5"/>
  <c r="AK535" i="5"/>
  <c r="AL535" i="5"/>
  <c r="AM535" i="5"/>
  <c r="AN535" i="5"/>
  <c r="AO535" i="5"/>
  <c r="AP535" i="5"/>
  <c r="AQ535" i="5"/>
  <c r="AR535" i="5"/>
  <c r="AS535" i="5"/>
  <c r="AT535" i="5"/>
  <c r="AU535" i="5"/>
  <c r="AV535" i="5"/>
  <c r="AW535" i="5"/>
  <c r="AX535" i="5"/>
  <c r="AA536" i="5"/>
  <c r="AB536" i="5"/>
  <c r="AC536" i="5"/>
  <c r="AD536" i="5"/>
  <c r="AE536" i="5"/>
  <c r="AF536" i="5"/>
  <c r="AG536" i="5"/>
  <c r="AH536" i="5"/>
  <c r="AI536" i="5"/>
  <c r="AJ536" i="5"/>
  <c r="AK536" i="5"/>
  <c r="AL536" i="5"/>
  <c r="AM536" i="5"/>
  <c r="AN536" i="5"/>
  <c r="AO536" i="5"/>
  <c r="AP536" i="5"/>
  <c r="AQ536" i="5"/>
  <c r="AR536" i="5"/>
  <c r="AS536" i="5"/>
  <c r="AT536" i="5"/>
  <c r="AU536" i="5"/>
  <c r="AV536" i="5"/>
  <c r="AW536" i="5"/>
  <c r="AX536" i="5"/>
  <c r="AA537" i="5"/>
  <c r="AB537" i="5"/>
  <c r="AC537" i="5"/>
  <c r="AD537" i="5"/>
  <c r="AE537" i="5"/>
  <c r="AF537" i="5"/>
  <c r="AG537" i="5"/>
  <c r="AH537" i="5"/>
  <c r="AI537" i="5"/>
  <c r="AJ537" i="5"/>
  <c r="AK537" i="5"/>
  <c r="AL537" i="5"/>
  <c r="AM537" i="5"/>
  <c r="AN537" i="5"/>
  <c r="AO537" i="5"/>
  <c r="AP537" i="5"/>
  <c r="AQ537" i="5"/>
  <c r="AR537" i="5"/>
  <c r="AS537" i="5"/>
  <c r="AT537" i="5"/>
  <c r="AU537" i="5"/>
  <c r="AV537" i="5"/>
  <c r="AW537" i="5"/>
  <c r="AX537" i="5"/>
  <c r="AA538" i="5"/>
  <c r="AB538" i="5"/>
  <c r="AC538" i="5"/>
  <c r="AD538" i="5"/>
  <c r="AE538" i="5"/>
  <c r="AF538" i="5"/>
  <c r="AG538" i="5"/>
  <c r="AH538" i="5"/>
  <c r="AI538" i="5"/>
  <c r="AJ538" i="5"/>
  <c r="AK538" i="5"/>
  <c r="AL538" i="5"/>
  <c r="AM538" i="5"/>
  <c r="AN538" i="5"/>
  <c r="AO538" i="5"/>
  <c r="AP538" i="5"/>
  <c r="AQ538" i="5"/>
  <c r="AR538" i="5"/>
  <c r="AS538" i="5"/>
  <c r="AT538" i="5"/>
  <c r="AU538" i="5"/>
  <c r="AV538" i="5"/>
  <c r="AW538" i="5"/>
  <c r="AX538" i="5"/>
  <c r="AA539" i="5"/>
  <c r="AB539" i="5"/>
  <c r="AC539" i="5"/>
  <c r="AD539" i="5"/>
  <c r="AE539" i="5"/>
  <c r="AF539" i="5"/>
  <c r="AG539" i="5"/>
  <c r="AH539" i="5"/>
  <c r="AI539" i="5"/>
  <c r="AJ539" i="5"/>
  <c r="AK539" i="5"/>
  <c r="AL539" i="5"/>
  <c r="AM539" i="5"/>
  <c r="AN539" i="5"/>
  <c r="AO539" i="5"/>
  <c r="AP539" i="5"/>
  <c r="AQ539" i="5"/>
  <c r="AR539" i="5"/>
  <c r="AS539" i="5"/>
  <c r="AT539" i="5"/>
  <c r="AU539" i="5"/>
  <c r="AV539" i="5"/>
  <c r="AW539" i="5"/>
  <c r="AX539" i="5"/>
  <c r="AA540" i="5"/>
  <c r="AB540" i="5"/>
  <c r="AC540" i="5"/>
  <c r="AD540" i="5"/>
  <c r="AE540" i="5"/>
  <c r="AF540" i="5"/>
  <c r="AG540" i="5"/>
  <c r="AH540" i="5"/>
  <c r="AI540" i="5"/>
  <c r="AJ540" i="5"/>
  <c r="AK540" i="5"/>
  <c r="AL540" i="5"/>
  <c r="AM540" i="5"/>
  <c r="AN540" i="5"/>
  <c r="AO540" i="5"/>
  <c r="AP540" i="5"/>
  <c r="AQ540" i="5"/>
  <c r="AR540" i="5"/>
  <c r="AS540" i="5"/>
  <c r="AT540" i="5"/>
  <c r="AU540" i="5"/>
  <c r="AV540" i="5"/>
  <c r="AW540" i="5"/>
  <c r="AX540" i="5"/>
  <c r="AA541" i="5"/>
  <c r="AB541" i="5"/>
  <c r="AC541" i="5"/>
  <c r="AD541" i="5"/>
  <c r="AE541" i="5"/>
  <c r="AF541" i="5"/>
  <c r="AG541" i="5"/>
  <c r="AH541" i="5"/>
  <c r="AI541" i="5"/>
  <c r="AJ541" i="5"/>
  <c r="AK541" i="5"/>
  <c r="AL541" i="5"/>
  <c r="AM541" i="5"/>
  <c r="AN541" i="5"/>
  <c r="AO541" i="5"/>
  <c r="AP541" i="5"/>
  <c r="AQ541" i="5"/>
  <c r="AR541" i="5"/>
  <c r="AS541" i="5"/>
  <c r="AT541" i="5"/>
  <c r="AU541" i="5"/>
  <c r="AV541" i="5"/>
  <c r="AW541" i="5"/>
  <c r="AX541" i="5"/>
  <c r="AA542" i="5"/>
  <c r="AB542" i="5"/>
  <c r="AC542" i="5"/>
  <c r="AD542" i="5"/>
  <c r="AE542" i="5"/>
  <c r="AF542" i="5"/>
  <c r="AG542" i="5"/>
  <c r="AH542" i="5"/>
  <c r="AI542" i="5"/>
  <c r="AJ542" i="5"/>
  <c r="AK542" i="5"/>
  <c r="AL542" i="5"/>
  <c r="AM542" i="5"/>
  <c r="AN542" i="5"/>
  <c r="AO542" i="5"/>
  <c r="AP542" i="5"/>
  <c r="AQ542" i="5"/>
  <c r="AR542" i="5"/>
  <c r="AS542" i="5"/>
  <c r="AT542" i="5"/>
  <c r="AU542" i="5"/>
  <c r="AV542" i="5"/>
  <c r="AW542" i="5"/>
  <c r="AX542" i="5"/>
  <c r="AA543" i="5"/>
  <c r="AB543" i="5"/>
  <c r="AC543" i="5"/>
  <c r="AD543" i="5"/>
  <c r="AE543" i="5"/>
  <c r="AF543" i="5"/>
  <c r="AG543" i="5"/>
  <c r="AH543" i="5"/>
  <c r="AI543" i="5"/>
  <c r="AJ543" i="5"/>
  <c r="AK543" i="5"/>
  <c r="AL543" i="5"/>
  <c r="AM543" i="5"/>
  <c r="AN543" i="5"/>
  <c r="AO543" i="5"/>
  <c r="AP543" i="5"/>
  <c r="AQ543" i="5"/>
  <c r="AR543" i="5"/>
  <c r="AS543" i="5"/>
  <c r="AT543" i="5"/>
  <c r="AU543" i="5"/>
  <c r="AV543" i="5"/>
  <c r="AW543" i="5"/>
  <c r="AX543" i="5"/>
  <c r="AA544" i="5"/>
  <c r="AB544" i="5"/>
  <c r="AC544" i="5"/>
  <c r="AD544" i="5"/>
  <c r="AE544" i="5"/>
  <c r="AF544" i="5"/>
  <c r="AG544" i="5"/>
  <c r="AH544" i="5"/>
  <c r="AI544" i="5"/>
  <c r="AJ544" i="5"/>
  <c r="AK544" i="5"/>
  <c r="AL544" i="5"/>
  <c r="AM544" i="5"/>
  <c r="AN544" i="5"/>
  <c r="AO544" i="5"/>
  <c r="AP544" i="5"/>
  <c r="AQ544" i="5"/>
  <c r="AR544" i="5"/>
  <c r="AS544" i="5"/>
  <c r="AT544" i="5"/>
  <c r="AU544" i="5"/>
  <c r="AV544" i="5"/>
  <c r="AW544" i="5"/>
  <c r="AX544" i="5"/>
  <c r="AA545" i="5"/>
  <c r="AB545" i="5"/>
  <c r="AC545" i="5"/>
  <c r="AD545" i="5"/>
  <c r="AE545" i="5"/>
  <c r="AF545" i="5"/>
  <c r="AG545" i="5"/>
  <c r="AH545" i="5"/>
  <c r="AI545" i="5"/>
  <c r="AJ545" i="5"/>
  <c r="AK545" i="5"/>
  <c r="AL545" i="5"/>
  <c r="AM545" i="5"/>
  <c r="AN545" i="5"/>
  <c r="AO545" i="5"/>
  <c r="AP545" i="5"/>
  <c r="AQ545" i="5"/>
  <c r="AR545" i="5"/>
  <c r="AS545" i="5"/>
  <c r="AT545" i="5"/>
  <c r="AU545" i="5"/>
  <c r="AV545" i="5"/>
  <c r="AW545" i="5"/>
  <c r="AX545" i="5"/>
  <c r="AA546" i="5"/>
  <c r="AB546" i="5"/>
  <c r="AC546" i="5"/>
  <c r="AD546" i="5"/>
  <c r="AE546" i="5"/>
  <c r="AF546" i="5"/>
  <c r="AG546" i="5"/>
  <c r="AH546" i="5"/>
  <c r="AI546" i="5"/>
  <c r="AJ546" i="5"/>
  <c r="AK546" i="5"/>
  <c r="AL546" i="5"/>
  <c r="AM546" i="5"/>
  <c r="AN546" i="5"/>
  <c r="AO546" i="5"/>
  <c r="AP546" i="5"/>
  <c r="AQ546" i="5"/>
  <c r="AR546" i="5"/>
  <c r="AS546" i="5"/>
  <c r="AT546" i="5"/>
  <c r="AU546" i="5"/>
  <c r="AV546" i="5"/>
  <c r="AW546" i="5"/>
  <c r="AX546" i="5"/>
  <c r="AA547" i="5"/>
  <c r="AB547" i="5"/>
  <c r="AC547" i="5"/>
  <c r="AD547" i="5"/>
  <c r="AE547" i="5"/>
  <c r="AF547" i="5"/>
  <c r="AG547" i="5"/>
  <c r="AH547" i="5"/>
  <c r="AI547" i="5"/>
  <c r="AJ547" i="5"/>
  <c r="AK547" i="5"/>
  <c r="AL547" i="5"/>
  <c r="AM547" i="5"/>
  <c r="AN547" i="5"/>
  <c r="AO547" i="5"/>
  <c r="AP547" i="5"/>
  <c r="AQ547" i="5"/>
  <c r="AR547" i="5"/>
  <c r="AS547" i="5"/>
  <c r="AT547" i="5"/>
  <c r="AU547" i="5"/>
  <c r="AV547" i="5"/>
  <c r="AW547" i="5"/>
  <c r="AX547" i="5"/>
  <c r="AA548" i="5"/>
  <c r="AB548" i="5"/>
  <c r="AC548" i="5"/>
  <c r="AD548" i="5"/>
  <c r="AE548" i="5"/>
  <c r="AF548" i="5"/>
  <c r="AG548" i="5"/>
  <c r="AH548" i="5"/>
  <c r="AI548" i="5"/>
  <c r="AJ548" i="5"/>
  <c r="AK548" i="5"/>
  <c r="AL548" i="5"/>
  <c r="AM548" i="5"/>
  <c r="AN548" i="5"/>
  <c r="AO548" i="5"/>
  <c r="AP548" i="5"/>
  <c r="AQ548" i="5"/>
  <c r="AR548" i="5"/>
  <c r="AS548" i="5"/>
  <c r="AT548" i="5"/>
  <c r="AU548" i="5"/>
  <c r="AV548" i="5"/>
  <c r="AW548" i="5"/>
  <c r="AX548" i="5"/>
  <c r="AA549" i="5"/>
  <c r="AB549" i="5"/>
  <c r="AC549" i="5"/>
  <c r="AD549" i="5"/>
  <c r="AE549" i="5"/>
  <c r="AF549" i="5"/>
  <c r="AG549" i="5"/>
  <c r="AH549" i="5"/>
  <c r="AI549" i="5"/>
  <c r="AJ549" i="5"/>
  <c r="AK549" i="5"/>
  <c r="AL549" i="5"/>
  <c r="AM549" i="5"/>
  <c r="AN549" i="5"/>
  <c r="AO549" i="5"/>
  <c r="AP549" i="5"/>
  <c r="AQ549" i="5"/>
  <c r="AR549" i="5"/>
  <c r="AS549" i="5"/>
  <c r="AT549" i="5"/>
  <c r="AU549" i="5"/>
  <c r="AV549" i="5"/>
  <c r="AW549" i="5"/>
  <c r="AX549" i="5"/>
  <c r="AA550" i="5"/>
  <c r="AB550" i="5"/>
  <c r="AC550" i="5"/>
  <c r="AD550" i="5"/>
  <c r="AE550" i="5"/>
  <c r="AF550" i="5"/>
  <c r="AG550" i="5"/>
  <c r="AH550" i="5"/>
  <c r="AI550" i="5"/>
  <c r="AJ550" i="5"/>
  <c r="AK550" i="5"/>
  <c r="AL550" i="5"/>
  <c r="AM550" i="5"/>
  <c r="AN550" i="5"/>
  <c r="AO550" i="5"/>
  <c r="AP550" i="5"/>
  <c r="AQ550" i="5"/>
  <c r="AR550" i="5"/>
  <c r="AS550" i="5"/>
  <c r="AT550" i="5"/>
  <c r="AU550" i="5"/>
  <c r="AV550" i="5"/>
  <c r="AW550" i="5"/>
  <c r="AX550" i="5"/>
  <c r="AA551" i="5"/>
  <c r="AB551" i="5"/>
  <c r="AC551" i="5"/>
  <c r="AD551" i="5"/>
  <c r="AE551" i="5"/>
  <c r="AF551" i="5"/>
  <c r="AG551" i="5"/>
  <c r="AH551" i="5"/>
  <c r="AI551" i="5"/>
  <c r="AJ551" i="5"/>
  <c r="AK551" i="5"/>
  <c r="AL551" i="5"/>
  <c r="AM551" i="5"/>
  <c r="AN551" i="5"/>
  <c r="AO551" i="5"/>
  <c r="AP551" i="5"/>
  <c r="AQ551" i="5"/>
  <c r="AR551" i="5"/>
  <c r="AS551" i="5"/>
  <c r="AT551" i="5"/>
  <c r="AU551" i="5"/>
  <c r="AV551" i="5"/>
  <c r="AW551" i="5"/>
  <c r="AX551" i="5"/>
  <c r="AA552" i="5"/>
  <c r="AB552" i="5"/>
  <c r="AC552" i="5"/>
  <c r="AD552" i="5"/>
  <c r="AE552" i="5"/>
  <c r="AF552" i="5"/>
  <c r="AG552" i="5"/>
  <c r="AH552" i="5"/>
  <c r="AI552" i="5"/>
  <c r="AJ552" i="5"/>
  <c r="AK552" i="5"/>
  <c r="AL552" i="5"/>
  <c r="AM552" i="5"/>
  <c r="AN552" i="5"/>
  <c r="AO552" i="5"/>
  <c r="AP552" i="5"/>
  <c r="AQ552" i="5"/>
  <c r="AR552" i="5"/>
  <c r="AS552" i="5"/>
  <c r="AT552" i="5"/>
  <c r="AU552" i="5"/>
  <c r="AV552" i="5"/>
  <c r="AW552" i="5"/>
  <c r="AX552" i="5"/>
  <c r="AA553" i="5"/>
  <c r="AB553" i="5"/>
  <c r="AC553" i="5"/>
  <c r="AD553" i="5"/>
  <c r="AE553" i="5"/>
  <c r="AF553" i="5"/>
  <c r="AG553" i="5"/>
  <c r="AH553" i="5"/>
  <c r="AI553" i="5"/>
  <c r="AJ553" i="5"/>
  <c r="AK553" i="5"/>
  <c r="AL553" i="5"/>
  <c r="AM553" i="5"/>
  <c r="AN553" i="5"/>
  <c r="AO553" i="5"/>
  <c r="AP553" i="5"/>
  <c r="AQ553" i="5"/>
  <c r="AR553" i="5"/>
  <c r="AS553" i="5"/>
  <c r="AT553" i="5"/>
  <c r="AU553" i="5"/>
  <c r="AV553" i="5"/>
  <c r="AW553" i="5"/>
  <c r="AX553" i="5"/>
  <c r="AA554" i="5"/>
  <c r="AB554" i="5"/>
  <c r="AC554" i="5"/>
  <c r="AD554" i="5"/>
  <c r="AE554" i="5"/>
  <c r="AF554" i="5"/>
  <c r="AG554" i="5"/>
  <c r="AH554" i="5"/>
  <c r="AI554" i="5"/>
  <c r="AJ554" i="5"/>
  <c r="AK554" i="5"/>
  <c r="AL554" i="5"/>
  <c r="AM554" i="5"/>
  <c r="AN554" i="5"/>
  <c r="AO554" i="5"/>
  <c r="AP554" i="5"/>
  <c r="AQ554" i="5"/>
  <c r="AR554" i="5"/>
  <c r="AS554" i="5"/>
  <c r="AT554" i="5"/>
  <c r="AU554" i="5"/>
  <c r="AV554" i="5"/>
  <c r="AW554" i="5"/>
  <c r="AX554" i="5"/>
  <c r="AA555" i="5"/>
  <c r="AB555" i="5"/>
  <c r="AC555" i="5"/>
  <c r="AD555" i="5"/>
  <c r="AE555" i="5"/>
  <c r="AF555" i="5"/>
  <c r="AG555" i="5"/>
  <c r="AH555" i="5"/>
  <c r="AI555" i="5"/>
  <c r="AJ555" i="5"/>
  <c r="AK555" i="5"/>
  <c r="AL555" i="5"/>
  <c r="AM555" i="5"/>
  <c r="AN555" i="5"/>
  <c r="AO555" i="5"/>
  <c r="AP555" i="5"/>
  <c r="AQ555" i="5"/>
  <c r="AR555" i="5"/>
  <c r="AS555" i="5"/>
  <c r="AT555" i="5"/>
  <c r="AU555" i="5"/>
  <c r="AV555" i="5"/>
  <c r="AW555" i="5"/>
  <c r="AX555" i="5"/>
  <c r="AA556" i="5"/>
  <c r="AB556" i="5"/>
  <c r="AC556" i="5"/>
  <c r="AD556" i="5"/>
  <c r="AE556" i="5"/>
  <c r="AF556" i="5"/>
  <c r="AG556" i="5"/>
  <c r="AH556" i="5"/>
  <c r="AI556" i="5"/>
  <c r="AJ556" i="5"/>
  <c r="AK556" i="5"/>
  <c r="AL556" i="5"/>
  <c r="AM556" i="5"/>
  <c r="AN556" i="5"/>
  <c r="AO556" i="5"/>
  <c r="AP556" i="5"/>
  <c r="AQ556" i="5"/>
  <c r="AR556" i="5"/>
  <c r="AS556" i="5"/>
  <c r="AT556" i="5"/>
  <c r="AU556" i="5"/>
  <c r="AV556" i="5"/>
  <c r="AW556" i="5"/>
  <c r="AX556" i="5"/>
  <c r="AA557" i="5"/>
  <c r="AB557" i="5"/>
  <c r="AC557" i="5"/>
  <c r="AD557" i="5"/>
  <c r="AE557" i="5"/>
  <c r="AF557" i="5"/>
  <c r="AG557" i="5"/>
  <c r="AH557" i="5"/>
  <c r="AI557" i="5"/>
  <c r="AJ557" i="5"/>
  <c r="AK557" i="5"/>
  <c r="AL557" i="5"/>
  <c r="AM557" i="5"/>
  <c r="AN557" i="5"/>
  <c r="AO557" i="5"/>
  <c r="AP557" i="5"/>
  <c r="AQ557" i="5"/>
  <c r="AR557" i="5"/>
  <c r="AS557" i="5"/>
  <c r="AT557" i="5"/>
  <c r="AU557" i="5"/>
  <c r="AV557" i="5"/>
  <c r="AW557" i="5"/>
  <c r="AX557" i="5"/>
  <c r="AA558" i="5"/>
  <c r="AB558" i="5"/>
  <c r="AC558" i="5"/>
  <c r="AD558" i="5"/>
  <c r="AE558" i="5"/>
  <c r="AF558" i="5"/>
  <c r="AG558" i="5"/>
  <c r="AH558" i="5"/>
  <c r="AI558" i="5"/>
  <c r="AJ558" i="5"/>
  <c r="AK558" i="5"/>
  <c r="AL558" i="5"/>
  <c r="AM558" i="5"/>
  <c r="AN558" i="5"/>
  <c r="AO558" i="5"/>
  <c r="AP558" i="5"/>
  <c r="AQ558" i="5"/>
  <c r="AR558" i="5"/>
  <c r="AS558" i="5"/>
  <c r="AT558" i="5"/>
  <c r="AU558" i="5"/>
  <c r="AV558" i="5"/>
  <c r="AW558" i="5"/>
  <c r="AX558" i="5"/>
  <c r="AA559" i="5"/>
  <c r="AB559" i="5"/>
  <c r="AC559" i="5"/>
  <c r="AD559" i="5"/>
  <c r="AE559" i="5"/>
  <c r="AF559" i="5"/>
  <c r="AG559" i="5"/>
  <c r="AH559" i="5"/>
  <c r="AI559" i="5"/>
  <c r="AJ559" i="5"/>
  <c r="AK559" i="5"/>
  <c r="AL559" i="5"/>
  <c r="AM559" i="5"/>
  <c r="AN559" i="5"/>
  <c r="AO559" i="5"/>
  <c r="AP559" i="5"/>
  <c r="AQ559" i="5"/>
  <c r="AR559" i="5"/>
  <c r="AS559" i="5"/>
  <c r="AT559" i="5"/>
  <c r="AU559" i="5"/>
  <c r="AV559" i="5"/>
  <c r="AW559" i="5"/>
  <c r="AX559" i="5"/>
  <c r="AA560" i="5"/>
  <c r="AB560" i="5"/>
  <c r="AC560" i="5"/>
  <c r="AD560" i="5"/>
  <c r="AE560" i="5"/>
  <c r="AF560" i="5"/>
  <c r="AG560" i="5"/>
  <c r="AH560" i="5"/>
  <c r="AI560" i="5"/>
  <c r="AJ560" i="5"/>
  <c r="AK560" i="5"/>
  <c r="AL560" i="5"/>
  <c r="AM560" i="5"/>
  <c r="AN560" i="5"/>
  <c r="AO560" i="5"/>
  <c r="AP560" i="5"/>
  <c r="AQ560" i="5"/>
  <c r="AR560" i="5"/>
  <c r="AS560" i="5"/>
  <c r="AT560" i="5"/>
  <c r="AU560" i="5"/>
  <c r="AV560" i="5"/>
  <c r="AW560" i="5"/>
  <c r="AX560" i="5"/>
  <c r="AA561" i="5"/>
  <c r="AB561" i="5"/>
  <c r="AC561" i="5"/>
  <c r="AD561" i="5"/>
  <c r="AE561" i="5"/>
  <c r="AF561" i="5"/>
  <c r="AG561" i="5"/>
  <c r="AH561" i="5"/>
  <c r="AI561" i="5"/>
  <c r="AJ561" i="5"/>
  <c r="AK561" i="5"/>
  <c r="AL561" i="5"/>
  <c r="AM561" i="5"/>
  <c r="AN561" i="5"/>
  <c r="AO561" i="5"/>
  <c r="AP561" i="5"/>
  <c r="AQ561" i="5"/>
  <c r="AR561" i="5"/>
  <c r="AS561" i="5"/>
  <c r="AT561" i="5"/>
  <c r="AU561" i="5"/>
  <c r="AV561" i="5"/>
  <c r="AW561" i="5"/>
  <c r="AX561" i="5"/>
  <c r="AA562" i="5"/>
  <c r="AB562" i="5"/>
  <c r="AC562" i="5"/>
  <c r="AD562" i="5"/>
  <c r="AE562" i="5"/>
  <c r="AF562" i="5"/>
  <c r="AG562" i="5"/>
  <c r="AH562" i="5"/>
  <c r="AI562" i="5"/>
  <c r="AJ562" i="5"/>
  <c r="AK562" i="5"/>
  <c r="AL562" i="5"/>
  <c r="AM562" i="5"/>
  <c r="AN562" i="5"/>
  <c r="AO562" i="5"/>
  <c r="AP562" i="5"/>
  <c r="AQ562" i="5"/>
  <c r="AR562" i="5"/>
  <c r="AS562" i="5"/>
  <c r="AT562" i="5"/>
  <c r="AU562" i="5"/>
  <c r="AV562" i="5"/>
  <c r="AW562" i="5"/>
  <c r="AX562" i="5"/>
  <c r="AA563" i="5"/>
  <c r="AB563" i="5"/>
  <c r="AC563" i="5"/>
  <c r="AD563" i="5"/>
  <c r="AE563" i="5"/>
  <c r="AF563" i="5"/>
  <c r="AG563" i="5"/>
  <c r="AH563" i="5"/>
  <c r="AI563" i="5"/>
  <c r="AJ563" i="5"/>
  <c r="AK563" i="5"/>
  <c r="AL563" i="5"/>
  <c r="AM563" i="5"/>
  <c r="AN563" i="5"/>
  <c r="AO563" i="5"/>
  <c r="AP563" i="5"/>
  <c r="AQ563" i="5"/>
  <c r="AR563" i="5"/>
  <c r="AS563" i="5"/>
  <c r="AT563" i="5"/>
  <c r="AU563" i="5"/>
  <c r="AV563" i="5"/>
  <c r="AW563" i="5"/>
  <c r="AX563" i="5"/>
  <c r="AA564" i="5"/>
  <c r="AB564" i="5"/>
  <c r="AC564" i="5"/>
  <c r="AD564" i="5"/>
  <c r="AE564" i="5"/>
  <c r="AF564" i="5"/>
  <c r="AG564" i="5"/>
  <c r="AH564" i="5"/>
  <c r="AI564" i="5"/>
  <c r="AJ564" i="5"/>
  <c r="AK564" i="5"/>
  <c r="AL564" i="5"/>
  <c r="AM564" i="5"/>
  <c r="AN564" i="5"/>
  <c r="AO564" i="5"/>
  <c r="AP564" i="5"/>
  <c r="AQ564" i="5"/>
  <c r="AR564" i="5"/>
  <c r="AS564" i="5"/>
  <c r="AT564" i="5"/>
  <c r="AU564" i="5"/>
  <c r="AV564" i="5"/>
  <c r="AW564" i="5"/>
  <c r="AX564" i="5"/>
  <c r="AA565" i="5"/>
  <c r="AB565" i="5"/>
  <c r="AC565" i="5"/>
  <c r="AD565" i="5"/>
  <c r="AE565" i="5"/>
  <c r="AF565" i="5"/>
  <c r="AG565" i="5"/>
  <c r="AH565" i="5"/>
  <c r="AI565" i="5"/>
  <c r="AJ565" i="5"/>
  <c r="AK565" i="5"/>
  <c r="AL565" i="5"/>
  <c r="AM565" i="5"/>
  <c r="AN565" i="5"/>
  <c r="AO565" i="5"/>
  <c r="AP565" i="5"/>
  <c r="AQ565" i="5"/>
  <c r="AR565" i="5"/>
  <c r="AS565" i="5"/>
  <c r="AT565" i="5"/>
  <c r="AU565" i="5"/>
  <c r="AV565" i="5"/>
  <c r="AW565" i="5"/>
  <c r="AX565" i="5"/>
  <c r="AA566" i="5"/>
  <c r="AB566" i="5"/>
  <c r="AC566" i="5"/>
  <c r="AD566" i="5"/>
  <c r="AE566" i="5"/>
  <c r="AF566" i="5"/>
  <c r="AG566" i="5"/>
  <c r="AH566" i="5"/>
  <c r="AI566" i="5"/>
  <c r="AJ566" i="5"/>
  <c r="AK566" i="5"/>
  <c r="AL566" i="5"/>
  <c r="AM566" i="5"/>
  <c r="AN566" i="5"/>
  <c r="AO566" i="5"/>
  <c r="AP566" i="5"/>
  <c r="AQ566" i="5"/>
  <c r="AR566" i="5"/>
  <c r="AS566" i="5"/>
  <c r="AT566" i="5"/>
  <c r="AU566" i="5"/>
  <c r="AV566" i="5"/>
  <c r="AW566" i="5"/>
  <c r="AX566" i="5"/>
  <c r="AA567" i="5"/>
  <c r="AB567" i="5"/>
  <c r="AC567" i="5"/>
  <c r="AD567" i="5"/>
  <c r="AE567" i="5"/>
  <c r="AF567" i="5"/>
  <c r="AG567" i="5"/>
  <c r="AH567" i="5"/>
  <c r="AI567" i="5"/>
  <c r="AJ567" i="5"/>
  <c r="AK567" i="5"/>
  <c r="AL567" i="5"/>
  <c r="AM567" i="5"/>
  <c r="AN567" i="5"/>
  <c r="AO567" i="5"/>
  <c r="AP567" i="5"/>
  <c r="AQ567" i="5"/>
  <c r="AR567" i="5"/>
  <c r="AS567" i="5"/>
  <c r="AT567" i="5"/>
  <c r="AU567" i="5"/>
  <c r="AV567" i="5"/>
  <c r="AW567" i="5"/>
  <c r="AX567" i="5"/>
  <c r="AA568" i="5"/>
  <c r="AB568" i="5"/>
  <c r="AC568" i="5"/>
  <c r="AD568" i="5"/>
  <c r="AE568" i="5"/>
  <c r="AF568" i="5"/>
  <c r="AG568" i="5"/>
  <c r="AH568" i="5"/>
  <c r="AI568" i="5"/>
  <c r="AJ568" i="5"/>
  <c r="AK568" i="5"/>
  <c r="AL568" i="5"/>
  <c r="AM568" i="5"/>
  <c r="AN568" i="5"/>
  <c r="AO568" i="5"/>
  <c r="AP568" i="5"/>
  <c r="AQ568" i="5"/>
  <c r="AR568" i="5"/>
  <c r="AS568" i="5"/>
  <c r="AT568" i="5"/>
  <c r="AU568" i="5"/>
  <c r="AV568" i="5"/>
  <c r="AW568" i="5"/>
  <c r="AX568" i="5"/>
  <c r="AA569" i="5"/>
  <c r="AB569" i="5"/>
  <c r="AC569" i="5"/>
  <c r="AD569" i="5"/>
  <c r="AE569" i="5"/>
  <c r="AF569" i="5"/>
  <c r="AG569" i="5"/>
  <c r="AH569" i="5"/>
  <c r="AI569" i="5"/>
  <c r="AJ569" i="5"/>
  <c r="AK569" i="5"/>
  <c r="AL569" i="5"/>
  <c r="AM569" i="5"/>
  <c r="AN569" i="5"/>
  <c r="AO569" i="5"/>
  <c r="AP569" i="5"/>
  <c r="AQ569" i="5"/>
  <c r="AR569" i="5"/>
  <c r="AS569" i="5"/>
  <c r="AT569" i="5"/>
  <c r="AU569" i="5"/>
  <c r="AV569" i="5"/>
  <c r="AW569" i="5"/>
  <c r="AX569" i="5"/>
  <c r="AA570" i="5"/>
  <c r="AB570" i="5"/>
  <c r="AC570" i="5"/>
  <c r="AD570" i="5"/>
  <c r="AE570" i="5"/>
  <c r="AF570" i="5"/>
  <c r="AG570" i="5"/>
  <c r="AH570" i="5"/>
  <c r="AI570" i="5"/>
  <c r="AJ570" i="5"/>
  <c r="AK570" i="5"/>
  <c r="AL570" i="5"/>
  <c r="AM570" i="5"/>
  <c r="AN570" i="5"/>
  <c r="AO570" i="5"/>
  <c r="AP570" i="5"/>
  <c r="AQ570" i="5"/>
  <c r="AR570" i="5"/>
  <c r="AS570" i="5"/>
  <c r="AT570" i="5"/>
  <c r="AU570" i="5"/>
  <c r="AV570" i="5"/>
  <c r="AW570" i="5"/>
  <c r="AX570" i="5"/>
  <c r="AA571" i="5"/>
  <c r="AB571" i="5"/>
  <c r="AC571" i="5"/>
  <c r="AD571" i="5"/>
  <c r="AE571" i="5"/>
  <c r="AF571" i="5"/>
  <c r="AG571" i="5"/>
  <c r="AH571" i="5"/>
  <c r="AI571" i="5"/>
  <c r="AJ571" i="5"/>
  <c r="AK571" i="5"/>
  <c r="AL571" i="5"/>
  <c r="AM571" i="5"/>
  <c r="AN571" i="5"/>
  <c r="AO571" i="5"/>
  <c r="AP571" i="5"/>
  <c r="AQ571" i="5"/>
  <c r="AR571" i="5"/>
  <c r="AS571" i="5"/>
  <c r="AT571" i="5"/>
  <c r="AU571" i="5"/>
  <c r="AV571" i="5"/>
  <c r="AW571" i="5"/>
  <c r="AX571" i="5"/>
  <c r="AA572" i="5"/>
  <c r="AB572" i="5"/>
  <c r="AC572" i="5"/>
  <c r="AD572" i="5"/>
  <c r="AE572" i="5"/>
  <c r="AF572" i="5"/>
  <c r="AG572" i="5"/>
  <c r="AH572" i="5"/>
  <c r="AI572" i="5"/>
  <c r="AJ572" i="5"/>
  <c r="AK572" i="5"/>
  <c r="AL572" i="5"/>
  <c r="AM572" i="5"/>
  <c r="AN572" i="5"/>
  <c r="AO572" i="5"/>
  <c r="AP572" i="5"/>
  <c r="AQ572" i="5"/>
  <c r="AR572" i="5"/>
  <c r="AS572" i="5"/>
  <c r="AT572" i="5"/>
  <c r="AU572" i="5"/>
  <c r="AV572" i="5"/>
  <c r="AW572" i="5"/>
  <c r="AX572" i="5"/>
  <c r="AA573" i="5"/>
  <c r="AB573" i="5"/>
  <c r="AC573" i="5"/>
  <c r="AD573" i="5"/>
  <c r="AE573" i="5"/>
  <c r="AF573" i="5"/>
  <c r="AG573" i="5"/>
  <c r="AH573" i="5"/>
  <c r="AI573" i="5"/>
  <c r="AJ573" i="5"/>
  <c r="AK573" i="5"/>
  <c r="AL573" i="5"/>
  <c r="AM573" i="5"/>
  <c r="AN573" i="5"/>
  <c r="AO573" i="5"/>
  <c r="AP573" i="5"/>
  <c r="AQ573" i="5"/>
  <c r="AR573" i="5"/>
  <c r="AS573" i="5"/>
  <c r="AT573" i="5"/>
  <c r="AU573" i="5"/>
  <c r="AV573" i="5"/>
  <c r="AW573" i="5"/>
  <c r="AX573" i="5"/>
  <c r="AA574" i="5"/>
  <c r="AB574" i="5"/>
  <c r="AC574" i="5"/>
  <c r="AD574" i="5"/>
  <c r="AE574" i="5"/>
  <c r="AF574" i="5"/>
  <c r="AG574" i="5"/>
  <c r="AH574" i="5"/>
  <c r="AI574" i="5"/>
  <c r="AJ574" i="5"/>
  <c r="AK574" i="5"/>
  <c r="AL574" i="5"/>
  <c r="AM574" i="5"/>
  <c r="AN574" i="5"/>
  <c r="AO574" i="5"/>
  <c r="AP574" i="5"/>
  <c r="AQ574" i="5"/>
  <c r="AR574" i="5"/>
  <c r="AS574" i="5"/>
  <c r="AT574" i="5"/>
  <c r="AU574" i="5"/>
  <c r="AV574" i="5"/>
  <c r="AW574" i="5"/>
  <c r="AX574" i="5"/>
  <c r="AA575" i="5"/>
  <c r="AB575" i="5"/>
  <c r="AC575" i="5"/>
  <c r="AD575" i="5"/>
  <c r="AE575" i="5"/>
  <c r="AF575" i="5"/>
  <c r="AG575" i="5"/>
  <c r="AH575" i="5"/>
  <c r="AI575" i="5"/>
  <c r="AJ575" i="5"/>
  <c r="AK575" i="5"/>
  <c r="AL575" i="5"/>
  <c r="AM575" i="5"/>
  <c r="AN575" i="5"/>
  <c r="AO575" i="5"/>
  <c r="AP575" i="5"/>
  <c r="AQ575" i="5"/>
  <c r="AR575" i="5"/>
  <c r="AS575" i="5"/>
  <c r="AT575" i="5"/>
  <c r="AU575" i="5"/>
  <c r="AV575" i="5"/>
  <c r="AW575" i="5"/>
  <c r="AX575" i="5"/>
  <c r="AA576" i="5"/>
  <c r="AB576" i="5"/>
  <c r="AC576" i="5"/>
  <c r="AD576" i="5"/>
  <c r="AE576" i="5"/>
  <c r="AF576" i="5"/>
  <c r="AG576" i="5"/>
  <c r="AH576" i="5"/>
  <c r="AI576" i="5"/>
  <c r="AJ576" i="5"/>
  <c r="AK576" i="5"/>
  <c r="AL576" i="5"/>
  <c r="AM576" i="5"/>
  <c r="AN576" i="5"/>
  <c r="AO576" i="5"/>
  <c r="AP576" i="5"/>
  <c r="AQ576" i="5"/>
  <c r="AR576" i="5"/>
  <c r="AS576" i="5"/>
  <c r="AT576" i="5"/>
  <c r="AU576" i="5"/>
  <c r="AV576" i="5"/>
  <c r="AW576" i="5"/>
  <c r="AX576" i="5"/>
  <c r="AA577" i="5"/>
  <c r="AB577" i="5"/>
  <c r="AC577" i="5"/>
  <c r="AD577" i="5"/>
  <c r="AE577" i="5"/>
  <c r="AF577" i="5"/>
  <c r="AG577" i="5"/>
  <c r="AH577" i="5"/>
  <c r="AI577" i="5"/>
  <c r="AJ577" i="5"/>
  <c r="AK577" i="5"/>
  <c r="AL577" i="5"/>
  <c r="AM577" i="5"/>
  <c r="AN577" i="5"/>
  <c r="AO577" i="5"/>
  <c r="AP577" i="5"/>
  <c r="AQ577" i="5"/>
  <c r="AR577" i="5"/>
  <c r="AS577" i="5"/>
  <c r="AT577" i="5"/>
  <c r="AU577" i="5"/>
  <c r="AV577" i="5"/>
  <c r="AW577" i="5"/>
  <c r="AX577" i="5"/>
  <c r="AA578" i="5"/>
  <c r="AB578" i="5"/>
  <c r="AC578" i="5"/>
  <c r="AD578" i="5"/>
  <c r="AE578" i="5"/>
  <c r="AF578" i="5"/>
  <c r="AG578" i="5"/>
  <c r="AH578" i="5"/>
  <c r="AI578" i="5"/>
  <c r="AJ578" i="5"/>
  <c r="AK578" i="5"/>
  <c r="AL578" i="5"/>
  <c r="AM578" i="5"/>
  <c r="AN578" i="5"/>
  <c r="AO578" i="5"/>
  <c r="AP578" i="5"/>
  <c r="AQ578" i="5"/>
  <c r="AR578" i="5"/>
  <c r="AS578" i="5"/>
  <c r="AT578" i="5"/>
  <c r="AU578" i="5"/>
  <c r="AV578" i="5"/>
  <c r="AW578" i="5"/>
  <c r="AX578" i="5"/>
  <c r="AA579" i="5"/>
  <c r="AB579" i="5"/>
  <c r="AC579" i="5"/>
  <c r="AD579" i="5"/>
  <c r="AE579" i="5"/>
  <c r="AF579" i="5"/>
  <c r="AG579" i="5"/>
  <c r="AH579" i="5"/>
  <c r="AI579" i="5"/>
  <c r="AJ579" i="5"/>
  <c r="AK579" i="5"/>
  <c r="AL579" i="5"/>
  <c r="AM579" i="5"/>
  <c r="AN579" i="5"/>
  <c r="AO579" i="5"/>
  <c r="AP579" i="5"/>
  <c r="AQ579" i="5"/>
  <c r="AR579" i="5"/>
  <c r="AS579" i="5"/>
  <c r="AT579" i="5"/>
  <c r="AU579" i="5"/>
  <c r="AV579" i="5"/>
  <c r="AW579" i="5"/>
  <c r="AX579" i="5"/>
  <c r="AA580" i="5"/>
  <c r="AB580" i="5"/>
  <c r="AC580" i="5"/>
  <c r="AD580" i="5"/>
  <c r="AE580" i="5"/>
  <c r="AF580" i="5"/>
  <c r="AG580" i="5"/>
  <c r="AH580" i="5"/>
  <c r="AI580" i="5"/>
  <c r="AJ580" i="5"/>
  <c r="AK580" i="5"/>
  <c r="AL580" i="5"/>
  <c r="AM580" i="5"/>
  <c r="AN580" i="5"/>
  <c r="AO580" i="5"/>
  <c r="AP580" i="5"/>
  <c r="AQ580" i="5"/>
  <c r="AR580" i="5"/>
  <c r="AS580" i="5"/>
  <c r="AT580" i="5"/>
  <c r="AU580" i="5"/>
  <c r="AV580" i="5"/>
  <c r="AW580" i="5"/>
  <c r="AX580" i="5"/>
  <c r="AA581" i="5"/>
  <c r="AB581" i="5"/>
  <c r="AC581" i="5"/>
  <c r="AD581" i="5"/>
  <c r="AE581" i="5"/>
  <c r="AF581" i="5"/>
  <c r="AG581" i="5"/>
  <c r="AH581" i="5"/>
  <c r="AI581" i="5"/>
  <c r="AJ581" i="5"/>
  <c r="AK581" i="5"/>
  <c r="AL581" i="5"/>
  <c r="AM581" i="5"/>
  <c r="AN581" i="5"/>
  <c r="AO581" i="5"/>
  <c r="AP581" i="5"/>
  <c r="AQ581" i="5"/>
  <c r="AR581" i="5"/>
  <c r="AS581" i="5"/>
  <c r="AT581" i="5"/>
  <c r="AU581" i="5"/>
  <c r="AV581" i="5"/>
  <c r="AW581" i="5"/>
  <c r="AX581" i="5"/>
  <c r="AA582" i="5"/>
  <c r="AB582" i="5"/>
  <c r="AC582" i="5"/>
  <c r="AD582" i="5"/>
  <c r="AE582" i="5"/>
  <c r="AF582" i="5"/>
  <c r="AG582" i="5"/>
  <c r="AH582" i="5"/>
  <c r="AI582" i="5"/>
  <c r="AJ582" i="5"/>
  <c r="AK582" i="5"/>
  <c r="AL582" i="5"/>
  <c r="AM582" i="5"/>
  <c r="AN582" i="5"/>
  <c r="AO582" i="5"/>
  <c r="AP582" i="5"/>
  <c r="AQ582" i="5"/>
  <c r="AR582" i="5"/>
  <c r="AS582" i="5"/>
  <c r="AT582" i="5"/>
  <c r="AU582" i="5"/>
  <c r="AV582" i="5"/>
  <c r="AW582" i="5"/>
  <c r="AX582" i="5"/>
  <c r="AA583" i="5"/>
  <c r="AB583" i="5"/>
  <c r="AC583" i="5"/>
  <c r="AD583" i="5"/>
  <c r="AE583" i="5"/>
  <c r="AF583" i="5"/>
  <c r="AG583" i="5"/>
  <c r="AH583" i="5"/>
  <c r="AI583" i="5"/>
  <c r="AJ583" i="5"/>
  <c r="AK583" i="5"/>
  <c r="AL583" i="5"/>
  <c r="AM583" i="5"/>
  <c r="AN583" i="5"/>
  <c r="AO583" i="5"/>
  <c r="AP583" i="5"/>
  <c r="AQ583" i="5"/>
  <c r="AR583" i="5"/>
  <c r="AS583" i="5"/>
  <c r="AT583" i="5"/>
  <c r="AU583" i="5"/>
  <c r="AV583" i="5"/>
  <c r="AW583" i="5"/>
  <c r="AX583" i="5"/>
  <c r="AA584" i="5"/>
  <c r="AB584" i="5"/>
  <c r="AC584" i="5"/>
  <c r="AD584" i="5"/>
  <c r="AE584" i="5"/>
  <c r="AF584" i="5"/>
  <c r="AG584" i="5"/>
  <c r="AH584" i="5"/>
  <c r="AI584" i="5"/>
  <c r="AJ584" i="5"/>
  <c r="AK584" i="5"/>
  <c r="AL584" i="5"/>
  <c r="AM584" i="5"/>
  <c r="AN584" i="5"/>
  <c r="AO584" i="5"/>
  <c r="AP584" i="5"/>
  <c r="AQ584" i="5"/>
  <c r="AR584" i="5"/>
  <c r="AS584" i="5"/>
  <c r="AT584" i="5"/>
  <c r="AU584" i="5"/>
  <c r="AV584" i="5"/>
  <c r="AW584" i="5"/>
  <c r="AX584" i="5"/>
  <c r="AA585" i="5"/>
  <c r="AB585" i="5"/>
  <c r="AC585" i="5"/>
  <c r="AD585" i="5"/>
  <c r="AE585" i="5"/>
  <c r="AF585" i="5"/>
  <c r="AG585" i="5"/>
  <c r="AH585" i="5"/>
  <c r="AI585" i="5"/>
  <c r="AJ585" i="5"/>
  <c r="AK585" i="5"/>
  <c r="AL585" i="5"/>
  <c r="AM585" i="5"/>
  <c r="AN585" i="5"/>
  <c r="AO585" i="5"/>
  <c r="AP585" i="5"/>
  <c r="AQ585" i="5"/>
  <c r="AR585" i="5"/>
  <c r="AS585" i="5"/>
  <c r="AT585" i="5"/>
  <c r="AU585" i="5"/>
  <c r="AV585" i="5"/>
  <c r="AW585" i="5"/>
  <c r="AX585" i="5"/>
  <c r="AA586" i="5"/>
  <c r="AB586" i="5"/>
  <c r="AC586" i="5"/>
  <c r="AD586" i="5"/>
  <c r="AE586" i="5"/>
  <c r="AF586" i="5"/>
  <c r="AG586" i="5"/>
  <c r="AH586" i="5"/>
  <c r="AI586" i="5"/>
  <c r="AJ586" i="5"/>
  <c r="AK586" i="5"/>
  <c r="AL586" i="5"/>
  <c r="AM586" i="5"/>
  <c r="AN586" i="5"/>
  <c r="AO586" i="5"/>
  <c r="AP586" i="5"/>
  <c r="AQ586" i="5"/>
  <c r="AR586" i="5"/>
  <c r="AS586" i="5"/>
  <c r="AT586" i="5"/>
  <c r="AU586" i="5"/>
  <c r="AV586" i="5"/>
  <c r="AW586" i="5"/>
  <c r="AX586" i="5"/>
  <c r="AA587" i="5"/>
  <c r="AB587" i="5"/>
  <c r="AC587" i="5"/>
  <c r="AD587" i="5"/>
  <c r="AE587" i="5"/>
  <c r="AF587" i="5"/>
  <c r="AG587" i="5"/>
  <c r="AH587" i="5"/>
  <c r="AI587" i="5"/>
  <c r="AJ587" i="5"/>
  <c r="AK587" i="5"/>
  <c r="AL587" i="5"/>
  <c r="AM587" i="5"/>
  <c r="AN587" i="5"/>
  <c r="AO587" i="5"/>
  <c r="AP587" i="5"/>
  <c r="AQ587" i="5"/>
  <c r="AR587" i="5"/>
  <c r="AS587" i="5"/>
  <c r="AT587" i="5"/>
  <c r="AU587" i="5"/>
  <c r="AV587" i="5"/>
  <c r="AW587" i="5"/>
  <c r="AX587" i="5"/>
  <c r="AA588" i="5"/>
  <c r="AB588" i="5"/>
  <c r="AC588" i="5"/>
  <c r="AD588" i="5"/>
  <c r="AE588" i="5"/>
  <c r="AF588" i="5"/>
  <c r="AG588" i="5"/>
  <c r="AH588" i="5"/>
  <c r="AI588" i="5"/>
  <c r="AJ588" i="5"/>
  <c r="AK588" i="5"/>
  <c r="AL588" i="5"/>
  <c r="AM588" i="5"/>
  <c r="AN588" i="5"/>
  <c r="AO588" i="5"/>
  <c r="AP588" i="5"/>
  <c r="AQ588" i="5"/>
  <c r="AR588" i="5"/>
  <c r="AS588" i="5"/>
  <c r="AT588" i="5"/>
  <c r="AU588" i="5"/>
  <c r="AV588" i="5"/>
  <c r="AW588" i="5"/>
  <c r="AX588" i="5"/>
  <c r="AA589" i="5"/>
  <c r="AB589" i="5"/>
  <c r="AC589" i="5"/>
  <c r="AD589" i="5"/>
  <c r="AE589" i="5"/>
  <c r="AF589" i="5"/>
  <c r="AG589" i="5"/>
  <c r="AH589" i="5"/>
  <c r="AI589" i="5"/>
  <c r="AJ589" i="5"/>
  <c r="AK589" i="5"/>
  <c r="AL589" i="5"/>
  <c r="AM589" i="5"/>
  <c r="AN589" i="5"/>
  <c r="AO589" i="5"/>
  <c r="AP589" i="5"/>
  <c r="AQ589" i="5"/>
  <c r="AR589" i="5"/>
  <c r="AS589" i="5"/>
  <c r="AT589" i="5"/>
  <c r="AU589" i="5"/>
  <c r="AV589" i="5"/>
  <c r="AW589" i="5"/>
  <c r="AX589" i="5"/>
  <c r="AA590" i="5"/>
  <c r="AB590" i="5"/>
  <c r="AC590" i="5"/>
  <c r="AD590" i="5"/>
  <c r="AE590" i="5"/>
  <c r="AF590" i="5"/>
  <c r="AG590" i="5"/>
  <c r="AH590" i="5"/>
  <c r="AI590" i="5"/>
  <c r="AJ590" i="5"/>
  <c r="AK590" i="5"/>
  <c r="AL590" i="5"/>
  <c r="AM590" i="5"/>
  <c r="AN590" i="5"/>
  <c r="AO590" i="5"/>
  <c r="AP590" i="5"/>
  <c r="AQ590" i="5"/>
  <c r="AR590" i="5"/>
  <c r="AS590" i="5"/>
  <c r="AT590" i="5"/>
  <c r="AU590" i="5"/>
  <c r="AV590" i="5"/>
  <c r="AW590" i="5"/>
  <c r="AX590" i="5"/>
  <c r="AA591" i="5"/>
  <c r="AB591" i="5"/>
  <c r="AC591" i="5"/>
  <c r="AD591" i="5"/>
  <c r="AE591" i="5"/>
  <c r="AF591" i="5"/>
  <c r="AG591" i="5"/>
  <c r="AH591" i="5"/>
  <c r="AI591" i="5"/>
  <c r="AJ591" i="5"/>
  <c r="AK591" i="5"/>
  <c r="AL591" i="5"/>
  <c r="AM591" i="5"/>
  <c r="AN591" i="5"/>
  <c r="AO591" i="5"/>
  <c r="AP591" i="5"/>
  <c r="AQ591" i="5"/>
  <c r="AR591" i="5"/>
  <c r="AS591" i="5"/>
  <c r="AT591" i="5"/>
  <c r="AU591" i="5"/>
  <c r="AV591" i="5"/>
  <c r="AW591" i="5"/>
  <c r="AX591" i="5"/>
  <c r="AA592" i="5"/>
  <c r="AB592" i="5"/>
  <c r="AC592" i="5"/>
  <c r="AD592" i="5"/>
  <c r="AE592" i="5"/>
  <c r="AF592" i="5"/>
  <c r="AG592" i="5"/>
  <c r="AH592" i="5"/>
  <c r="AI592" i="5"/>
  <c r="AJ592" i="5"/>
  <c r="AK592" i="5"/>
  <c r="AL592" i="5"/>
  <c r="AM592" i="5"/>
  <c r="AN592" i="5"/>
  <c r="AO592" i="5"/>
  <c r="AP592" i="5"/>
  <c r="AQ592" i="5"/>
  <c r="AR592" i="5"/>
  <c r="AS592" i="5"/>
  <c r="AT592" i="5"/>
  <c r="AU592" i="5"/>
  <c r="AV592" i="5"/>
  <c r="AW592" i="5"/>
  <c r="AX592" i="5"/>
  <c r="AA593" i="5"/>
  <c r="AB593" i="5"/>
  <c r="AC593" i="5"/>
  <c r="AD593" i="5"/>
  <c r="AE593" i="5"/>
  <c r="AF593" i="5"/>
  <c r="AG593" i="5"/>
  <c r="AH593" i="5"/>
  <c r="AI593" i="5"/>
  <c r="AJ593" i="5"/>
  <c r="AK593" i="5"/>
  <c r="AL593" i="5"/>
  <c r="AM593" i="5"/>
  <c r="AN593" i="5"/>
  <c r="AO593" i="5"/>
  <c r="AP593" i="5"/>
  <c r="AQ593" i="5"/>
  <c r="AR593" i="5"/>
  <c r="AS593" i="5"/>
  <c r="AT593" i="5"/>
  <c r="AU593" i="5"/>
  <c r="AV593" i="5"/>
  <c r="AW593" i="5"/>
  <c r="AX593" i="5"/>
  <c r="AA594" i="5"/>
  <c r="AB594" i="5"/>
  <c r="AC594" i="5"/>
  <c r="AD594" i="5"/>
  <c r="AE594" i="5"/>
  <c r="AF594" i="5"/>
  <c r="AG594" i="5"/>
  <c r="AH594" i="5"/>
  <c r="AI594" i="5"/>
  <c r="AJ594" i="5"/>
  <c r="AK594" i="5"/>
  <c r="AL594" i="5"/>
  <c r="AM594" i="5"/>
  <c r="AN594" i="5"/>
  <c r="AO594" i="5"/>
  <c r="AP594" i="5"/>
  <c r="AQ594" i="5"/>
  <c r="AR594" i="5"/>
  <c r="AS594" i="5"/>
  <c r="AT594" i="5"/>
  <c r="AU594" i="5"/>
  <c r="AV594" i="5"/>
  <c r="AW594" i="5"/>
  <c r="AX594" i="5"/>
  <c r="AA595" i="5"/>
  <c r="AB595" i="5"/>
  <c r="AC595" i="5"/>
  <c r="AD595" i="5"/>
  <c r="AE595" i="5"/>
  <c r="AF595" i="5"/>
  <c r="AG595" i="5"/>
  <c r="AH595" i="5"/>
  <c r="AI595" i="5"/>
  <c r="AJ595" i="5"/>
  <c r="AK595" i="5"/>
  <c r="AL595" i="5"/>
  <c r="AM595" i="5"/>
  <c r="AN595" i="5"/>
  <c r="AO595" i="5"/>
  <c r="AP595" i="5"/>
  <c r="AQ595" i="5"/>
  <c r="AR595" i="5"/>
  <c r="AS595" i="5"/>
  <c r="AT595" i="5"/>
  <c r="AU595" i="5"/>
  <c r="AV595" i="5"/>
  <c r="AW595" i="5"/>
  <c r="AX595" i="5"/>
  <c r="AA596" i="5"/>
  <c r="AB596" i="5"/>
  <c r="AC596" i="5"/>
  <c r="AD596" i="5"/>
  <c r="AE596" i="5"/>
  <c r="AF596" i="5"/>
  <c r="AG596" i="5"/>
  <c r="AH596" i="5"/>
  <c r="AI596" i="5"/>
  <c r="AJ596" i="5"/>
  <c r="AK596" i="5"/>
  <c r="AL596" i="5"/>
  <c r="AM596" i="5"/>
  <c r="AN596" i="5"/>
  <c r="AO596" i="5"/>
  <c r="AP596" i="5"/>
  <c r="AQ596" i="5"/>
  <c r="AR596" i="5"/>
  <c r="AS596" i="5"/>
  <c r="AT596" i="5"/>
  <c r="AU596" i="5"/>
  <c r="AV596" i="5"/>
  <c r="AW596" i="5"/>
  <c r="AX596" i="5"/>
  <c r="AA597" i="5"/>
  <c r="AB597" i="5"/>
  <c r="AC597" i="5"/>
  <c r="AD597" i="5"/>
  <c r="AE597" i="5"/>
  <c r="AF597" i="5"/>
  <c r="AG597" i="5"/>
  <c r="AH597" i="5"/>
  <c r="AI597" i="5"/>
  <c r="AJ597" i="5"/>
  <c r="AK597" i="5"/>
  <c r="AL597" i="5"/>
  <c r="AM597" i="5"/>
  <c r="AN597" i="5"/>
  <c r="AO597" i="5"/>
  <c r="AP597" i="5"/>
  <c r="AQ597" i="5"/>
  <c r="AR597" i="5"/>
  <c r="AS597" i="5"/>
  <c r="AT597" i="5"/>
  <c r="AU597" i="5"/>
  <c r="AV597" i="5"/>
  <c r="AW597" i="5"/>
  <c r="AX597" i="5"/>
  <c r="AA598" i="5"/>
  <c r="AB598" i="5"/>
  <c r="AC598" i="5"/>
  <c r="AD598" i="5"/>
  <c r="AE598" i="5"/>
  <c r="AF598" i="5"/>
  <c r="AG598" i="5"/>
  <c r="AH598" i="5"/>
  <c r="AI598" i="5"/>
  <c r="AJ598" i="5"/>
  <c r="AK598" i="5"/>
  <c r="AL598" i="5"/>
  <c r="AM598" i="5"/>
  <c r="AN598" i="5"/>
  <c r="AO598" i="5"/>
  <c r="AP598" i="5"/>
  <c r="AQ598" i="5"/>
  <c r="AR598" i="5"/>
  <c r="AS598" i="5"/>
  <c r="AT598" i="5"/>
  <c r="AU598" i="5"/>
  <c r="AV598" i="5"/>
  <c r="AW598" i="5"/>
  <c r="AX598" i="5"/>
  <c r="AA599" i="5"/>
  <c r="AB599" i="5"/>
  <c r="AC599" i="5"/>
  <c r="AD599" i="5"/>
  <c r="AE599" i="5"/>
  <c r="AF599" i="5"/>
  <c r="AG599" i="5"/>
  <c r="AH599" i="5"/>
  <c r="AI599" i="5"/>
  <c r="AJ599" i="5"/>
  <c r="AK599" i="5"/>
  <c r="AL599" i="5"/>
  <c r="AM599" i="5"/>
  <c r="AN599" i="5"/>
  <c r="AO599" i="5"/>
  <c r="AP599" i="5"/>
  <c r="AQ599" i="5"/>
  <c r="AR599" i="5"/>
  <c r="AS599" i="5"/>
  <c r="AT599" i="5"/>
  <c r="AU599" i="5"/>
  <c r="AV599" i="5"/>
  <c r="AW599" i="5"/>
  <c r="AX599" i="5"/>
  <c r="AA600" i="5"/>
  <c r="AB600" i="5"/>
  <c r="AC600" i="5"/>
  <c r="AD600" i="5"/>
  <c r="AE600" i="5"/>
  <c r="AF600" i="5"/>
  <c r="AG600" i="5"/>
  <c r="AH600" i="5"/>
  <c r="AI600" i="5"/>
  <c r="AJ600" i="5"/>
  <c r="AK600" i="5"/>
  <c r="AL600" i="5"/>
  <c r="AM600" i="5"/>
  <c r="AN600" i="5"/>
  <c r="AO600" i="5"/>
  <c r="AP600" i="5"/>
  <c r="AQ600" i="5"/>
  <c r="AR600" i="5"/>
  <c r="AS600" i="5"/>
  <c r="AT600" i="5"/>
  <c r="AU600" i="5"/>
  <c r="AV600" i="5"/>
  <c r="AW600" i="5"/>
  <c r="AX600" i="5"/>
  <c r="AA601" i="5"/>
  <c r="AB601" i="5"/>
  <c r="AC601" i="5"/>
  <c r="AD601" i="5"/>
  <c r="AE601" i="5"/>
  <c r="AF601" i="5"/>
  <c r="AG601" i="5"/>
  <c r="AH601" i="5"/>
  <c r="AI601" i="5"/>
  <c r="AJ601" i="5"/>
  <c r="AK601" i="5"/>
  <c r="AL601" i="5"/>
  <c r="AM601" i="5"/>
  <c r="AN601" i="5"/>
  <c r="AO601" i="5"/>
  <c r="AP601" i="5"/>
  <c r="AQ601" i="5"/>
  <c r="AR601" i="5"/>
  <c r="AS601" i="5"/>
  <c r="AT601" i="5"/>
  <c r="AU601" i="5"/>
  <c r="AV601" i="5"/>
  <c r="AW601" i="5"/>
  <c r="AX601" i="5"/>
  <c r="AA602" i="5"/>
  <c r="AB602" i="5"/>
  <c r="AC602" i="5"/>
  <c r="AD602" i="5"/>
  <c r="AE602" i="5"/>
  <c r="AF602" i="5"/>
  <c r="AG602" i="5"/>
  <c r="AH602" i="5"/>
  <c r="AI602" i="5"/>
  <c r="AJ602" i="5"/>
  <c r="AK602" i="5"/>
  <c r="AL602" i="5"/>
  <c r="AM602" i="5"/>
  <c r="AN602" i="5"/>
  <c r="AO602" i="5"/>
  <c r="AP602" i="5"/>
  <c r="AQ602" i="5"/>
  <c r="AR602" i="5"/>
  <c r="AS602" i="5"/>
  <c r="AT602" i="5"/>
  <c r="AU602" i="5"/>
  <c r="AV602" i="5"/>
  <c r="AW602" i="5"/>
  <c r="AX602" i="5"/>
  <c r="AA603" i="5"/>
  <c r="AB603" i="5"/>
  <c r="AC603" i="5"/>
  <c r="AD603" i="5"/>
  <c r="AE603" i="5"/>
  <c r="AF603" i="5"/>
  <c r="AG603" i="5"/>
  <c r="AH603" i="5"/>
  <c r="AI603" i="5"/>
  <c r="AJ603" i="5"/>
  <c r="AK603" i="5"/>
  <c r="AL603" i="5"/>
  <c r="AM603" i="5"/>
  <c r="AN603" i="5"/>
  <c r="AO603" i="5"/>
  <c r="AP603" i="5"/>
  <c r="AQ603" i="5"/>
  <c r="AR603" i="5"/>
  <c r="AS603" i="5"/>
  <c r="AT603" i="5"/>
  <c r="AU603" i="5"/>
  <c r="AV603" i="5"/>
  <c r="AW603" i="5"/>
  <c r="AX603" i="5"/>
  <c r="AA604" i="5"/>
  <c r="AB604" i="5"/>
  <c r="AC604" i="5"/>
  <c r="AD604" i="5"/>
  <c r="AE604" i="5"/>
  <c r="AF604" i="5"/>
  <c r="AG604" i="5"/>
  <c r="AH604" i="5"/>
  <c r="AI604" i="5"/>
  <c r="AJ604" i="5"/>
  <c r="AK604" i="5"/>
  <c r="AL604" i="5"/>
  <c r="AM604" i="5"/>
  <c r="AN604" i="5"/>
  <c r="AO604" i="5"/>
  <c r="AP604" i="5"/>
  <c r="AQ604" i="5"/>
  <c r="AR604" i="5"/>
  <c r="AS604" i="5"/>
  <c r="AT604" i="5"/>
  <c r="AU604" i="5"/>
  <c r="AV604" i="5"/>
  <c r="AW604" i="5"/>
  <c r="AX604" i="5"/>
  <c r="AA605" i="5"/>
  <c r="AB605" i="5"/>
  <c r="AC605" i="5"/>
  <c r="AD605" i="5"/>
  <c r="AE605" i="5"/>
  <c r="AF605" i="5"/>
  <c r="AG605" i="5"/>
  <c r="AH605" i="5"/>
  <c r="AI605" i="5"/>
  <c r="AJ605" i="5"/>
  <c r="AK605" i="5"/>
  <c r="AL605" i="5"/>
  <c r="AM605" i="5"/>
  <c r="AN605" i="5"/>
  <c r="AO605" i="5"/>
  <c r="AP605" i="5"/>
  <c r="AQ605" i="5"/>
  <c r="AR605" i="5"/>
  <c r="AS605" i="5"/>
  <c r="AT605" i="5"/>
  <c r="AU605" i="5"/>
  <c r="AV605" i="5"/>
  <c r="AW605" i="5"/>
  <c r="AX605" i="5"/>
  <c r="AA606" i="5"/>
  <c r="AB606" i="5"/>
  <c r="AC606" i="5"/>
  <c r="AD606" i="5"/>
  <c r="AE606" i="5"/>
  <c r="AF606" i="5"/>
  <c r="AG606" i="5"/>
  <c r="AH606" i="5"/>
  <c r="AI606" i="5"/>
  <c r="AJ606" i="5"/>
  <c r="AK606" i="5"/>
  <c r="AL606" i="5"/>
  <c r="AM606" i="5"/>
  <c r="AN606" i="5"/>
  <c r="AO606" i="5"/>
  <c r="AP606" i="5"/>
  <c r="AQ606" i="5"/>
  <c r="AR606" i="5"/>
  <c r="AS606" i="5"/>
  <c r="AT606" i="5"/>
  <c r="AU606" i="5"/>
  <c r="AV606" i="5"/>
  <c r="AW606" i="5"/>
  <c r="AX606" i="5"/>
  <c r="AA607" i="5"/>
  <c r="AB607" i="5"/>
  <c r="AC607" i="5"/>
  <c r="AD607" i="5"/>
  <c r="AE607" i="5"/>
  <c r="AF607" i="5"/>
  <c r="AG607" i="5"/>
  <c r="AH607" i="5"/>
  <c r="AI607" i="5"/>
  <c r="AJ607" i="5"/>
  <c r="AK607" i="5"/>
  <c r="AL607" i="5"/>
  <c r="AM607" i="5"/>
  <c r="AN607" i="5"/>
  <c r="AO607" i="5"/>
  <c r="AP607" i="5"/>
  <c r="AQ607" i="5"/>
  <c r="AR607" i="5"/>
  <c r="AS607" i="5"/>
  <c r="AT607" i="5"/>
  <c r="AU607" i="5"/>
  <c r="AV607" i="5"/>
  <c r="AW607" i="5"/>
  <c r="AX607" i="5"/>
  <c r="AA608" i="5"/>
  <c r="AB608" i="5"/>
  <c r="AC608" i="5"/>
  <c r="AD608" i="5"/>
  <c r="AE608" i="5"/>
  <c r="AF608" i="5"/>
  <c r="AG608" i="5"/>
  <c r="AH608" i="5"/>
  <c r="AI608" i="5"/>
  <c r="AJ608" i="5"/>
  <c r="AK608" i="5"/>
  <c r="AL608" i="5"/>
  <c r="AM608" i="5"/>
  <c r="AN608" i="5"/>
  <c r="AO608" i="5"/>
  <c r="AP608" i="5"/>
  <c r="AQ608" i="5"/>
  <c r="AR608" i="5"/>
  <c r="AS608" i="5"/>
  <c r="AT608" i="5"/>
  <c r="AU608" i="5"/>
  <c r="AV608" i="5"/>
  <c r="AW608" i="5"/>
  <c r="AX608" i="5"/>
  <c r="AA609" i="5"/>
  <c r="AB609" i="5"/>
  <c r="AC609" i="5"/>
  <c r="AD609" i="5"/>
  <c r="AE609" i="5"/>
  <c r="AF609" i="5"/>
  <c r="AG609" i="5"/>
  <c r="AH609" i="5"/>
  <c r="AI609" i="5"/>
  <c r="AJ609" i="5"/>
  <c r="AK609" i="5"/>
  <c r="AL609" i="5"/>
  <c r="AM609" i="5"/>
  <c r="AN609" i="5"/>
  <c r="AO609" i="5"/>
  <c r="AP609" i="5"/>
  <c r="AQ609" i="5"/>
  <c r="AR609" i="5"/>
  <c r="AS609" i="5"/>
  <c r="AT609" i="5"/>
  <c r="AU609" i="5"/>
  <c r="AV609" i="5"/>
  <c r="AW609" i="5"/>
  <c r="AX609" i="5"/>
  <c r="AA610" i="5"/>
  <c r="AB610" i="5"/>
  <c r="AC610" i="5"/>
  <c r="AD610" i="5"/>
  <c r="AE610" i="5"/>
  <c r="AF610" i="5"/>
  <c r="AG610" i="5"/>
  <c r="AH610" i="5"/>
  <c r="AI610" i="5"/>
  <c r="AJ610" i="5"/>
  <c r="AK610" i="5"/>
  <c r="AL610" i="5"/>
  <c r="AM610" i="5"/>
  <c r="AN610" i="5"/>
  <c r="AO610" i="5"/>
  <c r="AP610" i="5"/>
  <c r="AQ610" i="5"/>
  <c r="AR610" i="5"/>
  <c r="AS610" i="5"/>
  <c r="AT610" i="5"/>
  <c r="AU610" i="5"/>
  <c r="AV610" i="5"/>
  <c r="AW610" i="5"/>
  <c r="AX610" i="5"/>
  <c r="AA611" i="5"/>
  <c r="AB611" i="5"/>
  <c r="AC611" i="5"/>
  <c r="AD611" i="5"/>
  <c r="AE611" i="5"/>
  <c r="AF611" i="5"/>
  <c r="AG611" i="5"/>
  <c r="AH611" i="5"/>
  <c r="AI611" i="5"/>
  <c r="AJ611" i="5"/>
  <c r="AK611" i="5"/>
  <c r="AL611" i="5"/>
  <c r="AM611" i="5"/>
  <c r="AN611" i="5"/>
  <c r="AO611" i="5"/>
  <c r="AP611" i="5"/>
  <c r="AQ611" i="5"/>
  <c r="AR611" i="5"/>
  <c r="AS611" i="5"/>
  <c r="AT611" i="5"/>
  <c r="AU611" i="5"/>
  <c r="AV611" i="5"/>
  <c r="AW611" i="5"/>
  <c r="AX611" i="5"/>
  <c r="AA612" i="5"/>
  <c r="AB612" i="5"/>
  <c r="AC612" i="5"/>
  <c r="AD612" i="5"/>
  <c r="AE612" i="5"/>
  <c r="AF612" i="5"/>
  <c r="AG612" i="5"/>
  <c r="AH612" i="5"/>
  <c r="AI612" i="5"/>
  <c r="AJ612" i="5"/>
  <c r="AK612" i="5"/>
  <c r="AL612" i="5"/>
  <c r="AM612" i="5"/>
  <c r="AN612" i="5"/>
  <c r="AO612" i="5"/>
  <c r="AP612" i="5"/>
  <c r="AQ612" i="5"/>
  <c r="AR612" i="5"/>
  <c r="AS612" i="5"/>
  <c r="AT612" i="5"/>
  <c r="AU612" i="5"/>
  <c r="AV612" i="5"/>
  <c r="AW612" i="5"/>
  <c r="AX612" i="5"/>
  <c r="AA613" i="5"/>
  <c r="AB613" i="5"/>
  <c r="AC613" i="5"/>
  <c r="AD613" i="5"/>
  <c r="AE613" i="5"/>
  <c r="AF613" i="5"/>
  <c r="AG613" i="5"/>
  <c r="AH613" i="5"/>
  <c r="AI613" i="5"/>
  <c r="AJ613" i="5"/>
  <c r="AK613" i="5"/>
  <c r="AL613" i="5"/>
  <c r="AM613" i="5"/>
  <c r="AN613" i="5"/>
  <c r="AO613" i="5"/>
  <c r="AP613" i="5"/>
  <c r="AQ613" i="5"/>
  <c r="AR613" i="5"/>
  <c r="AS613" i="5"/>
  <c r="AT613" i="5"/>
  <c r="AU613" i="5"/>
  <c r="AV613" i="5"/>
  <c r="AW613" i="5"/>
  <c r="AX613" i="5"/>
  <c r="AA614" i="5"/>
  <c r="AB614" i="5"/>
  <c r="AC614" i="5"/>
  <c r="AD614" i="5"/>
  <c r="AE614" i="5"/>
  <c r="AF614" i="5"/>
  <c r="AG614" i="5"/>
  <c r="AH614" i="5"/>
  <c r="AI614" i="5"/>
  <c r="AJ614" i="5"/>
  <c r="AK614" i="5"/>
  <c r="AL614" i="5"/>
  <c r="AM614" i="5"/>
  <c r="AN614" i="5"/>
  <c r="AO614" i="5"/>
  <c r="AP614" i="5"/>
  <c r="AQ614" i="5"/>
  <c r="AR614" i="5"/>
  <c r="AS614" i="5"/>
  <c r="AT614" i="5"/>
  <c r="AU614" i="5"/>
  <c r="AV614" i="5"/>
  <c r="AW614" i="5"/>
  <c r="AX614" i="5"/>
  <c r="AA615" i="5"/>
  <c r="AB615" i="5"/>
  <c r="AC615" i="5"/>
  <c r="AD615" i="5"/>
  <c r="AE615" i="5"/>
  <c r="AF615" i="5"/>
  <c r="AG615" i="5"/>
  <c r="AH615" i="5"/>
  <c r="AI615" i="5"/>
  <c r="AJ615" i="5"/>
  <c r="AK615" i="5"/>
  <c r="AL615" i="5"/>
  <c r="AM615" i="5"/>
  <c r="AN615" i="5"/>
  <c r="AO615" i="5"/>
  <c r="AP615" i="5"/>
  <c r="AQ615" i="5"/>
  <c r="AR615" i="5"/>
  <c r="AS615" i="5"/>
  <c r="AT615" i="5"/>
  <c r="AU615" i="5"/>
  <c r="AV615" i="5"/>
  <c r="AW615" i="5"/>
  <c r="AX615" i="5"/>
  <c r="AA616" i="5"/>
  <c r="AB616" i="5"/>
  <c r="AC616" i="5"/>
  <c r="AD616" i="5"/>
  <c r="AE616" i="5"/>
  <c r="AF616" i="5"/>
  <c r="AG616" i="5"/>
  <c r="AH616" i="5"/>
  <c r="AI616" i="5"/>
  <c r="AJ616" i="5"/>
  <c r="AK616" i="5"/>
  <c r="AL616" i="5"/>
  <c r="AM616" i="5"/>
  <c r="AN616" i="5"/>
  <c r="AO616" i="5"/>
  <c r="AP616" i="5"/>
  <c r="AQ616" i="5"/>
  <c r="AR616" i="5"/>
  <c r="AS616" i="5"/>
  <c r="AT616" i="5"/>
  <c r="AU616" i="5"/>
  <c r="AV616" i="5"/>
  <c r="AW616" i="5"/>
  <c r="AX616" i="5"/>
  <c r="AA617" i="5"/>
  <c r="AB617" i="5"/>
  <c r="AC617" i="5"/>
  <c r="AD617" i="5"/>
  <c r="AE617" i="5"/>
  <c r="AF617" i="5"/>
  <c r="AG617" i="5"/>
  <c r="AH617" i="5"/>
  <c r="AI617" i="5"/>
  <c r="AJ617" i="5"/>
  <c r="AK617" i="5"/>
  <c r="AL617" i="5"/>
  <c r="AM617" i="5"/>
  <c r="AN617" i="5"/>
  <c r="AO617" i="5"/>
  <c r="AP617" i="5"/>
  <c r="AQ617" i="5"/>
  <c r="AR617" i="5"/>
  <c r="AS617" i="5"/>
  <c r="AT617" i="5"/>
  <c r="AU617" i="5"/>
  <c r="AV617" i="5"/>
  <c r="AW617" i="5"/>
  <c r="AX617" i="5"/>
  <c r="AA618" i="5"/>
  <c r="AB618" i="5"/>
  <c r="AC618" i="5"/>
  <c r="AD618" i="5"/>
  <c r="AE618" i="5"/>
  <c r="AF618" i="5"/>
  <c r="AG618" i="5"/>
  <c r="AH618" i="5"/>
  <c r="AI618" i="5"/>
  <c r="AJ618" i="5"/>
  <c r="AK618" i="5"/>
  <c r="AL618" i="5"/>
  <c r="AM618" i="5"/>
  <c r="AN618" i="5"/>
  <c r="AO618" i="5"/>
  <c r="AP618" i="5"/>
  <c r="AQ618" i="5"/>
  <c r="AR618" i="5"/>
  <c r="AS618" i="5"/>
  <c r="AT618" i="5"/>
  <c r="AU618" i="5"/>
  <c r="AV618" i="5"/>
  <c r="AW618" i="5"/>
  <c r="AX618" i="5"/>
  <c r="AA619" i="5"/>
  <c r="AB619" i="5"/>
  <c r="AC619" i="5"/>
  <c r="AD619" i="5"/>
  <c r="AE619" i="5"/>
  <c r="AF619" i="5"/>
  <c r="AG619" i="5"/>
  <c r="AH619" i="5"/>
  <c r="AI619" i="5"/>
  <c r="AJ619" i="5"/>
  <c r="AK619" i="5"/>
  <c r="AL619" i="5"/>
  <c r="AM619" i="5"/>
  <c r="AN619" i="5"/>
  <c r="AO619" i="5"/>
  <c r="AP619" i="5"/>
  <c r="AQ619" i="5"/>
  <c r="AR619" i="5"/>
  <c r="AS619" i="5"/>
  <c r="AT619" i="5"/>
  <c r="AU619" i="5"/>
  <c r="AV619" i="5"/>
  <c r="AW619" i="5"/>
  <c r="AX619" i="5"/>
  <c r="AA620" i="5"/>
  <c r="AB620" i="5"/>
  <c r="AC620" i="5"/>
  <c r="AD620" i="5"/>
  <c r="AE620" i="5"/>
  <c r="AF620" i="5"/>
  <c r="AG620" i="5"/>
  <c r="AH620" i="5"/>
  <c r="AI620" i="5"/>
  <c r="AJ620" i="5"/>
  <c r="AK620" i="5"/>
  <c r="AL620" i="5"/>
  <c r="AM620" i="5"/>
  <c r="AN620" i="5"/>
  <c r="AO620" i="5"/>
  <c r="AP620" i="5"/>
  <c r="AQ620" i="5"/>
  <c r="AR620" i="5"/>
  <c r="AS620" i="5"/>
  <c r="AT620" i="5"/>
  <c r="AU620" i="5"/>
  <c r="AV620" i="5"/>
  <c r="AW620" i="5"/>
  <c r="AX620" i="5"/>
  <c r="AA621" i="5"/>
  <c r="AB621" i="5"/>
  <c r="AC621" i="5"/>
  <c r="AD621" i="5"/>
  <c r="AE621" i="5"/>
  <c r="AF621" i="5"/>
  <c r="AG621" i="5"/>
  <c r="AH621" i="5"/>
  <c r="AI621" i="5"/>
  <c r="AJ621" i="5"/>
  <c r="AK621" i="5"/>
  <c r="AL621" i="5"/>
  <c r="AM621" i="5"/>
  <c r="AN621" i="5"/>
  <c r="AO621" i="5"/>
  <c r="AP621" i="5"/>
  <c r="AQ621" i="5"/>
  <c r="AR621" i="5"/>
  <c r="AS621" i="5"/>
  <c r="AT621" i="5"/>
  <c r="AU621" i="5"/>
  <c r="AV621" i="5"/>
  <c r="AW621" i="5"/>
  <c r="AX621" i="5"/>
  <c r="AA622" i="5"/>
  <c r="AB622" i="5"/>
  <c r="AC622" i="5"/>
  <c r="AD622" i="5"/>
  <c r="AE622" i="5"/>
  <c r="AF622" i="5"/>
  <c r="AG622" i="5"/>
  <c r="AH622" i="5"/>
  <c r="AI622" i="5"/>
  <c r="AJ622" i="5"/>
  <c r="AK622" i="5"/>
  <c r="AL622" i="5"/>
  <c r="AM622" i="5"/>
  <c r="AN622" i="5"/>
  <c r="AO622" i="5"/>
  <c r="AP622" i="5"/>
  <c r="AQ622" i="5"/>
  <c r="AR622" i="5"/>
  <c r="AS622" i="5"/>
  <c r="AT622" i="5"/>
  <c r="AU622" i="5"/>
  <c r="AV622" i="5"/>
  <c r="AW622" i="5"/>
  <c r="AX622" i="5"/>
  <c r="AA623" i="5"/>
  <c r="AB623" i="5"/>
  <c r="AC623" i="5"/>
  <c r="AD623" i="5"/>
  <c r="AE623" i="5"/>
  <c r="AF623" i="5"/>
  <c r="AG623" i="5"/>
  <c r="AH623" i="5"/>
  <c r="AI623" i="5"/>
  <c r="AJ623" i="5"/>
  <c r="AK623" i="5"/>
  <c r="AL623" i="5"/>
  <c r="AM623" i="5"/>
  <c r="AN623" i="5"/>
  <c r="AO623" i="5"/>
  <c r="AP623" i="5"/>
  <c r="AQ623" i="5"/>
  <c r="AR623" i="5"/>
  <c r="AS623" i="5"/>
  <c r="AT623" i="5"/>
  <c r="AU623" i="5"/>
  <c r="AV623" i="5"/>
  <c r="AW623" i="5"/>
  <c r="AX623" i="5"/>
  <c r="AA624" i="5"/>
  <c r="AB624" i="5"/>
  <c r="AC624" i="5"/>
  <c r="AD624" i="5"/>
  <c r="AE624" i="5"/>
  <c r="AF624" i="5"/>
  <c r="AG624" i="5"/>
  <c r="AH624" i="5"/>
  <c r="AI624" i="5"/>
  <c r="AJ624" i="5"/>
  <c r="AK624" i="5"/>
  <c r="AL624" i="5"/>
  <c r="AM624" i="5"/>
  <c r="AN624" i="5"/>
  <c r="AO624" i="5"/>
  <c r="AP624" i="5"/>
  <c r="AQ624" i="5"/>
  <c r="AR624" i="5"/>
  <c r="AS624" i="5"/>
  <c r="AT624" i="5"/>
  <c r="AU624" i="5"/>
  <c r="AV624" i="5"/>
  <c r="AW624" i="5"/>
  <c r="AX624" i="5"/>
  <c r="AA625" i="5"/>
  <c r="AB625" i="5"/>
  <c r="AC625" i="5"/>
  <c r="AD625" i="5"/>
  <c r="AE625" i="5"/>
  <c r="AF625" i="5"/>
  <c r="AG625" i="5"/>
  <c r="AH625" i="5"/>
  <c r="AI625" i="5"/>
  <c r="AJ625" i="5"/>
  <c r="AK625" i="5"/>
  <c r="AL625" i="5"/>
  <c r="AM625" i="5"/>
  <c r="AN625" i="5"/>
  <c r="AO625" i="5"/>
  <c r="AP625" i="5"/>
  <c r="AQ625" i="5"/>
  <c r="AR625" i="5"/>
  <c r="AS625" i="5"/>
  <c r="AT625" i="5"/>
  <c r="AU625" i="5"/>
  <c r="AV625" i="5"/>
  <c r="AW625" i="5"/>
  <c r="AX625" i="5"/>
  <c r="AA626" i="5"/>
  <c r="AB626" i="5"/>
  <c r="AC626" i="5"/>
  <c r="AD626" i="5"/>
  <c r="AE626" i="5"/>
  <c r="AF626" i="5"/>
  <c r="AG626" i="5"/>
  <c r="AH626" i="5"/>
  <c r="AI626" i="5"/>
  <c r="AJ626" i="5"/>
  <c r="AK626" i="5"/>
  <c r="AL626" i="5"/>
  <c r="AM626" i="5"/>
  <c r="AN626" i="5"/>
  <c r="AO626" i="5"/>
  <c r="AP626" i="5"/>
  <c r="AQ626" i="5"/>
  <c r="AR626" i="5"/>
  <c r="AS626" i="5"/>
  <c r="AT626" i="5"/>
  <c r="AU626" i="5"/>
  <c r="AV626" i="5"/>
  <c r="AW626" i="5"/>
  <c r="AX626" i="5"/>
  <c r="AA627" i="5"/>
  <c r="AB627" i="5"/>
  <c r="AC627" i="5"/>
  <c r="AD627" i="5"/>
  <c r="AE627" i="5"/>
  <c r="AF627" i="5"/>
  <c r="AG627" i="5"/>
  <c r="AH627" i="5"/>
  <c r="AI627" i="5"/>
  <c r="AJ627" i="5"/>
  <c r="AK627" i="5"/>
  <c r="AL627" i="5"/>
  <c r="AM627" i="5"/>
  <c r="AN627" i="5"/>
  <c r="AO627" i="5"/>
  <c r="AP627" i="5"/>
  <c r="AQ627" i="5"/>
  <c r="AR627" i="5"/>
  <c r="AS627" i="5"/>
  <c r="AT627" i="5"/>
  <c r="AU627" i="5"/>
  <c r="AV627" i="5"/>
  <c r="AW627" i="5"/>
  <c r="AX627" i="5"/>
  <c r="AA628" i="5"/>
  <c r="AB628" i="5"/>
  <c r="AC628" i="5"/>
  <c r="AD628" i="5"/>
  <c r="AE628" i="5"/>
  <c r="AF628" i="5"/>
  <c r="AG628" i="5"/>
  <c r="AH628" i="5"/>
  <c r="AI628" i="5"/>
  <c r="AJ628" i="5"/>
  <c r="AK628" i="5"/>
  <c r="AL628" i="5"/>
  <c r="AM628" i="5"/>
  <c r="AN628" i="5"/>
  <c r="AO628" i="5"/>
  <c r="AP628" i="5"/>
  <c r="AQ628" i="5"/>
  <c r="AR628" i="5"/>
  <c r="AS628" i="5"/>
  <c r="AT628" i="5"/>
  <c r="AU628" i="5"/>
  <c r="AV628" i="5"/>
  <c r="AW628" i="5"/>
  <c r="AX628" i="5"/>
  <c r="AA629" i="5"/>
  <c r="AB629" i="5"/>
  <c r="AC629" i="5"/>
  <c r="AD629" i="5"/>
  <c r="AE629" i="5"/>
  <c r="AF629" i="5"/>
  <c r="AG629" i="5"/>
  <c r="AH629" i="5"/>
  <c r="AI629" i="5"/>
  <c r="AJ629" i="5"/>
  <c r="AK629" i="5"/>
  <c r="AL629" i="5"/>
  <c r="AM629" i="5"/>
  <c r="AN629" i="5"/>
  <c r="AO629" i="5"/>
  <c r="AP629" i="5"/>
  <c r="AQ629" i="5"/>
  <c r="AR629" i="5"/>
  <c r="AS629" i="5"/>
  <c r="AT629" i="5"/>
  <c r="AU629" i="5"/>
  <c r="AV629" i="5"/>
  <c r="AW629" i="5"/>
  <c r="AX629" i="5"/>
  <c r="AA630" i="5"/>
  <c r="AB630" i="5"/>
  <c r="AC630" i="5"/>
  <c r="AD630" i="5"/>
  <c r="AE630" i="5"/>
  <c r="AF630" i="5"/>
  <c r="AG630" i="5"/>
  <c r="AH630" i="5"/>
  <c r="AI630" i="5"/>
  <c r="AJ630" i="5"/>
  <c r="AK630" i="5"/>
  <c r="AL630" i="5"/>
  <c r="AM630" i="5"/>
  <c r="AN630" i="5"/>
  <c r="AO630" i="5"/>
  <c r="AP630" i="5"/>
  <c r="AQ630" i="5"/>
  <c r="AR630" i="5"/>
  <c r="AS630" i="5"/>
  <c r="AT630" i="5"/>
  <c r="AU630" i="5"/>
  <c r="AV630" i="5"/>
  <c r="AW630" i="5"/>
  <c r="AX630" i="5"/>
  <c r="AA631" i="5"/>
  <c r="AB631" i="5"/>
  <c r="AC631" i="5"/>
  <c r="AD631" i="5"/>
  <c r="AE631" i="5"/>
  <c r="AF631" i="5"/>
  <c r="AG631" i="5"/>
  <c r="AH631" i="5"/>
  <c r="AI631" i="5"/>
  <c r="AJ631" i="5"/>
  <c r="AK631" i="5"/>
  <c r="AL631" i="5"/>
  <c r="AM631" i="5"/>
  <c r="AN631" i="5"/>
  <c r="AO631" i="5"/>
  <c r="AP631" i="5"/>
  <c r="AQ631" i="5"/>
  <c r="AR631" i="5"/>
  <c r="AS631" i="5"/>
  <c r="AT631" i="5"/>
  <c r="AU631" i="5"/>
  <c r="AV631" i="5"/>
  <c r="AW631" i="5"/>
  <c r="AX631" i="5"/>
  <c r="AA632" i="5"/>
  <c r="AB632" i="5"/>
  <c r="AC632" i="5"/>
  <c r="AD632" i="5"/>
  <c r="AE632" i="5"/>
  <c r="AF632" i="5"/>
  <c r="AG632" i="5"/>
  <c r="AH632" i="5"/>
  <c r="AI632" i="5"/>
  <c r="AJ632" i="5"/>
  <c r="AK632" i="5"/>
  <c r="AL632" i="5"/>
  <c r="AM632" i="5"/>
  <c r="AN632" i="5"/>
  <c r="AO632" i="5"/>
  <c r="AP632" i="5"/>
  <c r="AQ632" i="5"/>
  <c r="AR632" i="5"/>
  <c r="AS632" i="5"/>
  <c r="AT632" i="5"/>
  <c r="AU632" i="5"/>
  <c r="AV632" i="5"/>
  <c r="AW632" i="5"/>
  <c r="AX632" i="5"/>
  <c r="AA633" i="5"/>
  <c r="AB633" i="5"/>
  <c r="AC633" i="5"/>
  <c r="AD633" i="5"/>
  <c r="AE633" i="5"/>
  <c r="AF633" i="5"/>
  <c r="AG633" i="5"/>
  <c r="AH633" i="5"/>
  <c r="AI633" i="5"/>
  <c r="AJ633" i="5"/>
  <c r="AK633" i="5"/>
  <c r="AL633" i="5"/>
  <c r="AM633" i="5"/>
  <c r="AN633" i="5"/>
  <c r="AO633" i="5"/>
  <c r="AP633" i="5"/>
  <c r="AQ633" i="5"/>
  <c r="AR633" i="5"/>
  <c r="AS633" i="5"/>
  <c r="AT633" i="5"/>
  <c r="AU633" i="5"/>
  <c r="AV633" i="5"/>
  <c r="AW633" i="5"/>
  <c r="AX633" i="5"/>
  <c r="AA634" i="5"/>
  <c r="AB634" i="5"/>
  <c r="AC634" i="5"/>
  <c r="AD634" i="5"/>
  <c r="AE634" i="5"/>
  <c r="AF634" i="5"/>
  <c r="AG634" i="5"/>
  <c r="AH634" i="5"/>
  <c r="AI634" i="5"/>
  <c r="AJ634" i="5"/>
  <c r="AK634" i="5"/>
  <c r="AL634" i="5"/>
  <c r="AM634" i="5"/>
  <c r="AN634" i="5"/>
  <c r="AO634" i="5"/>
  <c r="AP634" i="5"/>
  <c r="AQ634" i="5"/>
  <c r="AR634" i="5"/>
  <c r="AS634" i="5"/>
  <c r="AT634" i="5"/>
  <c r="AU634" i="5"/>
  <c r="AV634" i="5"/>
  <c r="AW634" i="5"/>
  <c r="AX634" i="5"/>
  <c r="AA635" i="5"/>
  <c r="AB635" i="5"/>
  <c r="AC635" i="5"/>
  <c r="AD635" i="5"/>
  <c r="AE635" i="5"/>
  <c r="AF635" i="5"/>
  <c r="AG635" i="5"/>
  <c r="AH635" i="5"/>
  <c r="AI635" i="5"/>
  <c r="AJ635" i="5"/>
  <c r="AK635" i="5"/>
  <c r="AL635" i="5"/>
  <c r="AM635" i="5"/>
  <c r="AN635" i="5"/>
  <c r="AO635" i="5"/>
  <c r="AP635" i="5"/>
  <c r="AQ635" i="5"/>
  <c r="AR635" i="5"/>
  <c r="AS635" i="5"/>
  <c r="AT635" i="5"/>
  <c r="AU635" i="5"/>
  <c r="AV635" i="5"/>
  <c r="AW635" i="5"/>
  <c r="AX635" i="5"/>
  <c r="AA636" i="5"/>
  <c r="AB636" i="5"/>
  <c r="AC636" i="5"/>
  <c r="AD636" i="5"/>
  <c r="AE636" i="5"/>
  <c r="AF636" i="5"/>
  <c r="AG636" i="5"/>
  <c r="AH636" i="5"/>
  <c r="AI636" i="5"/>
  <c r="AJ636" i="5"/>
  <c r="AK636" i="5"/>
  <c r="AL636" i="5"/>
  <c r="AM636" i="5"/>
  <c r="AN636" i="5"/>
  <c r="AO636" i="5"/>
  <c r="AP636" i="5"/>
  <c r="AQ636" i="5"/>
  <c r="AR636" i="5"/>
  <c r="AS636" i="5"/>
  <c r="AT636" i="5"/>
  <c r="AU636" i="5"/>
  <c r="AV636" i="5"/>
  <c r="AW636" i="5"/>
  <c r="AX636" i="5"/>
  <c r="AA637" i="5"/>
  <c r="AB637" i="5"/>
  <c r="AC637" i="5"/>
  <c r="AD637" i="5"/>
  <c r="AE637" i="5"/>
  <c r="AF637" i="5"/>
  <c r="AG637" i="5"/>
  <c r="AH637" i="5"/>
  <c r="AI637" i="5"/>
  <c r="AJ637" i="5"/>
  <c r="AK637" i="5"/>
  <c r="AL637" i="5"/>
  <c r="AM637" i="5"/>
  <c r="AN637" i="5"/>
  <c r="AO637" i="5"/>
  <c r="AP637" i="5"/>
  <c r="AQ637" i="5"/>
  <c r="AR637" i="5"/>
  <c r="AS637" i="5"/>
  <c r="AT637" i="5"/>
  <c r="AU637" i="5"/>
  <c r="AV637" i="5"/>
  <c r="AW637" i="5"/>
  <c r="AX637" i="5"/>
  <c r="AA638" i="5"/>
  <c r="AB638" i="5"/>
  <c r="AC638" i="5"/>
  <c r="AD638" i="5"/>
  <c r="AE638" i="5"/>
  <c r="BA638" i="5" s="1"/>
  <c r="AF638" i="5"/>
  <c r="AG638" i="5"/>
  <c r="AH638" i="5"/>
  <c r="AI638" i="5"/>
  <c r="AJ638" i="5"/>
  <c r="AK638" i="5"/>
  <c r="AL638" i="5"/>
  <c r="AM638" i="5"/>
  <c r="AN638" i="5"/>
  <c r="AO638" i="5"/>
  <c r="AP638" i="5"/>
  <c r="AQ638" i="5"/>
  <c r="AR638" i="5"/>
  <c r="AS638" i="5"/>
  <c r="AT638" i="5"/>
  <c r="AU638" i="5"/>
  <c r="AV638" i="5"/>
  <c r="AW638" i="5"/>
  <c r="AX638" i="5"/>
  <c r="AA639" i="5"/>
  <c r="AB639" i="5"/>
  <c r="AC639" i="5"/>
  <c r="AD639" i="5"/>
  <c r="AE639" i="5"/>
  <c r="AF639" i="5"/>
  <c r="AG639" i="5"/>
  <c r="AH639" i="5"/>
  <c r="AI639" i="5"/>
  <c r="AJ639" i="5"/>
  <c r="AK639" i="5"/>
  <c r="AL639" i="5"/>
  <c r="AM639" i="5"/>
  <c r="AN639" i="5"/>
  <c r="AO639" i="5"/>
  <c r="AP639" i="5"/>
  <c r="AQ639" i="5"/>
  <c r="AR639" i="5"/>
  <c r="AS639" i="5"/>
  <c r="AT639" i="5"/>
  <c r="AU639" i="5"/>
  <c r="AV639" i="5"/>
  <c r="AW639" i="5"/>
  <c r="AX639" i="5"/>
  <c r="AA640" i="5"/>
  <c r="AB640" i="5"/>
  <c r="AC640" i="5"/>
  <c r="AD640" i="5"/>
  <c r="AE640" i="5"/>
  <c r="AF640" i="5"/>
  <c r="AG640" i="5"/>
  <c r="AH640" i="5"/>
  <c r="AI640" i="5"/>
  <c r="AJ640" i="5"/>
  <c r="AK640" i="5"/>
  <c r="AL640" i="5"/>
  <c r="AM640" i="5"/>
  <c r="AN640" i="5"/>
  <c r="AO640" i="5"/>
  <c r="AP640" i="5"/>
  <c r="AQ640" i="5"/>
  <c r="AR640" i="5"/>
  <c r="AS640" i="5"/>
  <c r="AT640" i="5"/>
  <c r="AU640" i="5"/>
  <c r="AV640" i="5"/>
  <c r="AW640" i="5"/>
  <c r="AX640" i="5"/>
  <c r="AA641" i="5"/>
  <c r="AB641" i="5"/>
  <c r="AC641" i="5"/>
  <c r="AD641" i="5"/>
  <c r="AE641" i="5"/>
  <c r="AF641" i="5"/>
  <c r="AG641" i="5"/>
  <c r="AH641" i="5"/>
  <c r="AI641" i="5"/>
  <c r="AJ641" i="5"/>
  <c r="AK641" i="5"/>
  <c r="AL641" i="5"/>
  <c r="AM641" i="5"/>
  <c r="AN641" i="5"/>
  <c r="AO641" i="5"/>
  <c r="AP641" i="5"/>
  <c r="AQ641" i="5"/>
  <c r="AR641" i="5"/>
  <c r="AS641" i="5"/>
  <c r="AT641" i="5"/>
  <c r="AU641" i="5"/>
  <c r="AV641" i="5"/>
  <c r="AW641" i="5"/>
  <c r="AX641" i="5"/>
  <c r="AA642" i="5"/>
  <c r="AB642" i="5"/>
  <c r="AC642" i="5"/>
  <c r="AD642" i="5"/>
  <c r="AE642" i="5"/>
  <c r="BA642" i="5" s="1"/>
  <c r="AF642" i="5"/>
  <c r="AG642" i="5"/>
  <c r="AH642" i="5"/>
  <c r="AI642" i="5"/>
  <c r="AJ642" i="5"/>
  <c r="AK642" i="5"/>
  <c r="AL642" i="5"/>
  <c r="AM642" i="5"/>
  <c r="AN642" i="5"/>
  <c r="AO642" i="5"/>
  <c r="AP642" i="5"/>
  <c r="AQ642" i="5"/>
  <c r="AR642" i="5"/>
  <c r="AS642" i="5"/>
  <c r="AT642" i="5"/>
  <c r="AU642" i="5"/>
  <c r="AV642" i="5"/>
  <c r="AW642" i="5"/>
  <c r="AX642" i="5"/>
  <c r="AA643" i="5"/>
  <c r="AB643" i="5"/>
  <c r="AC643" i="5"/>
  <c r="AD643" i="5"/>
  <c r="AE643" i="5"/>
  <c r="AF643" i="5"/>
  <c r="AG643" i="5"/>
  <c r="AH643" i="5"/>
  <c r="AI643" i="5"/>
  <c r="AJ643" i="5"/>
  <c r="AK643" i="5"/>
  <c r="AL643" i="5"/>
  <c r="AM643" i="5"/>
  <c r="AN643" i="5"/>
  <c r="AO643" i="5"/>
  <c r="AP643" i="5"/>
  <c r="AQ643" i="5"/>
  <c r="AR643" i="5"/>
  <c r="AS643" i="5"/>
  <c r="AT643" i="5"/>
  <c r="AU643" i="5"/>
  <c r="AV643" i="5"/>
  <c r="AW643" i="5"/>
  <c r="AX643" i="5"/>
  <c r="AA644" i="5"/>
  <c r="AB644" i="5"/>
  <c r="AC644" i="5"/>
  <c r="AD644" i="5"/>
  <c r="AE644" i="5"/>
  <c r="AF644" i="5"/>
  <c r="AG644" i="5"/>
  <c r="AH644" i="5"/>
  <c r="AI644" i="5"/>
  <c r="AJ644" i="5"/>
  <c r="AK644" i="5"/>
  <c r="AL644" i="5"/>
  <c r="AM644" i="5"/>
  <c r="AN644" i="5"/>
  <c r="AO644" i="5"/>
  <c r="AP644" i="5"/>
  <c r="AQ644" i="5"/>
  <c r="AR644" i="5"/>
  <c r="AS644" i="5"/>
  <c r="AT644" i="5"/>
  <c r="AU644" i="5"/>
  <c r="AV644" i="5"/>
  <c r="AW644" i="5"/>
  <c r="AX644" i="5"/>
  <c r="AA645" i="5"/>
  <c r="AB645" i="5"/>
  <c r="AC645" i="5"/>
  <c r="AD645" i="5"/>
  <c r="AE645" i="5"/>
  <c r="AF645" i="5"/>
  <c r="AG645" i="5"/>
  <c r="AH645" i="5"/>
  <c r="AI645" i="5"/>
  <c r="AJ645" i="5"/>
  <c r="AK645" i="5"/>
  <c r="AL645" i="5"/>
  <c r="AM645" i="5"/>
  <c r="AN645" i="5"/>
  <c r="AO645" i="5"/>
  <c r="AP645" i="5"/>
  <c r="AQ645" i="5"/>
  <c r="AR645" i="5"/>
  <c r="AS645" i="5"/>
  <c r="AT645" i="5"/>
  <c r="AU645" i="5"/>
  <c r="AV645" i="5"/>
  <c r="AW645" i="5"/>
  <c r="AX645" i="5"/>
  <c r="AA646" i="5"/>
  <c r="AB646" i="5"/>
  <c r="AC646" i="5"/>
  <c r="AD646" i="5"/>
  <c r="AE646" i="5"/>
  <c r="BA646" i="5" s="1"/>
  <c r="AF646" i="5"/>
  <c r="AG646" i="5"/>
  <c r="AH646" i="5"/>
  <c r="AI646" i="5"/>
  <c r="AJ646" i="5"/>
  <c r="AK646" i="5"/>
  <c r="AL646" i="5"/>
  <c r="AM646" i="5"/>
  <c r="AN646" i="5"/>
  <c r="AO646" i="5"/>
  <c r="AP646" i="5"/>
  <c r="AQ646" i="5"/>
  <c r="AR646" i="5"/>
  <c r="AS646" i="5"/>
  <c r="AT646" i="5"/>
  <c r="AU646" i="5"/>
  <c r="AV646" i="5"/>
  <c r="AW646" i="5"/>
  <c r="AX646" i="5"/>
  <c r="AA647" i="5"/>
  <c r="AB647" i="5"/>
  <c r="AC647" i="5"/>
  <c r="AD647" i="5"/>
  <c r="AE647" i="5"/>
  <c r="AF647" i="5"/>
  <c r="AG647" i="5"/>
  <c r="AH647" i="5"/>
  <c r="AI647" i="5"/>
  <c r="AJ647" i="5"/>
  <c r="AK647" i="5"/>
  <c r="AL647" i="5"/>
  <c r="AM647" i="5"/>
  <c r="AN647" i="5"/>
  <c r="AO647" i="5"/>
  <c r="AP647" i="5"/>
  <c r="AQ647" i="5"/>
  <c r="AR647" i="5"/>
  <c r="AS647" i="5"/>
  <c r="AT647" i="5"/>
  <c r="AU647" i="5"/>
  <c r="AV647" i="5"/>
  <c r="AW647" i="5"/>
  <c r="AX647" i="5"/>
  <c r="AA648" i="5"/>
  <c r="AB648" i="5"/>
  <c r="AC648" i="5"/>
  <c r="AD648" i="5"/>
  <c r="AE648" i="5"/>
  <c r="AF648" i="5"/>
  <c r="AG648" i="5"/>
  <c r="AH648" i="5"/>
  <c r="AI648" i="5"/>
  <c r="AJ648" i="5"/>
  <c r="AK648" i="5"/>
  <c r="AL648" i="5"/>
  <c r="AM648" i="5"/>
  <c r="AN648" i="5"/>
  <c r="AO648" i="5"/>
  <c r="AP648" i="5"/>
  <c r="AQ648" i="5"/>
  <c r="AR648" i="5"/>
  <c r="AS648" i="5"/>
  <c r="AT648" i="5"/>
  <c r="AU648" i="5"/>
  <c r="AV648" i="5"/>
  <c r="AW648" i="5"/>
  <c r="AX648" i="5"/>
  <c r="AA649" i="5"/>
  <c r="AB649" i="5"/>
  <c r="AC649" i="5"/>
  <c r="AD649" i="5"/>
  <c r="AE649" i="5"/>
  <c r="AF649" i="5"/>
  <c r="AG649" i="5"/>
  <c r="AH649" i="5"/>
  <c r="AI649" i="5"/>
  <c r="AJ649" i="5"/>
  <c r="AK649" i="5"/>
  <c r="AL649" i="5"/>
  <c r="AM649" i="5"/>
  <c r="AN649" i="5"/>
  <c r="AO649" i="5"/>
  <c r="AP649" i="5"/>
  <c r="AQ649" i="5"/>
  <c r="AR649" i="5"/>
  <c r="AS649" i="5"/>
  <c r="AT649" i="5"/>
  <c r="AU649" i="5"/>
  <c r="AV649" i="5"/>
  <c r="AW649" i="5"/>
  <c r="AX649" i="5"/>
  <c r="AA650" i="5"/>
  <c r="AB650" i="5"/>
  <c r="AC650" i="5"/>
  <c r="AD650" i="5"/>
  <c r="AE650" i="5"/>
  <c r="BA650" i="5" s="1"/>
  <c r="AF650" i="5"/>
  <c r="AG650" i="5"/>
  <c r="AH650" i="5"/>
  <c r="AI650" i="5"/>
  <c r="AJ650" i="5"/>
  <c r="AK650" i="5"/>
  <c r="AL650" i="5"/>
  <c r="AM650" i="5"/>
  <c r="AN650" i="5"/>
  <c r="AO650" i="5"/>
  <c r="AP650" i="5"/>
  <c r="AQ650" i="5"/>
  <c r="AR650" i="5"/>
  <c r="AS650" i="5"/>
  <c r="AT650" i="5"/>
  <c r="AU650" i="5"/>
  <c r="AV650" i="5"/>
  <c r="AW650" i="5"/>
  <c r="AX650" i="5"/>
  <c r="AA651" i="5"/>
  <c r="AB651" i="5"/>
  <c r="AC651" i="5"/>
  <c r="AD651" i="5"/>
  <c r="AE651" i="5"/>
  <c r="AF651" i="5"/>
  <c r="AG651" i="5"/>
  <c r="AH651" i="5"/>
  <c r="AI651" i="5"/>
  <c r="AJ651" i="5"/>
  <c r="AK651" i="5"/>
  <c r="AL651" i="5"/>
  <c r="AM651" i="5"/>
  <c r="AN651" i="5"/>
  <c r="AO651" i="5"/>
  <c r="AP651" i="5"/>
  <c r="AQ651" i="5"/>
  <c r="AR651" i="5"/>
  <c r="AS651" i="5"/>
  <c r="AT651" i="5"/>
  <c r="AU651" i="5"/>
  <c r="AV651" i="5"/>
  <c r="AW651" i="5"/>
  <c r="AX651" i="5"/>
  <c r="AA652" i="5"/>
  <c r="AB652" i="5"/>
  <c r="AC652" i="5"/>
  <c r="AD652" i="5"/>
  <c r="AE652" i="5"/>
  <c r="AF652" i="5"/>
  <c r="AG652" i="5"/>
  <c r="AH652" i="5"/>
  <c r="AI652" i="5"/>
  <c r="AJ652" i="5"/>
  <c r="AK652" i="5"/>
  <c r="AL652" i="5"/>
  <c r="AM652" i="5"/>
  <c r="AN652" i="5"/>
  <c r="AO652" i="5"/>
  <c r="AP652" i="5"/>
  <c r="AQ652" i="5"/>
  <c r="AR652" i="5"/>
  <c r="AS652" i="5"/>
  <c r="AT652" i="5"/>
  <c r="AU652" i="5"/>
  <c r="AV652" i="5"/>
  <c r="AW652" i="5"/>
  <c r="AX652" i="5"/>
  <c r="AA653" i="5"/>
  <c r="AB653" i="5"/>
  <c r="AC653" i="5"/>
  <c r="AD653" i="5"/>
  <c r="AE653" i="5"/>
  <c r="AF653" i="5"/>
  <c r="AG653" i="5"/>
  <c r="AH653" i="5"/>
  <c r="AI653" i="5"/>
  <c r="AJ653" i="5"/>
  <c r="AK653" i="5"/>
  <c r="AL653" i="5"/>
  <c r="AM653" i="5"/>
  <c r="AN653" i="5"/>
  <c r="AO653" i="5"/>
  <c r="AP653" i="5"/>
  <c r="AQ653" i="5"/>
  <c r="AR653" i="5"/>
  <c r="AS653" i="5"/>
  <c r="AT653" i="5"/>
  <c r="AU653" i="5"/>
  <c r="AV653" i="5"/>
  <c r="AW653" i="5"/>
  <c r="AX653" i="5"/>
  <c r="AA654" i="5"/>
  <c r="AB654" i="5"/>
  <c r="AC654" i="5"/>
  <c r="AD654" i="5"/>
  <c r="AE654" i="5"/>
  <c r="BA654" i="5" s="1"/>
  <c r="AF654" i="5"/>
  <c r="AG654" i="5"/>
  <c r="AH654" i="5"/>
  <c r="AI654" i="5"/>
  <c r="AJ654" i="5"/>
  <c r="AK654" i="5"/>
  <c r="AL654" i="5"/>
  <c r="AM654" i="5"/>
  <c r="AN654" i="5"/>
  <c r="AO654" i="5"/>
  <c r="AP654" i="5"/>
  <c r="AQ654" i="5"/>
  <c r="AR654" i="5"/>
  <c r="AS654" i="5"/>
  <c r="AT654" i="5"/>
  <c r="AU654" i="5"/>
  <c r="AV654" i="5"/>
  <c r="AW654" i="5"/>
  <c r="AX654" i="5"/>
  <c r="AA655" i="5"/>
  <c r="AB655" i="5"/>
  <c r="AC655" i="5"/>
  <c r="AD655" i="5"/>
  <c r="AE655" i="5"/>
  <c r="AF655" i="5"/>
  <c r="AG655" i="5"/>
  <c r="AH655" i="5"/>
  <c r="AI655" i="5"/>
  <c r="AJ655" i="5"/>
  <c r="AK655" i="5"/>
  <c r="AL655" i="5"/>
  <c r="AM655" i="5"/>
  <c r="AN655" i="5"/>
  <c r="AO655" i="5"/>
  <c r="AP655" i="5"/>
  <c r="AQ655" i="5"/>
  <c r="AR655" i="5"/>
  <c r="AS655" i="5"/>
  <c r="AT655" i="5"/>
  <c r="AU655" i="5"/>
  <c r="AV655" i="5"/>
  <c r="AW655" i="5"/>
  <c r="AX655" i="5"/>
  <c r="AA656" i="5"/>
  <c r="AB656" i="5"/>
  <c r="AC656" i="5"/>
  <c r="AD656" i="5"/>
  <c r="AE656" i="5"/>
  <c r="AF656" i="5"/>
  <c r="AG656" i="5"/>
  <c r="AH656" i="5"/>
  <c r="AI656" i="5"/>
  <c r="AJ656" i="5"/>
  <c r="AK656" i="5"/>
  <c r="AL656" i="5"/>
  <c r="AM656" i="5"/>
  <c r="AN656" i="5"/>
  <c r="AO656" i="5"/>
  <c r="AP656" i="5"/>
  <c r="AQ656" i="5"/>
  <c r="AR656" i="5"/>
  <c r="AS656" i="5"/>
  <c r="AT656" i="5"/>
  <c r="AU656" i="5"/>
  <c r="AV656" i="5"/>
  <c r="AW656" i="5"/>
  <c r="AX656" i="5"/>
  <c r="AA657" i="5"/>
  <c r="AB657" i="5"/>
  <c r="AC657" i="5"/>
  <c r="AD657" i="5"/>
  <c r="AE657" i="5"/>
  <c r="AF657" i="5"/>
  <c r="AG657" i="5"/>
  <c r="AH657" i="5"/>
  <c r="AI657" i="5"/>
  <c r="AJ657" i="5"/>
  <c r="AK657" i="5"/>
  <c r="AL657" i="5"/>
  <c r="AM657" i="5"/>
  <c r="AN657" i="5"/>
  <c r="AO657" i="5"/>
  <c r="AP657" i="5"/>
  <c r="AQ657" i="5"/>
  <c r="AR657" i="5"/>
  <c r="AS657" i="5"/>
  <c r="AT657" i="5"/>
  <c r="AU657" i="5"/>
  <c r="AV657" i="5"/>
  <c r="AW657" i="5"/>
  <c r="AX657" i="5"/>
  <c r="AA658" i="5"/>
  <c r="AB658" i="5"/>
  <c r="AC658" i="5"/>
  <c r="AD658" i="5"/>
  <c r="AE658" i="5"/>
  <c r="BA658" i="5" s="1"/>
  <c r="AF658" i="5"/>
  <c r="AG658" i="5"/>
  <c r="AH658" i="5"/>
  <c r="AI658" i="5"/>
  <c r="AJ658" i="5"/>
  <c r="AK658" i="5"/>
  <c r="AL658" i="5"/>
  <c r="AM658" i="5"/>
  <c r="AN658" i="5"/>
  <c r="AO658" i="5"/>
  <c r="AP658" i="5"/>
  <c r="AQ658" i="5"/>
  <c r="AR658" i="5"/>
  <c r="AS658" i="5"/>
  <c r="AT658" i="5"/>
  <c r="AU658" i="5"/>
  <c r="AV658" i="5"/>
  <c r="AW658" i="5"/>
  <c r="AX658" i="5"/>
  <c r="AA659" i="5"/>
  <c r="AB659" i="5"/>
  <c r="AC659" i="5"/>
  <c r="AD659" i="5"/>
  <c r="AE659" i="5"/>
  <c r="AF659" i="5"/>
  <c r="AG659" i="5"/>
  <c r="AH659" i="5"/>
  <c r="AI659" i="5"/>
  <c r="AJ659" i="5"/>
  <c r="AK659" i="5"/>
  <c r="AL659" i="5"/>
  <c r="AM659" i="5"/>
  <c r="AN659" i="5"/>
  <c r="AO659" i="5"/>
  <c r="AP659" i="5"/>
  <c r="AQ659" i="5"/>
  <c r="AR659" i="5"/>
  <c r="AS659" i="5"/>
  <c r="AT659" i="5"/>
  <c r="AU659" i="5"/>
  <c r="AV659" i="5"/>
  <c r="AW659" i="5"/>
  <c r="AX659" i="5"/>
  <c r="AA660" i="5"/>
  <c r="AB660" i="5"/>
  <c r="AC660" i="5"/>
  <c r="AD660" i="5"/>
  <c r="AE660" i="5"/>
  <c r="AF660" i="5"/>
  <c r="AG660" i="5"/>
  <c r="AH660" i="5"/>
  <c r="AI660" i="5"/>
  <c r="AJ660" i="5"/>
  <c r="AK660" i="5"/>
  <c r="AL660" i="5"/>
  <c r="AM660" i="5"/>
  <c r="AN660" i="5"/>
  <c r="AO660" i="5"/>
  <c r="AP660" i="5"/>
  <c r="AQ660" i="5"/>
  <c r="AR660" i="5"/>
  <c r="AS660" i="5"/>
  <c r="AT660" i="5"/>
  <c r="AU660" i="5"/>
  <c r="AV660" i="5"/>
  <c r="AW660" i="5"/>
  <c r="AX660" i="5"/>
  <c r="AA661" i="5"/>
  <c r="AB661" i="5"/>
  <c r="AC661" i="5"/>
  <c r="AD661" i="5"/>
  <c r="AE661" i="5"/>
  <c r="AF661" i="5"/>
  <c r="AG661" i="5"/>
  <c r="AH661" i="5"/>
  <c r="AI661" i="5"/>
  <c r="AJ661" i="5"/>
  <c r="AK661" i="5"/>
  <c r="AL661" i="5"/>
  <c r="AM661" i="5"/>
  <c r="AN661" i="5"/>
  <c r="AO661" i="5"/>
  <c r="AP661" i="5"/>
  <c r="AQ661" i="5"/>
  <c r="AR661" i="5"/>
  <c r="AS661" i="5"/>
  <c r="AT661" i="5"/>
  <c r="AU661" i="5"/>
  <c r="AV661" i="5"/>
  <c r="AW661" i="5"/>
  <c r="AX661" i="5"/>
  <c r="AA662" i="5"/>
  <c r="AB662" i="5"/>
  <c r="AC662" i="5"/>
  <c r="AD662" i="5"/>
  <c r="AE662" i="5"/>
  <c r="BA662" i="5" s="1"/>
  <c r="AF662" i="5"/>
  <c r="AG662" i="5"/>
  <c r="AH662" i="5"/>
  <c r="AI662" i="5"/>
  <c r="AJ662" i="5"/>
  <c r="AK662" i="5"/>
  <c r="AL662" i="5"/>
  <c r="AM662" i="5"/>
  <c r="AN662" i="5"/>
  <c r="AO662" i="5"/>
  <c r="AP662" i="5"/>
  <c r="AQ662" i="5"/>
  <c r="AR662" i="5"/>
  <c r="AS662" i="5"/>
  <c r="AT662" i="5"/>
  <c r="AU662" i="5"/>
  <c r="AV662" i="5"/>
  <c r="AW662" i="5"/>
  <c r="AX662" i="5"/>
  <c r="AA663" i="5"/>
  <c r="AB663" i="5"/>
  <c r="AC663" i="5"/>
  <c r="AD663" i="5"/>
  <c r="AE663" i="5"/>
  <c r="AF663" i="5"/>
  <c r="AG663" i="5"/>
  <c r="AH663" i="5"/>
  <c r="AI663" i="5"/>
  <c r="AJ663" i="5"/>
  <c r="AK663" i="5"/>
  <c r="AL663" i="5"/>
  <c r="AM663" i="5"/>
  <c r="AN663" i="5"/>
  <c r="AO663" i="5"/>
  <c r="AP663" i="5"/>
  <c r="AQ663" i="5"/>
  <c r="AR663" i="5"/>
  <c r="AS663" i="5"/>
  <c r="AT663" i="5"/>
  <c r="AU663" i="5"/>
  <c r="AV663" i="5"/>
  <c r="AW663" i="5"/>
  <c r="AX663" i="5"/>
  <c r="AA664" i="5"/>
  <c r="AB664" i="5"/>
  <c r="AC664" i="5"/>
  <c r="AD664" i="5"/>
  <c r="AE664" i="5"/>
  <c r="AF664" i="5"/>
  <c r="AG664" i="5"/>
  <c r="AH664" i="5"/>
  <c r="AI664" i="5"/>
  <c r="AJ664" i="5"/>
  <c r="AK664" i="5"/>
  <c r="AL664" i="5"/>
  <c r="AM664" i="5"/>
  <c r="AN664" i="5"/>
  <c r="AO664" i="5"/>
  <c r="AP664" i="5"/>
  <c r="AQ664" i="5"/>
  <c r="AR664" i="5"/>
  <c r="AS664" i="5"/>
  <c r="AT664" i="5"/>
  <c r="AU664" i="5"/>
  <c r="AV664" i="5"/>
  <c r="AW664" i="5"/>
  <c r="AX664" i="5"/>
  <c r="AA665" i="5"/>
  <c r="AB665" i="5"/>
  <c r="AC665" i="5"/>
  <c r="AD665" i="5"/>
  <c r="AE665" i="5"/>
  <c r="AF665" i="5"/>
  <c r="AG665" i="5"/>
  <c r="AH665" i="5"/>
  <c r="AI665" i="5"/>
  <c r="AJ665" i="5"/>
  <c r="AK665" i="5"/>
  <c r="AL665" i="5"/>
  <c r="AM665" i="5"/>
  <c r="AN665" i="5"/>
  <c r="AO665" i="5"/>
  <c r="AP665" i="5"/>
  <c r="AQ665" i="5"/>
  <c r="AR665" i="5"/>
  <c r="AS665" i="5"/>
  <c r="AT665" i="5"/>
  <c r="AU665" i="5"/>
  <c r="AV665" i="5"/>
  <c r="AW665" i="5"/>
  <c r="AX665" i="5"/>
  <c r="AA666" i="5"/>
  <c r="AB666" i="5"/>
  <c r="AC666" i="5"/>
  <c r="AD666" i="5"/>
  <c r="AE666" i="5"/>
  <c r="BA666" i="5" s="1"/>
  <c r="AF666" i="5"/>
  <c r="AG666" i="5"/>
  <c r="AH666" i="5"/>
  <c r="AI666" i="5"/>
  <c r="AJ666" i="5"/>
  <c r="AK666" i="5"/>
  <c r="AL666" i="5"/>
  <c r="AM666" i="5"/>
  <c r="AN666" i="5"/>
  <c r="AO666" i="5"/>
  <c r="AP666" i="5"/>
  <c r="AQ666" i="5"/>
  <c r="AR666" i="5"/>
  <c r="AS666" i="5"/>
  <c r="AT666" i="5"/>
  <c r="AU666" i="5"/>
  <c r="AV666" i="5"/>
  <c r="AW666" i="5"/>
  <c r="AX666" i="5"/>
  <c r="AA667" i="5"/>
  <c r="AB667" i="5"/>
  <c r="AC667" i="5"/>
  <c r="AD667" i="5"/>
  <c r="AE667" i="5"/>
  <c r="AF667" i="5"/>
  <c r="AG667" i="5"/>
  <c r="AH667" i="5"/>
  <c r="AI667" i="5"/>
  <c r="AJ667" i="5"/>
  <c r="AK667" i="5"/>
  <c r="AL667" i="5"/>
  <c r="AM667" i="5"/>
  <c r="AN667" i="5"/>
  <c r="AO667" i="5"/>
  <c r="AP667" i="5"/>
  <c r="AQ667" i="5"/>
  <c r="AR667" i="5"/>
  <c r="AS667" i="5"/>
  <c r="AT667" i="5"/>
  <c r="AU667" i="5"/>
  <c r="AV667" i="5"/>
  <c r="AW667" i="5"/>
  <c r="AX667" i="5"/>
  <c r="AA668" i="5"/>
  <c r="AB668" i="5"/>
  <c r="AC668" i="5"/>
  <c r="AD668" i="5"/>
  <c r="AE668" i="5"/>
  <c r="AF668" i="5"/>
  <c r="AG668" i="5"/>
  <c r="AH668" i="5"/>
  <c r="AI668" i="5"/>
  <c r="AJ668" i="5"/>
  <c r="AK668" i="5"/>
  <c r="AL668" i="5"/>
  <c r="AM668" i="5"/>
  <c r="AN668" i="5"/>
  <c r="AO668" i="5"/>
  <c r="AP668" i="5"/>
  <c r="AQ668" i="5"/>
  <c r="AR668" i="5"/>
  <c r="AS668" i="5"/>
  <c r="AT668" i="5"/>
  <c r="AU668" i="5"/>
  <c r="AV668" i="5"/>
  <c r="AW668" i="5"/>
  <c r="AX668" i="5"/>
  <c r="AA669" i="5"/>
  <c r="AB669" i="5"/>
  <c r="AC669" i="5"/>
  <c r="AD669" i="5"/>
  <c r="AE669" i="5"/>
  <c r="AF669" i="5"/>
  <c r="AG669" i="5"/>
  <c r="AH669" i="5"/>
  <c r="AI669" i="5"/>
  <c r="AJ669" i="5"/>
  <c r="AK669" i="5"/>
  <c r="AL669" i="5"/>
  <c r="AM669" i="5"/>
  <c r="AN669" i="5"/>
  <c r="AO669" i="5"/>
  <c r="AP669" i="5"/>
  <c r="AQ669" i="5"/>
  <c r="AR669" i="5"/>
  <c r="AS669" i="5"/>
  <c r="AT669" i="5"/>
  <c r="AU669" i="5"/>
  <c r="AV669" i="5"/>
  <c r="AW669" i="5"/>
  <c r="AX669" i="5"/>
  <c r="AA670" i="5"/>
  <c r="AB670" i="5"/>
  <c r="AC670" i="5"/>
  <c r="AD670" i="5"/>
  <c r="AE670" i="5"/>
  <c r="BA670" i="5" s="1"/>
  <c r="AF670" i="5"/>
  <c r="AG670" i="5"/>
  <c r="AH670" i="5"/>
  <c r="AI670" i="5"/>
  <c r="AJ670" i="5"/>
  <c r="AK670" i="5"/>
  <c r="AL670" i="5"/>
  <c r="AM670" i="5"/>
  <c r="AN670" i="5"/>
  <c r="AO670" i="5"/>
  <c r="AP670" i="5"/>
  <c r="AQ670" i="5"/>
  <c r="AR670" i="5"/>
  <c r="AS670" i="5"/>
  <c r="AT670" i="5"/>
  <c r="AU670" i="5"/>
  <c r="AV670" i="5"/>
  <c r="AW670" i="5"/>
  <c r="AX670" i="5"/>
  <c r="AA671" i="5"/>
  <c r="AB671" i="5"/>
  <c r="AC671" i="5"/>
  <c r="AD671" i="5"/>
  <c r="AE671" i="5"/>
  <c r="AF671" i="5"/>
  <c r="AG671" i="5"/>
  <c r="AH671" i="5"/>
  <c r="AI671" i="5"/>
  <c r="AJ671" i="5"/>
  <c r="AK671" i="5"/>
  <c r="AL671" i="5"/>
  <c r="AM671" i="5"/>
  <c r="AN671" i="5"/>
  <c r="AO671" i="5"/>
  <c r="AP671" i="5"/>
  <c r="AQ671" i="5"/>
  <c r="AR671" i="5"/>
  <c r="AS671" i="5"/>
  <c r="AT671" i="5"/>
  <c r="AU671" i="5"/>
  <c r="AV671" i="5"/>
  <c r="AW671" i="5"/>
  <c r="AX671" i="5"/>
  <c r="AA672" i="5"/>
  <c r="AB672" i="5"/>
  <c r="AC672" i="5"/>
  <c r="AD672" i="5"/>
  <c r="AE672" i="5"/>
  <c r="AF672" i="5"/>
  <c r="AG672" i="5"/>
  <c r="AH672" i="5"/>
  <c r="AI672" i="5"/>
  <c r="AJ672" i="5"/>
  <c r="AK672" i="5"/>
  <c r="AL672" i="5"/>
  <c r="AM672" i="5"/>
  <c r="AN672" i="5"/>
  <c r="AO672" i="5"/>
  <c r="AP672" i="5"/>
  <c r="AQ672" i="5"/>
  <c r="AR672" i="5"/>
  <c r="AS672" i="5"/>
  <c r="AT672" i="5"/>
  <c r="AU672" i="5"/>
  <c r="AV672" i="5"/>
  <c r="AW672" i="5"/>
  <c r="AX672" i="5"/>
  <c r="AA673" i="5"/>
  <c r="AB673" i="5"/>
  <c r="AC673" i="5"/>
  <c r="AD673" i="5"/>
  <c r="AE673" i="5"/>
  <c r="AF673" i="5"/>
  <c r="AG673" i="5"/>
  <c r="AH673" i="5"/>
  <c r="AI673" i="5"/>
  <c r="AJ673" i="5"/>
  <c r="AK673" i="5"/>
  <c r="AL673" i="5"/>
  <c r="AM673" i="5"/>
  <c r="AN673" i="5"/>
  <c r="AO673" i="5"/>
  <c r="AP673" i="5"/>
  <c r="AQ673" i="5"/>
  <c r="AR673" i="5"/>
  <c r="AS673" i="5"/>
  <c r="AT673" i="5"/>
  <c r="AU673" i="5"/>
  <c r="AV673" i="5"/>
  <c r="AW673" i="5"/>
  <c r="AX673" i="5"/>
  <c r="AA674" i="5"/>
  <c r="AB674" i="5"/>
  <c r="AC674" i="5"/>
  <c r="AD674" i="5"/>
  <c r="AE674" i="5"/>
  <c r="BA674" i="5" s="1"/>
  <c r="AF674" i="5"/>
  <c r="AG674" i="5"/>
  <c r="AH674" i="5"/>
  <c r="AI674" i="5"/>
  <c r="AJ674" i="5"/>
  <c r="AK674" i="5"/>
  <c r="AL674" i="5"/>
  <c r="AM674" i="5"/>
  <c r="AN674" i="5"/>
  <c r="AO674" i="5"/>
  <c r="AP674" i="5"/>
  <c r="AQ674" i="5"/>
  <c r="AR674" i="5"/>
  <c r="AS674" i="5"/>
  <c r="AT674" i="5"/>
  <c r="AU674" i="5"/>
  <c r="AV674" i="5"/>
  <c r="AW674" i="5"/>
  <c r="AX674" i="5"/>
  <c r="AA675" i="5"/>
  <c r="AB675" i="5"/>
  <c r="AC675" i="5"/>
  <c r="AD675" i="5"/>
  <c r="AE675" i="5"/>
  <c r="AF675" i="5"/>
  <c r="AG675" i="5"/>
  <c r="AH675" i="5"/>
  <c r="AI675" i="5"/>
  <c r="AJ675" i="5"/>
  <c r="AK675" i="5"/>
  <c r="AL675" i="5"/>
  <c r="AM675" i="5"/>
  <c r="AN675" i="5"/>
  <c r="AO675" i="5"/>
  <c r="AP675" i="5"/>
  <c r="AQ675" i="5"/>
  <c r="AR675" i="5"/>
  <c r="AS675" i="5"/>
  <c r="AT675" i="5"/>
  <c r="AU675" i="5"/>
  <c r="AV675" i="5"/>
  <c r="AW675" i="5"/>
  <c r="AX675" i="5"/>
  <c r="AA676" i="5"/>
  <c r="AB676" i="5"/>
  <c r="AC676" i="5"/>
  <c r="AD676" i="5"/>
  <c r="AE676" i="5"/>
  <c r="AF676" i="5"/>
  <c r="AG676" i="5"/>
  <c r="AH676" i="5"/>
  <c r="AI676" i="5"/>
  <c r="AJ676" i="5"/>
  <c r="AK676" i="5"/>
  <c r="AL676" i="5"/>
  <c r="AM676" i="5"/>
  <c r="AN676" i="5"/>
  <c r="AO676" i="5"/>
  <c r="AP676" i="5"/>
  <c r="AQ676" i="5"/>
  <c r="AR676" i="5"/>
  <c r="AS676" i="5"/>
  <c r="AT676" i="5"/>
  <c r="AU676" i="5"/>
  <c r="AV676" i="5"/>
  <c r="AW676" i="5"/>
  <c r="AX676" i="5"/>
  <c r="AA677" i="5"/>
  <c r="AB677" i="5"/>
  <c r="AC677" i="5"/>
  <c r="AD677" i="5"/>
  <c r="AE677" i="5"/>
  <c r="AF677" i="5"/>
  <c r="AG677" i="5"/>
  <c r="AH677" i="5"/>
  <c r="AI677" i="5"/>
  <c r="AJ677" i="5"/>
  <c r="AK677" i="5"/>
  <c r="AL677" i="5"/>
  <c r="AM677" i="5"/>
  <c r="AN677" i="5"/>
  <c r="AO677" i="5"/>
  <c r="AP677" i="5"/>
  <c r="AQ677" i="5"/>
  <c r="AR677" i="5"/>
  <c r="AS677" i="5"/>
  <c r="AT677" i="5"/>
  <c r="AU677" i="5"/>
  <c r="AV677" i="5"/>
  <c r="AW677" i="5"/>
  <c r="AX677" i="5"/>
  <c r="AA678" i="5"/>
  <c r="AB678" i="5"/>
  <c r="AC678" i="5"/>
  <c r="AD678" i="5"/>
  <c r="AE678" i="5"/>
  <c r="BA678" i="5" s="1"/>
  <c r="AF678" i="5"/>
  <c r="AG678" i="5"/>
  <c r="AH678" i="5"/>
  <c r="AI678" i="5"/>
  <c r="AJ678" i="5"/>
  <c r="AK678" i="5"/>
  <c r="AL678" i="5"/>
  <c r="AM678" i="5"/>
  <c r="AN678" i="5"/>
  <c r="AO678" i="5"/>
  <c r="AP678" i="5"/>
  <c r="AQ678" i="5"/>
  <c r="AR678" i="5"/>
  <c r="AS678" i="5"/>
  <c r="AT678" i="5"/>
  <c r="AU678" i="5"/>
  <c r="AV678" i="5"/>
  <c r="AW678" i="5"/>
  <c r="AX678" i="5"/>
  <c r="AA679" i="5"/>
  <c r="AB679" i="5"/>
  <c r="AC679" i="5"/>
  <c r="AD679" i="5"/>
  <c r="AE679" i="5"/>
  <c r="AF679" i="5"/>
  <c r="AG679" i="5"/>
  <c r="AH679" i="5"/>
  <c r="AI679" i="5"/>
  <c r="AJ679" i="5"/>
  <c r="AK679" i="5"/>
  <c r="AL679" i="5"/>
  <c r="AM679" i="5"/>
  <c r="AN679" i="5"/>
  <c r="AO679" i="5"/>
  <c r="AP679" i="5"/>
  <c r="AQ679" i="5"/>
  <c r="AR679" i="5"/>
  <c r="AS679" i="5"/>
  <c r="AT679" i="5"/>
  <c r="AU679" i="5"/>
  <c r="AV679" i="5"/>
  <c r="AW679" i="5"/>
  <c r="AX679" i="5"/>
  <c r="AA680" i="5"/>
  <c r="AB680" i="5"/>
  <c r="AC680" i="5"/>
  <c r="AD680" i="5"/>
  <c r="AE680" i="5"/>
  <c r="AF680" i="5"/>
  <c r="AG680" i="5"/>
  <c r="AH680" i="5"/>
  <c r="AI680" i="5"/>
  <c r="AJ680" i="5"/>
  <c r="AK680" i="5"/>
  <c r="AL680" i="5"/>
  <c r="AM680" i="5"/>
  <c r="AN680" i="5"/>
  <c r="AO680" i="5"/>
  <c r="AP680" i="5"/>
  <c r="AQ680" i="5"/>
  <c r="AR680" i="5"/>
  <c r="AS680" i="5"/>
  <c r="AT680" i="5"/>
  <c r="AU680" i="5"/>
  <c r="AV680" i="5"/>
  <c r="AW680" i="5"/>
  <c r="AX680" i="5"/>
  <c r="AA681" i="5"/>
  <c r="AB681" i="5"/>
  <c r="AC681" i="5"/>
  <c r="AD681" i="5"/>
  <c r="AE681" i="5"/>
  <c r="AF681" i="5"/>
  <c r="AG681" i="5"/>
  <c r="AH681" i="5"/>
  <c r="AI681" i="5"/>
  <c r="AJ681" i="5"/>
  <c r="AK681" i="5"/>
  <c r="AL681" i="5"/>
  <c r="AM681" i="5"/>
  <c r="AN681" i="5"/>
  <c r="AO681" i="5"/>
  <c r="AP681" i="5"/>
  <c r="AQ681" i="5"/>
  <c r="AR681" i="5"/>
  <c r="AS681" i="5"/>
  <c r="AT681" i="5"/>
  <c r="AU681" i="5"/>
  <c r="AV681" i="5"/>
  <c r="AW681" i="5"/>
  <c r="AX681" i="5"/>
  <c r="AA682" i="5"/>
  <c r="AB682" i="5"/>
  <c r="AC682" i="5"/>
  <c r="AD682" i="5"/>
  <c r="AE682" i="5"/>
  <c r="BA682" i="5" s="1"/>
  <c r="AF682" i="5"/>
  <c r="AG682" i="5"/>
  <c r="AH682" i="5"/>
  <c r="AI682" i="5"/>
  <c r="AJ682" i="5"/>
  <c r="AK682" i="5"/>
  <c r="AL682" i="5"/>
  <c r="AM682" i="5"/>
  <c r="AN682" i="5"/>
  <c r="AO682" i="5"/>
  <c r="AP682" i="5"/>
  <c r="AQ682" i="5"/>
  <c r="AR682" i="5"/>
  <c r="AS682" i="5"/>
  <c r="AT682" i="5"/>
  <c r="AU682" i="5"/>
  <c r="AV682" i="5"/>
  <c r="AW682" i="5"/>
  <c r="AX682" i="5"/>
  <c r="AA683" i="5"/>
  <c r="AB683" i="5"/>
  <c r="AC683" i="5"/>
  <c r="AD683" i="5"/>
  <c r="AE683" i="5"/>
  <c r="AF683" i="5"/>
  <c r="AG683" i="5"/>
  <c r="AH683" i="5"/>
  <c r="AI683" i="5"/>
  <c r="AJ683" i="5"/>
  <c r="AK683" i="5"/>
  <c r="AL683" i="5"/>
  <c r="AM683" i="5"/>
  <c r="AN683" i="5"/>
  <c r="AO683" i="5"/>
  <c r="AP683" i="5"/>
  <c r="AQ683" i="5"/>
  <c r="AR683" i="5"/>
  <c r="AS683" i="5"/>
  <c r="AT683" i="5"/>
  <c r="AU683" i="5"/>
  <c r="AV683" i="5"/>
  <c r="AW683" i="5"/>
  <c r="AX683" i="5"/>
  <c r="AA684" i="5"/>
  <c r="AB684" i="5"/>
  <c r="AC684" i="5"/>
  <c r="AD684" i="5"/>
  <c r="AE684" i="5"/>
  <c r="AF684" i="5"/>
  <c r="AG684" i="5"/>
  <c r="AH684" i="5"/>
  <c r="AI684" i="5"/>
  <c r="AJ684" i="5"/>
  <c r="AK684" i="5"/>
  <c r="AL684" i="5"/>
  <c r="AM684" i="5"/>
  <c r="AN684" i="5"/>
  <c r="AO684" i="5"/>
  <c r="AP684" i="5"/>
  <c r="AQ684" i="5"/>
  <c r="AR684" i="5"/>
  <c r="AS684" i="5"/>
  <c r="AT684" i="5"/>
  <c r="AU684" i="5"/>
  <c r="AV684" i="5"/>
  <c r="AW684" i="5"/>
  <c r="AX684" i="5"/>
  <c r="AA685" i="5"/>
  <c r="AB685" i="5"/>
  <c r="AC685" i="5"/>
  <c r="AD685" i="5"/>
  <c r="AE685" i="5"/>
  <c r="AF685" i="5"/>
  <c r="AG685" i="5"/>
  <c r="AH685" i="5"/>
  <c r="AI685" i="5"/>
  <c r="AJ685" i="5"/>
  <c r="AK685" i="5"/>
  <c r="AL685" i="5"/>
  <c r="AM685" i="5"/>
  <c r="AN685" i="5"/>
  <c r="AO685" i="5"/>
  <c r="AP685" i="5"/>
  <c r="AQ685" i="5"/>
  <c r="AR685" i="5"/>
  <c r="AS685" i="5"/>
  <c r="AT685" i="5"/>
  <c r="AU685" i="5"/>
  <c r="AV685" i="5"/>
  <c r="AW685" i="5"/>
  <c r="AX685" i="5"/>
  <c r="AA686" i="5"/>
  <c r="AB686" i="5"/>
  <c r="AC686" i="5"/>
  <c r="AD686" i="5"/>
  <c r="AE686" i="5"/>
  <c r="BA686" i="5" s="1"/>
  <c r="AF686" i="5"/>
  <c r="AG686" i="5"/>
  <c r="AH686" i="5"/>
  <c r="AI686" i="5"/>
  <c r="AJ686" i="5"/>
  <c r="AK686" i="5"/>
  <c r="AL686" i="5"/>
  <c r="AM686" i="5"/>
  <c r="AN686" i="5"/>
  <c r="AO686" i="5"/>
  <c r="AP686" i="5"/>
  <c r="AQ686" i="5"/>
  <c r="AR686" i="5"/>
  <c r="AS686" i="5"/>
  <c r="AT686" i="5"/>
  <c r="AU686" i="5"/>
  <c r="AV686" i="5"/>
  <c r="AW686" i="5"/>
  <c r="AX686" i="5"/>
  <c r="AA687" i="5"/>
  <c r="AB687" i="5"/>
  <c r="AC687" i="5"/>
  <c r="AD687" i="5"/>
  <c r="AE687" i="5"/>
  <c r="AF687" i="5"/>
  <c r="AG687" i="5"/>
  <c r="AH687" i="5"/>
  <c r="AI687" i="5"/>
  <c r="AJ687" i="5"/>
  <c r="AK687" i="5"/>
  <c r="AL687" i="5"/>
  <c r="AM687" i="5"/>
  <c r="AN687" i="5"/>
  <c r="AO687" i="5"/>
  <c r="AP687" i="5"/>
  <c r="AQ687" i="5"/>
  <c r="AR687" i="5"/>
  <c r="AS687" i="5"/>
  <c r="AT687" i="5"/>
  <c r="AU687" i="5"/>
  <c r="AV687" i="5"/>
  <c r="AW687" i="5"/>
  <c r="AX687" i="5"/>
  <c r="AA688" i="5"/>
  <c r="AB688" i="5"/>
  <c r="AC688" i="5"/>
  <c r="AD688" i="5"/>
  <c r="AE688" i="5"/>
  <c r="AF688" i="5"/>
  <c r="AG688" i="5"/>
  <c r="AH688" i="5"/>
  <c r="AI688" i="5"/>
  <c r="AJ688" i="5"/>
  <c r="AK688" i="5"/>
  <c r="AL688" i="5"/>
  <c r="AM688" i="5"/>
  <c r="AN688" i="5"/>
  <c r="AO688" i="5"/>
  <c r="AP688" i="5"/>
  <c r="AQ688" i="5"/>
  <c r="AR688" i="5"/>
  <c r="AS688" i="5"/>
  <c r="AT688" i="5"/>
  <c r="AU688" i="5"/>
  <c r="AV688" i="5"/>
  <c r="AW688" i="5"/>
  <c r="AX688" i="5"/>
  <c r="AA689" i="5"/>
  <c r="AB689" i="5"/>
  <c r="AC689" i="5"/>
  <c r="AD689" i="5"/>
  <c r="AE689" i="5"/>
  <c r="AF689" i="5"/>
  <c r="AG689" i="5"/>
  <c r="AH689" i="5"/>
  <c r="AI689" i="5"/>
  <c r="AJ689" i="5"/>
  <c r="AK689" i="5"/>
  <c r="AL689" i="5"/>
  <c r="AM689" i="5"/>
  <c r="AN689" i="5"/>
  <c r="AO689" i="5"/>
  <c r="AP689" i="5"/>
  <c r="AQ689" i="5"/>
  <c r="AR689" i="5"/>
  <c r="AS689" i="5"/>
  <c r="AT689" i="5"/>
  <c r="AU689" i="5"/>
  <c r="AV689" i="5"/>
  <c r="AW689" i="5"/>
  <c r="AX689" i="5"/>
  <c r="AA690" i="5"/>
  <c r="AB690" i="5"/>
  <c r="AC690" i="5"/>
  <c r="AD690" i="5"/>
  <c r="AE690" i="5"/>
  <c r="BA690" i="5" s="1"/>
  <c r="AF690" i="5"/>
  <c r="AG690" i="5"/>
  <c r="AH690" i="5"/>
  <c r="AI690" i="5"/>
  <c r="AJ690" i="5"/>
  <c r="AK690" i="5"/>
  <c r="AL690" i="5"/>
  <c r="AM690" i="5"/>
  <c r="AN690" i="5"/>
  <c r="AO690" i="5"/>
  <c r="AP690" i="5"/>
  <c r="AQ690" i="5"/>
  <c r="AR690" i="5"/>
  <c r="AS690" i="5"/>
  <c r="AT690" i="5"/>
  <c r="AU690" i="5"/>
  <c r="AV690" i="5"/>
  <c r="AW690" i="5"/>
  <c r="AX690" i="5"/>
  <c r="AA691" i="5"/>
  <c r="AB691" i="5"/>
  <c r="AC691" i="5"/>
  <c r="AD691" i="5"/>
  <c r="AE691" i="5"/>
  <c r="AF691" i="5"/>
  <c r="AG691" i="5"/>
  <c r="AH691" i="5"/>
  <c r="AI691" i="5"/>
  <c r="AJ691" i="5"/>
  <c r="AK691" i="5"/>
  <c r="AL691" i="5"/>
  <c r="AM691" i="5"/>
  <c r="AN691" i="5"/>
  <c r="AO691" i="5"/>
  <c r="AP691" i="5"/>
  <c r="AQ691" i="5"/>
  <c r="AR691" i="5"/>
  <c r="AS691" i="5"/>
  <c r="AT691" i="5"/>
  <c r="AU691" i="5"/>
  <c r="AV691" i="5"/>
  <c r="AW691" i="5"/>
  <c r="AX691" i="5"/>
  <c r="AA692" i="5"/>
  <c r="AB692" i="5"/>
  <c r="AC692" i="5"/>
  <c r="AD692" i="5"/>
  <c r="AE692" i="5"/>
  <c r="AF692" i="5"/>
  <c r="AG692" i="5"/>
  <c r="AH692" i="5"/>
  <c r="AI692" i="5"/>
  <c r="AJ692" i="5"/>
  <c r="AK692" i="5"/>
  <c r="AL692" i="5"/>
  <c r="AM692" i="5"/>
  <c r="AN692" i="5"/>
  <c r="AO692" i="5"/>
  <c r="AP692" i="5"/>
  <c r="AQ692" i="5"/>
  <c r="AR692" i="5"/>
  <c r="AS692" i="5"/>
  <c r="AT692" i="5"/>
  <c r="AU692" i="5"/>
  <c r="AV692" i="5"/>
  <c r="AW692" i="5"/>
  <c r="AX692" i="5"/>
  <c r="AA693" i="5"/>
  <c r="AB693" i="5"/>
  <c r="AC693" i="5"/>
  <c r="AD693" i="5"/>
  <c r="AE693" i="5"/>
  <c r="AF693" i="5"/>
  <c r="AG693" i="5"/>
  <c r="AH693" i="5"/>
  <c r="AI693" i="5"/>
  <c r="AJ693" i="5"/>
  <c r="AK693" i="5"/>
  <c r="AL693" i="5"/>
  <c r="AM693" i="5"/>
  <c r="AN693" i="5"/>
  <c r="AO693" i="5"/>
  <c r="AP693" i="5"/>
  <c r="AQ693" i="5"/>
  <c r="AR693" i="5"/>
  <c r="AS693" i="5"/>
  <c r="AT693" i="5"/>
  <c r="AU693" i="5"/>
  <c r="AV693" i="5"/>
  <c r="AW693" i="5"/>
  <c r="AX693" i="5"/>
  <c r="AA694" i="5"/>
  <c r="AB694" i="5"/>
  <c r="AC694" i="5"/>
  <c r="AD694" i="5"/>
  <c r="AE694" i="5"/>
  <c r="BA694" i="5" s="1"/>
  <c r="AF694" i="5"/>
  <c r="AG694" i="5"/>
  <c r="AH694" i="5"/>
  <c r="AI694" i="5"/>
  <c r="AJ694" i="5"/>
  <c r="AK694" i="5"/>
  <c r="AL694" i="5"/>
  <c r="AM694" i="5"/>
  <c r="AN694" i="5"/>
  <c r="AO694" i="5"/>
  <c r="AP694" i="5"/>
  <c r="AQ694" i="5"/>
  <c r="AR694" i="5"/>
  <c r="AS694" i="5"/>
  <c r="AT694" i="5"/>
  <c r="AU694" i="5"/>
  <c r="AV694" i="5"/>
  <c r="AW694" i="5"/>
  <c r="AX694" i="5"/>
  <c r="AA695" i="5"/>
  <c r="AB695" i="5"/>
  <c r="AC695" i="5"/>
  <c r="AD695" i="5"/>
  <c r="AE695" i="5"/>
  <c r="AF695" i="5"/>
  <c r="AG695" i="5"/>
  <c r="AH695" i="5"/>
  <c r="AI695" i="5"/>
  <c r="AJ695" i="5"/>
  <c r="AK695" i="5"/>
  <c r="AL695" i="5"/>
  <c r="AM695" i="5"/>
  <c r="AN695" i="5"/>
  <c r="AO695" i="5"/>
  <c r="AP695" i="5"/>
  <c r="AQ695" i="5"/>
  <c r="AR695" i="5"/>
  <c r="AS695" i="5"/>
  <c r="AT695" i="5"/>
  <c r="AU695" i="5"/>
  <c r="AV695" i="5"/>
  <c r="AW695" i="5"/>
  <c r="AX695" i="5"/>
  <c r="AA696" i="5"/>
  <c r="AB696" i="5"/>
  <c r="AC696" i="5"/>
  <c r="AD696" i="5"/>
  <c r="AE696" i="5"/>
  <c r="AF696" i="5"/>
  <c r="AG696" i="5"/>
  <c r="AH696" i="5"/>
  <c r="AI696" i="5"/>
  <c r="AJ696" i="5"/>
  <c r="AK696" i="5"/>
  <c r="AL696" i="5"/>
  <c r="AM696" i="5"/>
  <c r="AN696" i="5"/>
  <c r="AO696" i="5"/>
  <c r="AP696" i="5"/>
  <c r="AQ696" i="5"/>
  <c r="AR696" i="5"/>
  <c r="AS696" i="5"/>
  <c r="AT696" i="5"/>
  <c r="AU696" i="5"/>
  <c r="AV696" i="5"/>
  <c r="AW696" i="5"/>
  <c r="AX696" i="5"/>
  <c r="AA697" i="5"/>
  <c r="AB697" i="5"/>
  <c r="AC697" i="5"/>
  <c r="AD697" i="5"/>
  <c r="AE697" i="5"/>
  <c r="AF697" i="5"/>
  <c r="AG697" i="5"/>
  <c r="AH697" i="5"/>
  <c r="AI697" i="5"/>
  <c r="AJ697" i="5"/>
  <c r="AK697" i="5"/>
  <c r="AL697" i="5"/>
  <c r="AM697" i="5"/>
  <c r="AN697" i="5"/>
  <c r="AO697" i="5"/>
  <c r="AP697" i="5"/>
  <c r="AQ697" i="5"/>
  <c r="AR697" i="5"/>
  <c r="AS697" i="5"/>
  <c r="AT697" i="5"/>
  <c r="AU697" i="5"/>
  <c r="AV697" i="5"/>
  <c r="AW697" i="5"/>
  <c r="AX697" i="5"/>
  <c r="AA698" i="5"/>
  <c r="AB698" i="5"/>
  <c r="AC698" i="5"/>
  <c r="AD698" i="5"/>
  <c r="AE698" i="5"/>
  <c r="BA698" i="5" s="1"/>
  <c r="AF698" i="5"/>
  <c r="AG698" i="5"/>
  <c r="AH698" i="5"/>
  <c r="AI698" i="5"/>
  <c r="AJ698" i="5"/>
  <c r="AK698" i="5"/>
  <c r="AL698" i="5"/>
  <c r="AM698" i="5"/>
  <c r="AN698" i="5"/>
  <c r="AO698" i="5"/>
  <c r="AP698" i="5"/>
  <c r="AQ698" i="5"/>
  <c r="AR698" i="5"/>
  <c r="AS698" i="5"/>
  <c r="AT698" i="5"/>
  <c r="AU698" i="5"/>
  <c r="AV698" i="5"/>
  <c r="AW698" i="5"/>
  <c r="AX698" i="5"/>
  <c r="AA699" i="5"/>
  <c r="AB699" i="5"/>
  <c r="AC699" i="5"/>
  <c r="AD699" i="5"/>
  <c r="AE699" i="5"/>
  <c r="AF699" i="5"/>
  <c r="AG699" i="5"/>
  <c r="AH699" i="5"/>
  <c r="AI699" i="5"/>
  <c r="AJ699" i="5"/>
  <c r="AK699" i="5"/>
  <c r="AL699" i="5"/>
  <c r="AM699" i="5"/>
  <c r="AN699" i="5"/>
  <c r="AO699" i="5"/>
  <c r="AP699" i="5"/>
  <c r="AQ699" i="5"/>
  <c r="AR699" i="5"/>
  <c r="AS699" i="5"/>
  <c r="AT699" i="5"/>
  <c r="AU699" i="5"/>
  <c r="AV699" i="5"/>
  <c r="AW699" i="5"/>
  <c r="AX699" i="5"/>
  <c r="AA700" i="5"/>
  <c r="AB700" i="5"/>
  <c r="AC700" i="5"/>
  <c r="AD700" i="5"/>
  <c r="AE700" i="5"/>
  <c r="AF700" i="5"/>
  <c r="AG700" i="5"/>
  <c r="AH700" i="5"/>
  <c r="AI700" i="5"/>
  <c r="AJ700" i="5"/>
  <c r="AK700" i="5"/>
  <c r="AL700" i="5"/>
  <c r="AM700" i="5"/>
  <c r="AN700" i="5"/>
  <c r="AO700" i="5"/>
  <c r="AP700" i="5"/>
  <c r="AQ700" i="5"/>
  <c r="AR700" i="5"/>
  <c r="AS700" i="5"/>
  <c r="AT700" i="5"/>
  <c r="AU700" i="5"/>
  <c r="AV700" i="5"/>
  <c r="AW700" i="5"/>
  <c r="AX700" i="5"/>
  <c r="AA701" i="5"/>
  <c r="AB701" i="5"/>
  <c r="AC701" i="5"/>
  <c r="AD701" i="5"/>
  <c r="AE701" i="5"/>
  <c r="AF701" i="5"/>
  <c r="AG701" i="5"/>
  <c r="AH701" i="5"/>
  <c r="AI701" i="5"/>
  <c r="AJ701" i="5"/>
  <c r="AK701" i="5"/>
  <c r="AL701" i="5"/>
  <c r="AM701" i="5"/>
  <c r="AN701" i="5"/>
  <c r="AO701" i="5"/>
  <c r="AP701" i="5"/>
  <c r="AQ701" i="5"/>
  <c r="AR701" i="5"/>
  <c r="AS701" i="5"/>
  <c r="AT701" i="5"/>
  <c r="AU701" i="5"/>
  <c r="AV701" i="5"/>
  <c r="AW701" i="5"/>
  <c r="AX701" i="5"/>
  <c r="AA702" i="5"/>
  <c r="AB702" i="5"/>
  <c r="AC702" i="5"/>
  <c r="AD702" i="5"/>
  <c r="AE702" i="5"/>
  <c r="BA702" i="5" s="1"/>
  <c r="AF702" i="5"/>
  <c r="AG702" i="5"/>
  <c r="AH702" i="5"/>
  <c r="AI702" i="5"/>
  <c r="AJ702" i="5"/>
  <c r="AK702" i="5"/>
  <c r="AL702" i="5"/>
  <c r="AM702" i="5"/>
  <c r="AN702" i="5"/>
  <c r="AO702" i="5"/>
  <c r="AP702" i="5"/>
  <c r="AQ702" i="5"/>
  <c r="AR702" i="5"/>
  <c r="AS702" i="5"/>
  <c r="AT702" i="5"/>
  <c r="AU702" i="5"/>
  <c r="AV702" i="5"/>
  <c r="AW702" i="5"/>
  <c r="AX702" i="5"/>
  <c r="AA703" i="5"/>
  <c r="AB703" i="5"/>
  <c r="AC703" i="5"/>
  <c r="AD703" i="5"/>
  <c r="AE703" i="5"/>
  <c r="AF703" i="5"/>
  <c r="AG703" i="5"/>
  <c r="AH703" i="5"/>
  <c r="AI703" i="5"/>
  <c r="AJ703" i="5"/>
  <c r="AK703" i="5"/>
  <c r="AL703" i="5"/>
  <c r="AM703" i="5"/>
  <c r="AN703" i="5"/>
  <c r="AO703" i="5"/>
  <c r="AP703" i="5"/>
  <c r="AQ703" i="5"/>
  <c r="AR703" i="5"/>
  <c r="AS703" i="5"/>
  <c r="AT703" i="5"/>
  <c r="AU703" i="5"/>
  <c r="AV703" i="5"/>
  <c r="AW703" i="5"/>
  <c r="AX703" i="5"/>
  <c r="AA704" i="5"/>
  <c r="AB704" i="5"/>
  <c r="AC704" i="5"/>
  <c r="AD704" i="5"/>
  <c r="AE704" i="5"/>
  <c r="AF704" i="5"/>
  <c r="AG704" i="5"/>
  <c r="AH704" i="5"/>
  <c r="AI704" i="5"/>
  <c r="AJ704" i="5"/>
  <c r="AK704" i="5"/>
  <c r="AL704" i="5"/>
  <c r="AM704" i="5"/>
  <c r="AN704" i="5"/>
  <c r="AO704" i="5"/>
  <c r="AP704" i="5"/>
  <c r="AQ704" i="5"/>
  <c r="AR704" i="5"/>
  <c r="AS704" i="5"/>
  <c r="AT704" i="5"/>
  <c r="AU704" i="5"/>
  <c r="AV704" i="5"/>
  <c r="AW704" i="5"/>
  <c r="AX704" i="5"/>
  <c r="AA705" i="5"/>
  <c r="AB705" i="5"/>
  <c r="AC705" i="5"/>
  <c r="AD705" i="5"/>
  <c r="AE705" i="5"/>
  <c r="AF705" i="5"/>
  <c r="AG705" i="5"/>
  <c r="AH705" i="5"/>
  <c r="AI705" i="5"/>
  <c r="AJ705" i="5"/>
  <c r="AK705" i="5"/>
  <c r="AL705" i="5"/>
  <c r="AM705" i="5"/>
  <c r="AN705" i="5"/>
  <c r="AO705" i="5"/>
  <c r="AP705" i="5"/>
  <c r="AQ705" i="5"/>
  <c r="AR705" i="5"/>
  <c r="AS705" i="5"/>
  <c r="AT705" i="5"/>
  <c r="AU705" i="5"/>
  <c r="AV705" i="5"/>
  <c r="AW705" i="5"/>
  <c r="AX705" i="5"/>
  <c r="AA706" i="5"/>
  <c r="AB706" i="5"/>
  <c r="AC706" i="5"/>
  <c r="AD706" i="5"/>
  <c r="AE706" i="5"/>
  <c r="BA706" i="5" s="1"/>
  <c r="AF706" i="5"/>
  <c r="AG706" i="5"/>
  <c r="AH706" i="5"/>
  <c r="AI706" i="5"/>
  <c r="AJ706" i="5"/>
  <c r="AK706" i="5"/>
  <c r="AL706" i="5"/>
  <c r="AM706" i="5"/>
  <c r="AN706" i="5"/>
  <c r="AO706" i="5"/>
  <c r="AP706" i="5"/>
  <c r="AQ706" i="5"/>
  <c r="AR706" i="5"/>
  <c r="AS706" i="5"/>
  <c r="AT706" i="5"/>
  <c r="AU706" i="5"/>
  <c r="AV706" i="5"/>
  <c r="AW706" i="5"/>
  <c r="AX706" i="5"/>
  <c r="AA707" i="5"/>
  <c r="AB707" i="5"/>
  <c r="AC707" i="5"/>
  <c r="AD707" i="5"/>
  <c r="AE707" i="5"/>
  <c r="AF707" i="5"/>
  <c r="AG707" i="5"/>
  <c r="AH707" i="5"/>
  <c r="AI707" i="5"/>
  <c r="AJ707" i="5"/>
  <c r="AK707" i="5"/>
  <c r="AL707" i="5"/>
  <c r="AM707" i="5"/>
  <c r="AN707" i="5"/>
  <c r="AO707" i="5"/>
  <c r="AP707" i="5"/>
  <c r="AQ707" i="5"/>
  <c r="AR707" i="5"/>
  <c r="AS707" i="5"/>
  <c r="AT707" i="5"/>
  <c r="AU707" i="5"/>
  <c r="AV707" i="5"/>
  <c r="AW707" i="5"/>
  <c r="AX707" i="5"/>
  <c r="AA708" i="5"/>
  <c r="AB708" i="5"/>
  <c r="AC708" i="5"/>
  <c r="AD708" i="5"/>
  <c r="AE708" i="5"/>
  <c r="AF708" i="5"/>
  <c r="AG708" i="5"/>
  <c r="AH708" i="5"/>
  <c r="AI708" i="5"/>
  <c r="AJ708" i="5"/>
  <c r="AK708" i="5"/>
  <c r="AL708" i="5"/>
  <c r="AM708" i="5"/>
  <c r="AN708" i="5"/>
  <c r="AO708" i="5"/>
  <c r="AP708" i="5"/>
  <c r="AQ708" i="5"/>
  <c r="AR708" i="5"/>
  <c r="AS708" i="5"/>
  <c r="AT708" i="5"/>
  <c r="AU708" i="5"/>
  <c r="AV708" i="5"/>
  <c r="AW708" i="5"/>
  <c r="AX708" i="5"/>
  <c r="AA709" i="5"/>
  <c r="AB709" i="5"/>
  <c r="AC709" i="5"/>
  <c r="AD709" i="5"/>
  <c r="AE709" i="5"/>
  <c r="AF709" i="5"/>
  <c r="AG709" i="5"/>
  <c r="AH709" i="5"/>
  <c r="AI709" i="5"/>
  <c r="AJ709" i="5"/>
  <c r="AK709" i="5"/>
  <c r="AL709" i="5"/>
  <c r="AM709" i="5"/>
  <c r="AN709" i="5"/>
  <c r="AO709" i="5"/>
  <c r="AP709" i="5"/>
  <c r="AQ709" i="5"/>
  <c r="AR709" i="5"/>
  <c r="AS709" i="5"/>
  <c r="AT709" i="5"/>
  <c r="AU709" i="5"/>
  <c r="AV709" i="5"/>
  <c r="AW709" i="5"/>
  <c r="AX709" i="5"/>
  <c r="AA710" i="5"/>
  <c r="AB710" i="5"/>
  <c r="AC710" i="5"/>
  <c r="AD710" i="5"/>
  <c r="AE710" i="5"/>
  <c r="BA710" i="5" s="1"/>
  <c r="AF710" i="5"/>
  <c r="AG710" i="5"/>
  <c r="AH710" i="5"/>
  <c r="AI710" i="5"/>
  <c r="AJ710" i="5"/>
  <c r="AK710" i="5"/>
  <c r="AL710" i="5"/>
  <c r="AM710" i="5"/>
  <c r="AN710" i="5"/>
  <c r="AO710" i="5"/>
  <c r="AP710" i="5"/>
  <c r="AQ710" i="5"/>
  <c r="AR710" i="5"/>
  <c r="AS710" i="5"/>
  <c r="AT710" i="5"/>
  <c r="AU710" i="5"/>
  <c r="AV710" i="5"/>
  <c r="AW710" i="5"/>
  <c r="AX710" i="5"/>
  <c r="AA711" i="5"/>
  <c r="AB711" i="5"/>
  <c r="AC711" i="5"/>
  <c r="AD711" i="5"/>
  <c r="AE711" i="5"/>
  <c r="AF711" i="5"/>
  <c r="AG711" i="5"/>
  <c r="AH711" i="5"/>
  <c r="AI711" i="5"/>
  <c r="AJ711" i="5"/>
  <c r="AK711" i="5"/>
  <c r="AL711" i="5"/>
  <c r="AM711" i="5"/>
  <c r="AN711" i="5"/>
  <c r="AO711" i="5"/>
  <c r="AP711" i="5"/>
  <c r="AQ711" i="5"/>
  <c r="AR711" i="5"/>
  <c r="AS711" i="5"/>
  <c r="AT711" i="5"/>
  <c r="AU711" i="5"/>
  <c r="AV711" i="5"/>
  <c r="AW711" i="5"/>
  <c r="AX711" i="5"/>
  <c r="AA712" i="5"/>
  <c r="AB712" i="5"/>
  <c r="AC712" i="5"/>
  <c r="AD712" i="5"/>
  <c r="AE712" i="5"/>
  <c r="AF712" i="5"/>
  <c r="AG712" i="5"/>
  <c r="AH712" i="5"/>
  <c r="AI712" i="5"/>
  <c r="AJ712" i="5"/>
  <c r="AK712" i="5"/>
  <c r="AL712" i="5"/>
  <c r="AM712" i="5"/>
  <c r="AN712" i="5"/>
  <c r="AO712" i="5"/>
  <c r="AP712" i="5"/>
  <c r="AQ712" i="5"/>
  <c r="AR712" i="5"/>
  <c r="AS712" i="5"/>
  <c r="AT712" i="5"/>
  <c r="AU712" i="5"/>
  <c r="AV712" i="5"/>
  <c r="AW712" i="5"/>
  <c r="AX712" i="5"/>
  <c r="AA713" i="5"/>
  <c r="AB713" i="5"/>
  <c r="AC713" i="5"/>
  <c r="AD713" i="5"/>
  <c r="AE713" i="5"/>
  <c r="AF713" i="5"/>
  <c r="AG713" i="5"/>
  <c r="AH713" i="5"/>
  <c r="AI713" i="5"/>
  <c r="AJ713" i="5"/>
  <c r="AK713" i="5"/>
  <c r="AL713" i="5"/>
  <c r="AM713" i="5"/>
  <c r="AN713" i="5"/>
  <c r="AO713" i="5"/>
  <c r="AP713" i="5"/>
  <c r="AQ713" i="5"/>
  <c r="AR713" i="5"/>
  <c r="AS713" i="5"/>
  <c r="AT713" i="5"/>
  <c r="AU713" i="5"/>
  <c r="AV713" i="5"/>
  <c r="AW713" i="5"/>
  <c r="AX713" i="5"/>
  <c r="AA714" i="5"/>
  <c r="AB714" i="5"/>
  <c r="AC714" i="5"/>
  <c r="AD714" i="5"/>
  <c r="AE714" i="5"/>
  <c r="BA714" i="5" s="1"/>
  <c r="AF714" i="5"/>
  <c r="AG714" i="5"/>
  <c r="AH714" i="5"/>
  <c r="AI714" i="5"/>
  <c r="AJ714" i="5"/>
  <c r="AK714" i="5"/>
  <c r="AL714" i="5"/>
  <c r="AM714" i="5"/>
  <c r="AN714" i="5"/>
  <c r="AO714" i="5"/>
  <c r="AP714" i="5"/>
  <c r="AQ714" i="5"/>
  <c r="AR714" i="5"/>
  <c r="AS714" i="5"/>
  <c r="AT714" i="5"/>
  <c r="AU714" i="5"/>
  <c r="AV714" i="5"/>
  <c r="AW714" i="5"/>
  <c r="AX714" i="5"/>
  <c r="AA715" i="5"/>
  <c r="AB715" i="5"/>
  <c r="AC715" i="5"/>
  <c r="AD715" i="5"/>
  <c r="AE715" i="5"/>
  <c r="AF715" i="5"/>
  <c r="AG715" i="5"/>
  <c r="AH715" i="5"/>
  <c r="AI715" i="5"/>
  <c r="AJ715" i="5"/>
  <c r="AK715" i="5"/>
  <c r="AL715" i="5"/>
  <c r="AM715" i="5"/>
  <c r="AN715" i="5"/>
  <c r="AO715" i="5"/>
  <c r="AP715" i="5"/>
  <c r="AQ715" i="5"/>
  <c r="AR715" i="5"/>
  <c r="AS715" i="5"/>
  <c r="AT715" i="5"/>
  <c r="AU715" i="5"/>
  <c r="AV715" i="5"/>
  <c r="AW715" i="5"/>
  <c r="AX715" i="5"/>
  <c r="AA716" i="5"/>
  <c r="AB716" i="5"/>
  <c r="AC716" i="5"/>
  <c r="AD716" i="5"/>
  <c r="AE716" i="5"/>
  <c r="BA716" i="5" s="1"/>
  <c r="AF716" i="5"/>
  <c r="AG716" i="5"/>
  <c r="AH716" i="5"/>
  <c r="AI716" i="5"/>
  <c r="AJ716" i="5"/>
  <c r="AK716" i="5"/>
  <c r="AL716" i="5"/>
  <c r="AM716" i="5"/>
  <c r="AN716" i="5"/>
  <c r="AO716" i="5"/>
  <c r="AP716" i="5"/>
  <c r="AQ716" i="5"/>
  <c r="AR716" i="5"/>
  <c r="AS716" i="5"/>
  <c r="AT716" i="5"/>
  <c r="AU716" i="5"/>
  <c r="AV716" i="5"/>
  <c r="AW716" i="5"/>
  <c r="AX716" i="5"/>
  <c r="AA717" i="5"/>
  <c r="AB717" i="5"/>
  <c r="AC717" i="5"/>
  <c r="AD717" i="5"/>
  <c r="AE717" i="5"/>
  <c r="AF717" i="5"/>
  <c r="AG717" i="5"/>
  <c r="AH717" i="5"/>
  <c r="AI717" i="5"/>
  <c r="AJ717" i="5"/>
  <c r="AK717" i="5"/>
  <c r="AL717" i="5"/>
  <c r="AM717" i="5"/>
  <c r="AN717" i="5"/>
  <c r="AO717" i="5"/>
  <c r="AP717" i="5"/>
  <c r="AQ717" i="5"/>
  <c r="AR717" i="5"/>
  <c r="AS717" i="5"/>
  <c r="AT717" i="5"/>
  <c r="AU717" i="5"/>
  <c r="AV717" i="5"/>
  <c r="AW717" i="5"/>
  <c r="AX717" i="5"/>
  <c r="AA718" i="5"/>
  <c r="AB718" i="5"/>
  <c r="AC718" i="5"/>
  <c r="AD718" i="5"/>
  <c r="AE718" i="5"/>
  <c r="BA718" i="5" s="1"/>
  <c r="AF718" i="5"/>
  <c r="AG718" i="5"/>
  <c r="AH718" i="5"/>
  <c r="AI718" i="5"/>
  <c r="AJ718" i="5"/>
  <c r="AK718" i="5"/>
  <c r="AL718" i="5"/>
  <c r="AM718" i="5"/>
  <c r="AN718" i="5"/>
  <c r="AO718" i="5"/>
  <c r="AP718" i="5"/>
  <c r="AQ718" i="5"/>
  <c r="AR718" i="5"/>
  <c r="AS718" i="5"/>
  <c r="AT718" i="5"/>
  <c r="AU718" i="5"/>
  <c r="AV718" i="5"/>
  <c r="AW718" i="5"/>
  <c r="AX718" i="5"/>
  <c r="AA719" i="5"/>
  <c r="AB719" i="5"/>
  <c r="AC719" i="5"/>
  <c r="AD719" i="5"/>
  <c r="AE719" i="5"/>
  <c r="AF719" i="5"/>
  <c r="AG719" i="5"/>
  <c r="AH719" i="5"/>
  <c r="AI719" i="5"/>
  <c r="AJ719" i="5"/>
  <c r="AK719" i="5"/>
  <c r="AL719" i="5"/>
  <c r="AM719" i="5"/>
  <c r="AN719" i="5"/>
  <c r="AO719" i="5"/>
  <c r="AP719" i="5"/>
  <c r="AQ719" i="5"/>
  <c r="AR719" i="5"/>
  <c r="AS719" i="5"/>
  <c r="AT719" i="5"/>
  <c r="AU719" i="5"/>
  <c r="AV719" i="5"/>
  <c r="AW719" i="5"/>
  <c r="AX719" i="5"/>
  <c r="AA720" i="5"/>
  <c r="AB720" i="5"/>
  <c r="AC720" i="5"/>
  <c r="AD720" i="5"/>
  <c r="AE720" i="5"/>
  <c r="AF720" i="5"/>
  <c r="AG720" i="5"/>
  <c r="AH720" i="5"/>
  <c r="AI720" i="5"/>
  <c r="AJ720" i="5"/>
  <c r="AK720" i="5"/>
  <c r="AL720" i="5"/>
  <c r="AM720" i="5"/>
  <c r="AN720" i="5"/>
  <c r="AO720" i="5"/>
  <c r="AP720" i="5"/>
  <c r="AQ720" i="5"/>
  <c r="AR720" i="5"/>
  <c r="AS720" i="5"/>
  <c r="AT720" i="5"/>
  <c r="AU720" i="5"/>
  <c r="AV720" i="5"/>
  <c r="AW720" i="5"/>
  <c r="AX720" i="5"/>
  <c r="AA721" i="5"/>
  <c r="AB721" i="5"/>
  <c r="AC721" i="5"/>
  <c r="AD721" i="5"/>
  <c r="AE721" i="5"/>
  <c r="AF721" i="5"/>
  <c r="AG721" i="5"/>
  <c r="AH721" i="5"/>
  <c r="AI721" i="5"/>
  <c r="AJ721" i="5"/>
  <c r="AK721" i="5"/>
  <c r="AL721" i="5"/>
  <c r="AM721" i="5"/>
  <c r="AN721" i="5"/>
  <c r="AO721" i="5"/>
  <c r="AP721" i="5"/>
  <c r="AQ721" i="5"/>
  <c r="AR721" i="5"/>
  <c r="AS721" i="5"/>
  <c r="AT721" i="5"/>
  <c r="AU721" i="5"/>
  <c r="AV721" i="5"/>
  <c r="AW721" i="5"/>
  <c r="AX721" i="5"/>
  <c r="AA722" i="5"/>
  <c r="AB722" i="5"/>
  <c r="AC722" i="5"/>
  <c r="AD722" i="5"/>
  <c r="AE722" i="5"/>
  <c r="BA722" i="5" s="1"/>
  <c r="AF722" i="5"/>
  <c r="AG722" i="5"/>
  <c r="AH722" i="5"/>
  <c r="AI722" i="5"/>
  <c r="AJ722" i="5"/>
  <c r="AK722" i="5"/>
  <c r="AL722" i="5"/>
  <c r="AM722" i="5"/>
  <c r="AN722" i="5"/>
  <c r="AO722" i="5"/>
  <c r="AP722" i="5"/>
  <c r="AQ722" i="5"/>
  <c r="AR722" i="5"/>
  <c r="AS722" i="5"/>
  <c r="AT722" i="5"/>
  <c r="AU722" i="5"/>
  <c r="AV722" i="5"/>
  <c r="AW722" i="5"/>
  <c r="AX722" i="5"/>
  <c r="AA723" i="5"/>
  <c r="AB723" i="5"/>
  <c r="AC723" i="5"/>
  <c r="AD723" i="5"/>
  <c r="AE723" i="5"/>
  <c r="AF723" i="5"/>
  <c r="AG723" i="5"/>
  <c r="AH723" i="5"/>
  <c r="AI723" i="5"/>
  <c r="AJ723" i="5"/>
  <c r="AK723" i="5"/>
  <c r="AL723" i="5"/>
  <c r="AM723" i="5"/>
  <c r="AN723" i="5"/>
  <c r="AO723" i="5"/>
  <c r="AP723" i="5"/>
  <c r="AQ723" i="5"/>
  <c r="AR723" i="5"/>
  <c r="AS723" i="5"/>
  <c r="AT723" i="5"/>
  <c r="AU723" i="5"/>
  <c r="AV723" i="5"/>
  <c r="AW723" i="5"/>
  <c r="AX723" i="5"/>
  <c r="AA724" i="5"/>
  <c r="AB724" i="5"/>
  <c r="AC724" i="5"/>
  <c r="AD724" i="5"/>
  <c r="AE724" i="5"/>
  <c r="BA724" i="5" s="1"/>
  <c r="AF724" i="5"/>
  <c r="AG724" i="5"/>
  <c r="AH724" i="5"/>
  <c r="AI724" i="5"/>
  <c r="AJ724" i="5"/>
  <c r="AK724" i="5"/>
  <c r="AL724" i="5"/>
  <c r="AM724" i="5"/>
  <c r="AN724" i="5"/>
  <c r="AO724" i="5"/>
  <c r="AP724" i="5"/>
  <c r="AQ724" i="5"/>
  <c r="AR724" i="5"/>
  <c r="AS724" i="5"/>
  <c r="AT724" i="5"/>
  <c r="AU724" i="5"/>
  <c r="AV724" i="5"/>
  <c r="AW724" i="5"/>
  <c r="AX724" i="5"/>
  <c r="AA725" i="5"/>
  <c r="AB725" i="5"/>
  <c r="AC725" i="5"/>
  <c r="AD725" i="5"/>
  <c r="AE725" i="5"/>
  <c r="AF725" i="5"/>
  <c r="AG725" i="5"/>
  <c r="AH725" i="5"/>
  <c r="AI725" i="5"/>
  <c r="AJ725" i="5"/>
  <c r="AK725" i="5"/>
  <c r="AL725" i="5"/>
  <c r="AM725" i="5"/>
  <c r="AN725" i="5"/>
  <c r="AO725" i="5"/>
  <c r="AP725" i="5"/>
  <c r="AQ725" i="5"/>
  <c r="AR725" i="5"/>
  <c r="AS725" i="5"/>
  <c r="AT725" i="5"/>
  <c r="AU725" i="5"/>
  <c r="AV725" i="5"/>
  <c r="AW725" i="5"/>
  <c r="AX725" i="5"/>
  <c r="AA726" i="5"/>
  <c r="AB726" i="5"/>
  <c r="AC726" i="5"/>
  <c r="AD726" i="5"/>
  <c r="AE726" i="5"/>
  <c r="BA726" i="5" s="1"/>
  <c r="AF726" i="5"/>
  <c r="AG726" i="5"/>
  <c r="AH726" i="5"/>
  <c r="AI726" i="5"/>
  <c r="AJ726" i="5"/>
  <c r="AK726" i="5"/>
  <c r="AL726" i="5"/>
  <c r="AM726" i="5"/>
  <c r="AN726" i="5"/>
  <c r="AO726" i="5"/>
  <c r="AP726" i="5"/>
  <c r="AQ726" i="5"/>
  <c r="AR726" i="5"/>
  <c r="AS726" i="5"/>
  <c r="AT726" i="5"/>
  <c r="AU726" i="5"/>
  <c r="AV726" i="5"/>
  <c r="AW726" i="5"/>
  <c r="AX726" i="5"/>
  <c r="AA727" i="5"/>
  <c r="AB727" i="5"/>
  <c r="AC727" i="5"/>
  <c r="AD727" i="5"/>
  <c r="AE727" i="5"/>
  <c r="AF727" i="5"/>
  <c r="AG727" i="5"/>
  <c r="AH727" i="5"/>
  <c r="AI727" i="5"/>
  <c r="AJ727" i="5"/>
  <c r="AK727" i="5"/>
  <c r="AL727" i="5"/>
  <c r="AM727" i="5"/>
  <c r="AN727" i="5"/>
  <c r="AO727" i="5"/>
  <c r="AP727" i="5"/>
  <c r="AQ727" i="5"/>
  <c r="AR727" i="5"/>
  <c r="AS727" i="5"/>
  <c r="AT727" i="5"/>
  <c r="AU727" i="5"/>
  <c r="AV727" i="5"/>
  <c r="AW727" i="5"/>
  <c r="AX727" i="5"/>
  <c r="AA728" i="5"/>
  <c r="AB728" i="5"/>
  <c r="AC728" i="5"/>
  <c r="AD728" i="5"/>
  <c r="AE728" i="5"/>
  <c r="AF728" i="5"/>
  <c r="AG728" i="5"/>
  <c r="AH728" i="5"/>
  <c r="AI728" i="5"/>
  <c r="AJ728" i="5"/>
  <c r="AK728" i="5"/>
  <c r="AL728" i="5"/>
  <c r="AM728" i="5"/>
  <c r="AN728" i="5"/>
  <c r="AO728" i="5"/>
  <c r="AP728" i="5"/>
  <c r="AQ728" i="5"/>
  <c r="AR728" i="5"/>
  <c r="AS728" i="5"/>
  <c r="AT728" i="5"/>
  <c r="AU728" i="5"/>
  <c r="AV728" i="5"/>
  <c r="AW728" i="5"/>
  <c r="AX728" i="5"/>
  <c r="AA729" i="5"/>
  <c r="AB729" i="5"/>
  <c r="AC729" i="5"/>
  <c r="AD729" i="5"/>
  <c r="AE729" i="5"/>
  <c r="AF729" i="5"/>
  <c r="AG729" i="5"/>
  <c r="AH729" i="5"/>
  <c r="AI729" i="5"/>
  <c r="AJ729" i="5"/>
  <c r="AK729" i="5"/>
  <c r="AL729" i="5"/>
  <c r="AM729" i="5"/>
  <c r="AN729" i="5"/>
  <c r="AO729" i="5"/>
  <c r="AP729" i="5"/>
  <c r="AQ729" i="5"/>
  <c r="AR729" i="5"/>
  <c r="AS729" i="5"/>
  <c r="AT729" i="5"/>
  <c r="AU729" i="5"/>
  <c r="AV729" i="5"/>
  <c r="AW729" i="5"/>
  <c r="AX729" i="5"/>
  <c r="AA730" i="5"/>
  <c r="AB730" i="5"/>
  <c r="AC730" i="5"/>
  <c r="AD730" i="5"/>
  <c r="AE730" i="5"/>
  <c r="BA730" i="5" s="1"/>
  <c r="AF730" i="5"/>
  <c r="AG730" i="5"/>
  <c r="AH730" i="5"/>
  <c r="AI730" i="5"/>
  <c r="AJ730" i="5"/>
  <c r="AK730" i="5"/>
  <c r="AL730" i="5"/>
  <c r="AM730" i="5"/>
  <c r="AN730" i="5"/>
  <c r="AO730" i="5"/>
  <c r="AP730" i="5"/>
  <c r="AQ730" i="5"/>
  <c r="AR730" i="5"/>
  <c r="AS730" i="5"/>
  <c r="AT730" i="5"/>
  <c r="AU730" i="5"/>
  <c r="AV730" i="5"/>
  <c r="AW730" i="5"/>
  <c r="AX730" i="5"/>
  <c r="AA731" i="5"/>
  <c r="AB731" i="5"/>
  <c r="AC731" i="5"/>
  <c r="AD731" i="5"/>
  <c r="AE731" i="5"/>
  <c r="AF731" i="5"/>
  <c r="AG731" i="5"/>
  <c r="AH731" i="5"/>
  <c r="AI731" i="5"/>
  <c r="AJ731" i="5"/>
  <c r="AK731" i="5"/>
  <c r="AL731" i="5"/>
  <c r="AM731" i="5"/>
  <c r="AN731" i="5"/>
  <c r="AO731" i="5"/>
  <c r="AP731" i="5"/>
  <c r="AQ731" i="5"/>
  <c r="AR731" i="5"/>
  <c r="AS731" i="5"/>
  <c r="AT731" i="5"/>
  <c r="AU731" i="5"/>
  <c r="AV731" i="5"/>
  <c r="AW731" i="5"/>
  <c r="AX731" i="5"/>
  <c r="AA732" i="5"/>
  <c r="AB732" i="5"/>
  <c r="AC732" i="5"/>
  <c r="AD732" i="5"/>
  <c r="AE732" i="5"/>
  <c r="BA732" i="5" s="1"/>
  <c r="AF732" i="5"/>
  <c r="AG732" i="5"/>
  <c r="AH732" i="5"/>
  <c r="AI732" i="5"/>
  <c r="AJ732" i="5"/>
  <c r="AK732" i="5"/>
  <c r="AL732" i="5"/>
  <c r="AM732" i="5"/>
  <c r="AN732" i="5"/>
  <c r="AO732" i="5"/>
  <c r="AP732" i="5"/>
  <c r="AQ732" i="5"/>
  <c r="AR732" i="5"/>
  <c r="AS732" i="5"/>
  <c r="AT732" i="5"/>
  <c r="AU732" i="5"/>
  <c r="AV732" i="5"/>
  <c r="AW732" i="5"/>
  <c r="AX732" i="5"/>
  <c r="AA733" i="5"/>
  <c r="AB733" i="5"/>
  <c r="AC733" i="5"/>
  <c r="AD733" i="5"/>
  <c r="AE733" i="5"/>
  <c r="AF733" i="5"/>
  <c r="AG733" i="5"/>
  <c r="AH733" i="5"/>
  <c r="AI733" i="5"/>
  <c r="AJ733" i="5"/>
  <c r="AK733" i="5"/>
  <c r="AL733" i="5"/>
  <c r="AM733" i="5"/>
  <c r="AN733" i="5"/>
  <c r="AO733" i="5"/>
  <c r="AP733" i="5"/>
  <c r="AQ733" i="5"/>
  <c r="AR733" i="5"/>
  <c r="AS733" i="5"/>
  <c r="AT733" i="5"/>
  <c r="AU733" i="5"/>
  <c r="AV733" i="5"/>
  <c r="AW733" i="5"/>
  <c r="AX733" i="5"/>
  <c r="AA734" i="5"/>
  <c r="AB734" i="5"/>
  <c r="AC734" i="5"/>
  <c r="AD734" i="5"/>
  <c r="AE734" i="5"/>
  <c r="BA734" i="5" s="1"/>
  <c r="AF734" i="5"/>
  <c r="AG734" i="5"/>
  <c r="AH734" i="5"/>
  <c r="AI734" i="5"/>
  <c r="AJ734" i="5"/>
  <c r="AK734" i="5"/>
  <c r="AL734" i="5"/>
  <c r="AM734" i="5"/>
  <c r="AN734" i="5"/>
  <c r="AO734" i="5"/>
  <c r="AP734" i="5"/>
  <c r="AQ734" i="5"/>
  <c r="AR734" i="5"/>
  <c r="AS734" i="5"/>
  <c r="AT734" i="5"/>
  <c r="AU734" i="5"/>
  <c r="AV734" i="5"/>
  <c r="AW734" i="5"/>
  <c r="AX734" i="5"/>
  <c r="AA735" i="5"/>
  <c r="AB735" i="5"/>
  <c r="AC735" i="5"/>
  <c r="AD735" i="5"/>
  <c r="AE735" i="5"/>
  <c r="AF735" i="5"/>
  <c r="AG735" i="5"/>
  <c r="AH735" i="5"/>
  <c r="AI735" i="5"/>
  <c r="AJ735" i="5"/>
  <c r="AK735" i="5"/>
  <c r="AL735" i="5"/>
  <c r="AM735" i="5"/>
  <c r="AN735" i="5"/>
  <c r="AO735" i="5"/>
  <c r="AP735" i="5"/>
  <c r="AQ735" i="5"/>
  <c r="AR735" i="5"/>
  <c r="AS735" i="5"/>
  <c r="AT735" i="5"/>
  <c r="AU735" i="5"/>
  <c r="AV735" i="5"/>
  <c r="AW735" i="5"/>
  <c r="AX735" i="5"/>
  <c r="AA736" i="5"/>
  <c r="AB736" i="5"/>
  <c r="AC736" i="5"/>
  <c r="AD736" i="5"/>
  <c r="AE736" i="5"/>
  <c r="AF736" i="5"/>
  <c r="AG736" i="5"/>
  <c r="AH736" i="5"/>
  <c r="AI736" i="5"/>
  <c r="AJ736" i="5"/>
  <c r="AK736" i="5"/>
  <c r="AL736" i="5"/>
  <c r="AM736" i="5"/>
  <c r="AN736" i="5"/>
  <c r="AO736" i="5"/>
  <c r="AP736" i="5"/>
  <c r="AQ736" i="5"/>
  <c r="AR736" i="5"/>
  <c r="AS736" i="5"/>
  <c r="AT736" i="5"/>
  <c r="AU736" i="5"/>
  <c r="AV736" i="5"/>
  <c r="AW736" i="5"/>
  <c r="AX736" i="5"/>
  <c r="AA737" i="5"/>
  <c r="AB737" i="5"/>
  <c r="AC737" i="5"/>
  <c r="AD737" i="5"/>
  <c r="AE737" i="5"/>
  <c r="BA737" i="5" s="1"/>
  <c r="AF737" i="5"/>
  <c r="AG737" i="5"/>
  <c r="AH737" i="5"/>
  <c r="AI737" i="5"/>
  <c r="AJ737" i="5"/>
  <c r="AK737" i="5"/>
  <c r="AL737" i="5"/>
  <c r="AM737" i="5"/>
  <c r="AN737" i="5"/>
  <c r="AO737" i="5"/>
  <c r="AP737" i="5"/>
  <c r="AQ737" i="5"/>
  <c r="AR737" i="5"/>
  <c r="AS737" i="5"/>
  <c r="AT737" i="5"/>
  <c r="AU737" i="5"/>
  <c r="AV737" i="5"/>
  <c r="AW737" i="5"/>
  <c r="AX737" i="5"/>
  <c r="AA738" i="5"/>
  <c r="AB738" i="5"/>
  <c r="AC738" i="5"/>
  <c r="AD738" i="5"/>
  <c r="AE738" i="5"/>
  <c r="BA738" i="5" s="1"/>
  <c r="AF738" i="5"/>
  <c r="AG738" i="5"/>
  <c r="AH738" i="5"/>
  <c r="AI738" i="5"/>
  <c r="AJ738" i="5"/>
  <c r="AK738" i="5"/>
  <c r="AL738" i="5"/>
  <c r="AM738" i="5"/>
  <c r="AN738" i="5"/>
  <c r="AO738" i="5"/>
  <c r="AP738" i="5"/>
  <c r="AQ738" i="5"/>
  <c r="AR738" i="5"/>
  <c r="AS738" i="5"/>
  <c r="AT738" i="5"/>
  <c r="AU738" i="5"/>
  <c r="AV738" i="5"/>
  <c r="AW738" i="5"/>
  <c r="AX738" i="5"/>
  <c r="AA739" i="5"/>
  <c r="AB739" i="5"/>
  <c r="AC739" i="5"/>
  <c r="AD739" i="5"/>
  <c r="AE739" i="5"/>
  <c r="BA739" i="5" s="1"/>
  <c r="AF739" i="5"/>
  <c r="AG739" i="5"/>
  <c r="AH739" i="5"/>
  <c r="AI739" i="5"/>
  <c r="AJ739" i="5"/>
  <c r="AK739" i="5"/>
  <c r="AL739" i="5"/>
  <c r="AM739" i="5"/>
  <c r="AN739" i="5"/>
  <c r="AO739" i="5"/>
  <c r="AP739" i="5"/>
  <c r="AQ739" i="5"/>
  <c r="AR739" i="5"/>
  <c r="AS739" i="5"/>
  <c r="AT739" i="5"/>
  <c r="AU739" i="5"/>
  <c r="AV739" i="5"/>
  <c r="AW739" i="5"/>
  <c r="AX739" i="5"/>
  <c r="AA740" i="5"/>
  <c r="AB740" i="5"/>
  <c r="AC740" i="5"/>
  <c r="AD740" i="5"/>
  <c r="AE740" i="5"/>
  <c r="BA740" i="5" s="1"/>
  <c r="AF740" i="5"/>
  <c r="AG740" i="5"/>
  <c r="AH740" i="5"/>
  <c r="AI740" i="5"/>
  <c r="AJ740" i="5"/>
  <c r="AK740" i="5"/>
  <c r="AL740" i="5"/>
  <c r="AM740" i="5"/>
  <c r="AN740" i="5"/>
  <c r="AO740" i="5"/>
  <c r="AP740" i="5"/>
  <c r="AQ740" i="5"/>
  <c r="AR740" i="5"/>
  <c r="AS740" i="5"/>
  <c r="AT740" i="5"/>
  <c r="AU740" i="5"/>
  <c r="AV740" i="5"/>
  <c r="AW740" i="5"/>
  <c r="AX740" i="5"/>
  <c r="AA741" i="5"/>
  <c r="AB741" i="5"/>
  <c r="AC741" i="5"/>
  <c r="AD741" i="5"/>
  <c r="AE741" i="5"/>
  <c r="AF741" i="5"/>
  <c r="AG741" i="5"/>
  <c r="AH741" i="5"/>
  <c r="AI741" i="5"/>
  <c r="AJ741" i="5"/>
  <c r="AK741" i="5"/>
  <c r="AL741" i="5"/>
  <c r="AM741" i="5"/>
  <c r="AN741" i="5"/>
  <c r="AO741" i="5"/>
  <c r="AP741" i="5"/>
  <c r="AQ741" i="5"/>
  <c r="AR741" i="5"/>
  <c r="AS741" i="5"/>
  <c r="AT741" i="5"/>
  <c r="AU741" i="5"/>
  <c r="AV741" i="5"/>
  <c r="AW741" i="5"/>
  <c r="AX741" i="5"/>
  <c r="AA742" i="5"/>
  <c r="AB742" i="5"/>
  <c r="AC742" i="5"/>
  <c r="AD742" i="5"/>
  <c r="AE742" i="5"/>
  <c r="BA742" i="5" s="1"/>
  <c r="AF742" i="5"/>
  <c r="AG742" i="5"/>
  <c r="AH742" i="5"/>
  <c r="AI742" i="5"/>
  <c r="AJ742" i="5"/>
  <c r="AK742" i="5"/>
  <c r="AL742" i="5"/>
  <c r="AM742" i="5"/>
  <c r="AN742" i="5"/>
  <c r="AO742" i="5"/>
  <c r="AP742" i="5"/>
  <c r="AQ742" i="5"/>
  <c r="AR742" i="5"/>
  <c r="AS742" i="5"/>
  <c r="AT742" i="5"/>
  <c r="AU742" i="5"/>
  <c r="AV742" i="5"/>
  <c r="AW742" i="5"/>
  <c r="AX742" i="5"/>
  <c r="AA743" i="5"/>
  <c r="AB743" i="5"/>
  <c r="AC743" i="5"/>
  <c r="AD743" i="5"/>
  <c r="AE743" i="5"/>
  <c r="AF743" i="5"/>
  <c r="AG743" i="5"/>
  <c r="AH743" i="5"/>
  <c r="AI743" i="5"/>
  <c r="AJ743" i="5"/>
  <c r="AK743" i="5"/>
  <c r="AL743" i="5"/>
  <c r="AM743" i="5"/>
  <c r="AN743" i="5"/>
  <c r="AO743" i="5"/>
  <c r="AP743" i="5"/>
  <c r="AQ743" i="5"/>
  <c r="AR743" i="5"/>
  <c r="AS743" i="5"/>
  <c r="AT743" i="5"/>
  <c r="AU743" i="5"/>
  <c r="AV743" i="5"/>
  <c r="AW743" i="5"/>
  <c r="AX743" i="5"/>
  <c r="AA744" i="5"/>
  <c r="AB744" i="5"/>
  <c r="AC744" i="5"/>
  <c r="AD744" i="5"/>
  <c r="AE744" i="5"/>
  <c r="AF744" i="5"/>
  <c r="AG744" i="5"/>
  <c r="AH744" i="5"/>
  <c r="AI744" i="5"/>
  <c r="AJ744" i="5"/>
  <c r="AK744" i="5"/>
  <c r="AL744" i="5"/>
  <c r="AM744" i="5"/>
  <c r="AN744" i="5"/>
  <c r="AO744" i="5"/>
  <c r="AP744" i="5"/>
  <c r="AQ744" i="5"/>
  <c r="AR744" i="5"/>
  <c r="AS744" i="5"/>
  <c r="AT744" i="5"/>
  <c r="AU744" i="5"/>
  <c r="AV744" i="5"/>
  <c r="AW744" i="5"/>
  <c r="AX744" i="5"/>
  <c r="AA745" i="5"/>
  <c r="AB745" i="5"/>
  <c r="AC745" i="5"/>
  <c r="AD745" i="5"/>
  <c r="AE745" i="5"/>
  <c r="BA745" i="5" s="1"/>
  <c r="AF745" i="5"/>
  <c r="AG745" i="5"/>
  <c r="AH745" i="5"/>
  <c r="AI745" i="5"/>
  <c r="AJ745" i="5"/>
  <c r="AK745" i="5"/>
  <c r="AL745" i="5"/>
  <c r="AM745" i="5"/>
  <c r="AN745" i="5"/>
  <c r="AO745" i="5"/>
  <c r="AP745" i="5"/>
  <c r="AQ745" i="5"/>
  <c r="AR745" i="5"/>
  <c r="AS745" i="5"/>
  <c r="AT745" i="5"/>
  <c r="AU745" i="5"/>
  <c r="AV745" i="5"/>
  <c r="AW745" i="5"/>
  <c r="AX745" i="5"/>
  <c r="AA746" i="5"/>
  <c r="AB746" i="5"/>
  <c r="AC746" i="5"/>
  <c r="AD746" i="5"/>
  <c r="AE746" i="5"/>
  <c r="BA746" i="5" s="1"/>
  <c r="AF746" i="5"/>
  <c r="AG746" i="5"/>
  <c r="AH746" i="5"/>
  <c r="AI746" i="5"/>
  <c r="AJ746" i="5"/>
  <c r="AK746" i="5"/>
  <c r="AL746" i="5"/>
  <c r="AM746" i="5"/>
  <c r="AN746" i="5"/>
  <c r="AO746" i="5"/>
  <c r="AP746" i="5"/>
  <c r="AQ746" i="5"/>
  <c r="AR746" i="5"/>
  <c r="AS746" i="5"/>
  <c r="AT746" i="5"/>
  <c r="AU746" i="5"/>
  <c r="AV746" i="5"/>
  <c r="AW746" i="5"/>
  <c r="AX746" i="5"/>
  <c r="AA747" i="5"/>
  <c r="AB747" i="5"/>
  <c r="AC747" i="5"/>
  <c r="AD747" i="5"/>
  <c r="AE747" i="5"/>
  <c r="BA747" i="5" s="1"/>
  <c r="AF747" i="5"/>
  <c r="AG747" i="5"/>
  <c r="AH747" i="5"/>
  <c r="AI747" i="5"/>
  <c r="AJ747" i="5"/>
  <c r="AK747" i="5"/>
  <c r="AL747" i="5"/>
  <c r="AM747" i="5"/>
  <c r="AN747" i="5"/>
  <c r="AO747" i="5"/>
  <c r="AP747" i="5"/>
  <c r="AQ747" i="5"/>
  <c r="AR747" i="5"/>
  <c r="AS747" i="5"/>
  <c r="AT747" i="5"/>
  <c r="AU747" i="5"/>
  <c r="AV747" i="5"/>
  <c r="AW747" i="5"/>
  <c r="AX747" i="5"/>
  <c r="AA748" i="5"/>
  <c r="AB748" i="5"/>
  <c r="AC748" i="5"/>
  <c r="AD748" i="5"/>
  <c r="AE748" i="5"/>
  <c r="BA748" i="5" s="1"/>
  <c r="AF748" i="5"/>
  <c r="AG748" i="5"/>
  <c r="AH748" i="5"/>
  <c r="AI748" i="5"/>
  <c r="AJ748" i="5"/>
  <c r="AK748" i="5"/>
  <c r="AL748" i="5"/>
  <c r="AM748" i="5"/>
  <c r="AN748" i="5"/>
  <c r="AO748" i="5"/>
  <c r="AP748" i="5"/>
  <c r="AQ748" i="5"/>
  <c r="AR748" i="5"/>
  <c r="AS748" i="5"/>
  <c r="AT748" i="5"/>
  <c r="AU748" i="5"/>
  <c r="AV748" i="5"/>
  <c r="AW748" i="5"/>
  <c r="AX748" i="5"/>
  <c r="AA749" i="5"/>
  <c r="AB749" i="5"/>
  <c r="AC749" i="5"/>
  <c r="AD749" i="5"/>
  <c r="AE749" i="5"/>
  <c r="AF749" i="5"/>
  <c r="AG749" i="5"/>
  <c r="AH749" i="5"/>
  <c r="AI749" i="5"/>
  <c r="AJ749" i="5"/>
  <c r="AK749" i="5"/>
  <c r="AL749" i="5"/>
  <c r="AM749" i="5"/>
  <c r="AN749" i="5"/>
  <c r="AO749" i="5"/>
  <c r="AP749" i="5"/>
  <c r="AQ749" i="5"/>
  <c r="AR749" i="5"/>
  <c r="AS749" i="5"/>
  <c r="AT749" i="5"/>
  <c r="AU749" i="5"/>
  <c r="AV749" i="5"/>
  <c r="AW749" i="5"/>
  <c r="AX749" i="5"/>
  <c r="AA750" i="5"/>
  <c r="AB750" i="5"/>
  <c r="AC750" i="5"/>
  <c r="AD750" i="5"/>
  <c r="AE750" i="5"/>
  <c r="BA750" i="5" s="1"/>
  <c r="AF750" i="5"/>
  <c r="AG750" i="5"/>
  <c r="AH750" i="5"/>
  <c r="AI750" i="5"/>
  <c r="AJ750" i="5"/>
  <c r="AK750" i="5"/>
  <c r="AL750" i="5"/>
  <c r="AM750" i="5"/>
  <c r="AN750" i="5"/>
  <c r="AO750" i="5"/>
  <c r="AP750" i="5"/>
  <c r="AQ750" i="5"/>
  <c r="AR750" i="5"/>
  <c r="AS750" i="5"/>
  <c r="AT750" i="5"/>
  <c r="AU750" i="5"/>
  <c r="AV750" i="5"/>
  <c r="AW750" i="5"/>
  <c r="AX750" i="5"/>
  <c r="AA751" i="5"/>
  <c r="AB751" i="5"/>
  <c r="AC751" i="5"/>
  <c r="AD751" i="5"/>
  <c r="AE751" i="5"/>
  <c r="AF751" i="5"/>
  <c r="AG751" i="5"/>
  <c r="AH751" i="5"/>
  <c r="AI751" i="5"/>
  <c r="AJ751" i="5"/>
  <c r="AK751" i="5"/>
  <c r="AL751" i="5"/>
  <c r="AM751" i="5"/>
  <c r="AN751" i="5"/>
  <c r="AO751" i="5"/>
  <c r="AP751" i="5"/>
  <c r="AQ751" i="5"/>
  <c r="AR751" i="5"/>
  <c r="AS751" i="5"/>
  <c r="AT751" i="5"/>
  <c r="AU751" i="5"/>
  <c r="AV751" i="5"/>
  <c r="AW751" i="5"/>
  <c r="AX751" i="5"/>
  <c r="AA752" i="5"/>
  <c r="AB752" i="5"/>
  <c r="AC752" i="5"/>
  <c r="AD752" i="5"/>
  <c r="AE752" i="5"/>
  <c r="AF752" i="5"/>
  <c r="AG752" i="5"/>
  <c r="AH752" i="5"/>
  <c r="AI752" i="5"/>
  <c r="AJ752" i="5"/>
  <c r="AK752" i="5"/>
  <c r="AL752" i="5"/>
  <c r="AM752" i="5"/>
  <c r="AN752" i="5"/>
  <c r="AO752" i="5"/>
  <c r="AP752" i="5"/>
  <c r="AQ752" i="5"/>
  <c r="AR752" i="5"/>
  <c r="AS752" i="5"/>
  <c r="AT752" i="5"/>
  <c r="AU752" i="5"/>
  <c r="AV752" i="5"/>
  <c r="AW752" i="5"/>
  <c r="AX752" i="5"/>
  <c r="AA753" i="5"/>
  <c r="AB753" i="5"/>
  <c r="AC753" i="5"/>
  <c r="AD753" i="5"/>
  <c r="AE753" i="5"/>
  <c r="BA753" i="5" s="1"/>
  <c r="AF753" i="5"/>
  <c r="AG753" i="5"/>
  <c r="AH753" i="5"/>
  <c r="AI753" i="5"/>
  <c r="AJ753" i="5"/>
  <c r="AK753" i="5"/>
  <c r="AL753" i="5"/>
  <c r="AM753" i="5"/>
  <c r="AN753" i="5"/>
  <c r="AO753" i="5"/>
  <c r="AP753" i="5"/>
  <c r="AQ753" i="5"/>
  <c r="AR753" i="5"/>
  <c r="AS753" i="5"/>
  <c r="AT753" i="5"/>
  <c r="AU753" i="5"/>
  <c r="AV753" i="5"/>
  <c r="AW753" i="5"/>
  <c r="AX753" i="5"/>
  <c r="AA754" i="5"/>
  <c r="AB754" i="5"/>
  <c r="AC754" i="5"/>
  <c r="AD754" i="5"/>
  <c r="AE754" i="5"/>
  <c r="BA754" i="5" s="1"/>
  <c r="AF754" i="5"/>
  <c r="AG754" i="5"/>
  <c r="AH754" i="5"/>
  <c r="AI754" i="5"/>
  <c r="AJ754" i="5"/>
  <c r="AK754" i="5"/>
  <c r="AL754" i="5"/>
  <c r="AM754" i="5"/>
  <c r="AN754" i="5"/>
  <c r="AO754" i="5"/>
  <c r="AP754" i="5"/>
  <c r="AQ754" i="5"/>
  <c r="AR754" i="5"/>
  <c r="AS754" i="5"/>
  <c r="AT754" i="5"/>
  <c r="AU754" i="5"/>
  <c r="AV754" i="5"/>
  <c r="AW754" i="5"/>
  <c r="AX754" i="5"/>
  <c r="AA755" i="5"/>
  <c r="AB755" i="5"/>
  <c r="AC755" i="5"/>
  <c r="AD755" i="5"/>
  <c r="AE755" i="5"/>
  <c r="BA755" i="5" s="1"/>
  <c r="AF755" i="5"/>
  <c r="AG755" i="5"/>
  <c r="AH755" i="5"/>
  <c r="AI755" i="5"/>
  <c r="AJ755" i="5"/>
  <c r="AK755" i="5"/>
  <c r="AL755" i="5"/>
  <c r="AM755" i="5"/>
  <c r="AN755" i="5"/>
  <c r="AO755" i="5"/>
  <c r="AP755" i="5"/>
  <c r="AQ755" i="5"/>
  <c r="AR755" i="5"/>
  <c r="AS755" i="5"/>
  <c r="AT755" i="5"/>
  <c r="AU755" i="5"/>
  <c r="AV755" i="5"/>
  <c r="AW755" i="5"/>
  <c r="AX755" i="5"/>
  <c r="AA756" i="5"/>
  <c r="AB756" i="5"/>
  <c r="AC756" i="5"/>
  <c r="AD756" i="5"/>
  <c r="AE756" i="5"/>
  <c r="BA756" i="5" s="1"/>
  <c r="AF756" i="5"/>
  <c r="AG756" i="5"/>
  <c r="AH756" i="5"/>
  <c r="AI756" i="5"/>
  <c r="AJ756" i="5"/>
  <c r="AK756" i="5"/>
  <c r="AL756" i="5"/>
  <c r="AM756" i="5"/>
  <c r="AN756" i="5"/>
  <c r="AO756" i="5"/>
  <c r="AP756" i="5"/>
  <c r="AQ756" i="5"/>
  <c r="AR756" i="5"/>
  <c r="AS756" i="5"/>
  <c r="AT756" i="5"/>
  <c r="AU756" i="5"/>
  <c r="AV756" i="5"/>
  <c r="AW756" i="5"/>
  <c r="AX756" i="5"/>
  <c r="AA757" i="5"/>
  <c r="AB757" i="5"/>
  <c r="AC757" i="5"/>
  <c r="AD757" i="5"/>
  <c r="AE757" i="5"/>
  <c r="AF757" i="5"/>
  <c r="AG757" i="5"/>
  <c r="AH757" i="5"/>
  <c r="AI757" i="5"/>
  <c r="AJ757" i="5"/>
  <c r="AK757" i="5"/>
  <c r="AL757" i="5"/>
  <c r="AM757" i="5"/>
  <c r="AN757" i="5"/>
  <c r="AO757" i="5"/>
  <c r="AP757" i="5"/>
  <c r="AQ757" i="5"/>
  <c r="AR757" i="5"/>
  <c r="AS757" i="5"/>
  <c r="AT757" i="5"/>
  <c r="AU757" i="5"/>
  <c r="AV757" i="5"/>
  <c r="AW757" i="5"/>
  <c r="AX757" i="5"/>
  <c r="AA758" i="5"/>
  <c r="AB758" i="5"/>
  <c r="AC758" i="5"/>
  <c r="AD758" i="5"/>
  <c r="AE758" i="5"/>
  <c r="BA758" i="5" s="1"/>
  <c r="AF758" i="5"/>
  <c r="AG758" i="5"/>
  <c r="AH758" i="5"/>
  <c r="AI758" i="5"/>
  <c r="AJ758" i="5"/>
  <c r="AK758" i="5"/>
  <c r="AL758" i="5"/>
  <c r="AM758" i="5"/>
  <c r="AN758" i="5"/>
  <c r="AO758" i="5"/>
  <c r="AP758" i="5"/>
  <c r="AQ758" i="5"/>
  <c r="AR758" i="5"/>
  <c r="AS758" i="5"/>
  <c r="AT758" i="5"/>
  <c r="AU758" i="5"/>
  <c r="AV758" i="5"/>
  <c r="AW758" i="5"/>
  <c r="AX758" i="5"/>
  <c r="AA759" i="5"/>
  <c r="AB759" i="5"/>
  <c r="AC759" i="5"/>
  <c r="AD759" i="5"/>
  <c r="AE759" i="5"/>
  <c r="AF759" i="5"/>
  <c r="AG759" i="5"/>
  <c r="AH759" i="5"/>
  <c r="AI759" i="5"/>
  <c r="AJ759" i="5"/>
  <c r="AK759" i="5"/>
  <c r="AL759" i="5"/>
  <c r="AM759" i="5"/>
  <c r="AN759" i="5"/>
  <c r="AO759" i="5"/>
  <c r="AP759" i="5"/>
  <c r="AQ759" i="5"/>
  <c r="AR759" i="5"/>
  <c r="AS759" i="5"/>
  <c r="AT759" i="5"/>
  <c r="AU759" i="5"/>
  <c r="AV759" i="5"/>
  <c r="AW759" i="5"/>
  <c r="AX759" i="5"/>
  <c r="AA760" i="5"/>
  <c r="AB760" i="5"/>
  <c r="AC760" i="5"/>
  <c r="AD760" i="5"/>
  <c r="AE760" i="5"/>
  <c r="AF760" i="5"/>
  <c r="AG760" i="5"/>
  <c r="AH760" i="5"/>
  <c r="AI760" i="5"/>
  <c r="AJ760" i="5"/>
  <c r="AK760" i="5"/>
  <c r="AL760" i="5"/>
  <c r="AM760" i="5"/>
  <c r="AN760" i="5"/>
  <c r="AO760" i="5"/>
  <c r="AP760" i="5"/>
  <c r="AQ760" i="5"/>
  <c r="AR760" i="5"/>
  <c r="AS760" i="5"/>
  <c r="AT760" i="5"/>
  <c r="AU760" i="5"/>
  <c r="AV760" i="5"/>
  <c r="AW760" i="5"/>
  <c r="AX760" i="5"/>
  <c r="AA761" i="5"/>
  <c r="AB761" i="5"/>
  <c r="AC761" i="5"/>
  <c r="AD761" i="5"/>
  <c r="AE761" i="5"/>
  <c r="BA761" i="5" s="1"/>
  <c r="AF761" i="5"/>
  <c r="AG761" i="5"/>
  <c r="AH761" i="5"/>
  <c r="AI761" i="5"/>
  <c r="AJ761" i="5"/>
  <c r="AK761" i="5"/>
  <c r="AL761" i="5"/>
  <c r="AM761" i="5"/>
  <c r="AN761" i="5"/>
  <c r="AO761" i="5"/>
  <c r="AP761" i="5"/>
  <c r="AQ761" i="5"/>
  <c r="AR761" i="5"/>
  <c r="AS761" i="5"/>
  <c r="AT761" i="5"/>
  <c r="AU761" i="5"/>
  <c r="AV761" i="5"/>
  <c r="AW761" i="5"/>
  <c r="AX761" i="5"/>
  <c r="AA762" i="5"/>
  <c r="AB762" i="5"/>
  <c r="AC762" i="5"/>
  <c r="AD762" i="5"/>
  <c r="AE762" i="5"/>
  <c r="BA762" i="5" s="1"/>
  <c r="AF762" i="5"/>
  <c r="AG762" i="5"/>
  <c r="AH762" i="5"/>
  <c r="AI762" i="5"/>
  <c r="AJ762" i="5"/>
  <c r="AK762" i="5"/>
  <c r="AL762" i="5"/>
  <c r="AM762" i="5"/>
  <c r="AN762" i="5"/>
  <c r="AO762" i="5"/>
  <c r="AP762" i="5"/>
  <c r="AQ762" i="5"/>
  <c r="AR762" i="5"/>
  <c r="AS762" i="5"/>
  <c r="AT762" i="5"/>
  <c r="AU762" i="5"/>
  <c r="AV762" i="5"/>
  <c r="AW762" i="5"/>
  <c r="AX762" i="5"/>
  <c r="AA763" i="5"/>
  <c r="AB763" i="5"/>
  <c r="AC763" i="5"/>
  <c r="AD763" i="5"/>
  <c r="AE763" i="5"/>
  <c r="BA763" i="5" s="1"/>
  <c r="AF763" i="5"/>
  <c r="AG763" i="5"/>
  <c r="AH763" i="5"/>
  <c r="AI763" i="5"/>
  <c r="AJ763" i="5"/>
  <c r="AK763" i="5"/>
  <c r="AL763" i="5"/>
  <c r="AM763" i="5"/>
  <c r="AN763" i="5"/>
  <c r="AO763" i="5"/>
  <c r="AP763" i="5"/>
  <c r="AQ763" i="5"/>
  <c r="AR763" i="5"/>
  <c r="AS763" i="5"/>
  <c r="AT763" i="5"/>
  <c r="AU763" i="5"/>
  <c r="AV763" i="5"/>
  <c r="AW763" i="5"/>
  <c r="AX763" i="5"/>
  <c r="AA764" i="5"/>
  <c r="AB764" i="5"/>
  <c r="AC764" i="5"/>
  <c r="AD764" i="5"/>
  <c r="AE764" i="5"/>
  <c r="BA764" i="5" s="1"/>
  <c r="AF764" i="5"/>
  <c r="AG764" i="5"/>
  <c r="AH764" i="5"/>
  <c r="AI764" i="5"/>
  <c r="AJ764" i="5"/>
  <c r="AK764" i="5"/>
  <c r="AL764" i="5"/>
  <c r="AM764" i="5"/>
  <c r="AN764" i="5"/>
  <c r="AO764" i="5"/>
  <c r="AP764" i="5"/>
  <c r="AQ764" i="5"/>
  <c r="AR764" i="5"/>
  <c r="AS764" i="5"/>
  <c r="AT764" i="5"/>
  <c r="AU764" i="5"/>
  <c r="AV764" i="5"/>
  <c r="AW764" i="5"/>
  <c r="AX764" i="5"/>
  <c r="AA765" i="5"/>
  <c r="AB765" i="5"/>
  <c r="AC765" i="5"/>
  <c r="AD765" i="5"/>
  <c r="AE765" i="5"/>
  <c r="AF765" i="5"/>
  <c r="AG765" i="5"/>
  <c r="AH765" i="5"/>
  <c r="AI765" i="5"/>
  <c r="AJ765" i="5"/>
  <c r="AK765" i="5"/>
  <c r="AL765" i="5"/>
  <c r="AM765" i="5"/>
  <c r="AN765" i="5"/>
  <c r="AO765" i="5"/>
  <c r="AP765" i="5"/>
  <c r="AQ765" i="5"/>
  <c r="AR765" i="5"/>
  <c r="AS765" i="5"/>
  <c r="AT765" i="5"/>
  <c r="AU765" i="5"/>
  <c r="AV765" i="5"/>
  <c r="AW765" i="5"/>
  <c r="AX765" i="5"/>
  <c r="AA766" i="5"/>
  <c r="AB766" i="5"/>
  <c r="AC766" i="5"/>
  <c r="AD766" i="5"/>
  <c r="AE766" i="5"/>
  <c r="BA766" i="5" s="1"/>
  <c r="AF766" i="5"/>
  <c r="AG766" i="5"/>
  <c r="AH766" i="5"/>
  <c r="AI766" i="5"/>
  <c r="AJ766" i="5"/>
  <c r="AK766" i="5"/>
  <c r="AL766" i="5"/>
  <c r="AM766" i="5"/>
  <c r="AN766" i="5"/>
  <c r="AO766" i="5"/>
  <c r="AP766" i="5"/>
  <c r="AQ766" i="5"/>
  <c r="AR766" i="5"/>
  <c r="AS766" i="5"/>
  <c r="AT766" i="5"/>
  <c r="AU766" i="5"/>
  <c r="AV766" i="5"/>
  <c r="AW766" i="5"/>
  <c r="AX766" i="5"/>
  <c r="AA767" i="5"/>
  <c r="AB767" i="5"/>
  <c r="AC767" i="5"/>
  <c r="AD767" i="5"/>
  <c r="AE767" i="5"/>
  <c r="AF767" i="5"/>
  <c r="AG767" i="5"/>
  <c r="AH767" i="5"/>
  <c r="AI767" i="5"/>
  <c r="AJ767" i="5"/>
  <c r="AK767" i="5"/>
  <c r="AL767" i="5"/>
  <c r="AM767" i="5"/>
  <c r="AN767" i="5"/>
  <c r="AO767" i="5"/>
  <c r="AP767" i="5"/>
  <c r="AQ767" i="5"/>
  <c r="AR767" i="5"/>
  <c r="AS767" i="5"/>
  <c r="AT767" i="5"/>
  <c r="AU767" i="5"/>
  <c r="AV767" i="5"/>
  <c r="AW767" i="5"/>
  <c r="AX767" i="5"/>
  <c r="AA768" i="5"/>
  <c r="AB768" i="5"/>
  <c r="AC768" i="5"/>
  <c r="AD768" i="5"/>
  <c r="AE768" i="5"/>
  <c r="AF768" i="5"/>
  <c r="AG768" i="5"/>
  <c r="AH768" i="5"/>
  <c r="AI768" i="5"/>
  <c r="AJ768" i="5"/>
  <c r="AK768" i="5"/>
  <c r="AL768" i="5"/>
  <c r="AM768" i="5"/>
  <c r="AN768" i="5"/>
  <c r="AO768" i="5"/>
  <c r="AP768" i="5"/>
  <c r="AQ768" i="5"/>
  <c r="AR768" i="5"/>
  <c r="AS768" i="5"/>
  <c r="AT768" i="5"/>
  <c r="AU768" i="5"/>
  <c r="AV768" i="5"/>
  <c r="AW768" i="5"/>
  <c r="AX768" i="5"/>
  <c r="AA769" i="5"/>
  <c r="AB769" i="5"/>
  <c r="AC769" i="5"/>
  <c r="AD769" i="5"/>
  <c r="AE769" i="5"/>
  <c r="BA769" i="5" s="1"/>
  <c r="AF769" i="5"/>
  <c r="AG769" i="5"/>
  <c r="AH769" i="5"/>
  <c r="AI769" i="5"/>
  <c r="AJ769" i="5"/>
  <c r="AK769" i="5"/>
  <c r="AL769" i="5"/>
  <c r="AM769" i="5"/>
  <c r="AN769" i="5"/>
  <c r="AO769" i="5"/>
  <c r="AP769" i="5"/>
  <c r="AQ769" i="5"/>
  <c r="AR769" i="5"/>
  <c r="AS769" i="5"/>
  <c r="AT769" i="5"/>
  <c r="AU769" i="5"/>
  <c r="AV769" i="5"/>
  <c r="AW769" i="5"/>
  <c r="AX769" i="5"/>
  <c r="AA770" i="5"/>
  <c r="AB770" i="5"/>
  <c r="AC770" i="5"/>
  <c r="AD770" i="5"/>
  <c r="AE770" i="5"/>
  <c r="BA770" i="5" s="1"/>
  <c r="AF770" i="5"/>
  <c r="AG770" i="5"/>
  <c r="AH770" i="5"/>
  <c r="AI770" i="5"/>
  <c r="AJ770" i="5"/>
  <c r="AK770" i="5"/>
  <c r="AL770" i="5"/>
  <c r="AM770" i="5"/>
  <c r="AN770" i="5"/>
  <c r="AO770" i="5"/>
  <c r="AP770" i="5"/>
  <c r="AQ770" i="5"/>
  <c r="AR770" i="5"/>
  <c r="AS770" i="5"/>
  <c r="AT770" i="5"/>
  <c r="AU770" i="5"/>
  <c r="AV770" i="5"/>
  <c r="AW770" i="5"/>
  <c r="AX770" i="5"/>
  <c r="AA771" i="5"/>
  <c r="AB771" i="5"/>
  <c r="AC771" i="5"/>
  <c r="AD771" i="5"/>
  <c r="AE771" i="5"/>
  <c r="BA771" i="5" s="1"/>
  <c r="AF771" i="5"/>
  <c r="AG771" i="5"/>
  <c r="AH771" i="5"/>
  <c r="AI771" i="5"/>
  <c r="AJ771" i="5"/>
  <c r="AK771" i="5"/>
  <c r="AL771" i="5"/>
  <c r="AM771" i="5"/>
  <c r="AN771" i="5"/>
  <c r="AO771" i="5"/>
  <c r="AP771" i="5"/>
  <c r="AQ771" i="5"/>
  <c r="AR771" i="5"/>
  <c r="AS771" i="5"/>
  <c r="AT771" i="5"/>
  <c r="AU771" i="5"/>
  <c r="AV771" i="5"/>
  <c r="AW771" i="5"/>
  <c r="AX771" i="5"/>
  <c r="AA772" i="5"/>
  <c r="AB772" i="5"/>
  <c r="AC772" i="5"/>
  <c r="AD772" i="5"/>
  <c r="AE772" i="5"/>
  <c r="AF772" i="5"/>
  <c r="AG772" i="5"/>
  <c r="AH772" i="5"/>
  <c r="AI772" i="5"/>
  <c r="AJ772" i="5"/>
  <c r="AK772" i="5"/>
  <c r="AL772" i="5"/>
  <c r="AM772" i="5"/>
  <c r="AN772" i="5"/>
  <c r="AO772" i="5"/>
  <c r="AP772" i="5"/>
  <c r="AQ772" i="5"/>
  <c r="AR772" i="5"/>
  <c r="AS772" i="5"/>
  <c r="AT772" i="5"/>
  <c r="AU772" i="5"/>
  <c r="AV772" i="5"/>
  <c r="AW772" i="5"/>
  <c r="AX772" i="5"/>
  <c r="AA773" i="5"/>
  <c r="AB773" i="5"/>
  <c r="AC773" i="5"/>
  <c r="AD773" i="5"/>
  <c r="AE773" i="5"/>
  <c r="BA773" i="5" s="1"/>
  <c r="AF773" i="5"/>
  <c r="AG773" i="5"/>
  <c r="AH773" i="5"/>
  <c r="AI773" i="5"/>
  <c r="AJ773" i="5"/>
  <c r="AK773" i="5"/>
  <c r="AL773" i="5"/>
  <c r="AM773" i="5"/>
  <c r="AN773" i="5"/>
  <c r="AO773" i="5"/>
  <c r="AP773" i="5"/>
  <c r="AQ773" i="5"/>
  <c r="AR773" i="5"/>
  <c r="AS773" i="5"/>
  <c r="AT773" i="5"/>
  <c r="AU773" i="5"/>
  <c r="AV773" i="5"/>
  <c r="AW773" i="5"/>
  <c r="AX773" i="5"/>
  <c r="AA774" i="5"/>
  <c r="AB774" i="5"/>
  <c r="AC774" i="5"/>
  <c r="AD774" i="5"/>
  <c r="AE774" i="5"/>
  <c r="AF774" i="5"/>
  <c r="AG774" i="5"/>
  <c r="AH774" i="5"/>
  <c r="AI774" i="5"/>
  <c r="AJ774" i="5"/>
  <c r="AK774" i="5"/>
  <c r="AL774" i="5"/>
  <c r="AM774" i="5"/>
  <c r="AN774" i="5"/>
  <c r="AO774" i="5"/>
  <c r="AP774" i="5"/>
  <c r="AQ774" i="5"/>
  <c r="AR774" i="5"/>
  <c r="AS774" i="5"/>
  <c r="AT774" i="5"/>
  <c r="AU774" i="5"/>
  <c r="AV774" i="5"/>
  <c r="AW774" i="5"/>
  <c r="AX774" i="5"/>
  <c r="AA775" i="5"/>
  <c r="AB775" i="5"/>
  <c r="AC775" i="5"/>
  <c r="AD775" i="5"/>
  <c r="AE775" i="5"/>
  <c r="AF775" i="5"/>
  <c r="AG775" i="5"/>
  <c r="AH775" i="5"/>
  <c r="AI775" i="5"/>
  <c r="AJ775" i="5"/>
  <c r="AK775" i="5"/>
  <c r="AL775" i="5"/>
  <c r="AM775" i="5"/>
  <c r="AN775" i="5"/>
  <c r="AO775" i="5"/>
  <c r="AP775" i="5"/>
  <c r="AQ775" i="5"/>
  <c r="AR775" i="5"/>
  <c r="AS775" i="5"/>
  <c r="AT775" i="5"/>
  <c r="AU775" i="5"/>
  <c r="AV775" i="5"/>
  <c r="AW775" i="5"/>
  <c r="AX775" i="5"/>
  <c r="AA776" i="5"/>
  <c r="AB776" i="5"/>
  <c r="AC776" i="5"/>
  <c r="AD776" i="5"/>
  <c r="AE776" i="5"/>
  <c r="BA776" i="5" s="1"/>
  <c r="AF776" i="5"/>
  <c r="AG776" i="5"/>
  <c r="AH776" i="5"/>
  <c r="AI776" i="5"/>
  <c r="AJ776" i="5"/>
  <c r="AK776" i="5"/>
  <c r="AL776" i="5"/>
  <c r="AM776" i="5"/>
  <c r="AN776" i="5"/>
  <c r="AO776" i="5"/>
  <c r="AP776" i="5"/>
  <c r="AQ776" i="5"/>
  <c r="AR776" i="5"/>
  <c r="AS776" i="5"/>
  <c r="AT776" i="5"/>
  <c r="AU776" i="5"/>
  <c r="AV776" i="5"/>
  <c r="AW776" i="5"/>
  <c r="AX776" i="5"/>
  <c r="AA777" i="5"/>
  <c r="AB777" i="5"/>
  <c r="AC777" i="5"/>
  <c r="AD777" i="5"/>
  <c r="AE777" i="5"/>
  <c r="BA777" i="5" s="1"/>
  <c r="AF777" i="5"/>
  <c r="AG777" i="5"/>
  <c r="AH777" i="5"/>
  <c r="AI777" i="5"/>
  <c r="AJ777" i="5"/>
  <c r="AK777" i="5"/>
  <c r="AL777" i="5"/>
  <c r="AM777" i="5"/>
  <c r="AN777" i="5"/>
  <c r="AO777" i="5"/>
  <c r="AP777" i="5"/>
  <c r="AQ777" i="5"/>
  <c r="AR777" i="5"/>
  <c r="AS777" i="5"/>
  <c r="AT777" i="5"/>
  <c r="AU777" i="5"/>
  <c r="AV777" i="5"/>
  <c r="AW777" i="5"/>
  <c r="AX777" i="5"/>
  <c r="AA778" i="5"/>
  <c r="AB778" i="5"/>
  <c r="AC778" i="5"/>
  <c r="AD778" i="5"/>
  <c r="AE778" i="5"/>
  <c r="BA778" i="5" s="1"/>
  <c r="AF778" i="5"/>
  <c r="AG778" i="5"/>
  <c r="AH778" i="5"/>
  <c r="AI778" i="5"/>
  <c r="AJ778" i="5"/>
  <c r="AK778" i="5"/>
  <c r="AL778" i="5"/>
  <c r="AM778" i="5"/>
  <c r="AN778" i="5"/>
  <c r="AO778" i="5"/>
  <c r="AP778" i="5"/>
  <c r="AQ778" i="5"/>
  <c r="AR778" i="5"/>
  <c r="AS778" i="5"/>
  <c r="AT778" i="5"/>
  <c r="AU778" i="5"/>
  <c r="AV778" i="5"/>
  <c r="AW778" i="5"/>
  <c r="AX778" i="5"/>
  <c r="AA779" i="5"/>
  <c r="AB779" i="5"/>
  <c r="AC779" i="5"/>
  <c r="AD779" i="5"/>
  <c r="AE779" i="5"/>
  <c r="BA779" i="5" s="1"/>
  <c r="AF779" i="5"/>
  <c r="AG779" i="5"/>
  <c r="AH779" i="5"/>
  <c r="AI779" i="5"/>
  <c r="AJ779" i="5"/>
  <c r="AK779" i="5"/>
  <c r="AL779" i="5"/>
  <c r="AM779" i="5"/>
  <c r="AN779" i="5"/>
  <c r="AO779" i="5"/>
  <c r="AP779" i="5"/>
  <c r="AQ779" i="5"/>
  <c r="AR779" i="5"/>
  <c r="AS779" i="5"/>
  <c r="AT779" i="5"/>
  <c r="AU779" i="5"/>
  <c r="AV779" i="5"/>
  <c r="AW779" i="5"/>
  <c r="AX779" i="5"/>
  <c r="AA780" i="5"/>
  <c r="AB780" i="5"/>
  <c r="AC780" i="5"/>
  <c r="AD780" i="5"/>
  <c r="AE780" i="5"/>
  <c r="AF780" i="5"/>
  <c r="AG780" i="5"/>
  <c r="AH780" i="5"/>
  <c r="AI780" i="5"/>
  <c r="AJ780" i="5"/>
  <c r="AK780" i="5"/>
  <c r="AL780" i="5"/>
  <c r="AM780" i="5"/>
  <c r="AN780" i="5"/>
  <c r="AO780" i="5"/>
  <c r="AP780" i="5"/>
  <c r="AQ780" i="5"/>
  <c r="AR780" i="5"/>
  <c r="AS780" i="5"/>
  <c r="AT780" i="5"/>
  <c r="AU780" i="5"/>
  <c r="AV780" i="5"/>
  <c r="AW780" i="5"/>
  <c r="AX780" i="5"/>
  <c r="AA781" i="5"/>
  <c r="AB781" i="5"/>
  <c r="AC781" i="5"/>
  <c r="AD781" i="5"/>
  <c r="AE781" i="5"/>
  <c r="BA781" i="5" s="1"/>
  <c r="AF781" i="5"/>
  <c r="AG781" i="5"/>
  <c r="AH781" i="5"/>
  <c r="AI781" i="5"/>
  <c r="AJ781" i="5"/>
  <c r="AK781" i="5"/>
  <c r="AL781" i="5"/>
  <c r="AM781" i="5"/>
  <c r="AN781" i="5"/>
  <c r="AO781" i="5"/>
  <c r="AP781" i="5"/>
  <c r="AQ781" i="5"/>
  <c r="AR781" i="5"/>
  <c r="AS781" i="5"/>
  <c r="AT781" i="5"/>
  <c r="AU781" i="5"/>
  <c r="AV781" i="5"/>
  <c r="AW781" i="5"/>
  <c r="AX781" i="5"/>
  <c r="AA782" i="5"/>
  <c r="AB782" i="5"/>
  <c r="AC782" i="5"/>
  <c r="AD782" i="5"/>
  <c r="AE782" i="5"/>
  <c r="AF782" i="5"/>
  <c r="AG782" i="5"/>
  <c r="AH782" i="5"/>
  <c r="AI782" i="5"/>
  <c r="AJ782" i="5"/>
  <c r="AK782" i="5"/>
  <c r="AL782" i="5"/>
  <c r="AM782" i="5"/>
  <c r="AN782" i="5"/>
  <c r="AO782" i="5"/>
  <c r="AP782" i="5"/>
  <c r="AQ782" i="5"/>
  <c r="AR782" i="5"/>
  <c r="AS782" i="5"/>
  <c r="AT782" i="5"/>
  <c r="AU782" i="5"/>
  <c r="AV782" i="5"/>
  <c r="AW782" i="5"/>
  <c r="AX782" i="5"/>
  <c r="AA783" i="5"/>
  <c r="AB783" i="5"/>
  <c r="AC783" i="5"/>
  <c r="AD783" i="5"/>
  <c r="AE783" i="5"/>
  <c r="AF783" i="5"/>
  <c r="AG783" i="5"/>
  <c r="AH783" i="5"/>
  <c r="AI783" i="5"/>
  <c r="AJ783" i="5"/>
  <c r="AK783" i="5"/>
  <c r="AL783" i="5"/>
  <c r="AM783" i="5"/>
  <c r="AN783" i="5"/>
  <c r="AO783" i="5"/>
  <c r="AP783" i="5"/>
  <c r="AQ783" i="5"/>
  <c r="AR783" i="5"/>
  <c r="AS783" i="5"/>
  <c r="AT783" i="5"/>
  <c r="AU783" i="5"/>
  <c r="AV783" i="5"/>
  <c r="AW783" i="5"/>
  <c r="AX783" i="5"/>
  <c r="AA784" i="5"/>
  <c r="AB784" i="5"/>
  <c r="AC784" i="5"/>
  <c r="AD784" i="5"/>
  <c r="AE784" i="5"/>
  <c r="BA784" i="5" s="1"/>
  <c r="AF784" i="5"/>
  <c r="AG784" i="5"/>
  <c r="AH784" i="5"/>
  <c r="AI784" i="5"/>
  <c r="AJ784" i="5"/>
  <c r="AK784" i="5"/>
  <c r="AL784" i="5"/>
  <c r="AM784" i="5"/>
  <c r="AN784" i="5"/>
  <c r="AO784" i="5"/>
  <c r="AP784" i="5"/>
  <c r="AQ784" i="5"/>
  <c r="AR784" i="5"/>
  <c r="AS784" i="5"/>
  <c r="AT784" i="5"/>
  <c r="AU784" i="5"/>
  <c r="AV784" i="5"/>
  <c r="AW784" i="5"/>
  <c r="AX784" i="5"/>
  <c r="AA785" i="5"/>
  <c r="AB785" i="5"/>
  <c r="AC785" i="5"/>
  <c r="AD785" i="5"/>
  <c r="AE785" i="5"/>
  <c r="BA785" i="5" s="1"/>
  <c r="AF785" i="5"/>
  <c r="AG785" i="5"/>
  <c r="AH785" i="5"/>
  <c r="AI785" i="5"/>
  <c r="AJ785" i="5"/>
  <c r="AK785" i="5"/>
  <c r="AL785" i="5"/>
  <c r="AM785" i="5"/>
  <c r="AN785" i="5"/>
  <c r="AO785" i="5"/>
  <c r="AP785" i="5"/>
  <c r="AQ785" i="5"/>
  <c r="AR785" i="5"/>
  <c r="AS785" i="5"/>
  <c r="AT785" i="5"/>
  <c r="AU785" i="5"/>
  <c r="AV785" i="5"/>
  <c r="AW785" i="5"/>
  <c r="AX785" i="5"/>
  <c r="AA786" i="5"/>
  <c r="AB786" i="5"/>
  <c r="AC786" i="5"/>
  <c r="AD786" i="5"/>
  <c r="AE786" i="5"/>
  <c r="BA786" i="5" s="1"/>
  <c r="AF786" i="5"/>
  <c r="AG786" i="5"/>
  <c r="AH786" i="5"/>
  <c r="AI786" i="5"/>
  <c r="AJ786" i="5"/>
  <c r="AK786" i="5"/>
  <c r="AL786" i="5"/>
  <c r="AM786" i="5"/>
  <c r="AN786" i="5"/>
  <c r="AO786" i="5"/>
  <c r="AP786" i="5"/>
  <c r="AQ786" i="5"/>
  <c r="AR786" i="5"/>
  <c r="AS786" i="5"/>
  <c r="AT786" i="5"/>
  <c r="AU786" i="5"/>
  <c r="AV786" i="5"/>
  <c r="AW786" i="5"/>
  <c r="AX786" i="5"/>
  <c r="AA787" i="5"/>
  <c r="AB787" i="5"/>
  <c r="AC787" i="5"/>
  <c r="AD787" i="5"/>
  <c r="AE787" i="5"/>
  <c r="AF787" i="5"/>
  <c r="AG787" i="5"/>
  <c r="AH787" i="5"/>
  <c r="AI787" i="5"/>
  <c r="AJ787" i="5"/>
  <c r="AK787" i="5"/>
  <c r="AL787" i="5"/>
  <c r="AM787" i="5"/>
  <c r="AN787" i="5"/>
  <c r="AO787" i="5"/>
  <c r="AP787" i="5"/>
  <c r="AQ787" i="5"/>
  <c r="AR787" i="5"/>
  <c r="AS787" i="5"/>
  <c r="AT787" i="5"/>
  <c r="AU787" i="5"/>
  <c r="AV787" i="5"/>
  <c r="AW787" i="5"/>
  <c r="AX787" i="5"/>
  <c r="AA788" i="5"/>
  <c r="AB788" i="5"/>
  <c r="AC788" i="5"/>
  <c r="AD788" i="5"/>
  <c r="AE788" i="5"/>
  <c r="BA788" i="5" s="1"/>
  <c r="AF788" i="5"/>
  <c r="AG788" i="5"/>
  <c r="AH788" i="5"/>
  <c r="AI788" i="5"/>
  <c r="AJ788" i="5"/>
  <c r="AK788" i="5"/>
  <c r="AL788" i="5"/>
  <c r="AM788" i="5"/>
  <c r="AN788" i="5"/>
  <c r="AO788" i="5"/>
  <c r="AP788" i="5"/>
  <c r="AQ788" i="5"/>
  <c r="AR788" i="5"/>
  <c r="AS788" i="5"/>
  <c r="AT788" i="5"/>
  <c r="AU788" i="5"/>
  <c r="AV788" i="5"/>
  <c r="AW788" i="5"/>
  <c r="AX788" i="5"/>
  <c r="AA789" i="5"/>
  <c r="AB789" i="5"/>
  <c r="AC789" i="5"/>
  <c r="AD789" i="5"/>
  <c r="AE789" i="5"/>
  <c r="AF789" i="5"/>
  <c r="AG789" i="5"/>
  <c r="AH789" i="5"/>
  <c r="AI789" i="5"/>
  <c r="AJ789" i="5"/>
  <c r="AK789" i="5"/>
  <c r="AL789" i="5"/>
  <c r="AM789" i="5"/>
  <c r="AN789" i="5"/>
  <c r="AO789" i="5"/>
  <c r="AP789" i="5"/>
  <c r="AQ789" i="5"/>
  <c r="AR789" i="5"/>
  <c r="AS789" i="5"/>
  <c r="AT789" i="5"/>
  <c r="AU789" i="5"/>
  <c r="AV789" i="5"/>
  <c r="AW789" i="5"/>
  <c r="AX789" i="5"/>
  <c r="AA790" i="5"/>
  <c r="AB790" i="5"/>
  <c r="AC790" i="5"/>
  <c r="AD790" i="5"/>
  <c r="AE790" i="5"/>
  <c r="AF790" i="5"/>
  <c r="AG790" i="5"/>
  <c r="AH790" i="5"/>
  <c r="AI790" i="5"/>
  <c r="AJ790" i="5"/>
  <c r="AK790" i="5"/>
  <c r="AL790" i="5"/>
  <c r="AM790" i="5"/>
  <c r="AN790" i="5"/>
  <c r="AO790" i="5"/>
  <c r="AP790" i="5"/>
  <c r="AQ790" i="5"/>
  <c r="AR790" i="5"/>
  <c r="AS790" i="5"/>
  <c r="AT790" i="5"/>
  <c r="AU790" i="5"/>
  <c r="AV790" i="5"/>
  <c r="AW790" i="5"/>
  <c r="AX790" i="5"/>
  <c r="AA791" i="5"/>
  <c r="AB791" i="5"/>
  <c r="AC791" i="5"/>
  <c r="AD791" i="5"/>
  <c r="AE791" i="5"/>
  <c r="BA791" i="5" s="1"/>
  <c r="AF791" i="5"/>
  <c r="AG791" i="5"/>
  <c r="AH791" i="5"/>
  <c r="AI791" i="5"/>
  <c r="AJ791" i="5"/>
  <c r="AK791" i="5"/>
  <c r="AL791" i="5"/>
  <c r="AM791" i="5"/>
  <c r="AN791" i="5"/>
  <c r="AO791" i="5"/>
  <c r="AP791" i="5"/>
  <c r="AQ791" i="5"/>
  <c r="AR791" i="5"/>
  <c r="AS791" i="5"/>
  <c r="AT791" i="5"/>
  <c r="AU791" i="5"/>
  <c r="AV791" i="5"/>
  <c r="AW791" i="5"/>
  <c r="AX791" i="5"/>
  <c r="AA792" i="5"/>
  <c r="AB792" i="5"/>
  <c r="AC792" i="5"/>
  <c r="AD792" i="5"/>
  <c r="AE792" i="5"/>
  <c r="BA792" i="5" s="1"/>
  <c r="AF792" i="5"/>
  <c r="AG792" i="5"/>
  <c r="AH792" i="5"/>
  <c r="AI792" i="5"/>
  <c r="AJ792" i="5"/>
  <c r="AK792" i="5"/>
  <c r="AL792" i="5"/>
  <c r="AM792" i="5"/>
  <c r="AN792" i="5"/>
  <c r="AO792" i="5"/>
  <c r="AP792" i="5"/>
  <c r="AQ792" i="5"/>
  <c r="AR792" i="5"/>
  <c r="AS792" i="5"/>
  <c r="AT792" i="5"/>
  <c r="AU792" i="5"/>
  <c r="AV792" i="5"/>
  <c r="AW792" i="5"/>
  <c r="AX792" i="5"/>
  <c r="AA793" i="5"/>
  <c r="AB793" i="5"/>
  <c r="AC793" i="5"/>
  <c r="AD793" i="5"/>
  <c r="AE793" i="5"/>
  <c r="BA793" i="5" s="1"/>
  <c r="AF793" i="5"/>
  <c r="AG793" i="5"/>
  <c r="AH793" i="5"/>
  <c r="AI793" i="5"/>
  <c r="AJ793" i="5"/>
  <c r="AK793" i="5"/>
  <c r="AL793" i="5"/>
  <c r="AM793" i="5"/>
  <c r="AN793" i="5"/>
  <c r="AO793" i="5"/>
  <c r="AP793" i="5"/>
  <c r="AQ793" i="5"/>
  <c r="AR793" i="5"/>
  <c r="AS793" i="5"/>
  <c r="AT793" i="5"/>
  <c r="AU793" i="5"/>
  <c r="AV793" i="5"/>
  <c r="AW793" i="5"/>
  <c r="AX793" i="5"/>
  <c r="AA794" i="5"/>
  <c r="AB794" i="5"/>
  <c r="AC794" i="5"/>
  <c r="AD794" i="5"/>
  <c r="AE794" i="5"/>
  <c r="BA794" i="5" s="1"/>
  <c r="AF794" i="5"/>
  <c r="AG794" i="5"/>
  <c r="AH794" i="5"/>
  <c r="AI794" i="5"/>
  <c r="AJ794" i="5"/>
  <c r="AK794" i="5"/>
  <c r="AL794" i="5"/>
  <c r="AM794" i="5"/>
  <c r="AN794" i="5"/>
  <c r="AO794" i="5"/>
  <c r="AP794" i="5"/>
  <c r="AQ794" i="5"/>
  <c r="AR794" i="5"/>
  <c r="AS794" i="5"/>
  <c r="AT794" i="5"/>
  <c r="AU794" i="5"/>
  <c r="AV794" i="5"/>
  <c r="AW794" i="5"/>
  <c r="AX794" i="5"/>
  <c r="AA795" i="5"/>
  <c r="AB795" i="5"/>
  <c r="AC795" i="5"/>
  <c r="AD795" i="5"/>
  <c r="AE795" i="5"/>
  <c r="AF795" i="5"/>
  <c r="AG795" i="5"/>
  <c r="AH795" i="5"/>
  <c r="AI795" i="5"/>
  <c r="AJ795" i="5"/>
  <c r="AK795" i="5"/>
  <c r="AL795" i="5"/>
  <c r="AM795" i="5"/>
  <c r="AN795" i="5"/>
  <c r="AO795" i="5"/>
  <c r="AP795" i="5"/>
  <c r="AQ795" i="5"/>
  <c r="AR795" i="5"/>
  <c r="AS795" i="5"/>
  <c r="AT795" i="5"/>
  <c r="AU795" i="5"/>
  <c r="AV795" i="5"/>
  <c r="AW795" i="5"/>
  <c r="AX795" i="5"/>
  <c r="AA796" i="5"/>
  <c r="AB796" i="5"/>
  <c r="AC796" i="5"/>
  <c r="AD796" i="5"/>
  <c r="AE796" i="5"/>
  <c r="BA796" i="5" s="1"/>
  <c r="AF796" i="5"/>
  <c r="AG796" i="5"/>
  <c r="AH796" i="5"/>
  <c r="AI796" i="5"/>
  <c r="AJ796" i="5"/>
  <c r="AK796" i="5"/>
  <c r="AL796" i="5"/>
  <c r="AM796" i="5"/>
  <c r="AN796" i="5"/>
  <c r="AO796" i="5"/>
  <c r="AP796" i="5"/>
  <c r="AQ796" i="5"/>
  <c r="AR796" i="5"/>
  <c r="AS796" i="5"/>
  <c r="AT796" i="5"/>
  <c r="AU796" i="5"/>
  <c r="AV796" i="5"/>
  <c r="AW796" i="5"/>
  <c r="AX796" i="5"/>
  <c r="AA797" i="5"/>
  <c r="AB797" i="5"/>
  <c r="AC797" i="5"/>
  <c r="AD797" i="5"/>
  <c r="AE797" i="5"/>
  <c r="AF797" i="5"/>
  <c r="AG797" i="5"/>
  <c r="AH797" i="5"/>
  <c r="AI797" i="5"/>
  <c r="AJ797" i="5"/>
  <c r="AK797" i="5"/>
  <c r="AL797" i="5"/>
  <c r="AM797" i="5"/>
  <c r="AN797" i="5"/>
  <c r="AO797" i="5"/>
  <c r="AP797" i="5"/>
  <c r="AQ797" i="5"/>
  <c r="AR797" i="5"/>
  <c r="AS797" i="5"/>
  <c r="AT797" i="5"/>
  <c r="AU797" i="5"/>
  <c r="AV797" i="5"/>
  <c r="AW797" i="5"/>
  <c r="AX797" i="5"/>
  <c r="AA798" i="5"/>
  <c r="AB798" i="5"/>
  <c r="AC798" i="5"/>
  <c r="AD798" i="5"/>
  <c r="AE798" i="5"/>
  <c r="AF798" i="5"/>
  <c r="AG798" i="5"/>
  <c r="AH798" i="5"/>
  <c r="AI798" i="5"/>
  <c r="AJ798" i="5"/>
  <c r="AK798" i="5"/>
  <c r="AL798" i="5"/>
  <c r="AM798" i="5"/>
  <c r="AN798" i="5"/>
  <c r="AO798" i="5"/>
  <c r="AP798" i="5"/>
  <c r="AQ798" i="5"/>
  <c r="AR798" i="5"/>
  <c r="AS798" i="5"/>
  <c r="AT798" i="5"/>
  <c r="AU798" i="5"/>
  <c r="AV798" i="5"/>
  <c r="AW798" i="5"/>
  <c r="AX798" i="5"/>
  <c r="AA799" i="5"/>
  <c r="AB799" i="5"/>
  <c r="AC799" i="5"/>
  <c r="AD799" i="5"/>
  <c r="AE799" i="5"/>
  <c r="BA799" i="5" s="1"/>
  <c r="AF799" i="5"/>
  <c r="AG799" i="5"/>
  <c r="AH799" i="5"/>
  <c r="AI799" i="5"/>
  <c r="AJ799" i="5"/>
  <c r="AK799" i="5"/>
  <c r="AL799" i="5"/>
  <c r="AM799" i="5"/>
  <c r="AN799" i="5"/>
  <c r="AO799" i="5"/>
  <c r="AP799" i="5"/>
  <c r="AQ799" i="5"/>
  <c r="AR799" i="5"/>
  <c r="AS799" i="5"/>
  <c r="AT799" i="5"/>
  <c r="AU799" i="5"/>
  <c r="AV799" i="5"/>
  <c r="AW799" i="5"/>
  <c r="AX799" i="5"/>
  <c r="AA800" i="5"/>
  <c r="AB800" i="5"/>
  <c r="AC800" i="5"/>
  <c r="AD800" i="5"/>
  <c r="AE800" i="5"/>
  <c r="BA800" i="5" s="1"/>
  <c r="AF800" i="5"/>
  <c r="AG800" i="5"/>
  <c r="AH800" i="5"/>
  <c r="AI800" i="5"/>
  <c r="AJ800" i="5"/>
  <c r="AK800" i="5"/>
  <c r="AL800" i="5"/>
  <c r="AM800" i="5"/>
  <c r="AN800" i="5"/>
  <c r="AO800" i="5"/>
  <c r="AP800" i="5"/>
  <c r="AQ800" i="5"/>
  <c r="AR800" i="5"/>
  <c r="AS800" i="5"/>
  <c r="AT800" i="5"/>
  <c r="AU800" i="5"/>
  <c r="AV800" i="5"/>
  <c r="AW800" i="5"/>
  <c r="AX800" i="5"/>
  <c r="AA801" i="5"/>
  <c r="AB801" i="5"/>
  <c r="AC801" i="5"/>
  <c r="AD801" i="5"/>
  <c r="AE801" i="5"/>
  <c r="AF801" i="5"/>
  <c r="AG801" i="5"/>
  <c r="AH801" i="5"/>
  <c r="AI801" i="5"/>
  <c r="AJ801" i="5"/>
  <c r="AK801" i="5"/>
  <c r="AL801" i="5"/>
  <c r="AM801" i="5"/>
  <c r="AN801" i="5"/>
  <c r="AO801" i="5"/>
  <c r="AP801" i="5"/>
  <c r="AQ801" i="5"/>
  <c r="AR801" i="5"/>
  <c r="AS801" i="5"/>
  <c r="AT801" i="5"/>
  <c r="AU801" i="5"/>
  <c r="AV801" i="5"/>
  <c r="AW801" i="5"/>
  <c r="AX801" i="5"/>
  <c r="AA802" i="5"/>
  <c r="AB802" i="5"/>
  <c r="AC802" i="5"/>
  <c r="AD802" i="5"/>
  <c r="AE802" i="5"/>
  <c r="BA802" i="5" s="1"/>
  <c r="AF802" i="5"/>
  <c r="AG802" i="5"/>
  <c r="AH802" i="5"/>
  <c r="AI802" i="5"/>
  <c r="AJ802" i="5"/>
  <c r="AK802" i="5"/>
  <c r="AL802" i="5"/>
  <c r="AM802" i="5"/>
  <c r="AN802" i="5"/>
  <c r="AO802" i="5"/>
  <c r="AP802" i="5"/>
  <c r="AQ802" i="5"/>
  <c r="AR802" i="5"/>
  <c r="AS802" i="5"/>
  <c r="AT802" i="5"/>
  <c r="AU802" i="5"/>
  <c r="AV802" i="5"/>
  <c r="AW802" i="5"/>
  <c r="AX802" i="5"/>
  <c r="AA803" i="5"/>
  <c r="AB803" i="5"/>
  <c r="AC803" i="5"/>
  <c r="AD803" i="5"/>
  <c r="AE803" i="5"/>
  <c r="AF803" i="5"/>
  <c r="AG803" i="5"/>
  <c r="AH803" i="5"/>
  <c r="AI803" i="5"/>
  <c r="AJ803" i="5"/>
  <c r="AK803" i="5"/>
  <c r="AL803" i="5"/>
  <c r="AM803" i="5"/>
  <c r="AN803" i="5"/>
  <c r="AO803" i="5"/>
  <c r="AP803" i="5"/>
  <c r="AQ803" i="5"/>
  <c r="AR803" i="5"/>
  <c r="AS803" i="5"/>
  <c r="AT803" i="5"/>
  <c r="AU803" i="5"/>
  <c r="AV803" i="5"/>
  <c r="AW803" i="5"/>
  <c r="AX803" i="5"/>
  <c r="AA804" i="5"/>
  <c r="AB804" i="5"/>
  <c r="AC804" i="5"/>
  <c r="AD804" i="5"/>
  <c r="AE804" i="5"/>
  <c r="AF804" i="5"/>
  <c r="AG804" i="5"/>
  <c r="AH804" i="5"/>
  <c r="AI804" i="5"/>
  <c r="AJ804" i="5"/>
  <c r="AK804" i="5"/>
  <c r="AL804" i="5"/>
  <c r="AM804" i="5"/>
  <c r="AN804" i="5"/>
  <c r="AO804" i="5"/>
  <c r="AP804" i="5"/>
  <c r="AQ804" i="5"/>
  <c r="AR804" i="5"/>
  <c r="AS804" i="5"/>
  <c r="AT804" i="5"/>
  <c r="AU804" i="5"/>
  <c r="AV804" i="5"/>
  <c r="AW804" i="5"/>
  <c r="AX804" i="5"/>
  <c r="AA805" i="5"/>
  <c r="AB805" i="5"/>
  <c r="AC805" i="5"/>
  <c r="AD805" i="5"/>
  <c r="AE805" i="5"/>
  <c r="BA805" i="5" s="1"/>
  <c r="AF805" i="5"/>
  <c r="AG805" i="5"/>
  <c r="AH805" i="5"/>
  <c r="AI805" i="5"/>
  <c r="AJ805" i="5"/>
  <c r="AK805" i="5"/>
  <c r="AL805" i="5"/>
  <c r="AM805" i="5"/>
  <c r="AN805" i="5"/>
  <c r="AO805" i="5"/>
  <c r="AP805" i="5"/>
  <c r="AQ805" i="5"/>
  <c r="AR805" i="5"/>
  <c r="AS805" i="5"/>
  <c r="AT805" i="5"/>
  <c r="AU805" i="5"/>
  <c r="AV805" i="5"/>
  <c r="AW805" i="5"/>
  <c r="AX805" i="5"/>
  <c r="AA806" i="5"/>
  <c r="AB806" i="5"/>
  <c r="AC806" i="5"/>
  <c r="AD806" i="5"/>
  <c r="AE806" i="5"/>
  <c r="AF806" i="5"/>
  <c r="AG806" i="5"/>
  <c r="AH806" i="5"/>
  <c r="AI806" i="5"/>
  <c r="AJ806" i="5"/>
  <c r="AK806" i="5"/>
  <c r="AL806" i="5"/>
  <c r="AM806" i="5"/>
  <c r="AN806" i="5"/>
  <c r="AO806" i="5"/>
  <c r="AP806" i="5"/>
  <c r="AQ806" i="5"/>
  <c r="AR806" i="5"/>
  <c r="AS806" i="5"/>
  <c r="AT806" i="5"/>
  <c r="AU806" i="5"/>
  <c r="AV806" i="5"/>
  <c r="AW806" i="5"/>
  <c r="AX806" i="5"/>
  <c r="AA807" i="5"/>
  <c r="AB807" i="5"/>
  <c r="AC807" i="5"/>
  <c r="AD807" i="5"/>
  <c r="AE807" i="5"/>
  <c r="AF807" i="5"/>
  <c r="AG807" i="5"/>
  <c r="AH807" i="5"/>
  <c r="AI807" i="5"/>
  <c r="AJ807" i="5"/>
  <c r="AK807" i="5"/>
  <c r="AL807" i="5"/>
  <c r="AM807" i="5"/>
  <c r="AN807" i="5"/>
  <c r="AO807" i="5"/>
  <c r="AP807" i="5"/>
  <c r="AQ807" i="5"/>
  <c r="AR807" i="5"/>
  <c r="AS807" i="5"/>
  <c r="AT807" i="5"/>
  <c r="AU807" i="5"/>
  <c r="AV807" i="5"/>
  <c r="AW807" i="5"/>
  <c r="AX807" i="5"/>
  <c r="AA808" i="5"/>
  <c r="AB808" i="5"/>
  <c r="AC808" i="5"/>
  <c r="AD808" i="5"/>
  <c r="AE808" i="5"/>
  <c r="BA808" i="5" s="1"/>
  <c r="AF808" i="5"/>
  <c r="AG808" i="5"/>
  <c r="AH808" i="5"/>
  <c r="AI808" i="5"/>
  <c r="AJ808" i="5"/>
  <c r="AK808" i="5"/>
  <c r="AL808" i="5"/>
  <c r="AM808" i="5"/>
  <c r="AN808" i="5"/>
  <c r="AO808" i="5"/>
  <c r="AP808" i="5"/>
  <c r="AQ808" i="5"/>
  <c r="AR808" i="5"/>
  <c r="AS808" i="5"/>
  <c r="AT808" i="5"/>
  <c r="AU808" i="5"/>
  <c r="AV808" i="5"/>
  <c r="AW808" i="5"/>
  <c r="AX808" i="5"/>
  <c r="AA809" i="5"/>
  <c r="AB809" i="5"/>
  <c r="AC809" i="5"/>
  <c r="AD809" i="5"/>
  <c r="AE809" i="5"/>
  <c r="BA809" i="5" s="1"/>
  <c r="AF809" i="5"/>
  <c r="AG809" i="5"/>
  <c r="AH809" i="5"/>
  <c r="AI809" i="5"/>
  <c r="AJ809" i="5"/>
  <c r="AK809" i="5"/>
  <c r="AL809" i="5"/>
  <c r="AM809" i="5"/>
  <c r="AN809" i="5"/>
  <c r="AO809" i="5"/>
  <c r="AP809" i="5"/>
  <c r="AQ809" i="5"/>
  <c r="AR809" i="5"/>
  <c r="AS809" i="5"/>
  <c r="AT809" i="5"/>
  <c r="AU809" i="5"/>
  <c r="AV809" i="5"/>
  <c r="AW809" i="5"/>
  <c r="AX809" i="5"/>
  <c r="AA810" i="5"/>
  <c r="AB810" i="5"/>
  <c r="AC810" i="5"/>
  <c r="AD810" i="5"/>
  <c r="AE810" i="5"/>
  <c r="AF810" i="5"/>
  <c r="AG810" i="5"/>
  <c r="AH810" i="5"/>
  <c r="AI810" i="5"/>
  <c r="AJ810" i="5"/>
  <c r="AK810" i="5"/>
  <c r="AL810" i="5"/>
  <c r="AM810" i="5"/>
  <c r="AN810" i="5"/>
  <c r="AO810" i="5"/>
  <c r="AP810" i="5"/>
  <c r="AQ810" i="5"/>
  <c r="AR810" i="5"/>
  <c r="AS810" i="5"/>
  <c r="AT810" i="5"/>
  <c r="AU810" i="5"/>
  <c r="AV810" i="5"/>
  <c r="AW810" i="5"/>
  <c r="AX810" i="5"/>
  <c r="AA811" i="5"/>
  <c r="AB811" i="5"/>
  <c r="AC811" i="5"/>
  <c r="AD811" i="5"/>
  <c r="AE811" i="5"/>
  <c r="AF811" i="5"/>
  <c r="AG811" i="5"/>
  <c r="AH811" i="5"/>
  <c r="AI811" i="5"/>
  <c r="AJ811" i="5"/>
  <c r="AK811" i="5"/>
  <c r="AL811" i="5"/>
  <c r="AM811" i="5"/>
  <c r="AN811" i="5"/>
  <c r="AO811" i="5"/>
  <c r="AP811" i="5"/>
  <c r="AQ811" i="5"/>
  <c r="AR811" i="5"/>
  <c r="AS811" i="5"/>
  <c r="AT811" i="5"/>
  <c r="AU811" i="5"/>
  <c r="AV811" i="5"/>
  <c r="AW811" i="5"/>
  <c r="AX811" i="5"/>
  <c r="AA812" i="5"/>
  <c r="AB812" i="5"/>
  <c r="AC812" i="5"/>
  <c r="AD812" i="5"/>
  <c r="AE812" i="5"/>
  <c r="BA812" i="5" s="1"/>
  <c r="AF812" i="5"/>
  <c r="AG812" i="5"/>
  <c r="AH812" i="5"/>
  <c r="AI812" i="5"/>
  <c r="AJ812" i="5"/>
  <c r="AK812" i="5"/>
  <c r="AL812" i="5"/>
  <c r="AM812" i="5"/>
  <c r="AN812" i="5"/>
  <c r="AO812" i="5"/>
  <c r="AP812" i="5"/>
  <c r="AQ812" i="5"/>
  <c r="AR812" i="5"/>
  <c r="AS812" i="5"/>
  <c r="AT812" i="5"/>
  <c r="AU812" i="5"/>
  <c r="AV812" i="5"/>
  <c r="AW812" i="5"/>
  <c r="AX812" i="5"/>
  <c r="AA813" i="5"/>
  <c r="AB813" i="5"/>
  <c r="AC813" i="5"/>
  <c r="AD813" i="5"/>
  <c r="AE813" i="5"/>
  <c r="AF813" i="5"/>
  <c r="AG813" i="5"/>
  <c r="AH813" i="5"/>
  <c r="AI813" i="5"/>
  <c r="AJ813" i="5"/>
  <c r="AK813" i="5"/>
  <c r="AL813" i="5"/>
  <c r="AM813" i="5"/>
  <c r="AN813" i="5"/>
  <c r="AO813" i="5"/>
  <c r="AP813" i="5"/>
  <c r="AQ813" i="5"/>
  <c r="AR813" i="5"/>
  <c r="AS813" i="5"/>
  <c r="AT813" i="5"/>
  <c r="AU813" i="5"/>
  <c r="AV813" i="5"/>
  <c r="AW813" i="5"/>
  <c r="AX813" i="5"/>
  <c r="AA814" i="5"/>
  <c r="AB814" i="5"/>
  <c r="AC814" i="5"/>
  <c r="AD814" i="5"/>
  <c r="AE814" i="5"/>
  <c r="AF814" i="5"/>
  <c r="AG814" i="5"/>
  <c r="AH814" i="5"/>
  <c r="AI814" i="5"/>
  <c r="AJ814" i="5"/>
  <c r="AK814" i="5"/>
  <c r="AL814" i="5"/>
  <c r="AM814" i="5"/>
  <c r="AN814" i="5"/>
  <c r="AO814" i="5"/>
  <c r="AP814" i="5"/>
  <c r="AQ814" i="5"/>
  <c r="AR814" i="5"/>
  <c r="AS814" i="5"/>
  <c r="AT814" i="5"/>
  <c r="AU814" i="5"/>
  <c r="AV814" i="5"/>
  <c r="AW814" i="5"/>
  <c r="AX814" i="5"/>
  <c r="AA815" i="5"/>
  <c r="AB815" i="5"/>
  <c r="AC815" i="5"/>
  <c r="AD815" i="5"/>
  <c r="AE815" i="5"/>
  <c r="BA815" i="5" s="1"/>
  <c r="AF815" i="5"/>
  <c r="AG815" i="5"/>
  <c r="AH815" i="5"/>
  <c r="AI815" i="5"/>
  <c r="AJ815" i="5"/>
  <c r="AK815" i="5"/>
  <c r="AL815" i="5"/>
  <c r="AM815" i="5"/>
  <c r="AN815" i="5"/>
  <c r="AO815" i="5"/>
  <c r="AP815" i="5"/>
  <c r="AQ815" i="5"/>
  <c r="AR815" i="5"/>
  <c r="AS815" i="5"/>
  <c r="AT815" i="5"/>
  <c r="AU815" i="5"/>
  <c r="AV815" i="5"/>
  <c r="AW815" i="5"/>
  <c r="AX815" i="5"/>
  <c r="AA816" i="5"/>
  <c r="AB816" i="5"/>
  <c r="AC816" i="5"/>
  <c r="AD816" i="5"/>
  <c r="AE816" i="5"/>
  <c r="BA816" i="5" s="1"/>
  <c r="AF816" i="5"/>
  <c r="AG816" i="5"/>
  <c r="AH816" i="5"/>
  <c r="AI816" i="5"/>
  <c r="AJ816" i="5"/>
  <c r="AK816" i="5"/>
  <c r="AL816" i="5"/>
  <c r="AM816" i="5"/>
  <c r="AN816" i="5"/>
  <c r="AO816" i="5"/>
  <c r="AP816" i="5"/>
  <c r="AQ816" i="5"/>
  <c r="AR816" i="5"/>
  <c r="AS816" i="5"/>
  <c r="AT816" i="5"/>
  <c r="AU816" i="5"/>
  <c r="AV816" i="5"/>
  <c r="AW816" i="5"/>
  <c r="AX816" i="5"/>
  <c r="AA817" i="5"/>
  <c r="AB817" i="5"/>
  <c r="AC817" i="5"/>
  <c r="AD817" i="5"/>
  <c r="AE817" i="5"/>
  <c r="BA817" i="5" s="1"/>
  <c r="AF817" i="5"/>
  <c r="AG817" i="5"/>
  <c r="AH817" i="5"/>
  <c r="AI817" i="5"/>
  <c r="AJ817" i="5"/>
  <c r="AK817" i="5"/>
  <c r="AL817" i="5"/>
  <c r="AM817" i="5"/>
  <c r="AN817" i="5"/>
  <c r="AO817" i="5"/>
  <c r="AP817" i="5"/>
  <c r="AQ817" i="5"/>
  <c r="AR817" i="5"/>
  <c r="AS817" i="5"/>
  <c r="AT817" i="5"/>
  <c r="AU817" i="5"/>
  <c r="AV817" i="5"/>
  <c r="AW817" i="5"/>
  <c r="AX817" i="5"/>
  <c r="AA818" i="5"/>
  <c r="AB818" i="5"/>
  <c r="AC818" i="5"/>
  <c r="AD818" i="5"/>
  <c r="AE818" i="5"/>
  <c r="BA818" i="5" s="1"/>
  <c r="AF818" i="5"/>
  <c r="AG818" i="5"/>
  <c r="AH818" i="5"/>
  <c r="AI818" i="5"/>
  <c r="AJ818" i="5"/>
  <c r="AK818" i="5"/>
  <c r="AL818" i="5"/>
  <c r="AM818" i="5"/>
  <c r="AN818" i="5"/>
  <c r="AO818" i="5"/>
  <c r="AP818" i="5"/>
  <c r="AQ818" i="5"/>
  <c r="AR818" i="5"/>
  <c r="AS818" i="5"/>
  <c r="AT818" i="5"/>
  <c r="AU818" i="5"/>
  <c r="AV818" i="5"/>
  <c r="AW818" i="5"/>
  <c r="AX818" i="5"/>
  <c r="AA819" i="5"/>
  <c r="AB819" i="5"/>
  <c r="AC819" i="5"/>
  <c r="AD819" i="5"/>
  <c r="AE819" i="5"/>
  <c r="AF819" i="5"/>
  <c r="AG819" i="5"/>
  <c r="AH819" i="5"/>
  <c r="AI819" i="5"/>
  <c r="AJ819" i="5"/>
  <c r="AK819" i="5"/>
  <c r="AL819" i="5"/>
  <c r="AM819" i="5"/>
  <c r="AN819" i="5"/>
  <c r="AO819" i="5"/>
  <c r="AP819" i="5"/>
  <c r="AQ819" i="5"/>
  <c r="AR819" i="5"/>
  <c r="AS819" i="5"/>
  <c r="AT819" i="5"/>
  <c r="AU819" i="5"/>
  <c r="AV819" i="5"/>
  <c r="AW819" i="5"/>
  <c r="AX819" i="5"/>
  <c r="AA820" i="5"/>
  <c r="AB820" i="5"/>
  <c r="AC820" i="5"/>
  <c r="AD820" i="5"/>
  <c r="AE820" i="5"/>
  <c r="BA820" i="5" s="1"/>
  <c r="AF820" i="5"/>
  <c r="AG820" i="5"/>
  <c r="AH820" i="5"/>
  <c r="AI820" i="5"/>
  <c r="AJ820" i="5"/>
  <c r="AK820" i="5"/>
  <c r="AL820" i="5"/>
  <c r="AM820" i="5"/>
  <c r="AN820" i="5"/>
  <c r="AO820" i="5"/>
  <c r="AP820" i="5"/>
  <c r="AQ820" i="5"/>
  <c r="AR820" i="5"/>
  <c r="AS820" i="5"/>
  <c r="AT820" i="5"/>
  <c r="AU820" i="5"/>
  <c r="AV820" i="5"/>
  <c r="AW820" i="5"/>
  <c r="AX820" i="5"/>
  <c r="AA821" i="5"/>
  <c r="AB821" i="5"/>
  <c r="AC821" i="5"/>
  <c r="AD821" i="5"/>
  <c r="AE821" i="5"/>
  <c r="BA821" i="5" s="1"/>
  <c r="AF821" i="5"/>
  <c r="AG821" i="5"/>
  <c r="AH821" i="5"/>
  <c r="AI821" i="5"/>
  <c r="AJ821" i="5"/>
  <c r="AK821" i="5"/>
  <c r="AL821" i="5"/>
  <c r="AM821" i="5"/>
  <c r="AN821" i="5"/>
  <c r="AO821" i="5"/>
  <c r="AP821" i="5"/>
  <c r="AQ821" i="5"/>
  <c r="AR821" i="5"/>
  <c r="AS821" i="5"/>
  <c r="AT821" i="5"/>
  <c r="AU821" i="5"/>
  <c r="AV821" i="5"/>
  <c r="AW821" i="5"/>
  <c r="AX821" i="5"/>
  <c r="AA822" i="5"/>
  <c r="AB822" i="5"/>
  <c r="AC822" i="5"/>
  <c r="AD822" i="5"/>
  <c r="AE822" i="5"/>
  <c r="BA822" i="5" s="1"/>
  <c r="AF822" i="5"/>
  <c r="AG822" i="5"/>
  <c r="AH822" i="5"/>
  <c r="AI822" i="5"/>
  <c r="AJ822" i="5"/>
  <c r="AK822" i="5"/>
  <c r="AL822" i="5"/>
  <c r="AM822" i="5"/>
  <c r="AN822" i="5"/>
  <c r="AO822" i="5"/>
  <c r="AP822" i="5"/>
  <c r="AQ822" i="5"/>
  <c r="AR822" i="5"/>
  <c r="AS822" i="5"/>
  <c r="AT822" i="5"/>
  <c r="AU822" i="5"/>
  <c r="AV822" i="5"/>
  <c r="AW822" i="5"/>
  <c r="AX822" i="5"/>
  <c r="AA823" i="5"/>
  <c r="AB823" i="5"/>
  <c r="AC823" i="5"/>
  <c r="AD823" i="5"/>
  <c r="AE823" i="5"/>
  <c r="AF823" i="5"/>
  <c r="AG823" i="5"/>
  <c r="AH823" i="5"/>
  <c r="AI823" i="5"/>
  <c r="AJ823" i="5"/>
  <c r="AK823" i="5"/>
  <c r="AL823" i="5"/>
  <c r="AM823" i="5"/>
  <c r="AN823" i="5"/>
  <c r="AO823" i="5"/>
  <c r="AP823" i="5"/>
  <c r="AQ823" i="5"/>
  <c r="AR823" i="5"/>
  <c r="AS823" i="5"/>
  <c r="AT823" i="5"/>
  <c r="AU823" i="5"/>
  <c r="AV823" i="5"/>
  <c r="AW823" i="5"/>
  <c r="AX823" i="5"/>
  <c r="AA824" i="5"/>
  <c r="AB824" i="5"/>
  <c r="AC824" i="5"/>
  <c r="AD824" i="5"/>
  <c r="AE824" i="5"/>
  <c r="BA824" i="5" s="1"/>
  <c r="AF824" i="5"/>
  <c r="AG824" i="5"/>
  <c r="AH824" i="5"/>
  <c r="AI824" i="5"/>
  <c r="AJ824" i="5"/>
  <c r="AK824" i="5"/>
  <c r="AL824" i="5"/>
  <c r="AM824" i="5"/>
  <c r="AN824" i="5"/>
  <c r="AO824" i="5"/>
  <c r="AP824" i="5"/>
  <c r="AQ824" i="5"/>
  <c r="AR824" i="5"/>
  <c r="AS824" i="5"/>
  <c r="AT824" i="5"/>
  <c r="AU824" i="5"/>
  <c r="AV824" i="5"/>
  <c r="AW824" i="5"/>
  <c r="AX824" i="5"/>
  <c r="AA825" i="5"/>
  <c r="AB825" i="5"/>
  <c r="AC825" i="5"/>
  <c r="AD825" i="5"/>
  <c r="AE825" i="5"/>
  <c r="AF825" i="5"/>
  <c r="AG825" i="5"/>
  <c r="AH825" i="5"/>
  <c r="AI825" i="5"/>
  <c r="AJ825" i="5"/>
  <c r="AK825" i="5"/>
  <c r="AL825" i="5"/>
  <c r="AM825" i="5"/>
  <c r="AN825" i="5"/>
  <c r="AO825" i="5"/>
  <c r="AP825" i="5"/>
  <c r="AQ825" i="5"/>
  <c r="AR825" i="5"/>
  <c r="AS825" i="5"/>
  <c r="AT825" i="5"/>
  <c r="AU825" i="5"/>
  <c r="AV825" i="5"/>
  <c r="AW825" i="5"/>
  <c r="AX825" i="5"/>
  <c r="AA826" i="5"/>
  <c r="AB826" i="5"/>
  <c r="AC826" i="5"/>
  <c r="AD826" i="5"/>
  <c r="AE826" i="5"/>
  <c r="BA826" i="5" s="1"/>
  <c r="AF826" i="5"/>
  <c r="AG826" i="5"/>
  <c r="AH826" i="5"/>
  <c r="AI826" i="5"/>
  <c r="AJ826" i="5"/>
  <c r="AK826" i="5"/>
  <c r="AL826" i="5"/>
  <c r="AM826" i="5"/>
  <c r="AN826" i="5"/>
  <c r="AO826" i="5"/>
  <c r="AP826" i="5"/>
  <c r="AQ826" i="5"/>
  <c r="AR826" i="5"/>
  <c r="AS826" i="5"/>
  <c r="AT826" i="5"/>
  <c r="AU826" i="5"/>
  <c r="AV826" i="5"/>
  <c r="AW826" i="5"/>
  <c r="AX826" i="5"/>
  <c r="AA827" i="5"/>
  <c r="AB827" i="5"/>
  <c r="AC827" i="5"/>
  <c r="AD827" i="5"/>
  <c r="AE827" i="5"/>
  <c r="BA827" i="5" s="1"/>
  <c r="AF827" i="5"/>
  <c r="AG827" i="5"/>
  <c r="AH827" i="5"/>
  <c r="AI827" i="5"/>
  <c r="AJ827" i="5"/>
  <c r="AK827" i="5"/>
  <c r="AL827" i="5"/>
  <c r="AM827" i="5"/>
  <c r="AN827" i="5"/>
  <c r="AO827" i="5"/>
  <c r="AP827" i="5"/>
  <c r="AQ827" i="5"/>
  <c r="AR827" i="5"/>
  <c r="AS827" i="5"/>
  <c r="AT827" i="5"/>
  <c r="AU827" i="5"/>
  <c r="AV827" i="5"/>
  <c r="AW827" i="5"/>
  <c r="AX827" i="5"/>
  <c r="AA828" i="5"/>
  <c r="AB828" i="5"/>
  <c r="AC828" i="5"/>
  <c r="AD828" i="5"/>
  <c r="AE828" i="5"/>
  <c r="BA828" i="5" s="1"/>
  <c r="AF828" i="5"/>
  <c r="AG828" i="5"/>
  <c r="AH828" i="5"/>
  <c r="AI828" i="5"/>
  <c r="AJ828" i="5"/>
  <c r="AK828" i="5"/>
  <c r="AL828" i="5"/>
  <c r="AM828" i="5"/>
  <c r="AN828" i="5"/>
  <c r="AO828" i="5"/>
  <c r="AP828" i="5"/>
  <c r="AQ828" i="5"/>
  <c r="AR828" i="5"/>
  <c r="AS828" i="5"/>
  <c r="AT828" i="5"/>
  <c r="AU828" i="5"/>
  <c r="AV828" i="5"/>
  <c r="AW828" i="5"/>
  <c r="AX828" i="5"/>
  <c r="AA829" i="5"/>
  <c r="AB829" i="5"/>
  <c r="AC829" i="5"/>
  <c r="AD829" i="5"/>
  <c r="AE829" i="5"/>
  <c r="BA829" i="5" s="1"/>
  <c r="AF829" i="5"/>
  <c r="AG829" i="5"/>
  <c r="AH829" i="5"/>
  <c r="AI829" i="5"/>
  <c r="AJ829" i="5"/>
  <c r="AK829" i="5"/>
  <c r="AL829" i="5"/>
  <c r="AM829" i="5"/>
  <c r="AN829" i="5"/>
  <c r="AO829" i="5"/>
  <c r="AP829" i="5"/>
  <c r="AQ829" i="5"/>
  <c r="AR829" i="5"/>
  <c r="AS829" i="5"/>
  <c r="AT829" i="5"/>
  <c r="AU829" i="5"/>
  <c r="AV829" i="5"/>
  <c r="AW829" i="5"/>
  <c r="AX829" i="5"/>
  <c r="AA830" i="5"/>
  <c r="AB830" i="5"/>
  <c r="AC830" i="5"/>
  <c r="AD830" i="5"/>
  <c r="AE830" i="5"/>
  <c r="AF830" i="5"/>
  <c r="AG830" i="5"/>
  <c r="AH830" i="5"/>
  <c r="AI830" i="5"/>
  <c r="AJ830" i="5"/>
  <c r="AK830" i="5"/>
  <c r="AL830" i="5"/>
  <c r="AM830" i="5"/>
  <c r="AN830" i="5"/>
  <c r="AO830" i="5"/>
  <c r="AP830" i="5"/>
  <c r="AQ830" i="5"/>
  <c r="AR830" i="5"/>
  <c r="AS830" i="5"/>
  <c r="AT830" i="5"/>
  <c r="AU830" i="5"/>
  <c r="AV830" i="5"/>
  <c r="AW830" i="5"/>
  <c r="AX830" i="5"/>
  <c r="AA831" i="5"/>
  <c r="AB831" i="5"/>
  <c r="AC831" i="5"/>
  <c r="AD831" i="5"/>
  <c r="AE831" i="5"/>
  <c r="BA831" i="5" s="1"/>
  <c r="AF831" i="5"/>
  <c r="AG831" i="5"/>
  <c r="AH831" i="5"/>
  <c r="AI831" i="5"/>
  <c r="AJ831" i="5"/>
  <c r="AK831" i="5"/>
  <c r="AL831" i="5"/>
  <c r="AM831" i="5"/>
  <c r="AN831" i="5"/>
  <c r="AO831" i="5"/>
  <c r="AP831" i="5"/>
  <c r="AQ831" i="5"/>
  <c r="AR831" i="5"/>
  <c r="AS831" i="5"/>
  <c r="AT831" i="5"/>
  <c r="AU831" i="5"/>
  <c r="AV831" i="5"/>
  <c r="AW831" i="5"/>
  <c r="AX831" i="5"/>
  <c r="AA832" i="5"/>
  <c r="AB832" i="5"/>
  <c r="AC832" i="5"/>
  <c r="AD832" i="5"/>
  <c r="AE832" i="5"/>
  <c r="AF832" i="5"/>
  <c r="AG832" i="5"/>
  <c r="AH832" i="5"/>
  <c r="AI832" i="5"/>
  <c r="AJ832" i="5"/>
  <c r="AK832" i="5"/>
  <c r="AL832" i="5"/>
  <c r="AM832" i="5"/>
  <c r="AN832" i="5"/>
  <c r="AO832" i="5"/>
  <c r="AP832" i="5"/>
  <c r="AQ832" i="5"/>
  <c r="AR832" i="5"/>
  <c r="AS832" i="5"/>
  <c r="AT832" i="5"/>
  <c r="AU832" i="5"/>
  <c r="AV832" i="5"/>
  <c r="AW832" i="5"/>
  <c r="AX832" i="5"/>
  <c r="AA833" i="5"/>
  <c r="AB833" i="5"/>
  <c r="AC833" i="5"/>
  <c r="AD833" i="5"/>
  <c r="AE833" i="5"/>
  <c r="AF833" i="5"/>
  <c r="AG833" i="5"/>
  <c r="AH833" i="5"/>
  <c r="AI833" i="5"/>
  <c r="AJ833" i="5"/>
  <c r="AK833" i="5"/>
  <c r="AL833" i="5"/>
  <c r="AM833" i="5"/>
  <c r="AN833" i="5"/>
  <c r="AO833" i="5"/>
  <c r="AP833" i="5"/>
  <c r="AQ833" i="5"/>
  <c r="AR833" i="5"/>
  <c r="AS833" i="5"/>
  <c r="AT833" i="5"/>
  <c r="AU833" i="5"/>
  <c r="AV833" i="5"/>
  <c r="AW833" i="5"/>
  <c r="AX833" i="5"/>
  <c r="AA834" i="5"/>
  <c r="AB834" i="5"/>
  <c r="AC834" i="5"/>
  <c r="AD834" i="5"/>
  <c r="AE834" i="5"/>
  <c r="BA834" i="5" s="1"/>
  <c r="AF834" i="5"/>
  <c r="AG834" i="5"/>
  <c r="AH834" i="5"/>
  <c r="AI834" i="5"/>
  <c r="AJ834" i="5"/>
  <c r="AK834" i="5"/>
  <c r="AL834" i="5"/>
  <c r="AM834" i="5"/>
  <c r="AN834" i="5"/>
  <c r="AO834" i="5"/>
  <c r="AP834" i="5"/>
  <c r="AQ834" i="5"/>
  <c r="AR834" i="5"/>
  <c r="AS834" i="5"/>
  <c r="AT834" i="5"/>
  <c r="AU834" i="5"/>
  <c r="AV834" i="5"/>
  <c r="AW834" i="5"/>
  <c r="AX834" i="5"/>
  <c r="AA835" i="5"/>
  <c r="AB835" i="5"/>
  <c r="AC835" i="5"/>
  <c r="AD835" i="5"/>
  <c r="AE835" i="5"/>
  <c r="BA835" i="5" s="1"/>
  <c r="AF835" i="5"/>
  <c r="AG835" i="5"/>
  <c r="AH835" i="5"/>
  <c r="AI835" i="5"/>
  <c r="AJ835" i="5"/>
  <c r="AK835" i="5"/>
  <c r="AL835" i="5"/>
  <c r="AM835" i="5"/>
  <c r="AN835" i="5"/>
  <c r="AO835" i="5"/>
  <c r="AP835" i="5"/>
  <c r="AQ835" i="5"/>
  <c r="AR835" i="5"/>
  <c r="AS835" i="5"/>
  <c r="AT835" i="5"/>
  <c r="AU835" i="5"/>
  <c r="AV835" i="5"/>
  <c r="AW835" i="5"/>
  <c r="AX835" i="5"/>
  <c r="AA836" i="5"/>
  <c r="AB836" i="5"/>
  <c r="AC836" i="5"/>
  <c r="AD836" i="5"/>
  <c r="AE836" i="5"/>
  <c r="BA836" i="5" s="1"/>
  <c r="AF836" i="5"/>
  <c r="AG836" i="5"/>
  <c r="AH836" i="5"/>
  <c r="AI836" i="5"/>
  <c r="AJ836" i="5"/>
  <c r="AK836" i="5"/>
  <c r="AL836" i="5"/>
  <c r="AM836" i="5"/>
  <c r="AN836" i="5"/>
  <c r="AO836" i="5"/>
  <c r="AP836" i="5"/>
  <c r="AQ836" i="5"/>
  <c r="AR836" i="5"/>
  <c r="AS836" i="5"/>
  <c r="AT836" i="5"/>
  <c r="AU836" i="5"/>
  <c r="AV836" i="5"/>
  <c r="AW836" i="5"/>
  <c r="AX836" i="5"/>
  <c r="AA837" i="5"/>
  <c r="AB837" i="5"/>
  <c r="AC837" i="5"/>
  <c r="AD837" i="5"/>
  <c r="AE837" i="5"/>
  <c r="BA837" i="5" s="1"/>
  <c r="AF837" i="5"/>
  <c r="AG837" i="5"/>
  <c r="AH837" i="5"/>
  <c r="AI837" i="5"/>
  <c r="AJ837" i="5"/>
  <c r="AK837" i="5"/>
  <c r="AL837" i="5"/>
  <c r="AM837" i="5"/>
  <c r="AN837" i="5"/>
  <c r="AO837" i="5"/>
  <c r="AP837" i="5"/>
  <c r="AQ837" i="5"/>
  <c r="AR837" i="5"/>
  <c r="AS837" i="5"/>
  <c r="AT837" i="5"/>
  <c r="AU837" i="5"/>
  <c r="AV837" i="5"/>
  <c r="AW837" i="5"/>
  <c r="AX837" i="5"/>
  <c r="AA838" i="5"/>
  <c r="AB838" i="5"/>
  <c r="AC838" i="5"/>
  <c r="AD838" i="5"/>
  <c r="AE838" i="5"/>
  <c r="AF838" i="5"/>
  <c r="AG838" i="5"/>
  <c r="AH838" i="5"/>
  <c r="AI838" i="5"/>
  <c r="AJ838" i="5"/>
  <c r="AK838" i="5"/>
  <c r="AL838" i="5"/>
  <c r="AM838" i="5"/>
  <c r="AN838" i="5"/>
  <c r="AO838" i="5"/>
  <c r="AP838" i="5"/>
  <c r="AQ838" i="5"/>
  <c r="AR838" i="5"/>
  <c r="AS838" i="5"/>
  <c r="AT838" i="5"/>
  <c r="AU838" i="5"/>
  <c r="AV838" i="5"/>
  <c r="AW838" i="5"/>
  <c r="AX838" i="5"/>
  <c r="AA839" i="5"/>
  <c r="AB839" i="5"/>
  <c r="AC839" i="5"/>
  <c r="AD839" i="5"/>
  <c r="AE839" i="5"/>
  <c r="BA839" i="5" s="1"/>
  <c r="AF839" i="5"/>
  <c r="AG839" i="5"/>
  <c r="AH839" i="5"/>
  <c r="AI839" i="5"/>
  <c r="AJ839" i="5"/>
  <c r="AK839" i="5"/>
  <c r="AL839" i="5"/>
  <c r="AM839" i="5"/>
  <c r="AN839" i="5"/>
  <c r="AO839" i="5"/>
  <c r="AP839" i="5"/>
  <c r="AQ839" i="5"/>
  <c r="AR839" i="5"/>
  <c r="AS839" i="5"/>
  <c r="AT839" i="5"/>
  <c r="AU839" i="5"/>
  <c r="AV839" i="5"/>
  <c r="AW839" i="5"/>
  <c r="AX839" i="5"/>
  <c r="AA840" i="5"/>
  <c r="AB840" i="5"/>
  <c r="AC840" i="5"/>
  <c r="AD840" i="5"/>
  <c r="AE840" i="5"/>
  <c r="AF840" i="5"/>
  <c r="AG840" i="5"/>
  <c r="AH840" i="5"/>
  <c r="AI840" i="5"/>
  <c r="AJ840" i="5"/>
  <c r="AK840" i="5"/>
  <c r="AL840" i="5"/>
  <c r="AM840" i="5"/>
  <c r="AN840" i="5"/>
  <c r="AO840" i="5"/>
  <c r="AP840" i="5"/>
  <c r="AQ840" i="5"/>
  <c r="AR840" i="5"/>
  <c r="AS840" i="5"/>
  <c r="AT840" i="5"/>
  <c r="AU840" i="5"/>
  <c r="AV840" i="5"/>
  <c r="AW840" i="5"/>
  <c r="AX840" i="5"/>
  <c r="AA841" i="5"/>
  <c r="AB841" i="5"/>
  <c r="AC841" i="5"/>
  <c r="AD841" i="5"/>
  <c r="AE841" i="5"/>
  <c r="AF841" i="5"/>
  <c r="AG841" i="5"/>
  <c r="AH841" i="5"/>
  <c r="AI841" i="5"/>
  <c r="AJ841" i="5"/>
  <c r="AK841" i="5"/>
  <c r="AL841" i="5"/>
  <c r="AM841" i="5"/>
  <c r="AN841" i="5"/>
  <c r="AO841" i="5"/>
  <c r="AP841" i="5"/>
  <c r="AQ841" i="5"/>
  <c r="AR841" i="5"/>
  <c r="AS841" i="5"/>
  <c r="AT841" i="5"/>
  <c r="AU841" i="5"/>
  <c r="AV841" i="5"/>
  <c r="AW841" i="5"/>
  <c r="AX841" i="5"/>
  <c r="AA842" i="5"/>
  <c r="AB842" i="5"/>
  <c r="AC842" i="5"/>
  <c r="AD842" i="5"/>
  <c r="AE842" i="5"/>
  <c r="BA842" i="5" s="1"/>
  <c r="AF842" i="5"/>
  <c r="AG842" i="5"/>
  <c r="AH842" i="5"/>
  <c r="AI842" i="5"/>
  <c r="AJ842" i="5"/>
  <c r="AK842" i="5"/>
  <c r="AL842" i="5"/>
  <c r="AM842" i="5"/>
  <c r="AN842" i="5"/>
  <c r="AO842" i="5"/>
  <c r="AP842" i="5"/>
  <c r="AQ842" i="5"/>
  <c r="AR842" i="5"/>
  <c r="AS842" i="5"/>
  <c r="AT842" i="5"/>
  <c r="AU842" i="5"/>
  <c r="AV842" i="5"/>
  <c r="AW842" i="5"/>
  <c r="AX842" i="5"/>
  <c r="AA843" i="5"/>
  <c r="AB843" i="5"/>
  <c r="AC843" i="5"/>
  <c r="AD843" i="5"/>
  <c r="AE843" i="5"/>
  <c r="BA843" i="5" s="1"/>
  <c r="AF843" i="5"/>
  <c r="AG843" i="5"/>
  <c r="AH843" i="5"/>
  <c r="AI843" i="5"/>
  <c r="AJ843" i="5"/>
  <c r="AK843" i="5"/>
  <c r="AL843" i="5"/>
  <c r="AM843" i="5"/>
  <c r="AN843" i="5"/>
  <c r="AO843" i="5"/>
  <c r="AP843" i="5"/>
  <c r="AQ843" i="5"/>
  <c r="AR843" i="5"/>
  <c r="AS843" i="5"/>
  <c r="AT843" i="5"/>
  <c r="AU843" i="5"/>
  <c r="AV843" i="5"/>
  <c r="AW843" i="5"/>
  <c r="AX843" i="5"/>
  <c r="AA844" i="5"/>
  <c r="AB844" i="5"/>
  <c r="AC844" i="5"/>
  <c r="AD844" i="5"/>
  <c r="AE844" i="5"/>
  <c r="BA844" i="5" s="1"/>
  <c r="AF844" i="5"/>
  <c r="AG844" i="5"/>
  <c r="AH844" i="5"/>
  <c r="AI844" i="5"/>
  <c r="AJ844" i="5"/>
  <c r="AK844" i="5"/>
  <c r="AL844" i="5"/>
  <c r="AM844" i="5"/>
  <c r="AN844" i="5"/>
  <c r="AO844" i="5"/>
  <c r="AP844" i="5"/>
  <c r="AQ844" i="5"/>
  <c r="AR844" i="5"/>
  <c r="AS844" i="5"/>
  <c r="AT844" i="5"/>
  <c r="AU844" i="5"/>
  <c r="AV844" i="5"/>
  <c r="AW844" i="5"/>
  <c r="AX844" i="5"/>
  <c r="AA845" i="5"/>
  <c r="AB845" i="5"/>
  <c r="AC845" i="5"/>
  <c r="AD845" i="5"/>
  <c r="AE845" i="5"/>
  <c r="BA845" i="5" s="1"/>
  <c r="AF845" i="5"/>
  <c r="AG845" i="5"/>
  <c r="AH845" i="5"/>
  <c r="AI845" i="5"/>
  <c r="AJ845" i="5"/>
  <c r="AK845" i="5"/>
  <c r="AL845" i="5"/>
  <c r="AM845" i="5"/>
  <c r="AN845" i="5"/>
  <c r="AO845" i="5"/>
  <c r="AP845" i="5"/>
  <c r="AQ845" i="5"/>
  <c r="AR845" i="5"/>
  <c r="AS845" i="5"/>
  <c r="AT845" i="5"/>
  <c r="AU845" i="5"/>
  <c r="AV845" i="5"/>
  <c r="AW845" i="5"/>
  <c r="AX845" i="5"/>
  <c r="AA846" i="5"/>
  <c r="AB846" i="5"/>
  <c r="AC846" i="5"/>
  <c r="AD846" i="5"/>
  <c r="AE846" i="5"/>
  <c r="AF846" i="5"/>
  <c r="AG846" i="5"/>
  <c r="AH846" i="5"/>
  <c r="AI846" i="5"/>
  <c r="AJ846" i="5"/>
  <c r="AK846" i="5"/>
  <c r="AL846" i="5"/>
  <c r="AM846" i="5"/>
  <c r="AN846" i="5"/>
  <c r="AO846" i="5"/>
  <c r="AP846" i="5"/>
  <c r="AQ846" i="5"/>
  <c r="AR846" i="5"/>
  <c r="AS846" i="5"/>
  <c r="AT846" i="5"/>
  <c r="AU846" i="5"/>
  <c r="AV846" i="5"/>
  <c r="AW846" i="5"/>
  <c r="AX846" i="5"/>
  <c r="AA847" i="5"/>
  <c r="AB847" i="5"/>
  <c r="AC847" i="5"/>
  <c r="AD847" i="5"/>
  <c r="AE847" i="5"/>
  <c r="BA847" i="5" s="1"/>
  <c r="AF847" i="5"/>
  <c r="AG847" i="5"/>
  <c r="AH847" i="5"/>
  <c r="AI847" i="5"/>
  <c r="AJ847" i="5"/>
  <c r="AK847" i="5"/>
  <c r="AL847" i="5"/>
  <c r="AM847" i="5"/>
  <c r="AN847" i="5"/>
  <c r="AO847" i="5"/>
  <c r="AP847" i="5"/>
  <c r="AQ847" i="5"/>
  <c r="AR847" i="5"/>
  <c r="AS847" i="5"/>
  <c r="AT847" i="5"/>
  <c r="AU847" i="5"/>
  <c r="AV847" i="5"/>
  <c r="AW847" i="5"/>
  <c r="AX847" i="5"/>
  <c r="AA848" i="5"/>
  <c r="AB848" i="5"/>
  <c r="AC848" i="5"/>
  <c r="AD848" i="5"/>
  <c r="AE848" i="5"/>
  <c r="AF848" i="5"/>
  <c r="AG848" i="5"/>
  <c r="AH848" i="5"/>
  <c r="AI848" i="5"/>
  <c r="AJ848" i="5"/>
  <c r="AK848" i="5"/>
  <c r="AL848" i="5"/>
  <c r="AM848" i="5"/>
  <c r="AN848" i="5"/>
  <c r="AO848" i="5"/>
  <c r="AP848" i="5"/>
  <c r="AQ848" i="5"/>
  <c r="AR848" i="5"/>
  <c r="AS848" i="5"/>
  <c r="AT848" i="5"/>
  <c r="AU848" i="5"/>
  <c r="AV848" i="5"/>
  <c r="AW848" i="5"/>
  <c r="AX848" i="5"/>
  <c r="AA849" i="5"/>
  <c r="AB849" i="5"/>
  <c r="AC849" i="5"/>
  <c r="AD849" i="5"/>
  <c r="AE849" i="5"/>
  <c r="AF849" i="5"/>
  <c r="AG849" i="5"/>
  <c r="AH849" i="5"/>
  <c r="AI849" i="5"/>
  <c r="AJ849" i="5"/>
  <c r="AK849" i="5"/>
  <c r="AL849" i="5"/>
  <c r="AM849" i="5"/>
  <c r="AN849" i="5"/>
  <c r="AO849" i="5"/>
  <c r="AP849" i="5"/>
  <c r="AQ849" i="5"/>
  <c r="AR849" i="5"/>
  <c r="AS849" i="5"/>
  <c r="AT849" i="5"/>
  <c r="AU849" i="5"/>
  <c r="AV849" i="5"/>
  <c r="AW849" i="5"/>
  <c r="AX849" i="5"/>
  <c r="AA850" i="5"/>
  <c r="AB850" i="5"/>
  <c r="AC850" i="5"/>
  <c r="AD850" i="5"/>
  <c r="AE850" i="5"/>
  <c r="BA850" i="5" s="1"/>
  <c r="AF850" i="5"/>
  <c r="AG850" i="5"/>
  <c r="AH850" i="5"/>
  <c r="AI850" i="5"/>
  <c r="AJ850" i="5"/>
  <c r="AK850" i="5"/>
  <c r="AL850" i="5"/>
  <c r="AM850" i="5"/>
  <c r="AN850" i="5"/>
  <c r="AO850" i="5"/>
  <c r="AP850" i="5"/>
  <c r="AQ850" i="5"/>
  <c r="AR850" i="5"/>
  <c r="AS850" i="5"/>
  <c r="AT850" i="5"/>
  <c r="AU850" i="5"/>
  <c r="AV850" i="5"/>
  <c r="AW850" i="5"/>
  <c r="AX850" i="5"/>
  <c r="AA851" i="5"/>
  <c r="AB851" i="5"/>
  <c r="AC851" i="5"/>
  <c r="AD851" i="5"/>
  <c r="AE851" i="5"/>
  <c r="BA851" i="5" s="1"/>
  <c r="AF851" i="5"/>
  <c r="AG851" i="5"/>
  <c r="AH851" i="5"/>
  <c r="AI851" i="5"/>
  <c r="AJ851" i="5"/>
  <c r="AK851" i="5"/>
  <c r="AL851" i="5"/>
  <c r="AM851" i="5"/>
  <c r="AN851" i="5"/>
  <c r="AO851" i="5"/>
  <c r="AP851" i="5"/>
  <c r="AQ851" i="5"/>
  <c r="AR851" i="5"/>
  <c r="AS851" i="5"/>
  <c r="AT851" i="5"/>
  <c r="AU851" i="5"/>
  <c r="AV851" i="5"/>
  <c r="AW851" i="5"/>
  <c r="AX851" i="5"/>
  <c r="AA852" i="5"/>
  <c r="AB852" i="5"/>
  <c r="AC852" i="5"/>
  <c r="AD852" i="5"/>
  <c r="AE852" i="5"/>
  <c r="BA852" i="5" s="1"/>
  <c r="AF852" i="5"/>
  <c r="AG852" i="5"/>
  <c r="AH852" i="5"/>
  <c r="AI852" i="5"/>
  <c r="AJ852" i="5"/>
  <c r="AK852" i="5"/>
  <c r="AL852" i="5"/>
  <c r="AM852" i="5"/>
  <c r="AN852" i="5"/>
  <c r="AO852" i="5"/>
  <c r="AP852" i="5"/>
  <c r="AQ852" i="5"/>
  <c r="AR852" i="5"/>
  <c r="AS852" i="5"/>
  <c r="AT852" i="5"/>
  <c r="AU852" i="5"/>
  <c r="AV852" i="5"/>
  <c r="AW852" i="5"/>
  <c r="AX852" i="5"/>
  <c r="AA853" i="5"/>
  <c r="AB853" i="5"/>
  <c r="AC853" i="5"/>
  <c r="AD853" i="5"/>
  <c r="AE853" i="5"/>
  <c r="BA853" i="5" s="1"/>
  <c r="AF853" i="5"/>
  <c r="AG853" i="5"/>
  <c r="AH853" i="5"/>
  <c r="AI853" i="5"/>
  <c r="AJ853" i="5"/>
  <c r="AK853" i="5"/>
  <c r="AL853" i="5"/>
  <c r="AM853" i="5"/>
  <c r="AN853" i="5"/>
  <c r="AO853" i="5"/>
  <c r="AP853" i="5"/>
  <c r="AQ853" i="5"/>
  <c r="AR853" i="5"/>
  <c r="AS853" i="5"/>
  <c r="AT853" i="5"/>
  <c r="AU853" i="5"/>
  <c r="AV853" i="5"/>
  <c r="AW853" i="5"/>
  <c r="AX853" i="5"/>
  <c r="AA854" i="5"/>
  <c r="AB854" i="5"/>
  <c r="AC854" i="5"/>
  <c r="AD854" i="5"/>
  <c r="AE854" i="5"/>
  <c r="AF854" i="5"/>
  <c r="AG854" i="5"/>
  <c r="AH854" i="5"/>
  <c r="AI854" i="5"/>
  <c r="AJ854" i="5"/>
  <c r="AK854" i="5"/>
  <c r="AL854" i="5"/>
  <c r="AM854" i="5"/>
  <c r="AN854" i="5"/>
  <c r="AO854" i="5"/>
  <c r="AP854" i="5"/>
  <c r="AQ854" i="5"/>
  <c r="AR854" i="5"/>
  <c r="AS854" i="5"/>
  <c r="AT854" i="5"/>
  <c r="AU854" i="5"/>
  <c r="AV854" i="5"/>
  <c r="AW854" i="5"/>
  <c r="AX854" i="5"/>
  <c r="AA855" i="5"/>
  <c r="AB855" i="5"/>
  <c r="AC855" i="5"/>
  <c r="AD855" i="5"/>
  <c r="AE855" i="5"/>
  <c r="BA855" i="5" s="1"/>
  <c r="AF855" i="5"/>
  <c r="AG855" i="5"/>
  <c r="AH855" i="5"/>
  <c r="AI855" i="5"/>
  <c r="AJ855" i="5"/>
  <c r="AK855" i="5"/>
  <c r="AL855" i="5"/>
  <c r="AM855" i="5"/>
  <c r="AN855" i="5"/>
  <c r="AO855" i="5"/>
  <c r="AP855" i="5"/>
  <c r="AQ855" i="5"/>
  <c r="AR855" i="5"/>
  <c r="AS855" i="5"/>
  <c r="AT855" i="5"/>
  <c r="AU855" i="5"/>
  <c r="AV855" i="5"/>
  <c r="AW855" i="5"/>
  <c r="AX855" i="5"/>
  <c r="AA856" i="5"/>
  <c r="AB856" i="5"/>
  <c r="AC856" i="5"/>
  <c r="AD856" i="5"/>
  <c r="AE856" i="5"/>
  <c r="AF856" i="5"/>
  <c r="AG856" i="5"/>
  <c r="AH856" i="5"/>
  <c r="AI856" i="5"/>
  <c r="AJ856" i="5"/>
  <c r="AK856" i="5"/>
  <c r="AL856" i="5"/>
  <c r="AM856" i="5"/>
  <c r="AN856" i="5"/>
  <c r="AO856" i="5"/>
  <c r="AP856" i="5"/>
  <c r="AQ856" i="5"/>
  <c r="AR856" i="5"/>
  <c r="AS856" i="5"/>
  <c r="AT856" i="5"/>
  <c r="AU856" i="5"/>
  <c r="AV856" i="5"/>
  <c r="AW856" i="5"/>
  <c r="AX856" i="5"/>
  <c r="AA857" i="5"/>
  <c r="AB857" i="5"/>
  <c r="AC857" i="5"/>
  <c r="AD857" i="5"/>
  <c r="AE857" i="5"/>
  <c r="AF857" i="5"/>
  <c r="AG857" i="5"/>
  <c r="AH857" i="5"/>
  <c r="AI857" i="5"/>
  <c r="AJ857" i="5"/>
  <c r="AK857" i="5"/>
  <c r="AL857" i="5"/>
  <c r="AM857" i="5"/>
  <c r="AN857" i="5"/>
  <c r="AO857" i="5"/>
  <c r="AP857" i="5"/>
  <c r="AQ857" i="5"/>
  <c r="AR857" i="5"/>
  <c r="AS857" i="5"/>
  <c r="AT857" i="5"/>
  <c r="AU857" i="5"/>
  <c r="AV857" i="5"/>
  <c r="AW857" i="5"/>
  <c r="AX857" i="5"/>
  <c r="AA858" i="5"/>
  <c r="AB858" i="5"/>
  <c r="AC858" i="5"/>
  <c r="AD858" i="5"/>
  <c r="AE858" i="5"/>
  <c r="BA858" i="5" s="1"/>
  <c r="AF858" i="5"/>
  <c r="AG858" i="5"/>
  <c r="AH858" i="5"/>
  <c r="AI858" i="5"/>
  <c r="AJ858" i="5"/>
  <c r="AK858" i="5"/>
  <c r="AL858" i="5"/>
  <c r="AM858" i="5"/>
  <c r="AN858" i="5"/>
  <c r="AO858" i="5"/>
  <c r="AP858" i="5"/>
  <c r="AQ858" i="5"/>
  <c r="AR858" i="5"/>
  <c r="AS858" i="5"/>
  <c r="AT858" i="5"/>
  <c r="AU858" i="5"/>
  <c r="AV858" i="5"/>
  <c r="AW858" i="5"/>
  <c r="AX858" i="5"/>
  <c r="AA859" i="5"/>
  <c r="AB859" i="5"/>
  <c r="AC859" i="5"/>
  <c r="AD859" i="5"/>
  <c r="AE859" i="5"/>
  <c r="BA859" i="5" s="1"/>
  <c r="AF859" i="5"/>
  <c r="AG859" i="5"/>
  <c r="AH859" i="5"/>
  <c r="AI859" i="5"/>
  <c r="AJ859" i="5"/>
  <c r="AK859" i="5"/>
  <c r="AL859" i="5"/>
  <c r="AM859" i="5"/>
  <c r="AN859" i="5"/>
  <c r="AO859" i="5"/>
  <c r="AP859" i="5"/>
  <c r="AQ859" i="5"/>
  <c r="AR859" i="5"/>
  <c r="AS859" i="5"/>
  <c r="AT859" i="5"/>
  <c r="AU859" i="5"/>
  <c r="AV859" i="5"/>
  <c r="AW859" i="5"/>
  <c r="AX859" i="5"/>
  <c r="AA860" i="5"/>
  <c r="AB860" i="5"/>
  <c r="AC860" i="5"/>
  <c r="AD860" i="5"/>
  <c r="AE860" i="5"/>
  <c r="BA860" i="5" s="1"/>
  <c r="AF860" i="5"/>
  <c r="AG860" i="5"/>
  <c r="AH860" i="5"/>
  <c r="AI860" i="5"/>
  <c r="AJ860" i="5"/>
  <c r="AK860" i="5"/>
  <c r="AL860" i="5"/>
  <c r="AM860" i="5"/>
  <c r="AN860" i="5"/>
  <c r="AO860" i="5"/>
  <c r="AP860" i="5"/>
  <c r="AQ860" i="5"/>
  <c r="AR860" i="5"/>
  <c r="AS860" i="5"/>
  <c r="AT860" i="5"/>
  <c r="AU860" i="5"/>
  <c r="AV860" i="5"/>
  <c r="AW860" i="5"/>
  <c r="AX860" i="5"/>
  <c r="AA861" i="5"/>
  <c r="AB861" i="5"/>
  <c r="AC861" i="5"/>
  <c r="AD861" i="5"/>
  <c r="AE861" i="5"/>
  <c r="BA861" i="5" s="1"/>
  <c r="AF861" i="5"/>
  <c r="AG861" i="5"/>
  <c r="AH861" i="5"/>
  <c r="AI861" i="5"/>
  <c r="AJ861" i="5"/>
  <c r="AK861" i="5"/>
  <c r="AL861" i="5"/>
  <c r="AM861" i="5"/>
  <c r="AN861" i="5"/>
  <c r="AO861" i="5"/>
  <c r="AP861" i="5"/>
  <c r="AQ861" i="5"/>
  <c r="AR861" i="5"/>
  <c r="AS861" i="5"/>
  <c r="AT861" i="5"/>
  <c r="AU861" i="5"/>
  <c r="AV861" i="5"/>
  <c r="AW861" i="5"/>
  <c r="AX861" i="5"/>
  <c r="AA862" i="5"/>
  <c r="AB862" i="5"/>
  <c r="AC862" i="5"/>
  <c r="AD862" i="5"/>
  <c r="AE862" i="5"/>
  <c r="AF862" i="5"/>
  <c r="AG862" i="5"/>
  <c r="AH862" i="5"/>
  <c r="AI862" i="5"/>
  <c r="AJ862" i="5"/>
  <c r="AK862" i="5"/>
  <c r="AL862" i="5"/>
  <c r="AM862" i="5"/>
  <c r="AN862" i="5"/>
  <c r="AO862" i="5"/>
  <c r="AP862" i="5"/>
  <c r="AQ862" i="5"/>
  <c r="AR862" i="5"/>
  <c r="AS862" i="5"/>
  <c r="AT862" i="5"/>
  <c r="AU862" i="5"/>
  <c r="AV862" i="5"/>
  <c r="AW862" i="5"/>
  <c r="AX862" i="5"/>
  <c r="AA863" i="5"/>
  <c r="AB863" i="5"/>
  <c r="AC863" i="5"/>
  <c r="AD863" i="5"/>
  <c r="AE863" i="5"/>
  <c r="BA863" i="5" s="1"/>
  <c r="AF863" i="5"/>
  <c r="AG863" i="5"/>
  <c r="AH863" i="5"/>
  <c r="AI863" i="5"/>
  <c r="AJ863" i="5"/>
  <c r="AK863" i="5"/>
  <c r="AL863" i="5"/>
  <c r="AM863" i="5"/>
  <c r="AN863" i="5"/>
  <c r="AO863" i="5"/>
  <c r="AP863" i="5"/>
  <c r="AQ863" i="5"/>
  <c r="AR863" i="5"/>
  <c r="AS863" i="5"/>
  <c r="AT863" i="5"/>
  <c r="AU863" i="5"/>
  <c r="AV863" i="5"/>
  <c r="AW863" i="5"/>
  <c r="AX863" i="5"/>
  <c r="AA864" i="5"/>
  <c r="AB864" i="5"/>
  <c r="AC864" i="5"/>
  <c r="AD864" i="5"/>
  <c r="AE864" i="5"/>
  <c r="AF864" i="5"/>
  <c r="AG864" i="5"/>
  <c r="AH864" i="5"/>
  <c r="AI864" i="5"/>
  <c r="AJ864" i="5"/>
  <c r="AK864" i="5"/>
  <c r="AL864" i="5"/>
  <c r="AM864" i="5"/>
  <c r="AN864" i="5"/>
  <c r="AO864" i="5"/>
  <c r="AP864" i="5"/>
  <c r="AQ864" i="5"/>
  <c r="AR864" i="5"/>
  <c r="AS864" i="5"/>
  <c r="AT864" i="5"/>
  <c r="AU864" i="5"/>
  <c r="AV864" i="5"/>
  <c r="AW864" i="5"/>
  <c r="AX864" i="5"/>
  <c r="AA865" i="5"/>
  <c r="AB865" i="5"/>
  <c r="AC865" i="5"/>
  <c r="AD865" i="5"/>
  <c r="AE865" i="5"/>
  <c r="AF865" i="5"/>
  <c r="AG865" i="5"/>
  <c r="AH865" i="5"/>
  <c r="AI865" i="5"/>
  <c r="AJ865" i="5"/>
  <c r="AK865" i="5"/>
  <c r="AL865" i="5"/>
  <c r="AM865" i="5"/>
  <c r="AN865" i="5"/>
  <c r="AO865" i="5"/>
  <c r="AP865" i="5"/>
  <c r="AQ865" i="5"/>
  <c r="AR865" i="5"/>
  <c r="AS865" i="5"/>
  <c r="AT865" i="5"/>
  <c r="AU865" i="5"/>
  <c r="AV865" i="5"/>
  <c r="AW865" i="5"/>
  <c r="AX865" i="5"/>
  <c r="AA866" i="5"/>
  <c r="AB866" i="5"/>
  <c r="AC866" i="5"/>
  <c r="AD866" i="5"/>
  <c r="AE866" i="5"/>
  <c r="BA866" i="5" s="1"/>
  <c r="AF866" i="5"/>
  <c r="AG866" i="5"/>
  <c r="AH866" i="5"/>
  <c r="AI866" i="5"/>
  <c r="AJ866" i="5"/>
  <c r="AK866" i="5"/>
  <c r="AL866" i="5"/>
  <c r="AM866" i="5"/>
  <c r="AN866" i="5"/>
  <c r="AO866" i="5"/>
  <c r="AP866" i="5"/>
  <c r="AQ866" i="5"/>
  <c r="AR866" i="5"/>
  <c r="AS866" i="5"/>
  <c r="AT866" i="5"/>
  <c r="AU866" i="5"/>
  <c r="AV866" i="5"/>
  <c r="AW866" i="5"/>
  <c r="AX866" i="5"/>
  <c r="AA867" i="5"/>
  <c r="AB867" i="5"/>
  <c r="AC867" i="5"/>
  <c r="AD867" i="5"/>
  <c r="AE867" i="5"/>
  <c r="BA867" i="5" s="1"/>
  <c r="AF867" i="5"/>
  <c r="AG867" i="5"/>
  <c r="AH867" i="5"/>
  <c r="AI867" i="5"/>
  <c r="AJ867" i="5"/>
  <c r="AK867" i="5"/>
  <c r="AL867" i="5"/>
  <c r="AM867" i="5"/>
  <c r="AN867" i="5"/>
  <c r="AO867" i="5"/>
  <c r="AP867" i="5"/>
  <c r="AQ867" i="5"/>
  <c r="AR867" i="5"/>
  <c r="AS867" i="5"/>
  <c r="AT867" i="5"/>
  <c r="AU867" i="5"/>
  <c r="AV867" i="5"/>
  <c r="AW867" i="5"/>
  <c r="AX867" i="5"/>
  <c r="AA868" i="5"/>
  <c r="AB868" i="5"/>
  <c r="AC868" i="5"/>
  <c r="AD868" i="5"/>
  <c r="AE868" i="5"/>
  <c r="BA868" i="5" s="1"/>
  <c r="AF868" i="5"/>
  <c r="AG868" i="5"/>
  <c r="AH868" i="5"/>
  <c r="AI868" i="5"/>
  <c r="AJ868" i="5"/>
  <c r="AK868" i="5"/>
  <c r="AL868" i="5"/>
  <c r="AM868" i="5"/>
  <c r="AN868" i="5"/>
  <c r="AO868" i="5"/>
  <c r="AP868" i="5"/>
  <c r="AQ868" i="5"/>
  <c r="AR868" i="5"/>
  <c r="AS868" i="5"/>
  <c r="AT868" i="5"/>
  <c r="AU868" i="5"/>
  <c r="AV868" i="5"/>
  <c r="AW868" i="5"/>
  <c r="AX868" i="5"/>
  <c r="AA869" i="5"/>
  <c r="AB869" i="5"/>
  <c r="AC869" i="5"/>
  <c r="AD869" i="5"/>
  <c r="AE869" i="5"/>
  <c r="BA869" i="5" s="1"/>
  <c r="AF869" i="5"/>
  <c r="AG869" i="5"/>
  <c r="AH869" i="5"/>
  <c r="AI869" i="5"/>
  <c r="AJ869" i="5"/>
  <c r="AK869" i="5"/>
  <c r="AL869" i="5"/>
  <c r="AM869" i="5"/>
  <c r="AN869" i="5"/>
  <c r="AO869" i="5"/>
  <c r="AP869" i="5"/>
  <c r="AQ869" i="5"/>
  <c r="AR869" i="5"/>
  <c r="AS869" i="5"/>
  <c r="AT869" i="5"/>
  <c r="AU869" i="5"/>
  <c r="AV869" i="5"/>
  <c r="AW869" i="5"/>
  <c r="AX869" i="5"/>
  <c r="AA870" i="5"/>
  <c r="AB870" i="5"/>
  <c r="AC870" i="5"/>
  <c r="AD870" i="5"/>
  <c r="AE870" i="5"/>
  <c r="AF870" i="5"/>
  <c r="AG870" i="5"/>
  <c r="AH870" i="5"/>
  <c r="AI870" i="5"/>
  <c r="AJ870" i="5"/>
  <c r="AK870" i="5"/>
  <c r="AL870" i="5"/>
  <c r="AM870" i="5"/>
  <c r="AN870" i="5"/>
  <c r="AO870" i="5"/>
  <c r="AP870" i="5"/>
  <c r="AQ870" i="5"/>
  <c r="AR870" i="5"/>
  <c r="AS870" i="5"/>
  <c r="AT870" i="5"/>
  <c r="AU870" i="5"/>
  <c r="AV870" i="5"/>
  <c r="AW870" i="5"/>
  <c r="AX870" i="5"/>
  <c r="AA871" i="5"/>
  <c r="AB871" i="5"/>
  <c r="AC871" i="5"/>
  <c r="AD871" i="5"/>
  <c r="AE871" i="5"/>
  <c r="BA871" i="5" s="1"/>
  <c r="AF871" i="5"/>
  <c r="AG871" i="5"/>
  <c r="AH871" i="5"/>
  <c r="AI871" i="5"/>
  <c r="AJ871" i="5"/>
  <c r="AK871" i="5"/>
  <c r="AL871" i="5"/>
  <c r="AM871" i="5"/>
  <c r="AN871" i="5"/>
  <c r="AO871" i="5"/>
  <c r="AP871" i="5"/>
  <c r="AQ871" i="5"/>
  <c r="AR871" i="5"/>
  <c r="AS871" i="5"/>
  <c r="AT871" i="5"/>
  <c r="AU871" i="5"/>
  <c r="AV871" i="5"/>
  <c r="AW871" i="5"/>
  <c r="AX871" i="5"/>
  <c r="AA872" i="5"/>
  <c r="AB872" i="5"/>
  <c r="AC872" i="5"/>
  <c r="AD872" i="5"/>
  <c r="AE872" i="5"/>
  <c r="AF872" i="5"/>
  <c r="AG872" i="5"/>
  <c r="AH872" i="5"/>
  <c r="AI872" i="5"/>
  <c r="AJ872" i="5"/>
  <c r="AK872" i="5"/>
  <c r="AL872" i="5"/>
  <c r="AM872" i="5"/>
  <c r="AN872" i="5"/>
  <c r="AO872" i="5"/>
  <c r="AP872" i="5"/>
  <c r="AQ872" i="5"/>
  <c r="AR872" i="5"/>
  <c r="AS872" i="5"/>
  <c r="AT872" i="5"/>
  <c r="AU872" i="5"/>
  <c r="AV872" i="5"/>
  <c r="AW872" i="5"/>
  <c r="AX872" i="5"/>
  <c r="AA873" i="5"/>
  <c r="AB873" i="5"/>
  <c r="AC873" i="5"/>
  <c r="AD873" i="5"/>
  <c r="AE873" i="5"/>
  <c r="AF873" i="5"/>
  <c r="AG873" i="5"/>
  <c r="AH873" i="5"/>
  <c r="AI873" i="5"/>
  <c r="AJ873" i="5"/>
  <c r="AK873" i="5"/>
  <c r="AL873" i="5"/>
  <c r="AM873" i="5"/>
  <c r="AN873" i="5"/>
  <c r="AO873" i="5"/>
  <c r="AP873" i="5"/>
  <c r="AQ873" i="5"/>
  <c r="AR873" i="5"/>
  <c r="AS873" i="5"/>
  <c r="AT873" i="5"/>
  <c r="AU873" i="5"/>
  <c r="AV873" i="5"/>
  <c r="AW873" i="5"/>
  <c r="AX873" i="5"/>
  <c r="AA874" i="5"/>
  <c r="AB874" i="5"/>
  <c r="AC874" i="5"/>
  <c r="AD874" i="5"/>
  <c r="AE874" i="5"/>
  <c r="BA874" i="5" s="1"/>
  <c r="AF874" i="5"/>
  <c r="AG874" i="5"/>
  <c r="AH874" i="5"/>
  <c r="AI874" i="5"/>
  <c r="AJ874" i="5"/>
  <c r="AK874" i="5"/>
  <c r="AL874" i="5"/>
  <c r="AM874" i="5"/>
  <c r="AN874" i="5"/>
  <c r="AO874" i="5"/>
  <c r="AP874" i="5"/>
  <c r="AQ874" i="5"/>
  <c r="AR874" i="5"/>
  <c r="AS874" i="5"/>
  <c r="AT874" i="5"/>
  <c r="AU874" i="5"/>
  <c r="AV874" i="5"/>
  <c r="AW874" i="5"/>
  <c r="AX874" i="5"/>
  <c r="AA875" i="5"/>
  <c r="AB875" i="5"/>
  <c r="AC875" i="5"/>
  <c r="AD875" i="5"/>
  <c r="AE875" i="5"/>
  <c r="BA875" i="5" s="1"/>
  <c r="AF875" i="5"/>
  <c r="AG875" i="5"/>
  <c r="AH875" i="5"/>
  <c r="AI875" i="5"/>
  <c r="AJ875" i="5"/>
  <c r="AK875" i="5"/>
  <c r="AL875" i="5"/>
  <c r="AM875" i="5"/>
  <c r="AN875" i="5"/>
  <c r="AO875" i="5"/>
  <c r="AP875" i="5"/>
  <c r="AQ875" i="5"/>
  <c r="AR875" i="5"/>
  <c r="AS875" i="5"/>
  <c r="AT875" i="5"/>
  <c r="AU875" i="5"/>
  <c r="AV875" i="5"/>
  <c r="AW875" i="5"/>
  <c r="AX875" i="5"/>
  <c r="AA876" i="5"/>
  <c r="AB876" i="5"/>
  <c r="AC876" i="5"/>
  <c r="AD876" i="5"/>
  <c r="AE876" i="5"/>
  <c r="BA876" i="5" s="1"/>
  <c r="AF876" i="5"/>
  <c r="AG876" i="5"/>
  <c r="AH876" i="5"/>
  <c r="AI876" i="5"/>
  <c r="AJ876" i="5"/>
  <c r="AK876" i="5"/>
  <c r="AL876" i="5"/>
  <c r="AM876" i="5"/>
  <c r="AN876" i="5"/>
  <c r="AO876" i="5"/>
  <c r="AP876" i="5"/>
  <c r="AQ876" i="5"/>
  <c r="AR876" i="5"/>
  <c r="AS876" i="5"/>
  <c r="AT876" i="5"/>
  <c r="AU876" i="5"/>
  <c r="AV876" i="5"/>
  <c r="AW876" i="5"/>
  <c r="AX876" i="5"/>
  <c r="AA877" i="5"/>
  <c r="AB877" i="5"/>
  <c r="AC877" i="5"/>
  <c r="AD877" i="5"/>
  <c r="AE877" i="5"/>
  <c r="BA877" i="5" s="1"/>
  <c r="AF877" i="5"/>
  <c r="AG877" i="5"/>
  <c r="AH877" i="5"/>
  <c r="AI877" i="5"/>
  <c r="AJ877" i="5"/>
  <c r="AK877" i="5"/>
  <c r="AL877" i="5"/>
  <c r="AM877" i="5"/>
  <c r="AN877" i="5"/>
  <c r="AO877" i="5"/>
  <c r="AP877" i="5"/>
  <c r="AQ877" i="5"/>
  <c r="AR877" i="5"/>
  <c r="AS877" i="5"/>
  <c r="AT877" i="5"/>
  <c r="AU877" i="5"/>
  <c r="AV877" i="5"/>
  <c r="AW877" i="5"/>
  <c r="AX877" i="5"/>
  <c r="AA878" i="5"/>
  <c r="AB878" i="5"/>
  <c r="AC878" i="5"/>
  <c r="AD878" i="5"/>
  <c r="AE878" i="5"/>
  <c r="AF878" i="5"/>
  <c r="AG878" i="5"/>
  <c r="AH878" i="5"/>
  <c r="AI878" i="5"/>
  <c r="AJ878" i="5"/>
  <c r="AK878" i="5"/>
  <c r="AL878" i="5"/>
  <c r="AM878" i="5"/>
  <c r="AN878" i="5"/>
  <c r="AO878" i="5"/>
  <c r="AP878" i="5"/>
  <c r="AQ878" i="5"/>
  <c r="AR878" i="5"/>
  <c r="AS878" i="5"/>
  <c r="AT878" i="5"/>
  <c r="AU878" i="5"/>
  <c r="AV878" i="5"/>
  <c r="AW878" i="5"/>
  <c r="AX878" i="5"/>
  <c r="AA879" i="5"/>
  <c r="AB879" i="5"/>
  <c r="AC879" i="5"/>
  <c r="AD879" i="5"/>
  <c r="AE879" i="5"/>
  <c r="BA879" i="5" s="1"/>
  <c r="AF879" i="5"/>
  <c r="AG879" i="5"/>
  <c r="AH879" i="5"/>
  <c r="AI879" i="5"/>
  <c r="AJ879" i="5"/>
  <c r="AK879" i="5"/>
  <c r="AL879" i="5"/>
  <c r="AM879" i="5"/>
  <c r="AN879" i="5"/>
  <c r="AO879" i="5"/>
  <c r="AP879" i="5"/>
  <c r="AQ879" i="5"/>
  <c r="AR879" i="5"/>
  <c r="AS879" i="5"/>
  <c r="AT879" i="5"/>
  <c r="AU879" i="5"/>
  <c r="AV879" i="5"/>
  <c r="AW879" i="5"/>
  <c r="AX879" i="5"/>
  <c r="AA880" i="5"/>
  <c r="AB880" i="5"/>
  <c r="AC880" i="5"/>
  <c r="AD880" i="5"/>
  <c r="AE880" i="5"/>
  <c r="AF880" i="5"/>
  <c r="AG880" i="5"/>
  <c r="AH880" i="5"/>
  <c r="AI880" i="5"/>
  <c r="AJ880" i="5"/>
  <c r="AK880" i="5"/>
  <c r="AL880" i="5"/>
  <c r="AM880" i="5"/>
  <c r="AN880" i="5"/>
  <c r="AO880" i="5"/>
  <c r="AP880" i="5"/>
  <c r="AQ880" i="5"/>
  <c r="AR880" i="5"/>
  <c r="AS880" i="5"/>
  <c r="AT880" i="5"/>
  <c r="AU880" i="5"/>
  <c r="AV880" i="5"/>
  <c r="AW880" i="5"/>
  <c r="AX880" i="5"/>
  <c r="AA881" i="5"/>
  <c r="AB881" i="5"/>
  <c r="AC881" i="5"/>
  <c r="AD881" i="5"/>
  <c r="AE881" i="5"/>
  <c r="AF881" i="5"/>
  <c r="AG881" i="5"/>
  <c r="AH881" i="5"/>
  <c r="AI881" i="5"/>
  <c r="AJ881" i="5"/>
  <c r="AK881" i="5"/>
  <c r="AL881" i="5"/>
  <c r="AM881" i="5"/>
  <c r="AN881" i="5"/>
  <c r="AO881" i="5"/>
  <c r="AP881" i="5"/>
  <c r="AQ881" i="5"/>
  <c r="AR881" i="5"/>
  <c r="AS881" i="5"/>
  <c r="AT881" i="5"/>
  <c r="AU881" i="5"/>
  <c r="AV881" i="5"/>
  <c r="AW881" i="5"/>
  <c r="AX881" i="5"/>
  <c r="AA882" i="5"/>
  <c r="AB882" i="5"/>
  <c r="AC882" i="5"/>
  <c r="AD882" i="5"/>
  <c r="AE882" i="5"/>
  <c r="BA882" i="5" s="1"/>
  <c r="AF882" i="5"/>
  <c r="AG882" i="5"/>
  <c r="AH882" i="5"/>
  <c r="AI882" i="5"/>
  <c r="AJ882" i="5"/>
  <c r="AK882" i="5"/>
  <c r="AL882" i="5"/>
  <c r="AM882" i="5"/>
  <c r="AN882" i="5"/>
  <c r="AO882" i="5"/>
  <c r="AP882" i="5"/>
  <c r="AQ882" i="5"/>
  <c r="AR882" i="5"/>
  <c r="AS882" i="5"/>
  <c r="AT882" i="5"/>
  <c r="AU882" i="5"/>
  <c r="AV882" i="5"/>
  <c r="AW882" i="5"/>
  <c r="AX882" i="5"/>
  <c r="AA883" i="5"/>
  <c r="AB883" i="5"/>
  <c r="AC883" i="5"/>
  <c r="AD883" i="5"/>
  <c r="AE883" i="5"/>
  <c r="BA883" i="5" s="1"/>
  <c r="AF883" i="5"/>
  <c r="AG883" i="5"/>
  <c r="AH883" i="5"/>
  <c r="AI883" i="5"/>
  <c r="AJ883" i="5"/>
  <c r="AK883" i="5"/>
  <c r="AL883" i="5"/>
  <c r="AM883" i="5"/>
  <c r="AN883" i="5"/>
  <c r="AO883" i="5"/>
  <c r="AP883" i="5"/>
  <c r="AQ883" i="5"/>
  <c r="AR883" i="5"/>
  <c r="AS883" i="5"/>
  <c r="AT883" i="5"/>
  <c r="AU883" i="5"/>
  <c r="AV883" i="5"/>
  <c r="AW883" i="5"/>
  <c r="AX883" i="5"/>
  <c r="AA884" i="5"/>
  <c r="AB884" i="5"/>
  <c r="AC884" i="5"/>
  <c r="AD884" i="5"/>
  <c r="AE884" i="5"/>
  <c r="BA884" i="5" s="1"/>
  <c r="AF884" i="5"/>
  <c r="AG884" i="5"/>
  <c r="AH884" i="5"/>
  <c r="AI884" i="5"/>
  <c r="AJ884" i="5"/>
  <c r="AK884" i="5"/>
  <c r="AL884" i="5"/>
  <c r="AM884" i="5"/>
  <c r="AN884" i="5"/>
  <c r="AO884" i="5"/>
  <c r="AP884" i="5"/>
  <c r="AQ884" i="5"/>
  <c r="AR884" i="5"/>
  <c r="AS884" i="5"/>
  <c r="AT884" i="5"/>
  <c r="AU884" i="5"/>
  <c r="AV884" i="5"/>
  <c r="AW884" i="5"/>
  <c r="AX884" i="5"/>
  <c r="AA885" i="5"/>
  <c r="AB885" i="5"/>
  <c r="AC885" i="5"/>
  <c r="AD885" i="5"/>
  <c r="AE885" i="5"/>
  <c r="BA885" i="5" s="1"/>
  <c r="AF885" i="5"/>
  <c r="AG885" i="5"/>
  <c r="AH885" i="5"/>
  <c r="AI885" i="5"/>
  <c r="AJ885" i="5"/>
  <c r="AK885" i="5"/>
  <c r="AL885" i="5"/>
  <c r="AM885" i="5"/>
  <c r="AN885" i="5"/>
  <c r="AO885" i="5"/>
  <c r="AP885" i="5"/>
  <c r="AQ885" i="5"/>
  <c r="AR885" i="5"/>
  <c r="AS885" i="5"/>
  <c r="AT885" i="5"/>
  <c r="AU885" i="5"/>
  <c r="AV885" i="5"/>
  <c r="AW885" i="5"/>
  <c r="AX885" i="5"/>
  <c r="AA886" i="5"/>
  <c r="AB886" i="5"/>
  <c r="AC886" i="5"/>
  <c r="AD886" i="5"/>
  <c r="AE886" i="5"/>
  <c r="AF886" i="5"/>
  <c r="AG886" i="5"/>
  <c r="AH886" i="5"/>
  <c r="AI886" i="5"/>
  <c r="AJ886" i="5"/>
  <c r="AK886" i="5"/>
  <c r="AL886" i="5"/>
  <c r="AM886" i="5"/>
  <c r="AN886" i="5"/>
  <c r="AO886" i="5"/>
  <c r="AP886" i="5"/>
  <c r="AQ886" i="5"/>
  <c r="AR886" i="5"/>
  <c r="AS886" i="5"/>
  <c r="AT886" i="5"/>
  <c r="AU886" i="5"/>
  <c r="AV886" i="5"/>
  <c r="AW886" i="5"/>
  <c r="AX886" i="5"/>
  <c r="AA887" i="5"/>
  <c r="AB887" i="5"/>
  <c r="AC887" i="5"/>
  <c r="AD887" i="5"/>
  <c r="AE887" i="5"/>
  <c r="BA887" i="5" s="1"/>
  <c r="AF887" i="5"/>
  <c r="AG887" i="5"/>
  <c r="AH887" i="5"/>
  <c r="AI887" i="5"/>
  <c r="AJ887" i="5"/>
  <c r="AK887" i="5"/>
  <c r="AL887" i="5"/>
  <c r="AM887" i="5"/>
  <c r="AN887" i="5"/>
  <c r="AO887" i="5"/>
  <c r="AP887" i="5"/>
  <c r="AQ887" i="5"/>
  <c r="AR887" i="5"/>
  <c r="AS887" i="5"/>
  <c r="AT887" i="5"/>
  <c r="AU887" i="5"/>
  <c r="AV887" i="5"/>
  <c r="AW887" i="5"/>
  <c r="AX887" i="5"/>
  <c r="AA888" i="5"/>
  <c r="AB888" i="5"/>
  <c r="AC888" i="5"/>
  <c r="AD888" i="5"/>
  <c r="AE888" i="5"/>
  <c r="AF888" i="5"/>
  <c r="AG888" i="5"/>
  <c r="AH888" i="5"/>
  <c r="AI888" i="5"/>
  <c r="AJ888" i="5"/>
  <c r="AK888" i="5"/>
  <c r="AL888" i="5"/>
  <c r="AM888" i="5"/>
  <c r="AN888" i="5"/>
  <c r="AO888" i="5"/>
  <c r="AP888" i="5"/>
  <c r="AQ888" i="5"/>
  <c r="AR888" i="5"/>
  <c r="AS888" i="5"/>
  <c r="AT888" i="5"/>
  <c r="AU888" i="5"/>
  <c r="AV888" i="5"/>
  <c r="AW888" i="5"/>
  <c r="AX888" i="5"/>
  <c r="AA889" i="5"/>
  <c r="AB889" i="5"/>
  <c r="AC889" i="5"/>
  <c r="AD889" i="5"/>
  <c r="AE889" i="5"/>
  <c r="AF889" i="5"/>
  <c r="AG889" i="5"/>
  <c r="AH889" i="5"/>
  <c r="AI889" i="5"/>
  <c r="AJ889" i="5"/>
  <c r="AK889" i="5"/>
  <c r="AL889" i="5"/>
  <c r="AM889" i="5"/>
  <c r="AN889" i="5"/>
  <c r="AO889" i="5"/>
  <c r="AP889" i="5"/>
  <c r="AQ889" i="5"/>
  <c r="AR889" i="5"/>
  <c r="AS889" i="5"/>
  <c r="AT889" i="5"/>
  <c r="AU889" i="5"/>
  <c r="AV889" i="5"/>
  <c r="AW889" i="5"/>
  <c r="AX889" i="5"/>
  <c r="AA890" i="5"/>
  <c r="AB890" i="5"/>
  <c r="AC890" i="5"/>
  <c r="AD890" i="5"/>
  <c r="AE890" i="5"/>
  <c r="BA890" i="5" s="1"/>
  <c r="AF890" i="5"/>
  <c r="AG890" i="5"/>
  <c r="AH890" i="5"/>
  <c r="AI890" i="5"/>
  <c r="AJ890" i="5"/>
  <c r="AK890" i="5"/>
  <c r="AL890" i="5"/>
  <c r="AM890" i="5"/>
  <c r="AN890" i="5"/>
  <c r="AO890" i="5"/>
  <c r="AP890" i="5"/>
  <c r="AQ890" i="5"/>
  <c r="AR890" i="5"/>
  <c r="AS890" i="5"/>
  <c r="AT890" i="5"/>
  <c r="AU890" i="5"/>
  <c r="AV890" i="5"/>
  <c r="AW890" i="5"/>
  <c r="AX890" i="5"/>
  <c r="AA891" i="5"/>
  <c r="AB891" i="5"/>
  <c r="AC891" i="5"/>
  <c r="AD891" i="5"/>
  <c r="AE891" i="5"/>
  <c r="BA891" i="5" s="1"/>
  <c r="AF891" i="5"/>
  <c r="AG891" i="5"/>
  <c r="AH891" i="5"/>
  <c r="AI891" i="5"/>
  <c r="AJ891" i="5"/>
  <c r="AK891" i="5"/>
  <c r="AL891" i="5"/>
  <c r="AM891" i="5"/>
  <c r="AN891" i="5"/>
  <c r="AO891" i="5"/>
  <c r="AP891" i="5"/>
  <c r="AQ891" i="5"/>
  <c r="AR891" i="5"/>
  <c r="AS891" i="5"/>
  <c r="AT891" i="5"/>
  <c r="AU891" i="5"/>
  <c r="AV891" i="5"/>
  <c r="AW891" i="5"/>
  <c r="AX891" i="5"/>
  <c r="AA892" i="5"/>
  <c r="AB892" i="5"/>
  <c r="AC892" i="5"/>
  <c r="AD892" i="5"/>
  <c r="AE892" i="5"/>
  <c r="BA892" i="5" s="1"/>
  <c r="AF892" i="5"/>
  <c r="AG892" i="5"/>
  <c r="AH892" i="5"/>
  <c r="AI892" i="5"/>
  <c r="AJ892" i="5"/>
  <c r="AK892" i="5"/>
  <c r="AL892" i="5"/>
  <c r="AM892" i="5"/>
  <c r="AN892" i="5"/>
  <c r="AO892" i="5"/>
  <c r="AP892" i="5"/>
  <c r="AQ892" i="5"/>
  <c r="AR892" i="5"/>
  <c r="AS892" i="5"/>
  <c r="AT892" i="5"/>
  <c r="AU892" i="5"/>
  <c r="AV892" i="5"/>
  <c r="AW892" i="5"/>
  <c r="AX892" i="5"/>
  <c r="AA893" i="5"/>
  <c r="AB893" i="5"/>
  <c r="AC893" i="5"/>
  <c r="AD893" i="5"/>
  <c r="AE893" i="5"/>
  <c r="BA893" i="5" s="1"/>
  <c r="AF893" i="5"/>
  <c r="AG893" i="5"/>
  <c r="AH893" i="5"/>
  <c r="AI893" i="5"/>
  <c r="AJ893" i="5"/>
  <c r="AK893" i="5"/>
  <c r="AL893" i="5"/>
  <c r="AM893" i="5"/>
  <c r="AN893" i="5"/>
  <c r="AO893" i="5"/>
  <c r="AP893" i="5"/>
  <c r="AQ893" i="5"/>
  <c r="AR893" i="5"/>
  <c r="AS893" i="5"/>
  <c r="AT893" i="5"/>
  <c r="AU893" i="5"/>
  <c r="AV893" i="5"/>
  <c r="AW893" i="5"/>
  <c r="AX893" i="5"/>
  <c r="AA894" i="5"/>
  <c r="AB894" i="5"/>
  <c r="AC894" i="5"/>
  <c r="AD894" i="5"/>
  <c r="AE894" i="5"/>
  <c r="AF894" i="5"/>
  <c r="AG894" i="5"/>
  <c r="AH894" i="5"/>
  <c r="AI894" i="5"/>
  <c r="AJ894" i="5"/>
  <c r="AK894" i="5"/>
  <c r="AL894" i="5"/>
  <c r="AM894" i="5"/>
  <c r="AN894" i="5"/>
  <c r="AO894" i="5"/>
  <c r="AP894" i="5"/>
  <c r="AQ894" i="5"/>
  <c r="AR894" i="5"/>
  <c r="AS894" i="5"/>
  <c r="AT894" i="5"/>
  <c r="AU894" i="5"/>
  <c r="AV894" i="5"/>
  <c r="AW894" i="5"/>
  <c r="AX894" i="5"/>
  <c r="AA895" i="5"/>
  <c r="AB895" i="5"/>
  <c r="AC895" i="5"/>
  <c r="AD895" i="5"/>
  <c r="AE895" i="5"/>
  <c r="BA895" i="5" s="1"/>
  <c r="AF895" i="5"/>
  <c r="AG895" i="5"/>
  <c r="AH895" i="5"/>
  <c r="AI895" i="5"/>
  <c r="AJ895" i="5"/>
  <c r="AK895" i="5"/>
  <c r="AL895" i="5"/>
  <c r="AM895" i="5"/>
  <c r="AN895" i="5"/>
  <c r="AO895" i="5"/>
  <c r="AP895" i="5"/>
  <c r="AQ895" i="5"/>
  <c r="AR895" i="5"/>
  <c r="AS895" i="5"/>
  <c r="AT895" i="5"/>
  <c r="AU895" i="5"/>
  <c r="AV895" i="5"/>
  <c r="AW895" i="5"/>
  <c r="AX895" i="5"/>
  <c r="AA896" i="5"/>
  <c r="AB896" i="5"/>
  <c r="AC896" i="5"/>
  <c r="AD896" i="5"/>
  <c r="AE896" i="5"/>
  <c r="AF896" i="5"/>
  <c r="AG896" i="5"/>
  <c r="AH896" i="5"/>
  <c r="AI896" i="5"/>
  <c r="AJ896" i="5"/>
  <c r="AK896" i="5"/>
  <c r="AL896" i="5"/>
  <c r="AM896" i="5"/>
  <c r="AN896" i="5"/>
  <c r="AO896" i="5"/>
  <c r="AP896" i="5"/>
  <c r="AQ896" i="5"/>
  <c r="AR896" i="5"/>
  <c r="AS896" i="5"/>
  <c r="AT896" i="5"/>
  <c r="AU896" i="5"/>
  <c r="AV896" i="5"/>
  <c r="AW896" i="5"/>
  <c r="AX896" i="5"/>
  <c r="AA897" i="5"/>
  <c r="AB897" i="5"/>
  <c r="AC897" i="5"/>
  <c r="AD897" i="5"/>
  <c r="AE897" i="5"/>
  <c r="AF897" i="5"/>
  <c r="AG897" i="5"/>
  <c r="AH897" i="5"/>
  <c r="AI897" i="5"/>
  <c r="AJ897" i="5"/>
  <c r="AK897" i="5"/>
  <c r="AL897" i="5"/>
  <c r="AM897" i="5"/>
  <c r="AN897" i="5"/>
  <c r="AO897" i="5"/>
  <c r="AP897" i="5"/>
  <c r="AQ897" i="5"/>
  <c r="AR897" i="5"/>
  <c r="AS897" i="5"/>
  <c r="AT897" i="5"/>
  <c r="AU897" i="5"/>
  <c r="AV897" i="5"/>
  <c r="AW897" i="5"/>
  <c r="AX897" i="5"/>
  <c r="AA898" i="5"/>
  <c r="AB898" i="5"/>
  <c r="AC898" i="5"/>
  <c r="AD898" i="5"/>
  <c r="AE898" i="5"/>
  <c r="BA898" i="5" s="1"/>
  <c r="AF898" i="5"/>
  <c r="AG898" i="5"/>
  <c r="AH898" i="5"/>
  <c r="AI898" i="5"/>
  <c r="AJ898" i="5"/>
  <c r="AK898" i="5"/>
  <c r="AL898" i="5"/>
  <c r="AM898" i="5"/>
  <c r="AN898" i="5"/>
  <c r="AO898" i="5"/>
  <c r="AP898" i="5"/>
  <c r="AQ898" i="5"/>
  <c r="AR898" i="5"/>
  <c r="AS898" i="5"/>
  <c r="AT898" i="5"/>
  <c r="AU898" i="5"/>
  <c r="AV898" i="5"/>
  <c r="AW898" i="5"/>
  <c r="AX898" i="5"/>
  <c r="AA899" i="5"/>
  <c r="AB899" i="5"/>
  <c r="AC899" i="5"/>
  <c r="AD899" i="5"/>
  <c r="AE899" i="5"/>
  <c r="BA899" i="5" s="1"/>
  <c r="AF899" i="5"/>
  <c r="AG899" i="5"/>
  <c r="AH899" i="5"/>
  <c r="AI899" i="5"/>
  <c r="AJ899" i="5"/>
  <c r="AK899" i="5"/>
  <c r="AL899" i="5"/>
  <c r="AM899" i="5"/>
  <c r="AN899" i="5"/>
  <c r="AO899" i="5"/>
  <c r="AP899" i="5"/>
  <c r="AQ899" i="5"/>
  <c r="AR899" i="5"/>
  <c r="AS899" i="5"/>
  <c r="AT899" i="5"/>
  <c r="AU899" i="5"/>
  <c r="AV899" i="5"/>
  <c r="AW899" i="5"/>
  <c r="AX899" i="5"/>
  <c r="AA900" i="5"/>
  <c r="AB900" i="5"/>
  <c r="AC900" i="5"/>
  <c r="AD900" i="5"/>
  <c r="AE900" i="5"/>
  <c r="BA900" i="5" s="1"/>
  <c r="AF900" i="5"/>
  <c r="AG900" i="5"/>
  <c r="AH900" i="5"/>
  <c r="AI900" i="5"/>
  <c r="AJ900" i="5"/>
  <c r="AK900" i="5"/>
  <c r="AL900" i="5"/>
  <c r="AM900" i="5"/>
  <c r="AN900" i="5"/>
  <c r="AO900" i="5"/>
  <c r="AP900" i="5"/>
  <c r="AQ900" i="5"/>
  <c r="AR900" i="5"/>
  <c r="AS900" i="5"/>
  <c r="AT900" i="5"/>
  <c r="AU900" i="5"/>
  <c r="AV900" i="5"/>
  <c r="AW900" i="5"/>
  <c r="AX900" i="5"/>
  <c r="AA901" i="5"/>
  <c r="AB901" i="5"/>
  <c r="AC901" i="5"/>
  <c r="AD901" i="5"/>
  <c r="AE901" i="5"/>
  <c r="BA901" i="5" s="1"/>
  <c r="AF901" i="5"/>
  <c r="AG901" i="5"/>
  <c r="AH901" i="5"/>
  <c r="AI901" i="5"/>
  <c r="AJ901" i="5"/>
  <c r="AK901" i="5"/>
  <c r="AL901" i="5"/>
  <c r="AM901" i="5"/>
  <c r="AN901" i="5"/>
  <c r="AO901" i="5"/>
  <c r="AP901" i="5"/>
  <c r="AQ901" i="5"/>
  <c r="AR901" i="5"/>
  <c r="AS901" i="5"/>
  <c r="AT901" i="5"/>
  <c r="AU901" i="5"/>
  <c r="AV901" i="5"/>
  <c r="AW901" i="5"/>
  <c r="AX901" i="5"/>
  <c r="AA902" i="5"/>
  <c r="AB902" i="5"/>
  <c r="AC902" i="5"/>
  <c r="AD902" i="5"/>
  <c r="AE902" i="5"/>
  <c r="AF902" i="5"/>
  <c r="AG902" i="5"/>
  <c r="AH902" i="5"/>
  <c r="AI902" i="5"/>
  <c r="AJ902" i="5"/>
  <c r="AK902" i="5"/>
  <c r="AL902" i="5"/>
  <c r="AM902" i="5"/>
  <c r="AN902" i="5"/>
  <c r="AO902" i="5"/>
  <c r="AP902" i="5"/>
  <c r="AQ902" i="5"/>
  <c r="AR902" i="5"/>
  <c r="AS902" i="5"/>
  <c r="AT902" i="5"/>
  <c r="AU902" i="5"/>
  <c r="AV902" i="5"/>
  <c r="AW902" i="5"/>
  <c r="AX902" i="5"/>
  <c r="AA903" i="5"/>
  <c r="AB903" i="5"/>
  <c r="AC903" i="5"/>
  <c r="AD903" i="5"/>
  <c r="AE903" i="5"/>
  <c r="BA903" i="5" s="1"/>
  <c r="AF903" i="5"/>
  <c r="AG903" i="5"/>
  <c r="AH903" i="5"/>
  <c r="AI903" i="5"/>
  <c r="AJ903" i="5"/>
  <c r="AK903" i="5"/>
  <c r="AL903" i="5"/>
  <c r="AM903" i="5"/>
  <c r="AN903" i="5"/>
  <c r="AO903" i="5"/>
  <c r="AP903" i="5"/>
  <c r="AQ903" i="5"/>
  <c r="AR903" i="5"/>
  <c r="AS903" i="5"/>
  <c r="AT903" i="5"/>
  <c r="AU903" i="5"/>
  <c r="AV903" i="5"/>
  <c r="AW903" i="5"/>
  <c r="AX903" i="5"/>
  <c r="AA904" i="5"/>
  <c r="AB904" i="5"/>
  <c r="AC904" i="5"/>
  <c r="AD904" i="5"/>
  <c r="AE904" i="5"/>
  <c r="AF904" i="5"/>
  <c r="AG904" i="5"/>
  <c r="AH904" i="5"/>
  <c r="AI904" i="5"/>
  <c r="AJ904" i="5"/>
  <c r="AK904" i="5"/>
  <c r="AL904" i="5"/>
  <c r="AM904" i="5"/>
  <c r="AN904" i="5"/>
  <c r="AO904" i="5"/>
  <c r="AP904" i="5"/>
  <c r="AQ904" i="5"/>
  <c r="AR904" i="5"/>
  <c r="AS904" i="5"/>
  <c r="AT904" i="5"/>
  <c r="AU904" i="5"/>
  <c r="AV904" i="5"/>
  <c r="AW904" i="5"/>
  <c r="AX904" i="5"/>
  <c r="AA905" i="5"/>
  <c r="AB905" i="5"/>
  <c r="AC905" i="5"/>
  <c r="AD905" i="5"/>
  <c r="AE905" i="5"/>
  <c r="AF905" i="5"/>
  <c r="AG905" i="5"/>
  <c r="AH905" i="5"/>
  <c r="AI905" i="5"/>
  <c r="AJ905" i="5"/>
  <c r="AK905" i="5"/>
  <c r="AL905" i="5"/>
  <c r="AM905" i="5"/>
  <c r="AN905" i="5"/>
  <c r="AO905" i="5"/>
  <c r="AP905" i="5"/>
  <c r="AQ905" i="5"/>
  <c r="AR905" i="5"/>
  <c r="AS905" i="5"/>
  <c r="AT905" i="5"/>
  <c r="AU905" i="5"/>
  <c r="AV905" i="5"/>
  <c r="AW905" i="5"/>
  <c r="AX905" i="5"/>
  <c r="AA906" i="5"/>
  <c r="AB906" i="5"/>
  <c r="AC906" i="5"/>
  <c r="AD906" i="5"/>
  <c r="AE906" i="5"/>
  <c r="BA906" i="5" s="1"/>
  <c r="AF906" i="5"/>
  <c r="AG906" i="5"/>
  <c r="AH906" i="5"/>
  <c r="AI906" i="5"/>
  <c r="AJ906" i="5"/>
  <c r="AK906" i="5"/>
  <c r="AL906" i="5"/>
  <c r="AM906" i="5"/>
  <c r="AN906" i="5"/>
  <c r="AO906" i="5"/>
  <c r="AP906" i="5"/>
  <c r="AQ906" i="5"/>
  <c r="AR906" i="5"/>
  <c r="AS906" i="5"/>
  <c r="AT906" i="5"/>
  <c r="AU906" i="5"/>
  <c r="AV906" i="5"/>
  <c r="AW906" i="5"/>
  <c r="AX906" i="5"/>
  <c r="AA907" i="5"/>
  <c r="AB907" i="5"/>
  <c r="AC907" i="5"/>
  <c r="AD907" i="5"/>
  <c r="AE907" i="5"/>
  <c r="BA907" i="5" s="1"/>
  <c r="AF907" i="5"/>
  <c r="AG907" i="5"/>
  <c r="AH907" i="5"/>
  <c r="AI907" i="5"/>
  <c r="AJ907" i="5"/>
  <c r="AK907" i="5"/>
  <c r="AL907" i="5"/>
  <c r="AM907" i="5"/>
  <c r="AN907" i="5"/>
  <c r="AO907" i="5"/>
  <c r="AP907" i="5"/>
  <c r="AQ907" i="5"/>
  <c r="AR907" i="5"/>
  <c r="AS907" i="5"/>
  <c r="AT907" i="5"/>
  <c r="AU907" i="5"/>
  <c r="AV907" i="5"/>
  <c r="AW907" i="5"/>
  <c r="AX907" i="5"/>
  <c r="AA908" i="5"/>
  <c r="AB908" i="5"/>
  <c r="AC908" i="5"/>
  <c r="AD908" i="5"/>
  <c r="AE908" i="5"/>
  <c r="BA908" i="5" s="1"/>
  <c r="AF908" i="5"/>
  <c r="AG908" i="5"/>
  <c r="AH908" i="5"/>
  <c r="AI908" i="5"/>
  <c r="AJ908" i="5"/>
  <c r="AK908" i="5"/>
  <c r="AL908" i="5"/>
  <c r="AM908" i="5"/>
  <c r="AN908" i="5"/>
  <c r="AO908" i="5"/>
  <c r="AP908" i="5"/>
  <c r="AQ908" i="5"/>
  <c r="AR908" i="5"/>
  <c r="AS908" i="5"/>
  <c r="AT908" i="5"/>
  <c r="AU908" i="5"/>
  <c r="AV908" i="5"/>
  <c r="AW908" i="5"/>
  <c r="AX908" i="5"/>
  <c r="AA909" i="5"/>
  <c r="AB909" i="5"/>
  <c r="AC909" i="5"/>
  <c r="AD909" i="5"/>
  <c r="AE909" i="5"/>
  <c r="BA909" i="5" s="1"/>
  <c r="AF909" i="5"/>
  <c r="AG909" i="5"/>
  <c r="AH909" i="5"/>
  <c r="AI909" i="5"/>
  <c r="AJ909" i="5"/>
  <c r="AK909" i="5"/>
  <c r="AL909" i="5"/>
  <c r="AM909" i="5"/>
  <c r="AN909" i="5"/>
  <c r="AO909" i="5"/>
  <c r="AP909" i="5"/>
  <c r="AQ909" i="5"/>
  <c r="AR909" i="5"/>
  <c r="AS909" i="5"/>
  <c r="AT909" i="5"/>
  <c r="AU909" i="5"/>
  <c r="AV909" i="5"/>
  <c r="AW909" i="5"/>
  <c r="AX909" i="5"/>
  <c r="AA910" i="5"/>
  <c r="AB910" i="5"/>
  <c r="AC910" i="5"/>
  <c r="AD910" i="5"/>
  <c r="AE910" i="5"/>
  <c r="AF910" i="5"/>
  <c r="AG910" i="5"/>
  <c r="AH910" i="5"/>
  <c r="AI910" i="5"/>
  <c r="AJ910" i="5"/>
  <c r="AK910" i="5"/>
  <c r="AL910" i="5"/>
  <c r="AM910" i="5"/>
  <c r="AN910" i="5"/>
  <c r="AO910" i="5"/>
  <c r="AP910" i="5"/>
  <c r="AQ910" i="5"/>
  <c r="AR910" i="5"/>
  <c r="AS910" i="5"/>
  <c r="AT910" i="5"/>
  <c r="AU910" i="5"/>
  <c r="AV910" i="5"/>
  <c r="AW910" i="5"/>
  <c r="AX910" i="5"/>
  <c r="AA911" i="5"/>
  <c r="AB911" i="5"/>
  <c r="AC911" i="5"/>
  <c r="AD911" i="5"/>
  <c r="AE911" i="5"/>
  <c r="BA911" i="5" s="1"/>
  <c r="AF911" i="5"/>
  <c r="AG911" i="5"/>
  <c r="AH911" i="5"/>
  <c r="AI911" i="5"/>
  <c r="AJ911" i="5"/>
  <c r="AK911" i="5"/>
  <c r="AL911" i="5"/>
  <c r="AM911" i="5"/>
  <c r="AN911" i="5"/>
  <c r="AO911" i="5"/>
  <c r="AP911" i="5"/>
  <c r="AQ911" i="5"/>
  <c r="AR911" i="5"/>
  <c r="AS911" i="5"/>
  <c r="AT911" i="5"/>
  <c r="AU911" i="5"/>
  <c r="AV911" i="5"/>
  <c r="AW911" i="5"/>
  <c r="AX911" i="5"/>
  <c r="AA912" i="5"/>
  <c r="AB912" i="5"/>
  <c r="AC912" i="5"/>
  <c r="AD912" i="5"/>
  <c r="AE912" i="5"/>
  <c r="AF912" i="5"/>
  <c r="AG912" i="5"/>
  <c r="AH912" i="5"/>
  <c r="AI912" i="5"/>
  <c r="AJ912" i="5"/>
  <c r="AK912" i="5"/>
  <c r="AL912" i="5"/>
  <c r="AM912" i="5"/>
  <c r="AN912" i="5"/>
  <c r="AO912" i="5"/>
  <c r="AP912" i="5"/>
  <c r="AQ912" i="5"/>
  <c r="AR912" i="5"/>
  <c r="AS912" i="5"/>
  <c r="AT912" i="5"/>
  <c r="AU912" i="5"/>
  <c r="AV912" i="5"/>
  <c r="AW912" i="5"/>
  <c r="AX912" i="5"/>
  <c r="AA913" i="5"/>
  <c r="AB913" i="5"/>
  <c r="AC913" i="5"/>
  <c r="AD913" i="5"/>
  <c r="AE913" i="5"/>
  <c r="AF913" i="5"/>
  <c r="AG913" i="5"/>
  <c r="AH913" i="5"/>
  <c r="AI913" i="5"/>
  <c r="AJ913" i="5"/>
  <c r="AK913" i="5"/>
  <c r="AL913" i="5"/>
  <c r="AM913" i="5"/>
  <c r="AN913" i="5"/>
  <c r="AO913" i="5"/>
  <c r="AP913" i="5"/>
  <c r="AQ913" i="5"/>
  <c r="AR913" i="5"/>
  <c r="AS913" i="5"/>
  <c r="AT913" i="5"/>
  <c r="AU913" i="5"/>
  <c r="AV913" i="5"/>
  <c r="AW913" i="5"/>
  <c r="AX913" i="5"/>
  <c r="AA914" i="5"/>
  <c r="AB914" i="5"/>
  <c r="AC914" i="5"/>
  <c r="AD914" i="5"/>
  <c r="AE914" i="5"/>
  <c r="BA914" i="5" s="1"/>
  <c r="AF914" i="5"/>
  <c r="AG914" i="5"/>
  <c r="AH914" i="5"/>
  <c r="AI914" i="5"/>
  <c r="AJ914" i="5"/>
  <c r="AK914" i="5"/>
  <c r="AL914" i="5"/>
  <c r="AM914" i="5"/>
  <c r="AN914" i="5"/>
  <c r="AO914" i="5"/>
  <c r="AP914" i="5"/>
  <c r="AQ914" i="5"/>
  <c r="AR914" i="5"/>
  <c r="AS914" i="5"/>
  <c r="AT914" i="5"/>
  <c r="AU914" i="5"/>
  <c r="AV914" i="5"/>
  <c r="AW914" i="5"/>
  <c r="AX914" i="5"/>
  <c r="AA915" i="5"/>
  <c r="AB915" i="5"/>
  <c r="AC915" i="5"/>
  <c r="AD915" i="5"/>
  <c r="AE915" i="5"/>
  <c r="BA915" i="5" s="1"/>
  <c r="AF915" i="5"/>
  <c r="AG915" i="5"/>
  <c r="AH915" i="5"/>
  <c r="AI915" i="5"/>
  <c r="AJ915" i="5"/>
  <c r="AK915" i="5"/>
  <c r="AL915" i="5"/>
  <c r="AM915" i="5"/>
  <c r="AN915" i="5"/>
  <c r="AO915" i="5"/>
  <c r="AP915" i="5"/>
  <c r="AQ915" i="5"/>
  <c r="AR915" i="5"/>
  <c r="AS915" i="5"/>
  <c r="AT915" i="5"/>
  <c r="AU915" i="5"/>
  <c r="AV915" i="5"/>
  <c r="AW915" i="5"/>
  <c r="AX915" i="5"/>
  <c r="AA916" i="5"/>
  <c r="AB916" i="5"/>
  <c r="AC916" i="5"/>
  <c r="AD916" i="5"/>
  <c r="AE916" i="5"/>
  <c r="BA916" i="5" s="1"/>
  <c r="AF916" i="5"/>
  <c r="AG916" i="5"/>
  <c r="AH916" i="5"/>
  <c r="AI916" i="5"/>
  <c r="AJ916" i="5"/>
  <c r="AK916" i="5"/>
  <c r="AL916" i="5"/>
  <c r="AM916" i="5"/>
  <c r="AN916" i="5"/>
  <c r="AO916" i="5"/>
  <c r="AP916" i="5"/>
  <c r="AQ916" i="5"/>
  <c r="AR916" i="5"/>
  <c r="AS916" i="5"/>
  <c r="AT916" i="5"/>
  <c r="AU916" i="5"/>
  <c r="AV916" i="5"/>
  <c r="AW916" i="5"/>
  <c r="AX916" i="5"/>
  <c r="AA917" i="5"/>
  <c r="AB917" i="5"/>
  <c r="AC917" i="5"/>
  <c r="AD917" i="5"/>
  <c r="AE917" i="5"/>
  <c r="BA917" i="5" s="1"/>
  <c r="AF917" i="5"/>
  <c r="AG917" i="5"/>
  <c r="AH917" i="5"/>
  <c r="AI917" i="5"/>
  <c r="AJ917" i="5"/>
  <c r="AK917" i="5"/>
  <c r="AL917" i="5"/>
  <c r="AM917" i="5"/>
  <c r="AN917" i="5"/>
  <c r="AO917" i="5"/>
  <c r="AP917" i="5"/>
  <c r="AQ917" i="5"/>
  <c r="AR917" i="5"/>
  <c r="AS917" i="5"/>
  <c r="AT917" i="5"/>
  <c r="AU917" i="5"/>
  <c r="AV917" i="5"/>
  <c r="AW917" i="5"/>
  <c r="AX917" i="5"/>
  <c r="AA918" i="5"/>
  <c r="AB918" i="5"/>
  <c r="AC918" i="5"/>
  <c r="AD918" i="5"/>
  <c r="AE918" i="5"/>
  <c r="AF918" i="5"/>
  <c r="AG918" i="5"/>
  <c r="AH918" i="5"/>
  <c r="AI918" i="5"/>
  <c r="AJ918" i="5"/>
  <c r="AK918" i="5"/>
  <c r="AL918" i="5"/>
  <c r="AM918" i="5"/>
  <c r="AN918" i="5"/>
  <c r="AO918" i="5"/>
  <c r="AP918" i="5"/>
  <c r="AQ918" i="5"/>
  <c r="AR918" i="5"/>
  <c r="AS918" i="5"/>
  <c r="AT918" i="5"/>
  <c r="AU918" i="5"/>
  <c r="AV918" i="5"/>
  <c r="AW918" i="5"/>
  <c r="AX918" i="5"/>
  <c r="AA919" i="5"/>
  <c r="AB919" i="5"/>
  <c r="AC919" i="5"/>
  <c r="AD919" i="5"/>
  <c r="AE919" i="5"/>
  <c r="BA919" i="5" s="1"/>
  <c r="AF919" i="5"/>
  <c r="AG919" i="5"/>
  <c r="AH919" i="5"/>
  <c r="AI919" i="5"/>
  <c r="AJ919" i="5"/>
  <c r="AK919" i="5"/>
  <c r="AL919" i="5"/>
  <c r="AM919" i="5"/>
  <c r="AN919" i="5"/>
  <c r="AO919" i="5"/>
  <c r="AP919" i="5"/>
  <c r="AQ919" i="5"/>
  <c r="AR919" i="5"/>
  <c r="AS919" i="5"/>
  <c r="AT919" i="5"/>
  <c r="AU919" i="5"/>
  <c r="AV919" i="5"/>
  <c r="AW919" i="5"/>
  <c r="AX919" i="5"/>
  <c r="AA920" i="5"/>
  <c r="AB920" i="5"/>
  <c r="AC920" i="5"/>
  <c r="AD920" i="5"/>
  <c r="AE920" i="5"/>
  <c r="AF920" i="5"/>
  <c r="AG920" i="5"/>
  <c r="AH920" i="5"/>
  <c r="AI920" i="5"/>
  <c r="AJ920" i="5"/>
  <c r="AK920" i="5"/>
  <c r="AL920" i="5"/>
  <c r="AM920" i="5"/>
  <c r="AN920" i="5"/>
  <c r="AO920" i="5"/>
  <c r="AP920" i="5"/>
  <c r="AQ920" i="5"/>
  <c r="AR920" i="5"/>
  <c r="AS920" i="5"/>
  <c r="AT920" i="5"/>
  <c r="AU920" i="5"/>
  <c r="AV920" i="5"/>
  <c r="AW920" i="5"/>
  <c r="AX920" i="5"/>
  <c r="AA921" i="5"/>
  <c r="AB921" i="5"/>
  <c r="AC921" i="5"/>
  <c r="AD921" i="5"/>
  <c r="AE921" i="5"/>
  <c r="AF921" i="5"/>
  <c r="AG921" i="5"/>
  <c r="AH921" i="5"/>
  <c r="AI921" i="5"/>
  <c r="AJ921" i="5"/>
  <c r="AK921" i="5"/>
  <c r="AL921" i="5"/>
  <c r="AM921" i="5"/>
  <c r="AN921" i="5"/>
  <c r="AO921" i="5"/>
  <c r="AP921" i="5"/>
  <c r="AQ921" i="5"/>
  <c r="AR921" i="5"/>
  <c r="AS921" i="5"/>
  <c r="AT921" i="5"/>
  <c r="AU921" i="5"/>
  <c r="AV921" i="5"/>
  <c r="AW921" i="5"/>
  <c r="AX921" i="5"/>
  <c r="AA922" i="5"/>
  <c r="AB922" i="5"/>
  <c r="AC922" i="5"/>
  <c r="AD922" i="5"/>
  <c r="AE922" i="5"/>
  <c r="BA922" i="5" s="1"/>
  <c r="AF922" i="5"/>
  <c r="AG922" i="5"/>
  <c r="AH922" i="5"/>
  <c r="AI922" i="5"/>
  <c r="AJ922" i="5"/>
  <c r="AK922" i="5"/>
  <c r="AL922" i="5"/>
  <c r="AM922" i="5"/>
  <c r="AN922" i="5"/>
  <c r="AO922" i="5"/>
  <c r="AP922" i="5"/>
  <c r="AQ922" i="5"/>
  <c r="AR922" i="5"/>
  <c r="AS922" i="5"/>
  <c r="AT922" i="5"/>
  <c r="AU922" i="5"/>
  <c r="AV922" i="5"/>
  <c r="AW922" i="5"/>
  <c r="AX922" i="5"/>
  <c r="AA923" i="5"/>
  <c r="AB923" i="5"/>
  <c r="AC923" i="5"/>
  <c r="AD923" i="5"/>
  <c r="AE923" i="5"/>
  <c r="BA923" i="5" s="1"/>
  <c r="AF923" i="5"/>
  <c r="AG923" i="5"/>
  <c r="AH923" i="5"/>
  <c r="AI923" i="5"/>
  <c r="AJ923" i="5"/>
  <c r="AK923" i="5"/>
  <c r="AL923" i="5"/>
  <c r="AM923" i="5"/>
  <c r="AN923" i="5"/>
  <c r="AO923" i="5"/>
  <c r="AP923" i="5"/>
  <c r="AQ923" i="5"/>
  <c r="AR923" i="5"/>
  <c r="AS923" i="5"/>
  <c r="AT923" i="5"/>
  <c r="AU923" i="5"/>
  <c r="AV923" i="5"/>
  <c r="AW923" i="5"/>
  <c r="AX923" i="5"/>
  <c r="AA924" i="5"/>
  <c r="AB924" i="5"/>
  <c r="AC924" i="5"/>
  <c r="AD924" i="5"/>
  <c r="AE924" i="5"/>
  <c r="BA924" i="5" s="1"/>
  <c r="AF924" i="5"/>
  <c r="AG924" i="5"/>
  <c r="AH924" i="5"/>
  <c r="AI924" i="5"/>
  <c r="AJ924" i="5"/>
  <c r="AK924" i="5"/>
  <c r="AL924" i="5"/>
  <c r="AM924" i="5"/>
  <c r="AN924" i="5"/>
  <c r="AO924" i="5"/>
  <c r="AP924" i="5"/>
  <c r="AQ924" i="5"/>
  <c r="AR924" i="5"/>
  <c r="AS924" i="5"/>
  <c r="AT924" i="5"/>
  <c r="AU924" i="5"/>
  <c r="AV924" i="5"/>
  <c r="AW924" i="5"/>
  <c r="AX924" i="5"/>
  <c r="AA925" i="5"/>
  <c r="AB925" i="5"/>
  <c r="AC925" i="5"/>
  <c r="AD925" i="5"/>
  <c r="AE925" i="5"/>
  <c r="BA925" i="5" s="1"/>
  <c r="AF925" i="5"/>
  <c r="AG925" i="5"/>
  <c r="AH925" i="5"/>
  <c r="AI925" i="5"/>
  <c r="AJ925" i="5"/>
  <c r="AK925" i="5"/>
  <c r="AL925" i="5"/>
  <c r="AM925" i="5"/>
  <c r="AN925" i="5"/>
  <c r="AO925" i="5"/>
  <c r="AP925" i="5"/>
  <c r="AQ925" i="5"/>
  <c r="AR925" i="5"/>
  <c r="AS925" i="5"/>
  <c r="AT925" i="5"/>
  <c r="AU925" i="5"/>
  <c r="AV925" i="5"/>
  <c r="AW925" i="5"/>
  <c r="AX925" i="5"/>
  <c r="AA926" i="5"/>
  <c r="AB926" i="5"/>
  <c r="AC926" i="5"/>
  <c r="AD926" i="5"/>
  <c r="AE926" i="5"/>
  <c r="AF926" i="5"/>
  <c r="AG926" i="5"/>
  <c r="AH926" i="5"/>
  <c r="AI926" i="5"/>
  <c r="AJ926" i="5"/>
  <c r="AK926" i="5"/>
  <c r="AL926" i="5"/>
  <c r="AM926" i="5"/>
  <c r="AN926" i="5"/>
  <c r="AO926" i="5"/>
  <c r="AP926" i="5"/>
  <c r="AQ926" i="5"/>
  <c r="AR926" i="5"/>
  <c r="AS926" i="5"/>
  <c r="AT926" i="5"/>
  <c r="AU926" i="5"/>
  <c r="AV926" i="5"/>
  <c r="AW926" i="5"/>
  <c r="AX926" i="5"/>
  <c r="AA927" i="5"/>
  <c r="AB927" i="5"/>
  <c r="AC927" i="5"/>
  <c r="AD927" i="5"/>
  <c r="AE927" i="5"/>
  <c r="BA927" i="5" s="1"/>
  <c r="AF927" i="5"/>
  <c r="AG927" i="5"/>
  <c r="AH927" i="5"/>
  <c r="AI927" i="5"/>
  <c r="AJ927" i="5"/>
  <c r="AK927" i="5"/>
  <c r="AL927" i="5"/>
  <c r="AM927" i="5"/>
  <c r="AN927" i="5"/>
  <c r="AO927" i="5"/>
  <c r="AP927" i="5"/>
  <c r="AQ927" i="5"/>
  <c r="AR927" i="5"/>
  <c r="AS927" i="5"/>
  <c r="AT927" i="5"/>
  <c r="AU927" i="5"/>
  <c r="AV927" i="5"/>
  <c r="AW927" i="5"/>
  <c r="AX927" i="5"/>
  <c r="AA928" i="5"/>
  <c r="AB928" i="5"/>
  <c r="AC928" i="5"/>
  <c r="AD928" i="5"/>
  <c r="AE928" i="5"/>
  <c r="AF928" i="5"/>
  <c r="AG928" i="5"/>
  <c r="AH928" i="5"/>
  <c r="AI928" i="5"/>
  <c r="AJ928" i="5"/>
  <c r="AK928" i="5"/>
  <c r="AL928" i="5"/>
  <c r="AM928" i="5"/>
  <c r="AN928" i="5"/>
  <c r="AO928" i="5"/>
  <c r="AP928" i="5"/>
  <c r="AQ928" i="5"/>
  <c r="AR928" i="5"/>
  <c r="AS928" i="5"/>
  <c r="AT928" i="5"/>
  <c r="AU928" i="5"/>
  <c r="AV928" i="5"/>
  <c r="AW928" i="5"/>
  <c r="AX928" i="5"/>
  <c r="AA929" i="5"/>
  <c r="AB929" i="5"/>
  <c r="AC929" i="5"/>
  <c r="AD929" i="5"/>
  <c r="AE929" i="5"/>
  <c r="AF929" i="5"/>
  <c r="AG929" i="5"/>
  <c r="AH929" i="5"/>
  <c r="AI929" i="5"/>
  <c r="AJ929" i="5"/>
  <c r="AK929" i="5"/>
  <c r="AL929" i="5"/>
  <c r="AM929" i="5"/>
  <c r="AN929" i="5"/>
  <c r="AO929" i="5"/>
  <c r="AP929" i="5"/>
  <c r="AQ929" i="5"/>
  <c r="AR929" i="5"/>
  <c r="AS929" i="5"/>
  <c r="AT929" i="5"/>
  <c r="AU929" i="5"/>
  <c r="AV929" i="5"/>
  <c r="AW929" i="5"/>
  <c r="AX929" i="5"/>
  <c r="AA930" i="5"/>
  <c r="AB930" i="5"/>
  <c r="AC930" i="5"/>
  <c r="AZ930" i="5" s="1"/>
  <c r="AD930" i="5"/>
  <c r="AE930" i="5"/>
  <c r="BA930" i="5" s="1"/>
  <c r="AF930" i="5"/>
  <c r="AG930" i="5"/>
  <c r="AH930" i="5"/>
  <c r="AI930" i="5"/>
  <c r="AJ930" i="5"/>
  <c r="AK930" i="5"/>
  <c r="AL930" i="5"/>
  <c r="AM930" i="5"/>
  <c r="AN930" i="5"/>
  <c r="AO930" i="5"/>
  <c r="AP930" i="5"/>
  <c r="AQ930" i="5"/>
  <c r="AR930" i="5"/>
  <c r="AS930" i="5"/>
  <c r="AT930" i="5"/>
  <c r="AU930" i="5"/>
  <c r="AV930" i="5"/>
  <c r="AW930" i="5"/>
  <c r="AX930" i="5"/>
  <c r="AA931" i="5"/>
  <c r="AB931" i="5"/>
  <c r="AC931" i="5"/>
  <c r="AD931" i="5"/>
  <c r="AE931" i="5"/>
  <c r="BA931" i="5" s="1"/>
  <c r="AF931" i="5"/>
  <c r="AG931" i="5"/>
  <c r="AH931" i="5"/>
  <c r="AI931" i="5"/>
  <c r="AJ931" i="5"/>
  <c r="AK931" i="5"/>
  <c r="AL931" i="5"/>
  <c r="AM931" i="5"/>
  <c r="AN931" i="5"/>
  <c r="AO931" i="5"/>
  <c r="AP931" i="5"/>
  <c r="AQ931" i="5"/>
  <c r="AR931" i="5"/>
  <c r="AS931" i="5"/>
  <c r="AT931" i="5"/>
  <c r="AU931" i="5"/>
  <c r="AV931" i="5"/>
  <c r="AW931" i="5"/>
  <c r="AX931" i="5"/>
  <c r="AA932" i="5"/>
  <c r="AB932" i="5"/>
  <c r="AC932" i="5"/>
  <c r="AD932" i="5"/>
  <c r="AE932" i="5"/>
  <c r="BA932" i="5" s="1"/>
  <c r="AF932" i="5"/>
  <c r="AG932" i="5"/>
  <c r="AH932" i="5"/>
  <c r="AI932" i="5"/>
  <c r="AJ932" i="5"/>
  <c r="AK932" i="5"/>
  <c r="BC932" i="5" s="1"/>
  <c r="AL932" i="5"/>
  <c r="AM932" i="5"/>
  <c r="AN932" i="5"/>
  <c r="AO932" i="5"/>
  <c r="AP932" i="5"/>
  <c r="AQ932" i="5"/>
  <c r="AR932" i="5"/>
  <c r="AS932" i="5"/>
  <c r="AT932" i="5"/>
  <c r="AU932" i="5"/>
  <c r="AV932" i="5"/>
  <c r="AW932" i="5"/>
  <c r="AX932" i="5"/>
  <c r="AA933" i="5"/>
  <c r="AB933" i="5"/>
  <c r="AC933" i="5"/>
  <c r="AD933" i="5"/>
  <c r="AE933" i="5"/>
  <c r="BA933" i="5" s="1"/>
  <c r="AF933" i="5"/>
  <c r="AG933" i="5"/>
  <c r="AH933" i="5"/>
  <c r="AI933" i="5"/>
  <c r="AJ933" i="5"/>
  <c r="AK933" i="5"/>
  <c r="AL933" i="5"/>
  <c r="AM933" i="5"/>
  <c r="AN933" i="5"/>
  <c r="AO933" i="5"/>
  <c r="AP933" i="5"/>
  <c r="AQ933" i="5"/>
  <c r="AR933" i="5"/>
  <c r="AS933" i="5"/>
  <c r="AT933" i="5"/>
  <c r="AU933" i="5"/>
  <c r="AV933" i="5"/>
  <c r="AW933" i="5"/>
  <c r="AX933" i="5"/>
  <c r="AA934" i="5"/>
  <c r="AB934" i="5"/>
  <c r="AC934" i="5"/>
  <c r="AZ934" i="5" s="1"/>
  <c r="AD934" i="5"/>
  <c r="AE934" i="5"/>
  <c r="AF934" i="5"/>
  <c r="AG934" i="5"/>
  <c r="AH934" i="5"/>
  <c r="AI934" i="5"/>
  <c r="AJ934" i="5"/>
  <c r="AK934" i="5"/>
  <c r="AL934" i="5"/>
  <c r="AM934" i="5"/>
  <c r="AN934" i="5"/>
  <c r="AO934" i="5"/>
  <c r="AP934" i="5"/>
  <c r="AQ934" i="5"/>
  <c r="AR934" i="5"/>
  <c r="AS934" i="5"/>
  <c r="AT934" i="5"/>
  <c r="AU934" i="5"/>
  <c r="AV934" i="5"/>
  <c r="AW934" i="5"/>
  <c r="AX934" i="5"/>
  <c r="AA935" i="5"/>
  <c r="AB935" i="5"/>
  <c r="AC935" i="5"/>
  <c r="AD935" i="5"/>
  <c r="AE935" i="5"/>
  <c r="BA935" i="5" s="1"/>
  <c r="AF935" i="5"/>
  <c r="AG935" i="5"/>
  <c r="AH935" i="5"/>
  <c r="AI935" i="5"/>
  <c r="AJ935" i="5"/>
  <c r="AK935" i="5"/>
  <c r="AL935" i="5"/>
  <c r="AM935" i="5"/>
  <c r="AN935" i="5"/>
  <c r="AO935" i="5"/>
  <c r="AP935" i="5"/>
  <c r="AQ935" i="5"/>
  <c r="AR935" i="5"/>
  <c r="AS935" i="5"/>
  <c r="AT935" i="5"/>
  <c r="AU935" i="5"/>
  <c r="AV935" i="5"/>
  <c r="AW935" i="5"/>
  <c r="AX935" i="5"/>
  <c r="AA936" i="5"/>
  <c r="AB936" i="5"/>
  <c r="AC936" i="5"/>
  <c r="AD936" i="5"/>
  <c r="AE936" i="5"/>
  <c r="AF936" i="5"/>
  <c r="AG936" i="5"/>
  <c r="AH936" i="5"/>
  <c r="AI936" i="5"/>
  <c r="AJ936" i="5"/>
  <c r="AK936" i="5"/>
  <c r="BC936" i="5" s="1"/>
  <c r="AL936" i="5"/>
  <c r="AM936" i="5"/>
  <c r="AN936" i="5"/>
  <c r="AO936" i="5"/>
  <c r="AP936" i="5"/>
  <c r="AQ936" i="5"/>
  <c r="AR936" i="5"/>
  <c r="AS936" i="5"/>
  <c r="AT936" i="5"/>
  <c r="AU936" i="5"/>
  <c r="AV936" i="5"/>
  <c r="AW936" i="5"/>
  <c r="AX936" i="5"/>
  <c r="AA937" i="5"/>
  <c r="AB937" i="5"/>
  <c r="AC937" i="5"/>
  <c r="AD937" i="5"/>
  <c r="AE937" i="5"/>
  <c r="AF937" i="5"/>
  <c r="AG937" i="5"/>
  <c r="AH937" i="5"/>
  <c r="AI937" i="5"/>
  <c r="AJ937" i="5"/>
  <c r="AK937" i="5"/>
  <c r="AL937" i="5"/>
  <c r="AM937" i="5"/>
  <c r="AN937" i="5"/>
  <c r="AO937" i="5"/>
  <c r="AP937" i="5"/>
  <c r="AQ937" i="5"/>
  <c r="AR937" i="5"/>
  <c r="AS937" i="5"/>
  <c r="AT937" i="5"/>
  <c r="AU937" i="5"/>
  <c r="AV937" i="5"/>
  <c r="AW937" i="5"/>
  <c r="AX937" i="5"/>
  <c r="AA938" i="5"/>
  <c r="AB938" i="5"/>
  <c r="AC938" i="5"/>
  <c r="AZ938" i="5" s="1"/>
  <c r="AD938" i="5"/>
  <c r="AE938" i="5"/>
  <c r="BA938" i="5" s="1"/>
  <c r="AF938" i="5"/>
  <c r="AG938" i="5"/>
  <c r="AH938" i="5"/>
  <c r="AI938" i="5"/>
  <c r="AJ938" i="5"/>
  <c r="AK938" i="5"/>
  <c r="AL938" i="5"/>
  <c r="AM938" i="5"/>
  <c r="AN938" i="5"/>
  <c r="AO938" i="5"/>
  <c r="AP938" i="5"/>
  <c r="AQ938" i="5"/>
  <c r="AR938" i="5"/>
  <c r="AS938" i="5"/>
  <c r="AT938" i="5"/>
  <c r="AU938" i="5"/>
  <c r="AV938" i="5"/>
  <c r="AW938" i="5"/>
  <c r="AX938" i="5"/>
  <c r="AA939" i="5"/>
  <c r="AB939" i="5"/>
  <c r="AC939" i="5"/>
  <c r="AD939" i="5"/>
  <c r="AE939" i="5"/>
  <c r="BA939" i="5" s="1"/>
  <c r="AF939" i="5"/>
  <c r="AG939" i="5"/>
  <c r="AH939" i="5"/>
  <c r="AI939" i="5"/>
  <c r="AJ939" i="5"/>
  <c r="AK939" i="5"/>
  <c r="AL939" i="5"/>
  <c r="AM939" i="5"/>
  <c r="AN939" i="5"/>
  <c r="AO939" i="5"/>
  <c r="AP939" i="5"/>
  <c r="AQ939" i="5"/>
  <c r="AR939" i="5"/>
  <c r="AS939" i="5"/>
  <c r="AT939" i="5"/>
  <c r="AU939" i="5"/>
  <c r="AV939" i="5"/>
  <c r="AW939" i="5"/>
  <c r="AX939" i="5"/>
  <c r="AA940" i="5"/>
  <c r="AB940" i="5"/>
  <c r="AC940" i="5"/>
  <c r="AD940" i="5"/>
  <c r="AE940" i="5"/>
  <c r="BA940" i="5" s="1"/>
  <c r="AF940" i="5"/>
  <c r="AG940" i="5"/>
  <c r="AH940" i="5"/>
  <c r="AI940" i="5"/>
  <c r="AJ940" i="5"/>
  <c r="AK940" i="5"/>
  <c r="BC940" i="5" s="1"/>
  <c r="AL940" i="5"/>
  <c r="AM940" i="5"/>
  <c r="AN940" i="5"/>
  <c r="AO940" i="5"/>
  <c r="AP940" i="5"/>
  <c r="AQ940" i="5"/>
  <c r="AR940" i="5"/>
  <c r="AS940" i="5"/>
  <c r="AT940" i="5"/>
  <c r="AU940" i="5"/>
  <c r="AV940" i="5"/>
  <c r="AW940" i="5"/>
  <c r="AX940" i="5"/>
  <c r="AA941" i="5"/>
  <c r="AB941" i="5"/>
  <c r="AC941" i="5"/>
  <c r="AD941" i="5"/>
  <c r="AE941" i="5"/>
  <c r="BA941" i="5" s="1"/>
  <c r="AF941" i="5"/>
  <c r="AG941" i="5"/>
  <c r="AH941" i="5"/>
  <c r="AI941" i="5"/>
  <c r="AJ941" i="5"/>
  <c r="AK941" i="5"/>
  <c r="AL941" i="5"/>
  <c r="AM941" i="5"/>
  <c r="AN941" i="5"/>
  <c r="AO941" i="5"/>
  <c r="AP941" i="5"/>
  <c r="AQ941" i="5"/>
  <c r="AR941" i="5"/>
  <c r="AS941" i="5"/>
  <c r="AT941" i="5"/>
  <c r="AU941" i="5"/>
  <c r="AV941" i="5"/>
  <c r="AW941" i="5"/>
  <c r="AX941" i="5"/>
  <c r="AA942" i="5"/>
  <c r="AB942" i="5"/>
  <c r="AC942" i="5"/>
  <c r="AZ942" i="5" s="1"/>
  <c r="AD942" i="5"/>
  <c r="AE942" i="5"/>
  <c r="AF942" i="5"/>
  <c r="AG942" i="5"/>
  <c r="AH942" i="5"/>
  <c r="AI942" i="5"/>
  <c r="AJ942" i="5"/>
  <c r="AK942" i="5"/>
  <c r="AL942" i="5"/>
  <c r="AM942" i="5"/>
  <c r="AN942" i="5"/>
  <c r="AO942" i="5"/>
  <c r="AP942" i="5"/>
  <c r="AQ942" i="5"/>
  <c r="AR942" i="5"/>
  <c r="AS942" i="5"/>
  <c r="AT942" i="5"/>
  <c r="AU942" i="5"/>
  <c r="AV942" i="5"/>
  <c r="AW942" i="5"/>
  <c r="AX942" i="5"/>
  <c r="AA943" i="5"/>
  <c r="AB943" i="5"/>
  <c r="AC943" i="5"/>
  <c r="AD943" i="5"/>
  <c r="AE943" i="5"/>
  <c r="BA943" i="5" s="1"/>
  <c r="AF943" i="5"/>
  <c r="AG943" i="5"/>
  <c r="AH943" i="5"/>
  <c r="AI943" i="5"/>
  <c r="AJ943" i="5"/>
  <c r="AK943" i="5"/>
  <c r="AL943" i="5"/>
  <c r="AM943" i="5"/>
  <c r="AN943" i="5"/>
  <c r="AO943" i="5"/>
  <c r="AP943" i="5"/>
  <c r="AQ943" i="5"/>
  <c r="AR943" i="5"/>
  <c r="AS943" i="5"/>
  <c r="AT943" i="5"/>
  <c r="AU943" i="5"/>
  <c r="AV943" i="5"/>
  <c r="AW943" i="5"/>
  <c r="AX943" i="5"/>
  <c r="AA944" i="5"/>
  <c r="AB944" i="5"/>
  <c r="AC944" i="5"/>
  <c r="AD944" i="5"/>
  <c r="AE944" i="5"/>
  <c r="AF944" i="5"/>
  <c r="AG944" i="5"/>
  <c r="AH944" i="5"/>
  <c r="AI944" i="5"/>
  <c r="AJ944" i="5"/>
  <c r="AK944" i="5"/>
  <c r="BC944" i="5" s="1"/>
  <c r="AL944" i="5"/>
  <c r="AM944" i="5"/>
  <c r="AN944" i="5"/>
  <c r="AO944" i="5"/>
  <c r="AP944" i="5"/>
  <c r="AQ944" i="5"/>
  <c r="AR944" i="5"/>
  <c r="AS944" i="5"/>
  <c r="AT944" i="5"/>
  <c r="AU944" i="5"/>
  <c r="AV944" i="5"/>
  <c r="AW944" i="5"/>
  <c r="AX944" i="5"/>
  <c r="AA945" i="5"/>
  <c r="AB945" i="5"/>
  <c r="AC945" i="5"/>
  <c r="AD945" i="5"/>
  <c r="AE945" i="5"/>
  <c r="AF945" i="5"/>
  <c r="AG945" i="5"/>
  <c r="AH945" i="5"/>
  <c r="AI945" i="5"/>
  <c r="AJ945" i="5"/>
  <c r="AK945" i="5"/>
  <c r="AL945" i="5"/>
  <c r="AM945" i="5"/>
  <c r="AN945" i="5"/>
  <c r="AO945" i="5"/>
  <c r="AP945" i="5"/>
  <c r="AQ945" i="5"/>
  <c r="AR945" i="5"/>
  <c r="AS945" i="5"/>
  <c r="AT945" i="5"/>
  <c r="AU945" i="5"/>
  <c r="AV945" i="5"/>
  <c r="AW945" i="5"/>
  <c r="AX945" i="5"/>
  <c r="AA946" i="5"/>
  <c r="AB946" i="5"/>
  <c r="AC946" i="5"/>
  <c r="AZ946" i="5" s="1"/>
  <c r="AD946" i="5"/>
  <c r="AE946" i="5"/>
  <c r="BA946" i="5" s="1"/>
  <c r="AF946" i="5"/>
  <c r="AG946" i="5"/>
  <c r="AH946" i="5"/>
  <c r="AI946" i="5"/>
  <c r="AJ946" i="5"/>
  <c r="AK946" i="5"/>
  <c r="AL946" i="5"/>
  <c r="AM946" i="5"/>
  <c r="AN946" i="5"/>
  <c r="AO946" i="5"/>
  <c r="AP946" i="5"/>
  <c r="AQ946" i="5"/>
  <c r="AR946" i="5"/>
  <c r="AS946" i="5"/>
  <c r="AT946" i="5"/>
  <c r="AU946" i="5"/>
  <c r="AV946" i="5"/>
  <c r="AW946" i="5"/>
  <c r="AX946" i="5"/>
  <c r="AA947" i="5"/>
  <c r="AB947" i="5"/>
  <c r="AC947" i="5"/>
  <c r="AD947" i="5"/>
  <c r="AE947" i="5"/>
  <c r="BA947" i="5" s="1"/>
  <c r="AF947" i="5"/>
  <c r="AG947" i="5"/>
  <c r="AH947" i="5"/>
  <c r="AI947" i="5"/>
  <c r="AJ947" i="5"/>
  <c r="AK947" i="5"/>
  <c r="AL947" i="5"/>
  <c r="AM947" i="5"/>
  <c r="AN947" i="5"/>
  <c r="AO947" i="5"/>
  <c r="AP947" i="5"/>
  <c r="AQ947" i="5"/>
  <c r="AR947" i="5"/>
  <c r="AS947" i="5"/>
  <c r="AT947" i="5"/>
  <c r="AU947" i="5"/>
  <c r="AV947" i="5"/>
  <c r="AW947" i="5"/>
  <c r="AX947" i="5"/>
  <c r="AA948" i="5"/>
  <c r="AB948" i="5"/>
  <c r="AC948" i="5"/>
  <c r="AD948" i="5"/>
  <c r="AE948" i="5"/>
  <c r="BA948" i="5" s="1"/>
  <c r="AF948" i="5"/>
  <c r="AG948" i="5"/>
  <c r="AH948" i="5"/>
  <c r="AI948" i="5"/>
  <c r="AJ948" i="5"/>
  <c r="AK948" i="5"/>
  <c r="BC948" i="5" s="1"/>
  <c r="AL948" i="5"/>
  <c r="AM948" i="5"/>
  <c r="AN948" i="5"/>
  <c r="AO948" i="5"/>
  <c r="AP948" i="5"/>
  <c r="AQ948" i="5"/>
  <c r="AR948" i="5"/>
  <c r="AS948" i="5"/>
  <c r="AT948" i="5"/>
  <c r="AU948" i="5"/>
  <c r="AV948" i="5"/>
  <c r="AW948" i="5"/>
  <c r="AX948" i="5"/>
  <c r="AA949" i="5"/>
  <c r="AB949" i="5"/>
  <c r="AC949" i="5"/>
  <c r="AD949" i="5"/>
  <c r="AE949" i="5"/>
  <c r="BA949" i="5" s="1"/>
  <c r="AF949" i="5"/>
  <c r="AG949" i="5"/>
  <c r="AH949" i="5"/>
  <c r="AI949" i="5"/>
  <c r="AJ949" i="5"/>
  <c r="AK949" i="5"/>
  <c r="AL949" i="5"/>
  <c r="AM949" i="5"/>
  <c r="AN949" i="5"/>
  <c r="AO949" i="5"/>
  <c r="AP949" i="5"/>
  <c r="AQ949" i="5"/>
  <c r="AR949" i="5"/>
  <c r="AS949" i="5"/>
  <c r="AT949" i="5"/>
  <c r="AU949" i="5"/>
  <c r="AV949" i="5"/>
  <c r="AW949" i="5"/>
  <c r="AX949" i="5"/>
  <c r="AA950" i="5"/>
  <c r="AB950" i="5"/>
  <c r="AC950" i="5"/>
  <c r="AZ950" i="5" s="1"/>
  <c r="AD950" i="5"/>
  <c r="AE950" i="5"/>
  <c r="AF950" i="5"/>
  <c r="AG950" i="5"/>
  <c r="AH950" i="5"/>
  <c r="AI950" i="5"/>
  <c r="AJ950" i="5"/>
  <c r="AK950" i="5"/>
  <c r="AL950" i="5"/>
  <c r="AM950" i="5"/>
  <c r="AN950" i="5"/>
  <c r="AO950" i="5"/>
  <c r="AP950" i="5"/>
  <c r="AQ950" i="5"/>
  <c r="AR950" i="5"/>
  <c r="AS950" i="5"/>
  <c r="AT950" i="5"/>
  <c r="AU950" i="5"/>
  <c r="AV950" i="5"/>
  <c r="AW950" i="5"/>
  <c r="AX950" i="5"/>
  <c r="AA951" i="5"/>
  <c r="AB951" i="5"/>
  <c r="AC951" i="5"/>
  <c r="AD951" i="5"/>
  <c r="AE951" i="5"/>
  <c r="BA951" i="5" s="1"/>
  <c r="AF951" i="5"/>
  <c r="AG951" i="5"/>
  <c r="AH951" i="5"/>
  <c r="AI951" i="5"/>
  <c r="AJ951" i="5"/>
  <c r="AK951" i="5"/>
  <c r="AL951" i="5"/>
  <c r="AM951" i="5"/>
  <c r="AN951" i="5"/>
  <c r="AO951" i="5"/>
  <c r="AP951" i="5"/>
  <c r="AQ951" i="5"/>
  <c r="AR951" i="5"/>
  <c r="AS951" i="5"/>
  <c r="AT951" i="5"/>
  <c r="AU951" i="5"/>
  <c r="AV951" i="5"/>
  <c r="AW951" i="5"/>
  <c r="AX951" i="5"/>
  <c r="AA952" i="5"/>
  <c r="AB952" i="5"/>
  <c r="AC952" i="5"/>
  <c r="AD952" i="5"/>
  <c r="AE952" i="5"/>
  <c r="AF952" i="5"/>
  <c r="AG952" i="5"/>
  <c r="AH952" i="5"/>
  <c r="AI952" i="5"/>
  <c r="BC952" i="5" s="1"/>
  <c r="AJ952" i="5"/>
  <c r="AK952" i="5"/>
  <c r="AL952" i="5"/>
  <c r="AM952" i="5"/>
  <c r="AN952" i="5"/>
  <c r="AO952" i="5"/>
  <c r="AP952" i="5"/>
  <c r="AQ952" i="5"/>
  <c r="AR952" i="5"/>
  <c r="AS952" i="5"/>
  <c r="AT952" i="5"/>
  <c r="AU952" i="5"/>
  <c r="AV952" i="5"/>
  <c r="AW952" i="5"/>
  <c r="AX952" i="5"/>
  <c r="AA953" i="5"/>
  <c r="AB953" i="5"/>
  <c r="AC953" i="5"/>
  <c r="AD953" i="5"/>
  <c r="AE953" i="5"/>
  <c r="AF953" i="5"/>
  <c r="AG953" i="5"/>
  <c r="AH953" i="5"/>
  <c r="AI953" i="5"/>
  <c r="AJ953" i="5"/>
  <c r="AK953" i="5"/>
  <c r="AL953" i="5"/>
  <c r="AM953" i="5"/>
  <c r="AN953" i="5"/>
  <c r="AO953" i="5"/>
  <c r="AP953" i="5"/>
  <c r="AQ953" i="5"/>
  <c r="AR953" i="5"/>
  <c r="AS953" i="5"/>
  <c r="AT953" i="5"/>
  <c r="AU953" i="5"/>
  <c r="AV953" i="5"/>
  <c r="AW953" i="5"/>
  <c r="AX953" i="5"/>
  <c r="AA954" i="5"/>
  <c r="AZ954" i="5" s="1"/>
  <c r="AB954" i="5"/>
  <c r="AC954" i="5"/>
  <c r="AD954" i="5"/>
  <c r="AE954" i="5"/>
  <c r="BA954" i="5" s="1"/>
  <c r="AF954" i="5"/>
  <c r="AG954" i="5"/>
  <c r="AH954" i="5"/>
  <c r="AI954" i="5"/>
  <c r="AJ954" i="5"/>
  <c r="AK954" i="5"/>
  <c r="AL954" i="5"/>
  <c r="AM954" i="5"/>
  <c r="AN954" i="5"/>
  <c r="AO954" i="5"/>
  <c r="AP954" i="5"/>
  <c r="AQ954" i="5"/>
  <c r="AR954" i="5"/>
  <c r="AS954" i="5"/>
  <c r="AT954" i="5"/>
  <c r="AU954" i="5"/>
  <c r="AV954" i="5"/>
  <c r="AW954" i="5"/>
  <c r="AX954" i="5"/>
  <c r="AA955" i="5"/>
  <c r="AB955" i="5"/>
  <c r="AC955" i="5"/>
  <c r="AD955" i="5"/>
  <c r="AE955" i="5"/>
  <c r="BA955" i="5" s="1"/>
  <c r="AF955" i="5"/>
  <c r="AG955" i="5"/>
  <c r="AH955" i="5"/>
  <c r="AI955" i="5"/>
  <c r="AJ955" i="5"/>
  <c r="AK955" i="5"/>
  <c r="AL955" i="5"/>
  <c r="AM955" i="5"/>
  <c r="AN955" i="5"/>
  <c r="AO955" i="5"/>
  <c r="AP955" i="5"/>
  <c r="AQ955" i="5"/>
  <c r="AR955" i="5"/>
  <c r="AS955" i="5"/>
  <c r="AT955" i="5"/>
  <c r="AU955" i="5"/>
  <c r="AV955" i="5"/>
  <c r="AW955" i="5"/>
  <c r="AX955" i="5"/>
  <c r="AA956" i="5"/>
  <c r="AB956" i="5"/>
  <c r="AC956" i="5"/>
  <c r="AD956" i="5"/>
  <c r="AE956" i="5"/>
  <c r="BA956" i="5" s="1"/>
  <c r="AF956" i="5"/>
  <c r="AG956" i="5"/>
  <c r="AH956" i="5"/>
  <c r="AI956" i="5"/>
  <c r="BC956" i="5" s="1"/>
  <c r="AJ956" i="5"/>
  <c r="AK956" i="5"/>
  <c r="AL956" i="5"/>
  <c r="AM956" i="5"/>
  <c r="AN956" i="5"/>
  <c r="AO956" i="5"/>
  <c r="AP956" i="5"/>
  <c r="AQ956" i="5"/>
  <c r="AR956" i="5"/>
  <c r="AS956" i="5"/>
  <c r="AT956" i="5"/>
  <c r="AU956" i="5"/>
  <c r="AV956" i="5"/>
  <c r="AW956" i="5"/>
  <c r="AX956" i="5"/>
  <c r="AA957" i="5"/>
  <c r="AB957" i="5"/>
  <c r="AC957" i="5"/>
  <c r="AD957" i="5"/>
  <c r="AE957" i="5"/>
  <c r="BA957" i="5" s="1"/>
  <c r="AF957" i="5"/>
  <c r="AG957" i="5"/>
  <c r="AH957" i="5"/>
  <c r="AI957" i="5"/>
  <c r="AJ957" i="5"/>
  <c r="AK957" i="5"/>
  <c r="AL957" i="5"/>
  <c r="AM957" i="5"/>
  <c r="AN957" i="5"/>
  <c r="AO957" i="5"/>
  <c r="AP957" i="5"/>
  <c r="AQ957" i="5"/>
  <c r="AR957" i="5"/>
  <c r="AS957" i="5"/>
  <c r="AT957" i="5"/>
  <c r="AU957" i="5"/>
  <c r="AV957" i="5"/>
  <c r="AW957" i="5"/>
  <c r="AX957" i="5"/>
  <c r="AA958" i="5"/>
  <c r="AZ958" i="5" s="1"/>
  <c r="AB958" i="5"/>
  <c r="AC958" i="5"/>
  <c r="AD958" i="5"/>
  <c r="AE958" i="5"/>
  <c r="AF958" i="5"/>
  <c r="AG958" i="5"/>
  <c r="AH958" i="5"/>
  <c r="AI958" i="5"/>
  <c r="AJ958" i="5"/>
  <c r="AK958" i="5"/>
  <c r="AL958" i="5"/>
  <c r="AM958" i="5"/>
  <c r="AN958" i="5"/>
  <c r="AO958" i="5"/>
  <c r="AP958" i="5"/>
  <c r="AQ958" i="5"/>
  <c r="AR958" i="5"/>
  <c r="AS958" i="5"/>
  <c r="AT958" i="5"/>
  <c r="AU958" i="5"/>
  <c r="AV958" i="5"/>
  <c r="AW958" i="5"/>
  <c r="AX958" i="5"/>
  <c r="AA959" i="5"/>
  <c r="AB959" i="5"/>
  <c r="AC959" i="5"/>
  <c r="AD959" i="5"/>
  <c r="AE959" i="5"/>
  <c r="BA959" i="5" s="1"/>
  <c r="AF959" i="5"/>
  <c r="AG959" i="5"/>
  <c r="AH959" i="5"/>
  <c r="AI959" i="5"/>
  <c r="AJ959" i="5"/>
  <c r="AK959" i="5"/>
  <c r="AL959" i="5"/>
  <c r="AM959" i="5"/>
  <c r="AN959" i="5"/>
  <c r="AO959" i="5"/>
  <c r="AP959" i="5"/>
  <c r="AQ959" i="5"/>
  <c r="AR959" i="5"/>
  <c r="AS959" i="5"/>
  <c r="AT959" i="5"/>
  <c r="AU959" i="5"/>
  <c r="AV959" i="5"/>
  <c r="AW959" i="5"/>
  <c r="AX959" i="5"/>
  <c r="AA960" i="5"/>
  <c r="AB960" i="5"/>
  <c r="AC960" i="5"/>
  <c r="AD960" i="5"/>
  <c r="AE960" i="5"/>
  <c r="AF960" i="5"/>
  <c r="AG960" i="5"/>
  <c r="AH960" i="5"/>
  <c r="AI960" i="5"/>
  <c r="BC960" i="5" s="1"/>
  <c r="AJ960" i="5"/>
  <c r="AK960" i="5"/>
  <c r="AL960" i="5"/>
  <c r="AM960" i="5"/>
  <c r="AN960" i="5"/>
  <c r="AO960" i="5"/>
  <c r="AP960" i="5"/>
  <c r="AQ960" i="5"/>
  <c r="AR960" i="5"/>
  <c r="AS960" i="5"/>
  <c r="AT960" i="5"/>
  <c r="AU960" i="5"/>
  <c r="AV960" i="5"/>
  <c r="AW960" i="5"/>
  <c r="AX960" i="5"/>
  <c r="AA961" i="5"/>
  <c r="AB961" i="5"/>
  <c r="AC961" i="5"/>
  <c r="AD961" i="5"/>
  <c r="AE961" i="5"/>
  <c r="AF961" i="5"/>
  <c r="AG961" i="5"/>
  <c r="AH961" i="5"/>
  <c r="AI961" i="5"/>
  <c r="AJ961" i="5"/>
  <c r="AK961" i="5"/>
  <c r="AL961" i="5"/>
  <c r="AM961" i="5"/>
  <c r="AN961" i="5"/>
  <c r="AO961" i="5"/>
  <c r="AP961" i="5"/>
  <c r="AQ961" i="5"/>
  <c r="AR961" i="5"/>
  <c r="AS961" i="5"/>
  <c r="AT961" i="5"/>
  <c r="AU961" i="5"/>
  <c r="AV961" i="5"/>
  <c r="AW961" i="5"/>
  <c r="AX961" i="5"/>
  <c r="AA962" i="5"/>
  <c r="AZ962" i="5" s="1"/>
  <c r="AB962" i="5"/>
  <c r="AC962" i="5"/>
  <c r="AD962" i="5"/>
  <c r="AE962" i="5"/>
  <c r="BA962" i="5" s="1"/>
  <c r="AF962" i="5"/>
  <c r="AG962" i="5"/>
  <c r="AH962" i="5"/>
  <c r="AI962" i="5"/>
  <c r="AJ962" i="5"/>
  <c r="AK962" i="5"/>
  <c r="AL962" i="5"/>
  <c r="AM962" i="5"/>
  <c r="AN962" i="5"/>
  <c r="AO962" i="5"/>
  <c r="AP962" i="5"/>
  <c r="AQ962" i="5"/>
  <c r="AR962" i="5"/>
  <c r="AS962" i="5"/>
  <c r="AT962" i="5"/>
  <c r="AU962" i="5"/>
  <c r="AV962" i="5"/>
  <c r="AW962" i="5"/>
  <c r="AX962" i="5"/>
  <c r="AA963" i="5"/>
  <c r="AB963" i="5"/>
  <c r="AC963" i="5"/>
  <c r="AD963" i="5"/>
  <c r="AE963" i="5"/>
  <c r="BA963" i="5" s="1"/>
  <c r="AF963" i="5"/>
  <c r="AG963" i="5"/>
  <c r="AH963" i="5"/>
  <c r="AI963" i="5"/>
  <c r="AJ963" i="5"/>
  <c r="AK963" i="5"/>
  <c r="AL963" i="5"/>
  <c r="AM963" i="5"/>
  <c r="AN963" i="5"/>
  <c r="AO963" i="5"/>
  <c r="AP963" i="5"/>
  <c r="AQ963" i="5"/>
  <c r="AR963" i="5"/>
  <c r="AS963" i="5"/>
  <c r="AT963" i="5"/>
  <c r="AU963" i="5"/>
  <c r="AV963" i="5"/>
  <c r="AW963" i="5"/>
  <c r="AX963" i="5"/>
  <c r="AA964" i="5"/>
  <c r="AB964" i="5"/>
  <c r="AC964" i="5"/>
  <c r="AD964" i="5"/>
  <c r="AE964" i="5"/>
  <c r="BA964" i="5" s="1"/>
  <c r="AF964" i="5"/>
  <c r="AG964" i="5"/>
  <c r="AH964" i="5"/>
  <c r="AI964" i="5"/>
  <c r="BC964" i="5" s="1"/>
  <c r="AJ964" i="5"/>
  <c r="AK964" i="5"/>
  <c r="AL964" i="5"/>
  <c r="AM964" i="5"/>
  <c r="AN964" i="5"/>
  <c r="AO964" i="5"/>
  <c r="AP964" i="5"/>
  <c r="AQ964" i="5"/>
  <c r="AR964" i="5"/>
  <c r="AS964" i="5"/>
  <c r="AT964" i="5"/>
  <c r="AU964" i="5"/>
  <c r="AV964" i="5"/>
  <c r="AW964" i="5"/>
  <c r="AX964" i="5"/>
  <c r="AA965" i="5"/>
  <c r="AB965" i="5"/>
  <c r="AC965" i="5"/>
  <c r="AD965" i="5"/>
  <c r="AE965" i="5"/>
  <c r="BA965" i="5" s="1"/>
  <c r="AF965" i="5"/>
  <c r="AG965" i="5"/>
  <c r="AH965" i="5"/>
  <c r="AI965" i="5"/>
  <c r="AJ965" i="5"/>
  <c r="AK965" i="5"/>
  <c r="AL965" i="5"/>
  <c r="AM965" i="5"/>
  <c r="AN965" i="5"/>
  <c r="AO965" i="5"/>
  <c r="AP965" i="5"/>
  <c r="AQ965" i="5"/>
  <c r="AR965" i="5"/>
  <c r="AS965" i="5"/>
  <c r="AT965" i="5"/>
  <c r="AU965" i="5"/>
  <c r="AV965" i="5"/>
  <c r="AW965" i="5"/>
  <c r="AX965" i="5"/>
  <c r="AA966" i="5"/>
  <c r="AZ966" i="5" s="1"/>
  <c r="AB966" i="5"/>
  <c r="AC966" i="5"/>
  <c r="AD966" i="5"/>
  <c r="AE966" i="5"/>
  <c r="AF966" i="5"/>
  <c r="AG966" i="5"/>
  <c r="AH966" i="5"/>
  <c r="AI966" i="5"/>
  <c r="AJ966" i="5"/>
  <c r="AK966" i="5"/>
  <c r="AL966" i="5"/>
  <c r="AM966" i="5"/>
  <c r="AN966" i="5"/>
  <c r="AO966" i="5"/>
  <c r="AP966" i="5"/>
  <c r="AQ966" i="5"/>
  <c r="AR966" i="5"/>
  <c r="AS966" i="5"/>
  <c r="AT966" i="5"/>
  <c r="AU966" i="5"/>
  <c r="AV966" i="5"/>
  <c r="AW966" i="5"/>
  <c r="AX966" i="5"/>
  <c r="AA967" i="5"/>
  <c r="AB967" i="5"/>
  <c r="AC967" i="5"/>
  <c r="AD967" i="5"/>
  <c r="AE967" i="5"/>
  <c r="BA967" i="5" s="1"/>
  <c r="AF967" i="5"/>
  <c r="AG967" i="5"/>
  <c r="AH967" i="5"/>
  <c r="AI967" i="5"/>
  <c r="AJ967" i="5"/>
  <c r="AK967" i="5"/>
  <c r="AL967" i="5"/>
  <c r="AM967" i="5"/>
  <c r="AN967" i="5"/>
  <c r="AO967" i="5"/>
  <c r="AP967" i="5"/>
  <c r="AQ967" i="5"/>
  <c r="AR967" i="5"/>
  <c r="AS967" i="5"/>
  <c r="AT967" i="5"/>
  <c r="AU967" i="5"/>
  <c r="AV967" i="5"/>
  <c r="AW967" i="5"/>
  <c r="AX967" i="5"/>
  <c r="AA968" i="5"/>
  <c r="AB968" i="5"/>
  <c r="AC968" i="5"/>
  <c r="AD968" i="5"/>
  <c r="AE968" i="5"/>
  <c r="AF968" i="5"/>
  <c r="AG968" i="5"/>
  <c r="AH968" i="5"/>
  <c r="AI968" i="5"/>
  <c r="BC968" i="5" s="1"/>
  <c r="AJ968" i="5"/>
  <c r="AK968" i="5"/>
  <c r="AL968" i="5"/>
  <c r="AM968" i="5"/>
  <c r="AN968" i="5"/>
  <c r="AO968" i="5"/>
  <c r="AP968" i="5"/>
  <c r="AQ968" i="5"/>
  <c r="AR968" i="5"/>
  <c r="AS968" i="5"/>
  <c r="AT968" i="5"/>
  <c r="AU968" i="5"/>
  <c r="AV968" i="5"/>
  <c r="AW968" i="5"/>
  <c r="AX968" i="5"/>
  <c r="AA969" i="5"/>
  <c r="AB969" i="5"/>
  <c r="AC969" i="5"/>
  <c r="AD969" i="5"/>
  <c r="AE969" i="5"/>
  <c r="AF969" i="5"/>
  <c r="AG969" i="5"/>
  <c r="AH969" i="5"/>
  <c r="AI969" i="5"/>
  <c r="AJ969" i="5"/>
  <c r="AK969" i="5"/>
  <c r="AL969" i="5"/>
  <c r="AM969" i="5"/>
  <c r="AN969" i="5"/>
  <c r="AO969" i="5"/>
  <c r="AP969" i="5"/>
  <c r="AQ969" i="5"/>
  <c r="AR969" i="5"/>
  <c r="AS969" i="5"/>
  <c r="AT969" i="5"/>
  <c r="AU969" i="5"/>
  <c r="AV969" i="5"/>
  <c r="AW969" i="5"/>
  <c r="AX969" i="5"/>
  <c r="AA970" i="5"/>
  <c r="AZ970" i="5" s="1"/>
  <c r="AB970" i="5"/>
  <c r="AC970" i="5"/>
  <c r="AD970" i="5"/>
  <c r="AE970" i="5"/>
  <c r="BA970" i="5" s="1"/>
  <c r="AF970" i="5"/>
  <c r="AG970" i="5"/>
  <c r="AH970" i="5"/>
  <c r="AI970" i="5"/>
  <c r="AJ970" i="5"/>
  <c r="AK970" i="5"/>
  <c r="AL970" i="5"/>
  <c r="AM970" i="5"/>
  <c r="AN970" i="5"/>
  <c r="AO970" i="5"/>
  <c r="AP970" i="5"/>
  <c r="AQ970" i="5"/>
  <c r="AR970" i="5"/>
  <c r="AS970" i="5"/>
  <c r="AT970" i="5"/>
  <c r="AU970" i="5"/>
  <c r="AV970" i="5"/>
  <c r="AW970" i="5"/>
  <c r="AX970" i="5"/>
  <c r="AA971" i="5"/>
  <c r="AB971" i="5"/>
  <c r="AC971" i="5"/>
  <c r="AD971" i="5"/>
  <c r="AE971" i="5"/>
  <c r="BA971" i="5" s="1"/>
  <c r="AF971" i="5"/>
  <c r="AG971" i="5"/>
  <c r="AH971" i="5"/>
  <c r="AI971" i="5"/>
  <c r="AJ971" i="5"/>
  <c r="AK971" i="5"/>
  <c r="AL971" i="5"/>
  <c r="AM971" i="5"/>
  <c r="AN971" i="5"/>
  <c r="AO971" i="5"/>
  <c r="AP971" i="5"/>
  <c r="AQ971" i="5"/>
  <c r="AR971" i="5"/>
  <c r="AS971" i="5"/>
  <c r="AT971" i="5"/>
  <c r="AU971" i="5"/>
  <c r="AV971" i="5"/>
  <c r="AW971" i="5"/>
  <c r="AX971" i="5"/>
  <c r="AA972" i="5"/>
  <c r="AB972" i="5"/>
  <c r="AC972" i="5"/>
  <c r="AD972" i="5"/>
  <c r="AE972" i="5"/>
  <c r="BA972" i="5" s="1"/>
  <c r="AF972" i="5"/>
  <c r="AG972" i="5"/>
  <c r="AH972" i="5"/>
  <c r="AI972" i="5"/>
  <c r="BC972" i="5" s="1"/>
  <c r="AJ972" i="5"/>
  <c r="AK972" i="5"/>
  <c r="AL972" i="5"/>
  <c r="AM972" i="5"/>
  <c r="AN972" i="5"/>
  <c r="AO972" i="5"/>
  <c r="AP972" i="5"/>
  <c r="AQ972" i="5"/>
  <c r="AR972" i="5"/>
  <c r="AS972" i="5"/>
  <c r="AT972" i="5"/>
  <c r="AU972" i="5"/>
  <c r="AV972" i="5"/>
  <c r="AW972" i="5"/>
  <c r="AX972" i="5"/>
  <c r="AA973" i="5"/>
  <c r="AB973" i="5"/>
  <c r="AC973" i="5"/>
  <c r="AD973" i="5"/>
  <c r="AE973" i="5"/>
  <c r="BA973" i="5" s="1"/>
  <c r="AF973" i="5"/>
  <c r="AG973" i="5"/>
  <c r="AH973" i="5"/>
  <c r="AI973" i="5"/>
  <c r="AJ973" i="5"/>
  <c r="AK973" i="5"/>
  <c r="AL973" i="5"/>
  <c r="AM973" i="5"/>
  <c r="AN973" i="5"/>
  <c r="AO973" i="5"/>
  <c r="AP973" i="5"/>
  <c r="AQ973" i="5"/>
  <c r="AR973" i="5"/>
  <c r="AS973" i="5"/>
  <c r="AT973" i="5"/>
  <c r="AU973" i="5"/>
  <c r="AV973" i="5"/>
  <c r="AW973" i="5"/>
  <c r="AX973" i="5"/>
  <c r="AA974" i="5"/>
  <c r="AZ974" i="5" s="1"/>
  <c r="AB974" i="5"/>
  <c r="AC974" i="5"/>
  <c r="AD974" i="5"/>
  <c r="AE974" i="5"/>
  <c r="AF974" i="5"/>
  <c r="AG974" i="5"/>
  <c r="AH974" i="5"/>
  <c r="AI974" i="5"/>
  <c r="AJ974" i="5"/>
  <c r="AK974" i="5"/>
  <c r="AL974" i="5"/>
  <c r="AM974" i="5"/>
  <c r="AN974" i="5"/>
  <c r="AO974" i="5"/>
  <c r="AP974" i="5"/>
  <c r="AQ974" i="5"/>
  <c r="AR974" i="5"/>
  <c r="AS974" i="5"/>
  <c r="AT974" i="5"/>
  <c r="AU974" i="5"/>
  <c r="AV974" i="5"/>
  <c r="AW974" i="5"/>
  <c r="AX974" i="5"/>
  <c r="AA975" i="5"/>
  <c r="AB975" i="5"/>
  <c r="AC975" i="5"/>
  <c r="AD975" i="5"/>
  <c r="AE975" i="5"/>
  <c r="BA975" i="5" s="1"/>
  <c r="AF975" i="5"/>
  <c r="AG975" i="5"/>
  <c r="AH975" i="5"/>
  <c r="AI975" i="5"/>
  <c r="AJ975" i="5"/>
  <c r="AK975" i="5"/>
  <c r="AL975" i="5"/>
  <c r="AM975" i="5"/>
  <c r="AN975" i="5"/>
  <c r="AO975" i="5"/>
  <c r="AP975" i="5"/>
  <c r="AQ975" i="5"/>
  <c r="AR975" i="5"/>
  <c r="AS975" i="5"/>
  <c r="AT975" i="5"/>
  <c r="AU975" i="5"/>
  <c r="AV975" i="5"/>
  <c r="AW975" i="5"/>
  <c r="AX975" i="5"/>
  <c r="AA976" i="5"/>
  <c r="AB976" i="5"/>
  <c r="AC976" i="5"/>
  <c r="AD976" i="5"/>
  <c r="AE976" i="5"/>
  <c r="AF976" i="5"/>
  <c r="AG976" i="5"/>
  <c r="AH976" i="5"/>
  <c r="AI976" i="5"/>
  <c r="BC976" i="5" s="1"/>
  <c r="AJ976" i="5"/>
  <c r="AK976" i="5"/>
  <c r="AL976" i="5"/>
  <c r="AM976" i="5"/>
  <c r="AN976" i="5"/>
  <c r="AO976" i="5"/>
  <c r="AP976" i="5"/>
  <c r="AQ976" i="5"/>
  <c r="AR976" i="5"/>
  <c r="AS976" i="5"/>
  <c r="AT976" i="5"/>
  <c r="AU976" i="5"/>
  <c r="AV976" i="5"/>
  <c r="AW976" i="5"/>
  <c r="AX976" i="5"/>
  <c r="AA977" i="5"/>
  <c r="AB977" i="5"/>
  <c r="AC977" i="5"/>
  <c r="AD977" i="5"/>
  <c r="AE977" i="5"/>
  <c r="AF977" i="5"/>
  <c r="AG977" i="5"/>
  <c r="AH977" i="5"/>
  <c r="AI977" i="5"/>
  <c r="AJ977" i="5"/>
  <c r="AK977" i="5"/>
  <c r="AL977" i="5"/>
  <c r="AM977" i="5"/>
  <c r="AN977" i="5"/>
  <c r="AO977" i="5"/>
  <c r="AP977" i="5"/>
  <c r="AQ977" i="5"/>
  <c r="AR977" i="5"/>
  <c r="AS977" i="5"/>
  <c r="AT977" i="5"/>
  <c r="AU977" i="5"/>
  <c r="AV977" i="5"/>
  <c r="AW977" i="5"/>
  <c r="AX977" i="5"/>
  <c r="AA978" i="5"/>
  <c r="AZ978" i="5" s="1"/>
  <c r="AB978" i="5"/>
  <c r="AC978" i="5"/>
  <c r="AD978" i="5"/>
  <c r="AE978" i="5"/>
  <c r="BA978" i="5" s="1"/>
  <c r="AF978" i="5"/>
  <c r="AG978" i="5"/>
  <c r="AH978" i="5"/>
  <c r="AI978" i="5"/>
  <c r="AJ978" i="5"/>
  <c r="AK978" i="5"/>
  <c r="AL978" i="5"/>
  <c r="AM978" i="5"/>
  <c r="AN978" i="5"/>
  <c r="AO978" i="5"/>
  <c r="AP978" i="5"/>
  <c r="AQ978" i="5"/>
  <c r="AR978" i="5"/>
  <c r="AS978" i="5"/>
  <c r="AT978" i="5"/>
  <c r="AU978" i="5"/>
  <c r="AV978" i="5"/>
  <c r="AW978" i="5"/>
  <c r="AX978" i="5"/>
  <c r="AA979" i="5"/>
  <c r="AB979" i="5"/>
  <c r="AC979" i="5"/>
  <c r="AD979" i="5"/>
  <c r="AE979" i="5"/>
  <c r="BA979" i="5" s="1"/>
  <c r="AF979" i="5"/>
  <c r="AG979" i="5"/>
  <c r="AH979" i="5"/>
  <c r="AI979" i="5"/>
  <c r="AJ979" i="5"/>
  <c r="AK979" i="5"/>
  <c r="AL979" i="5"/>
  <c r="AM979" i="5"/>
  <c r="AN979" i="5"/>
  <c r="AO979" i="5"/>
  <c r="AP979" i="5"/>
  <c r="AQ979" i="5"/>
  <c r="AR979" i="5"/>
  <c r="AS979" i="5"/>
  <c r="AT979" i="5"/>
  <c r="AU979" i="5"/>
  <c r="AV979" i="5"/>
  <c r="AW979" i="5"/>
  <c r="AX979" i="5"/>
  <c r="AA980" i="5"/>
  <c r="AB980" i="5"/>
  <c r="AC980" i="5"/>
  <c r="AD980" i="5"/>
  <c r="AE980" i="5"/>
  <c r="BA980" i="5" s="1"/>
  <c r="AF980" i="5"/>
  <c r="AG980" i="5"/>
  <c r="AH980" i="5"/>
  <c r="AI980" i="5"/>
  <c r="BC980" i="5" s="1"/>
  <c r="AJ980" i="5"/>
  <c r="AK980" i="5"/>
  <c r="AL980" i="5"/>
  <c r="AM980" i="5"/>
  <c r="AN980" i="5"/>
  <c r="AO980" i="5"/>
  <c r="AP980" i="5"/>
  <c r="AQ980" i="5"/>
  <c r="AR980" i="5"/>
  <c r="AS980" i="5"/>
  <c r="AT980" i="5"/>
  <c r="AU980" i="5"/>
  <c r="AV980" i="5"/>
  <c r="AW980" i="5"/>
  <c r="AX980" i="5"/>
  <c r="AA981" i="5"/>
  <c r="AB981" i="5"/>
  <c r="AC981" i="5"/>
  <c r="AD981" i="5"/>
  <c r="AE981" i="5"/>
  <c r="BA981" i="5" s="1"/>
  <c r="AF981" i="5"/>
  <c r="AG981" i="5"/>
  <c r="AH981" i="5"/>
  <c r="AI981" i="5"/>
  <c r="AJ981" i="5"/>
  <c r="AK981" i="5"/>
  <c r="AL981" i="5"/>
  <c r="AM981" i="5"/>
  <c r="AN981" i="5"/>
  <c r="AO981" i="5"/>
  <c r="AP981" i="5"/>
  <c r="AQ981" i="5"/>
  <c r="AR981" i="5"/>
  <c r="AS981" i="5"/>
  <c r="AT981" i="5"/>
  <c r="AU981" i="5"/>
  <c r="AV981" i="5"/>
  <c r="AW981" i="5"/>
  <c r="AX981" i="5"/>
  <c r="AA982" i="5"/>
  <c r="AZ982" i="5" s="1"/>
  <c r="AB982" i="5"/>
  <c r="AC982" i="5"/>
  <c r="AD982" i="5"/>
  <c r="AE982" i="5"/>
  <c r="AF982" i="5"/>
  <c r="AG982" i="5"/>
  <c r="AH982" i="5"/>
  <c r="AI982" i="5"/>
  <c r="AJ982" i="5"/>
  <c r="AK982" i="5"/>
  <c r="AL982" i="5"/>
  <c r="AM982" i="5"/>
  <c r="AN982" i="5"/>
  <c r="AO982" i="5"/>
  <c r="AP982" i="5"/>
  <c r="AQ982" i="5"/>
  <c r="AR982" i="5"/>
  <c r="AS982" i="5"/>
  <c r="AT982" i="5"/>
  <c r="AU982" i="5"/>
  <c r="AV982" i="5"/>
  <c r="AW982" i="5"/>
  <c r="AX982" i="5"/>
  <c r="AA983" i="5"/>
  <c r="AB983" i="5"/>
  <c r="AC983" i="5"/>
  <c r="AD983" i="5"/>
  <c r="AE983" i="5"/>
  <c r="BA983" i="5" s="1"/>
  <c r="AF983" i="5"/>
  <c r="AG983" i="5"/>
  <c r="AH983" i="5"/>
  <c r="AI983" i="5"/>
  <c r="AJ983" i="5"/>
  <c r="AK983" i="5"/>
  <c r="AL983" i="5"/>
  <c r="AM983" i="5"/>
  <c r="AN983" i="5"/>
  <c r="AO983" i="5"/>
  <c r="AP983" i="5"/>
  <c r="AQ983" i="5"/>
  <c r="AR983" i="5"/>
  <c r="AS983" i="5"/>
  <c r="AT983" i="5"/>
  <c r="AU983" i="5"/>
  <c r="AV983" i="5"/>
  <c r="AW983" i="5"/>
  <c r="AX983" i="5"/>
  <c r="AA984" i="5"/>
  <c r="AB984" i="5"/>
  <c r="AC984" i="5"/>
  <c r="AD984" i="5"/>
  <c r="AE984" i="5"/>
  <c r="AF984" i="5"/>
  <c r="AG984" i="5"/>
  <c r="AH984" i="5"/>
  <c r="AI984" i="5"/>
  <c r="BC984" i="5" s="1"/>
  <c r="AJ984" i="5"/>
  <c r="AK984" i="5"/>
  <c r="AL984" i="5"/>
  <c r="AM984" i="5"/>
  <c r="AN984" i="5"/>
  <c r="AO984" i="5"/>
  <c r="AP984" i="5"/>
  <c r="AQ984" i="5"/>
  <c r="AR984" i="5"/>
  <c r="AS984" i="5"/>
  <c r="AT984" i="5"/>
  <c r="AU984" i="5"/>
  <c r="AV984" i="5"/>
  <c r="AW984" i="5"/>
  <c r="AX984" i="5"/>
  <c r="AA985" i="5"/>
  <c r="AB985" i="5"/>
  <c r="AC985" i="5"/>
  <c r="AD985" i="5"/>
  <c r="AE985" i="5"/>
  <c r="AF985" i="5"/>
  <c r="AG985" i="5"/>
  <c r="AH985" i="5"/>
  <c r="AI985" i="5"/>
  <c r="AJ985" i="5"/>
  <c r="AK985" i="5"/>
  <c r="AL985" i="5"/>
  <c r="AM985" i="5"/>
  <c r="AN985" i="5"/>
  <c r="AO985" i="5"/>
  <c r="AP985" i="5"/>
  <c r="AQ985" i="5"/>
  <c r="AR985" i="5"/>
  <c r="AS985" i="5"/>
  <c r="AT985" i="5"/>
  <c r="AU985" i="5"/>
  <c r="AV985" i="5"/>
  <c r="AW985" i="5"/>
  <c r="AX985" i="5"/>
  <c r="AA986" i="5"/>
  <c r="AZ986" i="5" s="1"/>
  <c r="AB986" i="5"/>
  <c r="AC986" i="5"/>
  <c r="AD986" i="5"/>
  <c r="AE986" i="5"/>
  <c r="BA986" i="5" s="1"/>
  <c r="AF986" i="5"/>
  <c r="AG986" i="5"/>
  <c r="AH986" i="5"/>
  <c r="AI986" i="5"/>
  <c r="AJ986" i="5"/>
  <c r="AK986" i="5"/>
  <c r="AL986" i="5"/>
  <c r="AM986" i="5"/>
  <c r="AN986" i="5"/>
  <c r="AO986" i="5"/>
  <c r="AP986" i="5"/>
  <c r="AQ986" i="5"/>
  <c r="AR986" i="5"/>
  <c r="AS986" i="5"/>
  <c r="AT986" i="5"/>
  <c r="AU986" i="5"/>
  <c r="AV986" i="5"/>
  <c r="AW986" i="5"/>
  <c r="AX986" i="5"/>
  <c r="AA987" i="5"/>
  <c r="AB987" i="5"/>
  <c r="AC987" i="5"/>
  <c r="AD987" i="5"/>
  <c r="AE987" i="5"/>
  <c r="BA987" i="5" s="1"/>
  <c r="AF987" i="5"/>
  <c r="AG987" i="5"/>
  <c r="AH987" i="5"/>
  <c r="AI987" i="5"/>
  <c r="AJ987" i="5"/>
  <c r="AK987" i="5"/>
  <c r="AL987" i="5"/>
  <c r="AM987" i="5"/>
  <c r="AN987" i="5"/>
  <c r="AO987" i="5"/>
  <c r="AP987" i="5"/>
  <c r="AQ987" i="5"/>
  <c r="AR987" i="5"/>
  <c r="AS987" i="5"/>
  <c r="AT987" i="5"/>
  <c r="AU987" i="5"/>
  <c r="AV987" i="5"/>
  <c r="AW987" i="5"/>
  <c r="AX987" i="5"/>
  <c r="AA988" i="5"/>
  <c r="AB988" i="5"/>
  <c r="AC988" i="5"/>
  <c r="AD988" i="5"/>
  <c r="AE988" i="5"/>
  <c r="BA988" i="5" s="1"/>
  <c r="AF988" i="5"/>
  <c r="AG988" i="5"/>
  <c r="AH988" i="5"/>
  <c r="AI988" i="5"/>
  <c r="BC988" i="5" s="1"/>
  <c r="AJ988" i="5"/>
  <c r="AK988" i="5"/>
  <c r="AL988" i="5"/>
  <c r="AM988" i="5"/>
  <c r="AN988" i="5"/>
  <c r="AO988" i="5"/>
  <c r="AP988" i="5"/>
  <c r="AQ988" i="5"/>
  <c r="AR988" i="5"/>
  <c r="AS988" i="5"/>
  <c r="AT988" i="5"/>
  <c r="AU988" i="5"/>
  <c r="AV988" i="5"/>
  <c r="AW988" i="5"/>
  <c r="AX988" i="5"/>
  <c r="AA989" i="5"/>
  <c r="AB989" i="5"/>
  <c r="AC989" i="5"/>
  <c r="AD989" i="5"/>
  <c r="AE989" i="5"/>
  <c r="BA989" i="5" s="1"/>
  <c r="AF989" i="5"/>
  <c r="AG989" i="5"/>
  <c r="AH989" i="5"/>
  <c r="AI989" i="5"/>
  <c r="AJ989" i="5"/>
  <c r="AK989" i="5"/>
  <c r="AL989" i="5"/>
  <c r="AM989" i="5"/>
  <c r="AN989" i="5"/>
  <c r="AO989" i="5"/>
  <c r="AP989" i="5"/>
  <c r="AQ989" i="5"/>
  <c r="AR989" i="5"/>
  <c r="AS989" i="5"/>
  <c r="AT989" i="5"/>
  <c r="AU989" i="5"/>
  <c r="AV989" i="5"/>
  <c r="AW989" i="5"/>
  <c r="AX989" i="5"/>
  <c r="AA990" i="5"/>
  <c r="AZ990" i="5" s="1"/>
  <c r="AB990" i="5"/>
  <c r="AC990" i="5"/>
  <c r="AD990" i="5"/>
  <c r="AE990" i="5"/>
  <c r="AF990" i="5"/>
  <c r="AG990" i="5"/>
  <c r="AH990" i="5"/>
  <c r="AI990" i="5"/>
  <c r="AJ990" i="5"/>
  <c r="AK990" i="5"/>
  <c r="AL990" i="5"/>
  <c r="AM990" i="5"/>
  <c r="AN990" i="5"/>
  <c r="AO990" i="5"/>
  <c r="AP990" i="5"/>
  <c r="AQ990" i="5"/>
  <c r="AR990" i="5"/>
  <c r="AS990" i="5"/>
  <c r="AT990" i="5"/>
  <c r="AU990" i="5"/>
  <c r="AV990" i="5"/>
  <c r="AW990" i="5"/>
  <c r="AX990" i="5"/>
  <c r="AA991" i="5"/>
  <c r="AB991" i="5"/>
  <c r="AC991" i="5"/>
  <c r="AD991" i="5"/>
  <c r="AE991" i="5"/>
  <c r="BA991" i="5" s="1"/>
  <c r="AF991" i="5"/>
  <c r="AG991" i="5"/>
  <c r="AH991" i="5"/>
  <c r="AI991" i="5"/>
  <c r="AJ991" i="5"/>
  <c r="AK991" i="5"/>
  <c r="AL991" i="5"/>
  <c r="AM991" i="5"/>
  <c r="AN991" i="5"/>
  <c r="AO991" i="5"/>
  <c r="AP991" i="5"/>
  <c r="AQ991" i="5"/>
  <c r="AR991" i="5"/>
  <c r="AS991" i="5"/>
  <c r="AT991" i="5"/>
  <c r="AU991" i="5"/>
  <c r="AV991" i="5"/>
  <c r="AW991" i="5"/>
  <c r="AX991" i="5"/>
  <c r="AA992" i="5"/>
  <c r="AB992" i="5"/>
  <c r="AC992" i="5"/>
  <c r="AD992" i="5"/>
  <c r="AE992" i="5"/>
  <c r="AF992" i="5"/>
  <c r="AG992" i="5"/>
  <c r="AH992" i="5"/>
  <c r="AI992" i="5"/>
  <c r="BC992" i="5" s="1"/>
  <c r="AJ992" i="5"/>
  <c r="AK992" i="5"/>
  <c r="AL992" i="5"/>
  <c r="AM992" i="5"/>
  <c r="AN992" i="5"/>
  <c r="AO992" i="5"/>
  <c r="AP992" i="5"/>
  <c r="AQ992" i="5"/>
  <c r="AR992" i="5"/>
  <c r="AS992" i="5"/>
  <c r="AT992" i="5"/>
  <c r="AU992" i="5"/>
  <c r="AV992" i="5"/>
  <c r="AW992" i="5"/>
  <c r="AX992" i="5"/>
  <c r="AB4" i="5"/>
  <c r="AC4" i="5"/>
  <c r="AD4" i="5"/>
  <c r="AE4" i="5"/>
  <c r="AF4" i="5"/>
  <c r="AG4" i="5"/>
  <c r="AH4" i="5"/>
  <c r="AI4" i="5"/>
  <c r="AJ4" i="5"/>
  <c r="AK4" i="5"/>
  <c r="AL4" i="5"/>
  <c r="AM4" i="5"/>
  <c r="AN4" i="5"/>
  <c r="AO4" i="5"/>
  <c r="AP4" i="5"/>
  <c r="AQ4" i="5"/>
  <c r="AR4" i="5"/>
  <c r="AS4" i="5"/>
  <c r="AT4" i="5"/>
  <c r="AU4" i="5"/>
  <c r="AV4" i="5"/>
  <c r="AW4" i="5"/>
  <c r="AX4" i="5"/>
  <c r="AA4" i="5"/>
  <c r="BC26" i="5"/>
  <c r="AZ35" i="5"/>
  <c r="BC35" i="5"/>
  <c r="AZ36" i="5"/>
  <c r="BC37" i="5"/>
  <c r="AZ38" i="5"/>
  <c r="BC39" i="5"/>
  <c r="AZ40" i="5"/>
  <c r="BC40" i="5"/>
  <c r="AZ41" i="5"/>
  <c r="BC41" i="5"/>
  <c r="AZ42" i="5"/>
  <c r="BC42" i="5"/>
  <c r="AZ43" i="5"/>
  <c r="BC43" i="5"/>
  <c r="AZ44" i="5"/>
  <c r="BC44" i="5"/>
  <c r="AZ45" i="5"/>
  <c r="BC45" i="5"/>
  <c r="AZ46" i="5"/>
  <c r="BC46" i="5"/>
  <c r="AZ47" i="5"/>
  <c r="BC47" i="5"/>
  <c r="AZ48" i="5"/>
  <c r="BC48" i="5"/>
  <c r="AZ49" i="5"/>
  <c r="BC49" i="5"/>
  <c r="AZ50" i="5"/>
  <c r="BC50" i="5"/>
  <c r="AZ51" i="5"/>
  <c r="BC51" i="5"/>
  <c r="AZ52" i="5"/>
  <c r="BC52" i="5"/>
  <c r="AZ53" i="5"/>
  <c r="BC53" i="5"/>
  <c r="AZ54" i="5"/>
  <c r="BC54" i="5"/>
  <c r="AZ55" i="5"/>
  <c r="BC55" i="5"/>
  <c r="AZ56" i="5"/>
  <c r="BC56" i="5"/>
  <c r="AZ57" i="5"/>
  <c r="BC57" i="5"/>
  <c r="AZ58" i="5"/>
  <c r="BC58" i="5"/>
  <c r="AZ59" i="5"/>
  <c r="BC59" i="5"/>
  <c r="AZ60" i="5"/>
  <c r="BC60" i="5"/>
  <c r="AZ61" i="5"/>
  <c r="BC61" i="5"/>
  <c r="AZ62" i="5"/>
  <c r="BC62" i="5"/>
  <c r="AZ63" i="5"/>
  <c r="BC63" i="5"/>
  <c r="BC103" i="5"/>
  <c r="AZ104" i="5"/>
  <c r="BC104" i="5"/>
  <c r="AZ105" i="5"/>
  <c r="BC105" i="5"/>
  <c r="AZ106" i="5"/>
  <c r="BC106" i="5"/>
  <c r="AZ107" i="5"/>
  <c r="BC107" i="5"/>
  <c r="AZ108" i="5"/>
  <c r="BC108" i="5"/>
  <c r="AZ109" i="5"/>
  <c r="BC109" i="5"/>
  <c r="AZ110" i="5"/>
  <c r="BC110" i="5"/>
  <c r="AZ111" i="5"/>
  <c r="BC111" i="5"/>
  <c r="AZ112" i="5"/>
  <c r="BC112" i="5"/>
  <c r="AZ113" i="5"/>
  <c r="BC113" i="5"/>
  <c r="AZ114" i="5"/>
  <c r="BC114" i="5"/>
  <c r="AZ115" i="5"/>
  <c r="BC115" i="5"/>
  <c r="AZ116" i="5"/>
  <c r="BC116" i="5"/>
  <c r="AZ117" i="5"/>
  <c r="BC117" i="5"/>
  <c r="AZ118" i="5"/>
  <c r="BC118" i="5"/>
  <c r="AZ119" i="5"/>
  <c r="BC119" i="5"/>
  <c r="AZ120" i="5"/>
  <c r="BC120" i="5"/>
  <c r="AZ121" i="5"/>
  <c r="BC121" i="5"/>
  <c r="AZ122" i="5"/>
  <c r="BC122" i="5"/>
  <c r="AZ123" i="5"/>
  <c r="BC123" i="5"/>
  <c r="AZ124" i="5"/>
  <c r="BC124" i="5"/>
  <c r="AZ125" i="5"/>
  <c r="BC125" i="5"/>
  <c r="AZ126" i="5"/>
  <c r="BC126" i="5"/>
  <c r="AZ127" i="5"/>
  <c r="BC127" i="5"/>
  <c r="AZ128" i="5"/>
  <c r="BC128" i="5"/>
  <c r="AZ129" i="5"/>
  <c r="BC129" i="5"/>
  <c r="AZ130" i="5"/>
  <c r="BC130" i="5"/>
  <c r="AZ131" i="5"/>
  <c r="BC131" i="5"/>
  <c r="AZ132" i="5"/>
  <c r="BC132" i="5"/>
  <c r="AZ133" i="5"/>
  <c r="BC133" i="5"/>
  <c r="AZ134" i="5"/>
  <c r="BC134" i="5"/>
  <c r="AZ135" i="5"/>
  <c r="BC135" i="5"/>
  <c r="AZ136" i="5"/>
  <c r="BC136" i="5"/>
  <c r="AZ137" i="5"/>
  <c r="BC137" i="5"/>
  <c r="AZ138" i="5"/>
  <c r="BC138" i="5"/>
  <c r="AZ139" i="5"/>
  <c r="BC139" i="5"/>
  <c r="AZ140" i="5"/>
  <c r="BC140" i="5"/>
  <c r="AZ141" i="5"/>
  <c r="BC141" i="5"/>
  <c r="AZ142" i="5"/>
  <c r="BC142" i="5"/>
  <c r="AZ143" i="5"/>
  <c r="BC143" i="5"/>
  <c r="AZ144" i="5"/>
  <c r="BC144" i="5"/>
  <c r="AZ145" i="5"/>
  <c r="BC145" i="5"/>
  <c r="AZ146" i="5"/>
  <c r="BC146" i="5"/>
  <c r="AZ147" i="5"/>
  <c r="BC147" i="5"/>
  <c r="AZ148" i="5"/>
  <c r="BC148" i="5"/>
  <c r="AZ149" i="5"/>
  <c r="BC149" i="5"/>
  <c r="AZ150" i="5"/>
  <c r="BC150" i="5"/>
  <c r="AZ151" i="5"/>
  <c r="BC151" i="5"/>
  <c r="AZ152" i="5"/>
  <c r="BC152" i="5"/>
  <c r="AZ153" i="5"/>
  <c r="BC153" i="5"/>
  <c r="AZ154" i="5"/>
  <c r="BC154" i="5"/>
  <c r="AZ155" i="5"/>
  <c r="BC155" i="5"/>
  <c r="AZ156" i="5"/>
  <c r="BC156" i="5"/>
  <c r="AZ157" i="5"/>
  <c r="BC157" i="5"/>
  <c r="AZ158" i="5"/>
  <c r="BC158" i="5"/>
  <c r="AZ159" i="5"/>
  <c r="BC159" i="5"/>
  <c r="AZ160" i="5"/>
  <c r="BC160" i="5"/>
  <c r="AZ161" i="5"/>
  <c r="BC161" i="5"/>
  <c r="AZ162" i="5"/>
  <c r="BC162" i="5"/>
  <c r="AZ163" i="5"/>
  <c r="BC163" i="5"/>
  <c r="AZ164" i="5"/>
  <c r="BC164" i="5"/>
  <c r="AZ165" i="5"/>
  <c r="BC165" i="5"/>
  <c r="AZ166" i="5"/>
  <c r="BC166" i="5"/>
  <c r="AZ167" i="5"/>
  <c r="BC167" i="5"/>
  <c r="AZ168" i="5"/>
  <c r="BC168" i="5"/>
  <c r="AZ169" i="5"/>
  <c r="BC169" i="5"/>
  <c r="AZ170" i="5"/>
  <c r="BC170" i="5"/>
  <c r="AZ171" i="5"/>
  <c r="BC171" i="5"/>
  <c r="AZ172" i="5"/>
  <c r="BC172" i="5"/>
  <c r="AZ173" i="5"/>
  <c r="BC173" i="5"/>
  <c r="AZ174" i="5"/>
  <c r="BC174" i="5"/>
  <c r="AZ175" i="5"/>
  <c r="BC175" i="5"/>
  <c r="AZ176" i="5"/>
  <c r="BC176" i="5"/>
  <c r="AZ177" i="5"/>
  <c r="BC177" i="5"/>
  <c r="AZ178" i="5"/>
  <c r="BC178" i="5"/>
  <c r="AZ179" i="5"/>
  <c r="BC179" i="5"/>
  <c r="AZ180" i="5"/>
  <c r="BC180" i="5"/>
  <c r="AZ181" i="5"/>
  <c r="BC181" i="5"/>
  <c r="AZ182" i="5"/>
  <c r="BC182" i="5"/>
  <c r="AZ183" i="5"/>
  <c r="BC183" i="5"/>
  <c r="AZ184" i="5"/>
  <c r="BC184" i="5"/>
  <c r="AZ185" i="5"/>
  <c r="BC185" i="5"/>
  <c r="AZ186" i="5"/>
  <c r="BC186" i="5"/>
  <c r="AZ187" i="5"/>
  <c r="BC187" i="5"/>
  <c r="AZ188" i="5"/>
  <c r="BC188" i="5"/>
  <c r="AZ189" i="5"/>
  <c r="BC189" i="5"/>
  <c r="AZ190" i="5"/>
  <c r="BC190" i="5"/>
  <c r="AZ191" i="5"/>
  <c r="BC191" i="5"/>
  <c r="AZ192" i="5"/>
  <c r="BC192" i="5"/>
  <c r="AZ193" i="5"/>
  <c r="BC193" i="5"/>
  <c r="AZ194" i="5"/>
  <c r="BC194" i="5"/>
  <c r="AZ195" i="5"/>
  <c r="BC195" i="5"/>
  <c r="AZ196" i="5"/>
  <c r="BC196" i="5"/>
  <c r="AZ197" i="5"/>
  <c r="BC197" i="5"/>
  <c r="AZ198" i="5"/>
  <c r="BC198" i="5"/>
  <c r="AZ199" i="5"/>
  <c r="BC199" i="5"/>
  <c r="AZ200" i="5"/>
  <c r="BC200" i="5"/>
  <c r="AZ201" i="5"/>
  <c r="BC201" i="5"/>
  <c r="AZ202" i="5"/>
  <c r="BC202" i="5"/>
  <c r="AZ203" i="5"/>
  <c r="BC203" i="5"/>
  <c r="AZ204" i="5"/>
  <c r="BC204" i="5"/>
  <c r="AZ205" i="5"/>
  <c r="BC205" i="5"/>
  <c r="AZ206" i="5"/>
  <c r="BC206" i="5"/>
  <c r="AZ207" i="5"/>
  <c r="BC207" i="5"/>
  <c r="AZ208" i="5"/>
  <c r="BC208" i="5"/>
  <c r="AZ209" i="5"/>
  <c r="BC209" i="5"/>
  <c r="AZ210" i="5"/>
  <c r="BC210" i="5"/>
  <c r="AZ211" i="5"/>
  <c r="BC211" i="5"/>
  <c r="AZ212" i="5"/>
  <c r="BC212" i="5"/>
  <c r="AZ213" i="5"/>
  <c r="BC213" i="5"/>
  <c r="AZ214" i="5"/>
  <c r="BC214" i="5"/>
  <c r="AZ215" i="5"/>
  <c r="BC215" i="5"/>
  <c r="AZ216" i="5"/>
  <c r="BC216" i="5"/>
  <c r="AZ217" i="5"/>
  <c r="BC217" i="5"/>
  <c r="AZ218" i="5"/>
  <c r="BC218" i="5"/>
  <c r="AZ219" i="5"/>
  <c r="BC219" i="5"/>
  <c r="AZ220" i="5"/>
  <c r="BC220" i="5"/>
  <c r="AZ221" i="5"/>
  <c r="BC221" i="5"/>
  <c r="AZ222" i="5"/>
  <c r="BC222" i="5"/>
  <c r="AZ223" i="5"/>
  <c r="BC223" i="5"/>
  <c r="AZ224" i="5"/>
  <c r="BC224" i="5"/>
  <c r="AZ225" i="5"/>
  <c r="BC225" i="5"/>
  <c r="AZ226" i="5"/>
  <c r="BC226" i="5"/>
  <c r="AZ227" i="5"/>
  <c r="BC227" i="5"/>
  <c r="AZ228" i="5"/>
  <c r="BC228" i="5"/>
  <c r="AZ229" i="5"/>
  <c r="BC229" i="5"/>
  <c r="AZ230" i="5"/>
  <c r="BC230" i="5"/>
  <c r="AZ231" i="5"/>
  <c r="BC231" i="5"/>
  <c r="AZ232" i="5"/>
  <c r="BC232" i="5"/>
  <c r="AZ233" i="5"/>
  <c r="BC233" i="5"/>
  <c r="AZ234" i="5"/>
  <c r="BC234" i="5"/>
  <c r="AZ235" i="5"/>
  <c r="BC235" i="5"/>
  <c r="AZ236" i="5"/>
  <c r="BC236" i="5"/>
  <c r="AZ237" i="5"/>
  <c r="BC237" i="5"/>
  <c r="AZ238" i="5"/>
  <c r="BC238" i="5"/>
  <c r="AZ239" i="5"/>
  <c r="BC239" i="5"/>
  <c r="AZ240" i="5"/>
  <c r="BC240" i="5"/>
  <c r="AZ241" i="5"/>
  <c r="BC241" i="5"/>
  <c r="AZ242" i="5"/>
  <c r="BC242" i="5"/>
  <c r="AZ243" i="5"/>
  <c r="BC243" i="5"/>
  <c r="AZ244" i="5"/>
  <c r="BC244" i="5"/>
  <c r="AZ245" i="5"/>
  <c r="BC245" i="5"/>
  <c r="AZ246" i="5"/>
  <c r="BC246" i="5"/>
  <c r="AZ247" i="5"/>
  <c r="BC247" i="5"/>
  <c r="AZ248" i="5"/>
  <c r="BC248" i="5"/>
  <c r="AZ249" i="5"/>
  <c r="BC249" i="5"/>
  <c r="AZ250" i="5"/>
  <c r="BC250" i="5"/>
  <c r="AZ251" i="5"/>
  <c r="BC251" i="5"/>
  <c r="AZ252" i="5"/>
  <c r="BC252" i="5"/>
  <c r="AZ253" i="5"/>
  <c r="BC253" i="5"/>
  <c r="AZ254" i="5"/>
  <c r="BC254" i="5"/>
  <c r="AZ255" i="5"/>
  <c r="BC255" i="5"/>
  <c r="AZ256" i="5"/>
  <c r="BC256" i="5"/>
  <c r="AZ257" i="5"/>
  <c r="BC257" i="5"/>
  <c r="AZ258" i="5"/>
  <c r="BC258" i="5"/>
  <c r="AZ259" i="5"/>
  <c r="BC259" i="5"/>
  <c r="AZ260" i="5"/>
  <c r="BC260" i="5"/>
  <c r="AZ261" i="5"/>
  <c r="BC261" i="5"/>
  <c r="AZ262" i="5"/>
  <c r="BC262" i="5"/>
  <c r="AZ263" i="5"/>
  <c r="BC263" i="5"/>
  <c r="AZ264" i="5"/>
  <c r="BC264" i="5"/>
  <c r="AZ265" i="5"/>
  <c r="BC265" i="5"/>
  <c r="AZ266" i="5"/>
  <c r="BC266" i="5"/>
  <c r="AZ267" i="5"/>
  <c r="BC267" i="5"/>
  <c r="AZ268" i="5"/>
  <c r="BC268" i="5"/>
  <c r="AZ269" i="5"/>
  <c r="BC269" i="5"/>
  <c r="AZ270" i="5"/>
  <c r="BC270" i="5"/>
  <c r="AZ271" i="5"/>
  <c r="BC271" i="5"/>
  <c r="AZ272" i="5"/>
  <c r="BC272" i="5"/>
  <c r="AZ273" i="5"/>
  <c r="BC273" i="5"/>
  <c r="AZ274" i="5"/>
  <c r="BC274" i="5"/>
  <c r="AZ275" i="5"/>
  <c r="BC275" i="5"/>
  <c r="AZ276" i="5"/>
  <c r="BC276" i="5"/>
  <c r="AZ277" i="5"/>
  <c r="BC277" i="5"/>
  <c r="AZ278" i="5"/>
  <c r="BC278" i="5"/>
  <c r="AZ279" i="5"/>
  <c r="BC279" i="5"/>
  <c r="AZ280" i="5"/>
  <c r="BC280" i="5"/>
  <c r="AZ281" i="5"/>
  <c r="BC281" i="5"/>
  <c r="AZ282" i="5"/>
  <c r="BC282" i="5"/>
  <c r="AZ283" i="5"/>
  <c r="BC283" i="5"/>
  <c r="AZ284" i="5"/>
  <c r="BC284" i="5"/>
  <c r="AZ285" i="5"/>
  <c r="BA285" i="5"/>
  <c r="BC285" i="5"/>
  <c r="AZ286" i="5"/>
  <c r="BA286" i="5"/>
  <c r="BC286" i="5"/>
  <c r="AZ287" i="5"/>
  <c r="BA287" i="5"/>
  <c r="BC287" i="5"/>
  <c r="AZ288" i="5"/>
  <c r="BA288" i="5"/>
  <c r="BC288" i="5"/>
  <c r="AZ289" i="5"/>
  <c r="BA289" i="5"/>
  <c r="BC289" i="5"/>
  <c r="AZ290" i="5"/>
  <c r="BA290" i="5"/>
  <c r="BC290" i="5"/>
  <c r="AZ291" i="5"/>
  <c r="BA291" i="5"/>
  <c r="BC291" i="5"/>
  <c r="AZ292" i="5"/>
  <c r="BA292" i="5"/>
  <c r="BC292" i="5"/>
  <c r="AZ293" i="5"/>
  <c r="BA293" i="5"/>
  <c r="BC293" i="5"/>
  <c r="AZ294" i="5"/>
  <c r="BA294" i="5"/>
  <c r="BC294" i="5"/>
  <c r="AZ295" i="5"/>
  <c r="BA295" i="5"/>
  <c r="BC295" i="5"/>
  <c r="AZ296" i="5"/>
  <c r="BA296" i="5"/>
  <c r="BC296" i="5"/>
  <c r="AZ297" i="5"/>
  <c r="BA297" i="5"/>
  <c r="BC297" i="5"/>
  <c r="AZ298" i="5"/>
  <c r="BA298" i="5"/>
  <c r="BC298" i="5"/>
  <c r="AZ299" i="5"/>
  <c r="BA299" i="5"/>
  <c r="BC299" i="5"/>
  <c r="AZ300" i="5"/>
  <c r="BA300" i="5"/>
  <c r="BC300" i="5"/>
  <c r="AZ301" i="5"/>
  <c r="BA301" i="5"/>
  <c r="BC301" i="5"/>
  <c r="AZ302" i="5"/>
  <c r="BA302" i="5"/>
  <c r="BC302" i="5"/>
  <c r="AZ303" i="5"/>
  <c r="BA303" i="5"/>
  <c r="BC303" i="5"/>
  <c r="AZ304" i="5"/>
  <c r="BA304" i="5"/>
  <c r="BC304" i="5"/>
  <c r="AZ305" i="5"/>
  <c r="BA305" i="5"/>
  <c r="BC305" i="5"/>
  <c r="AZ306" i="5"/>
  <c r="BA306" i="5"/>
  <c r="BC306" i="5"/>
  <c r="AZ307" i="5"/>
  <c r="BA307" i="5"/>
  <c r="BC307" i="5"/>
  <c r="AZ308" i="5"/>
  <c r="BA308" i="5"/>
  <c r="BC308" i="5"/>
  <c r="AZ309" i="5"/>
  <c r="BA309" i="5"/>
  <c r="BC309" i="5"/>
  <c r="AZ310" i="5"/>
  <c r="BA310" i="5"/>
  <c r="BC310" i="5"/>
  <c r="AZ311" i="5"/>
  <c r="BA311" i="5"/>
  <c r="BC311" i="5"/>
  <c r="AZ312" i="5"/>
  <c r="BA312" i="5"/>
  <c r="BC312" i="5"/>
  <c r="AZ313" i="5"/>
  <c r="BA313" i="5"/>
  <c r="BC313" i="5"/>
  <c r="AZ314" i="5"/>
  <c r="BA314" i="5"/>
  <c r="BC314" i="5"/>
  <c r="AZ315" i="5"/>
  <c r="BA315" i="5"/>
  <c r="BC315" i="5"/>
  <c r="AZ316" i="5"/>
  <c r="BA316" i="5"/>
  <c r="BC316" i="5"/>
  <c r="AZ317" i="5"/>
  <c r="BA317" i="5"/>
  <c r="BC317" i="5"/>
  <c r="AZ318" i="5"/>
  <c r="BA318" i="5"/>
  <c r="BC318" i="5"/>
  <c r="AZ319" i="5"/>
  <c r="BA319" i="5"/>
  <c r="BC319" i="5"/>
  <c r="AZ320" i="5"/>
  <c r="BA320" i="5"/>
  <c r="BC320" i="5"/>
  <c r="AZ321" i="5"/>
  <c r="BA321" i="5"/>
  <c r="BC321" i="5"/>
  <c r="AZ322" i="5"/>
  <c r="BA322" i="5"/>
  <c r="BC322" i="5"/>
  <c r="AZ323" i="5"/>
  <c r="BA323" i="5"/>
  <c r="BC323" i="5"/>
  <c r="AZ324" i="5"/>
  <c r="BA324" i="5"/>
  <c r="BC324" i="5"/>
  <c r="AZ325" i="5"/>
  <c r="BA325" i="5"/>
  <c r="BC325" i="5"/>
  <c r="AZ326" i="5"/>
  <c r="BA326" i="5"/>
  <c r="BC326" i="5"/>
  <c r="AZ327" i="5"/>
  <c r="BA327" i="5"/>
  <c r="BC327" i="5"/>
  <c r="AZ328" i="5"/>
  <c r="BA328" i="5"/>
  <c r="BC328" i="5"/>
  <c r="AZ329" i="5"/>
  <c r="BA329" i="5"/>
  <c r="BC329" i="5"/>
  <c r="AZ330" i="5"/>
  <c r="BA330" i="5"/>
  <c r="BC330" i="5"/>
  <c r="AZ331" i="5"/>
  <c r="BA331" i="5"/>
  <c r="BC331" i="5"/>
  <c r="AZ332" i="5"/>
  <c r="BA332" i="5"/>
  <c r="BC332" i="5"/>
  <c r="AZ333" i="5"/>
  <c r="BA333" i="5"/>
  <c r="BC333" i="5"/>
  <c r="AZ334" i="5"/>
  <c r="BA334" i="5"/>
  <c r="BC334" i="5"/>
  <c r="AZ335" i="5"/>
  <c r="BA335" i="5"/>
  <c r="BC335" i="5"/>
  <c r="AZ336" i="5"/>
  <c r="BA336" i="5"/>
  <c r="BC336" i="5"/>
  <c r="AZ337" i="5"/>
  <c r="BA337" i="5"/>
  <c r="BC337" i="5"/>
  <c r="AZ338" i="5"/>
  <c r="BA338" i="5"/>
  <c r="BC338" i="5"/>
  <c r="AZ339" i="5"/>
  <c r="BA339" i="5"/>
  <c r="BC339" i="5"/>
  <c r="AZ340" i="5"/>
  <c r="BA340" i="5"/>
  <c r="BC340" i="5"/>
  <c r="AZ341" i="5"/>
  <c r="BA341" i="5"/>
  <c r="BC341" i="5"/>
  <c r="AZ342" i="5"/>
  <c r="BA342" i="5"/>
  <c r="BC342" i="5"/>
  <c r="AZ343" i="5"/>
  <c r="BA343" i="5"/>
  <c r="BC343" i="5"/>
  <c r="AZ344" i="5"/>
  <c r="BA344" i="5"/>
  <c r="BC344" i="5"/>
  <c r="AZ345" i="5"/>
  <c r="BA345" i="5"/>
  <c r="BC345" i="5"/>
  <c r="AZ346" i="5"/>
  <c r="BA346" i="5"/>
  <c r="BC346" i="5"/>
  <c r="AZ347" i="5"/>
  <c r="BA347" i="5"/>
  <c r="BC347" i="5"/>
  <c r="AZ348" i="5"/>
  <c r="BA348" i="5"/>
  <c r="BC348" i="5"/>
  <c r="AZ349" i="5"/>
  <c r="BA349" i="5"/>
  <c r="BC349" i="5"/>
  <c r="AZ350" i="5"/>
  <c r="BA350" i="5"/>
  <c r="BC350" i="5"/>
  <c r="AZ351" i="5"/>
  <c r="BA351" i="5"/>
  <c r="BC351" i="5"/>
  <c r="AZ352" i="5"/>
  <c r="BA352" i="5"/>
  <c r="BC352" i="5"/>
  <c r="AZ353" i="5"/>
  <c r="BA353" i="5"/>
  <c r="BC353" i="5"/>
  <c r="AZ354" i="5"/>
  <c r="BA354" i="5"/>
  <c r="BC354" i="5"/>
  <c r="AZ355" i="5"/>
  <c r="BA355" i="5"/>
  <c r="BC355" i="5"/>
  <c r="AZ356" i="5"/>
  <c r="BA356" i="5"/>
  <c r="BC356" i="5"/>
  <c r="AZ357" i="5"/>
  <c r="BA357" i="5"/>
  <c r="BC357" i="5"/>
  <c r="AZ358" i="5"/>
  <c r="BA358" i="5"/>
  <c r="BC358" i="5"/>
  <c r="AZ359" i="5"/>
  <c r="BA359" i="5"/>
  <c r="BC359" i="5"/>
  <c r="AZ360" i="5"/>
  <c r="BA360" i="5"/>
  <c r="BC360" i="5"/>
  <c r="AZ361" i="5"/>
  <c r="BA361" i="5"/>
  <c r="BC361" i="5"/>
  <c r="AZ362" i="5"/>
  <c r="BA362" i="5"/>
  <c r="BC362" i="5"/>
  <c r="AZ363" i="5"/>
  <c r="BA363" i="5"/>
  <c r="BC363" i="5"/>
  <c r="AZ364" i="5"/>
  <c r="BA364" i="5"/>
  <c r="BC364" i="5"/>
  <c r="AZ365" i="5"/>
  <c r="BA365" i="5"/>
  <c r="BC365" i="5"/>
  <c r="AZ366" i="5"/>
  <c r="BA366" i="5"/>
  <c r="BC366" i="5"/>
  <c r="AZ367" i="5"/>
  <c r="BA367" i="5"/>
  <c r="BC367" i="5"/>
  <c r="AZ368" i="5"/>
  <c r="BA368" i="5"/>
  <c r="BC368" i="5"/>
  <c r="AZ369" i="5"/>
  <c r="BA369" i="5"/>
  <c r="BC369" i="5"/>
  <c r="AZ370" i="5"/>
  <c r="BA370" i="5"/>
  <c r="BC370" i="5"/>
  <c r="AZ371" i="5"/>
  <c r="BA371" i="5"/>
  <c r="BC371" i="5"/>
  <c r="AZ372" i="5"/>
  <c r="BA372" i="5"/>
  <c r="BC372" i="5"/>
  <c r="AZ373" i="5"/>
  <c r="BA373" i="5"/>
  <c r="BC373" i="5"/>
  <c r="AZ374" i="5"/>
  <c r="BA374" i="5"/>
  <c r="BC374" i="5"/>
  <c r="AZ375" i="5"/>
  <c r="BA375" i="5"/>
  <c r="BC375" i="5"/>
  <c r="AZ376" i="5"/>
  <c r="BA376" i="5"/>
  <c r="BC376" i="5"/>
  <c r="AZ377" i="5"/>
  <c r="BA377" i="5"/>
  <c r="BC377" i="5"/>
  <c r="AZ378" i="5"/>
  <c r="BA378" i="5"/>
  <c r="BC378" i="5"/>
  <c r="AZ379" i="5"/>
  <c r="BA379" i="5"/>
  <c r="BC379" i="5"/>
  <c r="AZ380" i="5"/>
  <c r="BA380" i="5"/>
  <c r="BC380" i="5"/>
  <c r="AZ381" i="5"/>
  <c r="BA381" i="5"/>
  <c r="BC381" i="5"/>
  <c r="AZ382" i="5"/>
  <c r="BA382" i="5"/>
  <c r="BC382" i="5"/>
  <c r="AZ383" i="5"/>
  <c r="BA383" i="5"/>
  <c r="BC383" i="5"/>
  <c r="AZ384" i="5"/>
  <c r="BA384" i="5"/>
  <c r="BC384" i="5"/>
  <c r="AZ385" i="5"/>
  <c r="BA385" i="5"/>
  <c r="BC385" i="5"/>
  <c r="AZ386" i="5"/>
  <c r="BA386" i="5"/>
  <c r="BC386" i="5"/>
  <c r="AZ387" i="5"/>
  <c r="BA387" i="5"/>
  <c r="BC387" i="5"/>
  <c r="AZ388" i="5"/>
  <c r="BA388" i="5"/>
  <c r="BC388" i="5"/>
  <c r="AZ389" i="5"/>
  <c r="BA389" i="5"/>
  <c r="BC389" i="5"/>
  <c r="AZ390" i="5"/>
  <c r="BA390" i="5"/>
  <c r="BC390" i="5"/>
  <c r="AZ391" i="5"/>
  <c r="BA391" i="5"/>
  <c r="BC391" i="5"/>
  <c r="AZ392" i="5"/>
  <c r="BA392" i="5"/>
  <c r="BC392" i="5"/>
  <c r="AZ393" i="5"/>
  <c r="BA393" i="5"/>
  <c r="BC393" i="5"/>
  <c r="AZ394" i="5"/>
  <c r="BA394" i="5"/>
  <c r="BC394" i="5"/>
  <c r="AZ395" i="5"/>
  <c r="BA395" i="5"/>
  <c r="BC395" i="5"/>
  <c r="AZ396" i="5"/>
  <c r="BA396" i="5"/>
  <c r="BC396" i="5"/>
  <c r="AZ397" i="5"/>
  <c r="BA397" i="5"/>
  <c r="BC397" i="5"/>
  <c r="AZ398" i="5"/>
  <c r="BA398" i="5"/>
  <c r="BC398" i="5"/>
  <c r="AZ399" i="5"/>
  <c r="BA399" i="5"/>
  <c r="BC399" i="5"/>
  <c r="AZ400" i="5"/>
  <c r="BA400" i="5"/>
  <c r="BC400" i="5"/>
  <c r="AZ401" i="5"/>
  <c r="BA401" i="5"/>
  <c r="BC401" i="5"/>
  <c r="AZ402" i="5"/>
  <c r="BA402" i="5"/>
  <c r="BC402" i="5"/>
  <c r="AZ403" i="5"/>
  <c r="BA403" i="5"/>
  <c r="BC403" i="5"/>
  <c r="AZ404" i="5"/>
  <c r="BA404" i="5"/>
  <c r="BC404" i="5"/>
  <c r="AZ405" i="5"/>
  <c r="BA405" i="5"/>
  <c r="BC405" i="5"/>
  <c r="AZ406" i="5"/>
  <c r="BA406" i="5"/>
  <c r="BC406" i="5"/>
  <c r="AZ407" i="5"/>
  <c r="BA407" i="5"/>
  <c r="BC407" i="5"/>
  <c r="AZ408" i="5"/>
  <c r="BA408" i="5"/>
  <c r="BC408" i="5"/>
  <c r="AZ409" i="5"/>
  <c r="BA409" i="5"/>
  <c r="BC409" i="5"/>
  <c r="AZ410" i="5"/>
  <c r="BA410" i="5"/>
  <c r="BC410" i="5"/>
  <c r="AZ411" i="5"/>
  <c r="BA411" i="5"/>
  <c r="BC411" i="5"/>
  <c r="AZ412" i="5"/>
  <c r="BA412" i="5"/>
  <c r="BC412" i="5"/>
  <c r="AZ413" i="5"/>
  <c r="BA413" i="5"/>
  <c r="BC413" i="5"/>
  <c r="AZ414" i="5"/>
  <c r="BA414" i="5"/>
  <c r="BC414" i="5"/>
  <c r="AZ415" i="5"/>
  <c r="BA415" i="5"/>
  <c r="BC415" i="5"/>
  <c r="AZ416" i="5"/>
  <c r="BA416" i="5"/>
  <c r="BC416" i="5"/>
  <c r="AZ417" i="5"/>
  <c r="BA417" i="5"/>
  <c r="BC417" i="5"/>
  <c r="AZ418" i="5"/>
  <c r="BA418" i="5"/>
  <c r="BC418" i="5"/>
  <c r="AZ419" i="5"/>
  <c r="BA419" i="5"/>
  <c r="BC419" i="5"/>
  <c r="AZ420" i="5"/>
  <c r="BA420" i="5"/>
  <c r="BC420" i="5"/>
  <c r="AZ421" i="5"/>
  <c r="BA421" i="5"/>
  <c r="BC421" i="5"/>
  <c r="AZ422" i="5"/>
  <c r="BA422" i="5"/>
  <c r="BC422" i="5"/>
  <c r="AZ423" i="5"/>
  <c r="BA423" i="5"/>
  <c r="BC423" i="5"/>
  <c r="AZ424" i="5"/>
  <c r="BA424" i="5"/>
  <c r="BC424" i="5"/>
  <c r="AZ425" i="5"/>
  <c r="BA425" i="5"/>
  <c r="BC425" i="5"/>
  <c r="AZ426" i="5"/>
  <c r="BA426" i="5"/>
  <c r="BC426" i="5"/>
  <c r="AZ427" i="5"/>
  <c r="BA427" i="5"/>
  <c r="BC427" i="5"/>
  <c r="AZ428" i="5"/>
  <c r="BA428" i="5"/>
  <c r="BC428" i="5"/>
  <c r="AZ429" i="5"/>
  <c r="BA429" i="5"/>
  <c r="BC429" i="5"/>
  <c r="AZ430" i="5"/>
  <c r="BA430" i="5"/>
  <c r="BC430" i="5"/>
  <c r="AZ431" i="5"/>
  <c r="BA431" i="5"/>
  <c r="BC431" i="5"/>
  <c r="AZ432" i="5"/>
  <c r="BA432" i="5"/>
  <c r="BC432" i="5"/>
  <c r="AZ433" i="5"/>
  <c r="BA433" i="5"/>
  <c r="BC433" i="5"/>
  <c r="AZ434" i="5"/>
  <c r="BA434" i="5"/>
  <c r="BC434" i="5"/>
  <c r="AZ435" i="5"/>
  <c r="BA435" i="5"/>
  <c r="BC435" i="5"/>
  <c r="AZ436" i="5"/>
  <c r="BA436" i="5"/>
  <c r="BC436" i="5"/>
  <c r="AZ437" i="5"/>
  <c r="BA437" i="5"/>
  <c r="BC437" i="5"/>
  <c r="AZ438" i="5"/>
  <c r="BA438" i="5"/>
  <c r="BC438" i="5"/>
  <c r="AZ439" i="5"/>
  <c r="BA439" i="5"/>
  <c r="BC439" i="5"/>
  <c r="AZ440" i="5"/>
  <c r="BA440" i="5"/>
  <c r="BC440" i="5"/>
  <c r="AZ441" i="5"/>
  <c r="BA441" i="5"/>
  <c r="BC441" i="5"/>
  <c r="AZ442" i="5"/>
  <c r="BA442" i="5"/>
  <c r="BC442" i="5"/>
  <c r="AZ443" i="5"/>
  <c r="BA443" i="5"/>
  <c r="BC443" i="5"/>
  <c r="AZ444" i="5"/>
  <c r="BA444" i="5"/>
  <c r="BC444" i="5"/>
  <c r="AZ445" i="5"/>
  <c r="BA445" i="5"/>
  <c r="BC445" i="5"/>
  <c r="AZ446" i="5"/>
  <c r="BA446" i="5"/>
  <c r="BC446" i="5"/>
  <c r="AZ447" i="5"/>
  <c r="BA447" i="5"/>
  <c r="BC447" i="5"/>
  <c r="AZ448" i="5"/>
  <c r="BA448" i="5"/>
  <c r="BC448" i="5"/>
  <c r="AZ449" i="5"/>
  <c r="BA449" i="5"/>
  <c r="BC449" i="5"/>
  <c r="AZ450" i="5"/>
  <c r="BA450" i="5"/>
  <c r="BC450" i="5"/>
  <c r="AZ451" i="5"/>
  <c r="BA451" i="5"/>
  <c r="BC451" i="5"/>
  <c r="AZ452" i="5"/>
  <c r="BA452" i="5"/>
  <c r="BC452" i="5"/>
  <c r="AZ453" i="5"/>
  <c r="BA453" i="5"/>
  <c r="BC453" i="5"/>
  <c r="AZ454" i="5"/>
  <c r="BA454" i="5"/>
  <c r="BC454" i="5"/>
  <c r="AZ455" i="5"/>
  <c r="BA455" i="5"/>
  <c r="BC455" i="5"/>
  <c r="AZ456" i="5"/>
  <c r="BA456" i="5"/>
  <c r="BC456" i="5"/>
  <c r="AZ457" i="5"/>
  <c r="BA457" i="5"/>
  <c r="BC457" i="5"/>
  <c r="AZ458" i="5"/>
  <c r="BA458" i="5"/>
  <c r="BC458" i="5"/>
  <c r="AZ459" i="5"/>
  <c r="BA459" i="5"/>
  <c r="BC459" i="5"/>
  <c r="AZ460" i="5"/>
  <c r="BA460" i="5"/>
  <c r="BC460" i="5"/>
  <c r="AZ461" i="5"/>
  <c r="BA461" i="5"/>
  <c r="BC461" i="5"/>
  <c r="AZ462" i="5"/>
  <c r="BA462" i="5"/>
  <c r="BC462" i="5"/>
  <c r="AZ463" i="5"/>
  <c r="BA463" i="5"/>
  <c r="BC463" i="5"/>
  <c r="AZ464" i="5"/>
  <c r="BA464" i="5"/>
  <c r="BC464" i="5"/>
  <c r="AZ465" i="5"/>
  <c r="BA465" i="5"/>
  <c r="BC465" i="5"/>
  <c r="AZ466" i="5"/>
  <c r="BA466" i="5"/>
  <c r="BC466" i="5"/>
  <c r="AZ467" i="5"/>
  <c r="BA467" i="5"/>
  <c r="BC467" i="5"/>
  <c r="AZ468" i="5"/>
  <c r="BA468" i="5"/>
  <c r="BC468" i="5"/>
  <c r="AZ469" i="5"/>
  <c r="BA469" i="5"/>
  <c r="BC469" i="5"/>
  <c r="AZ470" i="5"/>
  <c r="BA470" i="5"/>
  <c r="BC470" i="5"/>
  <c r="AZ471" i="5"/>
  <c r="BA471" i="5"/>
  <c r="BC471" i="5"/>
  <c r="AZ472" i="5"/>
  <c r="BA472" i="5"/>
  <c r="BC472" i="5"/>
  <c r="AZ473" i="5"/>
  <c r="BA473" i="5"/>
  <c r="BC473" i="5"/>
  <c r="AZ474" i="5"/>
  <c r="BA474" i="5"/>
  <c r="BC474" i="5"/>
  <c r="AZ475" i="5"/>
  <c r="BA475" i="5"/>
  <c r="BC475" i="5"/>
  <c r="AZ476" i="5"/>
  <c r="BA476" i="5"/>
  <c r="BC476" i="5"/>
  <c r="AZ477" i="5"/>
  <c r="BA477" i="5"/>
  <c r="BC477" i="5"/>
  <c r="AZ478" i="5"/>
  <c r="BA478" i="5"/>
  <c r="BC478" i="5"/>
  <c r="AZ479" i="5"/>
  <c r="BA479" i="5"/>
  <c r="BC479" i="5"/>
  <c r="AZ480" i="5"/>
  <c r="BA480" i="5"/>
  <c r="BC480" i="5"/>
  <c r="AZ481" i="5"/>
  <c r="BA481" i="5"/>
  <c r="BC481" i="5"/>
  <c r="BA482" i="5"/>
  <c r="BA483" i="5"/>
  <c r="BA484" i="5"/>
  <c r="BA485" i="5"/>
  <c r="BA486" i="5"/>
  <c r="BA487" i="5"/>
  <c r="BA488" i="5"/>
  <c r="BA489" i="5"/>
  <c r="BA490" i="5"/>
  <c r="BA491" i="5"/>
  <c r="BA492" i="5"/>
  <c r="BA493" i="5"/>
  <c r="BA494" i="5"/>
  <c r="BA495" i="5"/>
  <c r="BA496" i="5"/>
  <c r="BA497" i="5"/>
  <c r="BA498" i="5"/>
  <c r="BA499" i="5"/>
  <c r="BA500" i="5"/>
  <c r="BA501" i="5"/>
  <c r="BA502" i="5"/>
  <c r="BA503" i="5"/>
  <c r="BA504" i="5"/>
  <c r="BA505" i="5"/>
  <c r="BA506" i="5"/>
  <c r="BA507" i="5"/>
  <c r="BA508" i="5"/>
  <c r="BA509" i="5"/>
  <c r="BA510" i="5"/>
  <c r="BA511" i="5"/>
  <c r="BA512" i="5"/>
  <c r="BA513" i="5"/>
  <c r="BA514" i="5"/>
  <c r="BA515" i="5"/>
  <c r="BA516" i="5"/>
  <c r="BA517" i="5"/>
  <c r="BA518" i="5"/>
  <c r="BA519" i="5"/>
  <c r="BA520" i="5"/>
  <c r="BA521" i="5"/>
  <c r="BA522" i="5"/>
  <c r="BA523" i="5"/>
  <c r="BA524" i="5"/>
  <c r="BA525" i="5"/>
  <c r="BA526" i="5"/>
  <c r="BA527" i="5"/>
  <c r="BA528" i="5"/>
  <c r="BA529" i="5"/>
  <c r="BA530" i="5"/>
  <c r="BA531" i="5"/>
  <c r="BA532" i="5"/>
  <c r="BA533" i="5"/>
  <c r="BA534" i="5"/>
  <c r="BA535" i="5"/>
  <c r="BA536" i="5"/>
  <c r="BA537" i="5"/>
  <c r="BA538" i="5"/>
  <c r="BA539" i="5"/>
  <c r="BA540" i="5"/>
  <c r="BA541" i="5"/>
  <c r="BA542" i="5"/>
  <c r="BA543" i="5"/>
  <c r="BA544" i="5"/>
  <c r="BA545" i="5"/>
  <c r="BA546" i="5"/>
  <c r="BA547" i="5"/>
  <c r="BA548" i="5"/>
  <c r="BA549" i="5"/>
  <c r="BA550" i="5"/>
  <c r="BA551" i="5"/>
  <c r="BA552" i="5"/>
  <c r="BA553" i="5"/>
  <c r="BA554" i="5"/>
  <c r="BA555" i="5"/>
  <c r="BA556" i="5"/>
  <c r="BA557" i="5"/>
  <c r="BA558" i="5"/>
  <c r="BA559" i="5"/>
  <c r="BA560" i="5"/>
  <c r="BA561" i="5"/>
  <c r="BA562" i="5"/>
  <c r="AZ563" i="5"/>
  <c r="BA563" i="5"/>
  <c r="BC563" i="5"/>
  <c r="AZ564" i="5"/>
  <c r="BA564" i="5"/>
  <c r="BC564" i="5"/>
  <c r="AZ565" i="5"/>
  <c r="BA565" i="5"/>
  <c r="BC565" i="5"/>
  <c r="AZ566" i="5"/>
  <c r="BA566" i="5"/>
  <c r="BC566" i="5"/>
  <c r="AZ567" i="5"/>
  <c r="BA567" i="5"/>
  <c r="BC567" i="5"/>
  <c r="AZ568" i="5"/>
  <c r="BA568" i="5"/>
  <c r="BC568" i="5"/>
  <c r="AZ569" i="5"/>
  <c r="BA569" i="5"/>
  <c r="BC569" i="5"/>
  <c r="AZ570" i="5"/>
  <c r="BA570" i="5"/>
  <c r="BC570" i="5"/>
  <c r="AZ571" i="5"/>
  <c r="BA571" i="5"/>
  <c r="BC571" i="5"/>
  <c r="AZ572" i="5"/>
  <c r="BA572" i="5"/>
  <c r="BC572" i="5"/>
  <c r="AZ573" i="5"/>
  <c r="BA573" i="5"/>
  <c r="BC573" i="5"/>
  <c r="AZ574" i="5"/>
  <c r="BA574" i="5"/>
  <c r="BC574" i="5"/>
  <c r="AZ575" i="5"/>
  <c r="BA575" i="5"/>
  <c r="BC575" i="5"/>
  <c r="AZ576" i="5"/>
  <c r="BA576" i="5"/>
  <c r="BC576" i="5"/>
  <c r="AZ577" i="5"/>
  <c r="BA577" i="5"/>
  <c r="BC577" i="5"/>
  <c r="AZ578" i="5"/>
  <c r="BA578" i="5"/>
  <c r="BC578" i="5"/>
  <c r="AZ579" i="5"/>
  <c r="BA579" i="5"/>
  <c r="BC579" i="5"/>
  <c r="AZ580" i="5"/>
  <c r="BA580" i="5"/>
  <c r="BC580" i="5"/>
  <c r="AZ581" i="5"/>
  <c r="BA581" i="5"/>
  <c r="BC581" i="5"/>
  <c r="AZ582" i="5"/>
  <c r="BA582" i="5"/>
  <c r="BC582" i="5"/>
  <c r="AZ583" i="5"/>
  <c r="BA583" i="5"/>
  <c r="BC583" i="5"/>
  <c r="AZ584" i="5"/>
  <c r="BA584" i="5"/>
  <c r="BC584" i="5"/>
  <c r="AZ585" i="5"/>
  <c r="BA585" i="5"/>
  <c r="BC585" i="5"/>
  <c r="AZ586" i="5"/>
  <c r="BA586" i="5"/>
  <c r="BC586" i="5"/>
  <c r="AZ587" i="5"/>
  <c r="BA587" i="5"/>
  <c r="BC587" i="5"/>
  <c r="AZ588" i="5"/>
  <c r="BA588" i="5"/>
  <c r="BC588" i="5"/>
  <c r="AZ589" i="5"/>
  <c r="BA589" i="5"/>
  <c r="BC589" i="5"/>
  <c r="AZ590" i="5"/>
  <c r="BA590" i="5"/>
  <c r="BC590" i="5"/>
  <c r="AZ591" i="5"/>
  <c r="BA591" i="5"/>
  <c r="BC591" i="5"/>
  <c r="AZ592" i="5"/>
  <c r="BA592" i="5"/>
  <c r="BC592" i="5"/>
  <c r="AZ593" i="5"/>
  <c r="BA593" i="5"/>
  <c r="BC593" i="5"/>
  <c r="AZ594" i="5"/>
  <c r="BA594" i="5"/>
  <c r="BC594" i="5"/>
  <c r="AZ595" i="5"/>
  <c r="BA595" i="5"/>
  <c r="BA596" i="5"/>
  <c r="BA597" i="5"/>
  <c r="BA598" i="5"/>
  <c r="BA599" i="5"/>
  <c r="BA600" i="5"/>
  <c r="BA601" i="5"/>
  <c r="BA602" i="5"/>
  <c r="BA603" i="5"/>
  <c r="BA604" i="5"/>
  <c r="BA605" i="5"/>
  <c r="BA606" i="5"/>
  <c r="BA607" i="5"/>
  <c r="BA608" i="5"/>
  <c r="BA609" i="5"/>
  <c r="BA610" i="5"/>
  <c r="BA611" i="5"/>
  <c r="BA612" i="5"/>
  <c r="BA613" i="5"/>
  <c r="BA614" i="5"/>
  <c r="BA615" i="5"/>
  <c r="BA616" i="5"/>
  <c r="BA617" i="5"/>
  <c r="BA618" i="5"/>
  <c r="BA619" i="5"/>
  <c r="BA620" i="5"/>
  <c r="BA621" i="5"/>
  <c r="BA622" i="5"/>
  <c r="BA623" i="5"/>
  <c r="BA624" i="5"/>
  <c r="BA625" i="5"/>
  <c r="BA626" i="5"/>
  <c r="BA627" i="5"/>
  <c r="BA628" i="5"/>
  <c r="BA629" i="5"/>
  <c r="BA630" i="5"/>
  <c r="BA631" i="5"/>
  <c r="BA632" i="5"/>
  <c r="BA633" i="5"/>
  <c r="BA634" i="5"/>
  <c r="BA635" i="5"/>
  <c r="BA636" i="5"/>
  <c r="BA637" i="5"/>
  <c r="BA639" i="5"/>
  <c r="BA640" i="5"/>
  <c r="BA641" i="5"/>
  <c r="BA643" i="5"/>
  <c r="BA644" i="5"/>
  <c r="BA645" i="5"/>
  <c r="BA647" i="5"/>
  <c r="BA648" i="5"/>
  <c r="BA649" i="5"/>
  <c r="BA651" i="5"/>
  <c r="BA652" i="5"/>
  <c r="BA653" i="5"/>
  <c r="BA655" i="5"/>
  <c r="BA656" i="5"/>
  <c r="BA657" i="5"/>
  <c r="BA659" i="5"/>
  <c r="BA660" i="5"/>
  <c r="BA661" i="5"/>
  <c r="BA663" i="5"/>
  <c r="BA664" i="5"/>
  <c r="BA665" i="5"/>
  <c r="BA667" i="5"/>
  <c r="BA668" i="5"/>
  <c r="BA669" i="5"/>
  <c r="BA671" i="5"/>
  <c r="BA672" i="5"/>
  <c r="BA673" i="5"/>
  <c r="BA675" i="5"/>
  <c r="BA676" i="5"/>
  <c r="BA677" i="5"/>
  <c r="BA679" i="5"/>
  <c r="BA680" i="5"/>
  <c r="BA681" i="5"/>
  <c r="BA683" i="5"/>
  <c r="BA684" i="5"/>
  <c r="BA685" i="5"/>
  <c r="BA687" i="5"/>
  <c r="BA688" i="5"/>
  <c r="BA689" i="5"/>
  <c r="BA691" i="5"/>
  <c r="BA692" i="5"/>
  <c r="BA693" i="5"/>
  <c r="BA695" i="5"/>
  <c r="BA696" i="5"/>
  <c r="BA697" i="5"/>
  <c r="BA699" i="5"/>
  <c r="BA700" i="5"/>
  <c r="BA701" i="5"/>
  <c r="BA703" i="5"/>
  <c r="BA704" i="5"/>
  <c r="BA705" i="5"/>
  <c r="BA707" i="5"/>
  <c r="BA708" i="5"/>
  <c r="BA709" i="5"/>
  <c r="BA711" i="5"/>
  <c r="BA712" i="5"/>
  <c r="BA713" i="5"/>
  <c r="BA715" i="5"/>
  <c r="BA717" i="5"/>
  <c r="BA719" i="5"/>
  <c r="BA720" i="5"/>
  <c r="BA721" i="5"/>
  <c r="BA723" i="5"/>
  <c r="BA725" i="5"/>
  <c r="BA727" i="5"/>
  <c r="BA728" i="5"/>
  <c r="BA729" i="5"/>
  <c r="BA731" i="5"/>
  <c r="BA733" i="5"/>
  <c r="BA735" i="5"/>
  <c r="BA736" i="5"/>
  <c r="BA741" i="5"/>
  <c r="BA743" i="5"/>
  <c r="BA744" i="5"/>
  <c r="BA749" i="5"/>
  <c r="BA751" i="5"/>
  <c r="BA752" i="5"/>
  <c r="BA757" i="5"/>
  <c r="BA759" i="5"/>
  <c r="BA760" i="5"/>
  <c r="BA765" i="5"/>
  <c r="BA767" i="5"/>
  <c r="BA768" i="5"/>
  <c r="BC771" i="5"/>
  <c r="BA772" i="5"/>
  <c r="BA774" i="5"/>
  <c r="BA775" i="5"/>
  <c r="BA780" i="5"/>
  <c r="BA782" i="5"/>
  <c r="BA783" i="5"/>
  <c r="BC785" i="5"/>
  <c r="BA787" i="5"/>
  <c r="BA789" i="5"/>
  <c r="BA790" i="5"/>
  <c r="BA795" i="5"/>
  <c r="BA797" i="5"/>
  <c r="BA798" i="5"/>
  <c r="BC799" i="5"/>
  <c r="AZ800" i="5"/>
  <c r="BC800" i="5"/>
  <c r="AZ801" i="5"/>
  <c r="BA801" i="5"/>
  <c r="BC801" i="5"/>
  <c r="AZ802" i="5"/>
  <c r="BC802" i="5"/>
  <c r="AZ803" i="5"/>
  <c r="BA803" i="5"/>
  <c r="BC803" i="5"/>
  <c r="BA804" i="5"/>
  <c r="BC804" i="5"/>
  <c r="AZ805" i="5"/>
  <c r="BC805" i="5"/>
  <c r="AZ806" i="5"/>
  <c r="BA806" i="5"/>
  <c r="BC806" i="5"/>
  <c r="AZ807" i="5"/>
  <c r="BA807" i="5"/>
  <c r="BC807" i="5"/>
  <c r="BC808" i="5"/>
  <c r="BA810" i="5"/>
  <c r="BC810" i="5"/>
  <c r="AZ811" i="5"/>
  <c r="BA811" i="5"/>
  <c r="BC811" i="5"/>
  <c r="BC812" i="5"/>
  <c r="AZ813" i="5"/>
  <c r="BA813" i="5"/>
  <c r="BC813" i="5"/>
  <c r="AZ814" i="5"/>
  <c r="BA814" i="5"/>
  <c r="BC814" i="5"/>
  <c r="AZ815" i="5"/>
  <c r="BC815" i="5"/>
  <c r="AZ816" i="5"/>
  <c r="BC816" i="5"/>
  <c r="AZ817" i="5"/>
  <c r="BC817" i="5"/>
  <c r="AZ818" i="5"/>
  <c r="BC818" i="5"/>
  <c r="AZ819" i="5"/>
  <c r="BA819" i="5"/>
  <c r="BC819" i="5"/>
  <c r="AZ821" i="5"/>
  <c r="BA823" i="5"/>
  <c r="AZ825" i="5"/>
  <c r="BA825" i="5"/>
  <c r="BC825" i="5"/>
  <c r="AZ826" i="5"/>
  <c r="BC826" i="5"/>
  <c r="AZ827" i="5"/>
  <c r="BC827" i="5"/>
  <c r="AZ828" i="5"/>
  <c r="BC828" i="5"/>
  <c r="AZ829" i="5"/>
  <c r="BC829" i="5"/>
  <c r="AZ830" i="5"/>
  <c r="BA830" i="5"/>
  <c r="BC830" i="5"/>
  <c r="AZ831" i="5"/>
  <c r="BC831" i="5"/>
  <c r="AZ832" i="5"/>
  <c r="BA832" i="5"/>
  <c r="BC832" i="5"/>
  <c r="AZ833" i="5"/>
  <c r="BA833" i="5"/>
  <c r="BC833" i="5"/>
  <c r="AZ834" i="5"/>
  <c r="BC834" i="5"/>
  <c r="AZ835" i="5"/>
  <c r="BC835" i="5"/>
  <c r="AZ836" i="5"/>
  <c r="BC836" i="5"/>
  <c r="AZ837" i="5"/>
  <c r="BC837" i="5"/>
  <c r="AZ838" i="5"/>
  <c r="BA838" i="5"/>
  <c r="BC838" i="5"/>
  <c r="AZ839" i="5"/>
  <c r="BC839" i="5"/>
  <c r="AZ840" i="5"/>
  <c r="BA840" i="5"/>
  <c r="BC840" i="5"/>
  <c r="AZ841" i="5"/>
  <c r="BA841" i="5"/>
  <c r="BC841" i="5"/>
  <c r="AZ842" i="5"/>
  <c r="BC842" i="5"/>
  <c r="AZ843" i="5"/>
  <c r="BC843" i="5"/>
  <c r="AZ844" i="5"/>
  <c r="BC844" i="5"/>
  <c r="AZ845" i="5"/>
  <c r="BC845" i="5"/>
  <c r="AZ846" i="5"/>
  <c r="BA846" i="5"/>
  <c r="BC846" i="5"/>
  <c r="AZ847" i="5"/>
  <c r="BC847" i="5"/>
  <c r="AZ848" i="5"/>
  <c r="BA848" i="5"/>
  <c r="BC848" i="5"/>
  <c r="AZ849" i="5"/>
  <c r="BA849" i="5"/>
  <c r="BC849" i="5"/>
  <c r="AZ850" i="5"/>
  <c r="BC850" i="5"/>
  <c r="AZ851" i="5"/>
  <c r="BC851" i="5"/>
  <c r="AZ852" i="5"/>
  <c r="BC852" i="5"/>
  <c r="AZ853" i="5"/>
  <c r="BC853" i="5"/>
  <c r="AZ854" i="5"/>
  <c r="BA854" i="5"/>
  <c r="BC854" i="5"/>
  <c r="AZ855" i="5"/>
  <c r="BC855" i="5"/>
  <c r="AZ856" i="5"/>
  <c r="BA856" i="5"/>
  <c r="BC856" i="5"/>
  <c r="AZ857" i="5"/>
  <c r="BA857" i="5"/>
  <c r="BC857" i="5"/>
  <c r="AZ858" i="5"/>
  <c r="BC858" i="5"/>
  <c r="AZ859" i="5"/>
  <c r="BC859" i="5"/>
  <c r="AZ860" i="5"/>
  <c r="BC860" i="5"/>
  <c r="AZ861" i="5"/>
  <c r="BC861" i="5"/>
  <c r="AZ862" i="5"/>
  <c r="BA862" i="5"/>
  <c r="BC862" i="5"/>
  <c r="AZ863" i="5"/>
  <c r="BC863" i="5"/>
  <c r="AZ864" i="5"/>
  <c r="BA864" i="5"/>
  <c r="BC864" i="5"/>
  <c r="AZ865" i="5"/>
  <c r="BA865" i="5"/>
  <c r="BC865" i="5"/>
  <c r="AZ866" i="5"/>
  <c r="BC866" i="5"/>
  <c r="AZ867" i="5"/>
  <c r="BC867" i="5"/>
  <c r="AZ868" i="5"/>
  <c r="BC868" i="5"/>
  <c r="AZ869" i="5"/>
  <c r="BC869" i="5"/>
  <c r="AZ870" i="5"/>
  <c r="BA870" i="5"/>
  <c r="BC870" i="5"/>
  <c r="AZ871" i="5"/>
  <c r="BC871" i="5"/>
  <c r="AZ872" i="5"/>
  <c r="BA872" i="5"/>
  <c r="BC872" i="5"/>
  <c r="AZ873" i="5"/>
  <c r="BA873" i="5"/>
  <c r="BC873" i="5"/>
  <c r="AZ874" i="5"/>
  <c r="BC874" i="5"/>
  <c r="AZ875" i="5"/>
  <c r="BC875" i="5"/>
  <c r="AZ876" i="5"/>
  <c r="BC876" i="5"/>
  <c r="AZ877" i="5"/>
  <c r="BC877" i="5"/>
  <c r="AZ878" i="5"/>
  <c r="BA878" i="5"/>
  <c r="BC878" i="5"/>
  <c r="AZ879" i="5"/>
  <c r="BC879" i="5"/>
  <c r="AZ880" i="5"/>
  <c r="BA880" i="5"/>
  <c r="BC880" i="5"/>
  <c r="AZ881" i="5"/>
  <c r="BA881" i="5"/>
  <c r="BC881" i="5"/>
  <c r="AZ882" i="5"/>
  <c r="BC882" i="5"/>
  <c r="AZ883" i="5"/>
  <c r="BC883" i="5"/>
  <c r="AZ884" i="5"/>
  <c r="BC884" i="5"/>
  <c r="AZ885" i="5"/>
  <c r="BC885" i="5"/>
  <c r="AZ886" i="5"/>
  <c r="BA886" i="5"/>
  <c r="BC886" i="5"/>
  <c r="AZ887" i="5"/>
  <c r="BC887" i="5"/>
  <c r="AZ888" i="5"/>
  <c r="BA888" i="5"/>
  <c r="BC888" i="5"/>
  <c r="AZ889" i="5"/>
  <c r="BA889" i="5"/>
  <c r="BC889" i="5"/>
  <c r="AZ890" i="5"/>
  <c r="BC890" i="5"/>
  <c r="AZ891" i="5"/>
  <c r="BC891" i="5"/>
  <c r="AZ892" i="5"/>
  <c r="BC892" i="5"/>
  <c r="AZ893" i="5"/>
  <c r="BC893" i="5"/>
  <c r="AZ894" i="5"/>
  <c r="BA894" i="5"/>
  <c r="BC894" i="5"/>
  <c r="AZ895" i="5"/>
  <c r="BC895" i="5"/>
  <c r="AZ896" i="5"/>
  <c r="BA896" i="5"/>
  <c r="BC896" i="5"/>
  <c r="AZ897" i="5"/>
  <c r="BA897" i="5"/>
  <c r="BC897" i="5"/>
  <c r="AZ898" i="5"/>
  <c r="BC898" i="5"/>
  <c r="AZ899" i="5"/>
  <c r="BC899" i="5"/>
  <c r="AZ900" i="5"/>
  <c r="BC900" i="5"/>
  <c r="AZ901" i="5"/>
  <c r="BC901" i="5"/>
  <c r="AZ902" i="5"/>
  <c r="BA902" i="5"/>
  <c r="BC902" i="5"/>
  <c r="AZ903" i="5"/>
  <c r="BC903" i="5"/>
  <c r="AZ904" i="5"/>
  <c r="BA904" i="5"/>
  <c r="BC904" i="5"/>
  <c r="AZ905" i="5"/>
  <c r="BA905" i="5"/>
  <c r="BC905" i="5"/>
  <c r="AZ906" i="5"/>
  <c r="BC906" i="5"/>
  <c r="AZ907" i="5"/>
  <c r="BC907" i="5"/>
  <c r="AZ908" i="5"/>
  <c r="BC908" i="5"/>
  <c r="AZ909" i="5"/>
  <c r="BC909" i="5"/>
  <c r="AZ910" i="5"/>
  <c r="BA910" i="5"/>
  <c r="BC910" i="5"/>
  <c r="AZ911" i="5"/>
  <c r="BC911" i="5"/>
  <c r="AZ912" i="5"/>
  <c r="BA912" i="5"/>
  <c r="BC912" i="5"/>
  <c r="AZ913" i="5"/>
  <c r="BA913" i="5"/>
  <c r="BC913" i="5"/>
  <c r="AZ914" i="5"/>
  <c r="BC914" i="5"/>
  <c r="AZ915" i="5"/>
  <c r="BC915" i="5"/>
  <c r="AZ916" i="5"/>
  <c r="BC916" i="5"/>
  <c r="AZ917" i="5"/>
  <c r="BC917" i="5"/>
  <c r="AZ918" i="5"/>
  <c r="BA918" i="5"/>
  <c r="BC918" i="5"/>
  <c r="AZ919" i="5"/>
  <c r="BC919" i="5"/>
  <c r="AZ920" i="5"/>
  <c r="BA920" i="5"/>
  <c r="BC920" i="5"/>
  <c r="AZ921" i="5"/>
  <c r="BA921" i="5"/>
  <c r="BC921" i="5"/>
  <c r="AZ922" i="5"/>
  <c r="BC922" i="5"/>
  <c r="AZ923" i="5"/>
  <c r="BC923" i="5"/>
  <c r="AZ924" i="5"/>
  <c r="BC924" i="5"/>
  <c r="AZ925" i="5"/>
  <c r="BC925" i="5"/>
  <c r="AZ926" i="5"/>
  <c r="BA926" i="5"/>
  <c r="BC926" i="5"/>
  <c r="AZ927" i="5"/>
  <c r="BC927" i="5"/>
  <c r="AZ928" i="5"/>
  <c r="BA928" i="5"/>
  <c r="BC928" i="5"/>
  <c r="AZ929" i="5"/>
  <c r="BA929" i="5"/>
  <c r="BC929" i="5"/>
  <c r="BC930" i="5"/>
  <c r="AZ931" i="5"/>
  <c r="BC931" i="5"/>
  <c r="AZ932" i="5"/>
  <c r="AZ933" i="5"/>
  <c r="BC933" i="5"/>
  <c r="BA934" i="5"/>
  <c r="BC934" i="5"/>
  <c r="AZ935" i="5"/>
  <c r="BC935" i="5"/>
  <c r="AZ936" i="5"/>
  <c r="BA936" i="5"/>
  <c r="AZ937" i="5"/>
  <c r="BA937" i="5"/>
  <c r="BC937" i="5"/>
  <c r="BC938" i="5"/>
  <c r="AZ939" i="5"/>
  <c r="BC939" i="5"/>
  <c r="AZ940" i="5"/>
  <c r="AZ941" i="5"/>
  <c r="BC941" i="5"/>
  <c r="BA942" i="5"/>
  <c r="BC942" i="5"/>
  <c r="AZ943" i="5"/>
  <c r="BC943" i="5"/>
  <c r="AZ944" i="5"/>
  <c r="BA944" i="5"/>
  <c r="AZ945" i="5"/>
  <c r="BA945" i="5"/>
  <c r="BC945" i="5"/>
  <c r="BC946" i="5"/>
  <c r="AZ947" i="5"/>
  <c r="BC947" i="5"/>
  <c r="AZ948" i="5"/>
  <c r="AZ949" i="5"/>
  <c r="BC949" i="5"/>
  <c r="BA950" i="5"/>
  <c r="BC950" i="5"/>
  <c r="AZ951" i="5"/>
  <c r="BC951" i="5"/>
  <c r="AZ952" i="5"/>
  <c r="BA952" i="5"/>
  <c r="AZ953" i="5"/>
  <c r="BA953" i="5"/>
  <c r="BC953" i="5"/>
  <c r="BC954" i="5"/>
  <c r="AZ955" i="5"/>
  <c r="BC955" i="5"/>
  <c r="AZ956" i="5"/>
  <c r="AZ957" i="5"/>
  <c r="BC957" i="5"/>
  <c r="BA958" i="5"/>
  <c r="BC958" i="5"/>
  <c r="AZ959" i="5"/>
  <c r="BC959" i="5"/>
  <c r="AZ960" i="5"/>
  <c r="BA960" i="5"/>
  <c r="AZ961" i="5"/>
  <c r="BA961" i="5"/>
  <c r="BC961" i="5"/>
  <c r="BC962" i="5"/>
  <c r="AZ963" i="5"/>
  <c r="BC963" i="5"/>
  <c r="AZ964" i="5"/>
  <c r="AZ965" i="5"/>
  <c r="BC965" i="5"/>
  <c r="BA966" i="5"/>
  <c r="BC966" i="5"/>
  <c r="AZ967" i="5"/>
  <c r="BC967" i="5"/>
  <c r="AZ968" i="5"/>
  <c r="BA968" i="5"/>
  <c r="AZ969" i="5"/>
  <c r="BA969" i="5"/>
  <c r="BC969" i="5"/>
  <c r="BC970" i="5"/>
  <c r="AZ971" i="5"/>
  <c r="BC971" i="5"/>
  <c r="AZ972" i="5"/>
  <c r="AZ973" i="5"/>
  <c r="BC973" i="5"/>
  <c r="BA974" i="5"/>
  <c r="BC974" i="5"/>
  <c r="AZ975" i="5"/>
  <c r="BC975" i="5"/>
  <c r="AZ976" i="5"/>
  <c r="BA976" i="5"/>
  <c r="AZ977" i="5"/>
  <c r="BA977" i="5"/>
  <c r="BC977" i="5"/>
  <c r="BC978" i="5"/>
  <c r="AZ979" i="5"/>
  <c r="BC979" i="5"/>
  <c r="AZ980" i="5"/>
  <c r="AZ981" i="5"/>
  <c r="BC981" i="5"/>
  <c r="BA982" i="5"/>
  <c r="BC982" i="5"/>
  <c r="AZ983" i="5"/>
  <c r="BC983" i="5"/>
  <c r="AZ984" i="5"/>
  <c r="BA984" i="5"/>
  <c r="AZ985" i="5"/>
  <c r="BA985" i="5"/>
  <c r="BC985" i="5"/>
  <c r="BC986" i="5"/>
  <c r="AZ987" i="5"/>
  <c r="BC987" i="5"/>
  <c r="AZ988" i="5"/>
  <c r="AZ989" i="5"/>
  <c r="BC989" i="5"/>
  <c r="BA990" i="5"/>
  <c r="BC990" i="5"/>
  <c r="AZ991" i="5"/>
  <c r="BC991" i="5"/>
  <c r="AZ992" i="5"/>
  <c r="BA992" i="5"/>
  <c r="AZ413" i="2"/>
  <c r="BA413" i="2"/>
  <c r="BB413" i="2"/>
  <c r="BC413" i="2"/>
  <c r="BD413" i="2"/>
  <c r="BE413" i="2"/>
  <c r="BF413" i="2"/>
  <c r="AA4" i="3"/>
  <c r="AB4" i="3"/>
  <c r="AC4" i="3"/>
  <c r="AD4" i="3"/>
  <c r="AE4" i="3"/>
  <c r="AF4" i="3"/>
  <c r="BB4" i="3" s="1"/>
  <c r="AG4" i="3"/>
  <c r="AH4" i="3"/>
  <c r="AI4" i="3"/>
  <c r="BC4" i="3" s="1"/>
  <c r="AJ4" i="3"/>
  <c r="AK4" i="3"/>
  <c r="AL4" i="3"/>
  <c r="AM4" i="3"/>
  <c r="AN4" i="3"/>
  <c r="BD4" i="3" s="1"/>
  <c r="AO4" i="3"/>
  <c r="AP4" i="3"/>
  <c r="AQ4" i="3"/>
  <c r="BE4" i="3" s="1"/>
  <c r="AR4" i="3"/>
  <c r="AS4" i="3"/>
  <c r="AT4" i="3"/>
  <c r="AU4" i="3"/>
  <c r="AV4" i="3"/>
  <c r="BF4" i="3" s="1"/>
  <c r="AW4" i="3"/>
  <c r="AX4" i="3"/>
  <c r="AZ4" i="3"/>
  <c r="BA4" i="3"/>
  <c r="BM4" i="3"/>
  <c r="BO4" i="3"/>
  <c r="BQ4" i="3"/>
  <c r="AA5" i="3"/>
  <c r="AB5" i="3"/>
  <c r="AC5" i="3"/>
  <c r="AD5" i="3"/>
  <c r="BA5" i="3" s="1"/>
  <c r="AE5" i="3"/>
  <c r="AF5" i="3"/>
  <c r="AG5" i="3"/>
  <c r="AH5" i="3"/>
  <c r="AI5" i="3"/>
  <c r="AJ5" i="3"/>
  <c r="AK5" i="3"/>
  <c r="AL5" i="3"/>
  <c r="BD5" i="3" s="1"/>
  <c r="AM5" i="3"/>
  <c r="AN5" i="3"/>
  <c r="AO5" i="3"/>
  <c r="AP5" i="3"/>
  <c r="BE5" i="3" s="1"/>
  <c r="AQ5" i="3"/>
  <c r="AR5" i="3"/>
  <c r="AS5" i="3"/>
  <c r="AT5" i="3"/>
  <c r="AU5" i="3"/>
  <c r="AV5" i="3"/>
  <c r="AW5" i="3"/>
  <c r="AX5" i="3"/>
  <c r="AZ5" i="3"/>
  <c r="BC5" i="3"/>
  <c r="BF5" i="3"/>
  <c r="BM5" i="3"/>
  <c r="BO5" i="3"/>
  <c r="BQ5" i="3"/>
  <c r="AA6" i="3"/>
  <c r="AB6" i="3"/>
  <c r="AZ6" i="3" s="1"/>
  <c r="AC6" i="3"/>
  <c r="AD6" i="3"/>
  <c r="AE6" i="3"/>
  <c r="BA6" i="3" s="1"/>
  <c r="AF6" i="3"/>
  <c r="BB6" i="3" s="1"/>
  <c r="AG6" i="3"/>
  <c r="AH6" i="3"/>
  <c r="AI6" i="3"/>
  <c r="AJ6" i="3"/>
  <c r="AK6" i="3"/>
  <c r="AL6" i="3"/>
  <c r="AM6" i="3"/>
  <c r="BD6" i="3" s="1"/>
  <c r="AN6" i="3"/>
  <c r="AO6" i="3"/>
  <c r="AP6" i="3"/>
  <c r="AQ6" i="3"/>
  <c r="AR6" i="3"/>
  <c r="AS6" i="3"/>
  <c r="AT6" i="3"/>
  <c r="AU6" i="3"/>
  <c r="BE6" i="3" s="1"/>
  <c r="AV6" i="3"/>
  <c r="BF6" i="3" s="1"/>
  <c r="AW6" i="3"/>
  <c r="AX6" i="3"/>
  <c r="BC6" i="3"/>
  <c r="BM6" i="3"/>
  <c r="BO6" i="3"/>
  <c r="BQ6" i="3"/>
  <c r="AA7" i="3"/>
  <c r="AB7" i="3"/>
  <c r="AC7" i="3"/>
  <c r="AD7" i="3"/>
  <c r="BA7" i="3" s="1"/>
  <c r="AE7" i="3"/>
  <c r="AF7" i="3"/>
  <c r="AG7" i="3"/>
  <c r="AH7" i="3"/>
  <c r="AI7" i="3"/>
  <c r="AJ7" i="3"/>
  <c r="AK7" i="3"/>
  <c r="BC7" i="3" s="1"/>
  <c r="AL7" i="3"/>
  <c r="BD7" i="3" s="1"/>
  <c r="AM7" i="3"/>
  <c r="AN7" i="3"/>
  <c r="AO7" i="3"/>
  <c r="AP7" i="3"/>
  <c r="BE7" i="3" s="1"/>
  <c r="AQ7" i="3"/>
  <c r="AR7" i="3"/>
  <c r="AS7" i="3"/>
  <c r="AT7" i="3"/>
  <c r="AU7" i="3"/>
  <c r="AV7" i="3"/>
  <c r="AW7" i="3"/>
  <c r="AX7" i="3"/>
  <c r="BF7" i="3" s="1"/>
  <c r="BB7" i="3"/>
  <c r="BM7" i="3"/>
  <c r="BO7" i="3"/>
  <c r="BQ7" i="3"/>
  <c r="AA8" i="3"/>
  <c r="AB8" i="3"/>
  <c r="AC8" i="3"/>
  <c r="AD8" i="3"/>
  <c r="AE8" i="3"/>
  <c r="AF8" i="3"/>
  <c r="BB8" i="3" s="1"/>
  <c r="AG8" i="3"/>
  <c r="AH8" i="3"/>
  <c r="AI8" i="3"/>
  <c r="BC8" i="3" s="1"/>
  <c r="AJ8" i="3"/>
  <c r="AK8" i="3"/>
  <c r="AL8" i="3"/>
  <c r="AM8" i="3"/>
  <c r="AN8" i="3"/>
  <c r="BD8" i="3" s="1"/>
  <c r="AO8" i="3"/>
  <c r="AP8" i="3"/>
  <c r="AQ8" i="3"/>
  <c r="BE8" i="3" s="1"/>
  <c r="AR8" i="3"/>
  <c r="AS8" i="3"/>
  <c r="AT8" i="3"/>
  <c r="AU8" i="3"/>
  <c r="AV8" i="3"/>
  <c r="BF8" i="3" s="1"/>
  <c r="AW8" i="3"/>
  <c r="AX8" i="3"/>
  <c r="AZ8" i="3"/>
  <c r="BA8" i="3"/>
  <c r="BM8" i="3"/>
  <c r="BO8" i="3"/>
  <c r="BQ8" i="3"/>
  <c r="AA9" i="3"/>
  <c r="AB9" i="3"/>
  <c r="AC9" i="3"/>
  <c r="AD9" i="3"/>
  <c r="BA9" i="3" s="1"/>
  <c r="AE9" i="3"/>
  <c r="AF9" i="3"/>
  <c r="AG9" i="3"/>
  <c r="AH9" i="3"/>
  <c r="AI9" i="3"/>
  <c r="AJ9" i="3"/>
  <c r="AK9" i="3"/>
  <c r="AL9" i="3"/>
  <c r="AM9" i="3"/>
  <c r="AN9" i="3"/>
  <c r="AO9" i="3"/>
  <c r="AP9" i="3"/>
  <c r="BE9" i="3" s="1"/>
  <c r="AQ9" i="3"/>
  <c r="AR9" i="3"/>
  <c r="AS9" i="3"/>
  <c r="AT9" i="3"/>
  <c r="AU9" i="3"/>
  <c r="AV9" i="3"/>
  <c r="AW9" i="3"/>
  <c r="BF9" i="3" s="1"/>
  <c r="AX9" i="3"/>
  <c r="AZ9" i="3"/>
  <c r="BC9" i="3"/>
  <c r="BM9" i="3"/>
  <c r="BO9" i="3"/>
  <c r="BQ9" i="3"/>
  <c r="AA10" i="3"/>
  <c r="AB10" i="3"/>
  <c r="AZ10" i="3" s="1"/>
  <c r="AC10" i="3"/>
  <c r="AD10" i="3"/>
  <c r="AE10" i="3"/>
  <c r="BA10" i="3" s="1"/>
  <c r="AF10" i="3"/>
  <c r="BB10" i="3" s="1"/>
  <c r="AG10" i="3"/>
  <c r="AH10" i="3"/>
  <c r="AI10" i="3"/>
  <c r="AJ10" i="3"/>
  <c r="AK10" i="3"/>
  <c r="AL10" i="3"/>
  <c r="AM10" i="3"/>
  <c r="BD10" i="3" s="1"/>
  <c r="AN10" i="3"/>
  <c r="AO10" i="3"/>
  <c r="AP10" i="3"/>
  <c r="AQ10" i="3"/>
  <c r="AR10" i="3"/>
  <c r="AS10" i="3"/>
  <c r="AT10" i="3"/>
  <c r="AU10" i="3"/>
  <c r="BE10" i="3" s="1"/>
  <c r="AV10" i="3"/>
  <c r="BF10" i="3" s="1"/>
  <c r="AW10" i="3"/>
  <c r="AX10" i="3"/>
  <c r="BC10" i="3"/>
  <c r="BM10" i="3"/>
  <c r="BO10" i="3"/>
  <c r="BQ10" i="3"/>
  <c r="AA11" i="3"/>
  <c r="AB11" i="3"/>
  <c r="AZ11" i="3" s="1"/>
  <c r="AC11" i="3"/>
  <c r="AD11" i="3"/>
  <c r="BA11" i="3" s="1"/>
  <c r="AE11" i="3"/>
  <c r="AF11" i="3"/>
  <c r="AG11" i="3"/>
  <c r="AH11" i="3"/>
  <c r="AI11" i="3"/>
  <c r="AJ11" i="3"/>
  <c r="AK11" i="3"/>
  <c r="BC11" i="3" s="1"/>
  <c r="AL11" i="3"/>
  <c r="BD11" i="3" s="1"/>
  <c r="AM11" i="3"/>
  <c r="AN11" i="3"/>
  <c r="AO11" i="3"/>
  <c r="AP11" i="3"/>
  <c r="BE11" i="3" s="1"/>
  <c r="AQ11" i="3"/>
  <c r="AR11" i="3"/>
  <c r="AS11" i="3"/>
  <c r="AT11" i="3"/>
  <c r="AU11" i="3"/>
  <c r="AV11" i="3"/>
  <c r="BF11" i="3" s="1"/>
  <c r="AW11" i="3"/>
  <c r="AX11" i="3"/>
  <c r="BB11" i="3"/>
  <c r="BM11" i="3"/>
  <c r="BO11" i="3"/>
  <c r="BQ11" i="3"/>
  <c r="AA12" i="3"/>
  <c r="AB12" i="3"/>
  <c r="AC12" i="3"/>
  <c r="AD12" i="3"/>
  <c r="AE12" i="3"/>
  <c r="AF12" i="3"/>
  <c r="BB12" i="3" s="1"/>
  <c r="AG12" i="3"/>
  <c r="AH12" i="3"/>
  <c r="AI12" i="3"/>
  <c r="BC12" i="3" s="1"/>
  <c r="AJ12" i="3"/>
  <c r="AK12" i="3"/>
  <c r="AL12" i="3"/>
  <c r="BD12" i="3" s="1"/>
  <c r="AM12" i="3"/>
  <c r="AN12" i="3"/>
  <c r="AO12" i="3"/>
  <c r="AP12" i="3"/>
  <c r="AQ12" i="3"/>
  <c r="BE12" i="3" s="1"/>
  <c r="AR12" i="3"/>
  <c r="AS12" i="3"/>
  <c r="AT12" i="3"/>
  <c r="AU12" i="3"/>
  <c r="AV12" i="3"/>
  <c r="BF12" i="3" s="1"/>
  <c r="AW12" i="3"/>
  <c r="AX12" i="3"/>
  <c r="AZ12" i="3"/>
  <c r="BA12" i="3"/>
  <c r="BM12" i="3"/>
  <c r="BO12" i="3"/>
  <c r="BQ12" i="3"/>
  <c r="AA13" i="3"/>
  <c r="AB13" i="3"/>
  <c r="AC13" i="3"/>
  <c r="AD13" i="3"/>
  <c r="BA13" i="3" s="1"/>
  <c r="AE13" i="3"/>
  <c r="AF13" i="3"/>
  <c r="AG13" i="3"/>
  <c r="AH13" i="3"/>
  <c r="AI13" i="3"/>
  <c r="AJ13" i="3"/>
  <c r="AK13" i="3"/>
  <c r="AL13" i="3"/>
  <c r="AM13" i="3"/>
  <c r="AN13" i="3"/>
  <c r="AO13" i="3"/>
  <c r="AP13" i="3"/>
  <c r="BE13" i="3" s="1"/>
  <c r="AQ13" i="3"/>
  <c r="AR13" i="3"/>
  <c r="AS13" i="3"/>
  <c r="AT13" i="3"/>
  <c r="AU13" i="3"/>
  <c r="AV13" i="3"/>
  <c r="AW13" i="3"/>
  <c r="AX13" i="3"/>
  <c r="AZ13" i="3"/>
  <c r="BC13" i="3"/>
  <c r="BF13" i="3"/>
  <c r="BM13" i="3"/>
  <c r="BO13" i="3"/>
  <c r="BQ13" i="3"/>
  <c r="AA14" i="3"/>
  <c r="AB14" i="3"/>
  <c r="AZ14" i="3" s="1"/>
  <c r="AC14" i="3"/>
  <c r="AD14" i="3"/>
  <c r="AE14" i="3"/>
  <c r="BA14" i="3" s="1"/>
  <c r="AF14" i="3"/>
  <c r="BB14" i="3" s="1"/>
  <c r="AG14" i="3"/>
  <c r="AH14" i="3"/>
  <c r="AI14" i="3"/>
  <c r="AJ14" i="3"/>
  <c r="AK14" i="3"/>
  <c r="AL14" i="3"/>
  <c r="AM14" i="3"/>
  <c r="BD14" i="3" s="1"/>
  <c r="AN14" i="3"/>
  <c r="AO14" i="3"/>
  <c r="AP14" i="3"/>
  <c r="AQ14" i="3"/>
  <c r="AR14" i="3"/>
  <c r="AS14" i="3"/>
  <c r="AT14" i="3"/>
  <c r="AU14" i="3"/>
  <c r="BE14" i="3" s="1"/>
  <c r="AV14" i="3"/>
  <c r="BF14" i="3" s="1"/>
  <c r="AW14" i="3"/>
  <c r="AX14" i="3"/>
  <c r="BC14" i="3"/>
  <c r="BM14" i="3"/>
  <c r="BO14" i="3"/>
  <c r="BQ14" i="3"/>
  <c r="AA15" i="3"/>
  <c r="AB15" i="3"/>
  <c r="AC15" i="3"/>
  <c r="AD15" i="3"/>
  <c r="BA15" i="3" s="1"/>
  <c r="AE15" i="3"/>
  <c r="AF15" i="3"/>
  <c r="AG15" i="3"/>
  <c r="AH15" i="3"/>
  <c r="AI15" i="3"/>
  <c r="AJ15" i="3"/>
  <c r="AK15" i="3"/>
  <c r="BC15" i="3" s="1"/>
  <c r="AL15" i="3"/>
  <c r="BD15" i="3" s="1"/>
  <c r="AM15" i="3"/>
  <c r="AN15" i="3"/>
  <c r="AO15" i="3"/>
  <c r="AP15" i="3"/>
  <c r="BE15" i="3" s="1"/>
  <c r="AQ15" i="3"/>
  <c r="AR15" i="3"/>
  <c r="AS15" i="3"/>
  <c r="AT15" i="3"/>
  <c r="AU15" i="3"/>
  <c r="AV15" i="3"/>
  <c r="BF15" i="3" s="1"/>
  <c r="AW15" i="3"/>
  <c r="AX15" i="3"/>
  <c r="BB15" i="3"/>
  <c r="BM15" i="3"/>
  <c r="BO15" i="3"/>
  <c r="BQ15" i="3"/>
  <c r="AA16" i="3"/>
  <c r="AB16" i="3"/>
  <c r="AC16" i="3"/>
  <c r="AD16" i="3"/>
  <c r="AE16" i="3"/>
  <c r="AF16" i="3"/>
  <c r="BB16" i="3" s="1"/>
  <c r="AG16" i="3"/>
  <c r="AH16" i="3"/>
  <c r="AI16" i="3"/>
  <c r="BC16" i="3" s="1"/>
  <c r="AJ16" i="3"/>
  <c r="AK16" i="3"/>
  <c r="AL16" i="3"/>
  <c r="BD16" i="3" s="1"/>
  <c r="AM16" i="3"/>
  <c r="AN16" i="3"/>
  <c r="AO16" i="3"/>
  <c r="AP16" i="3"/>
  <c r="AQ16" i="3"/>
  <c r="BE16" i="3" s="1"/>
  <c r="AR16" i="3"/>
  <c r="AS16" i="3"/>
  <c r="AT16" i="3"/>
  <c r="AU16" i="3"/>
  <c r="AV16" i="3"/>
  <c r="BF16" i="3" s="1"/>
  <c r="AW16" i="3"/>
  <c r="AX16" i="3"/>
  <c r="AZ16" i="3"/>
  <c r="BA16" i="3"/>
  <c r="BM16" i="3"/>
  <c r="BO16" i="3"/>
  <c r="BQ16" i="3"/>
  <c r="AA17" i="3"/>
  <c r="AB17" i="3"/>
  <c r="AC17" i="3"/>
  <c r="AD17" i="3"/>
  <c r="BA17" i="3" s="1"/>
  <c r="AE17" i="3"/>
  <c r="AF17" i="3"/>
  <c r="AG17" i="3"/>
  <c r="AH17" i="3"/>
  <c r="AI17" i="3"/>
  <c r="AJ17" i="3"/>
  <c r="AK17" i="3"/>
  <c r="AL17" i="3"/>
  <c r="AM17" i="3"/>
  <c r="AN17" i="3"/>
  <c r="AO17" i="3"/>
  <c r="AP17" i="3"/>
  <c r="BE17" i="3" s="1"/>
  <c r="AQ17" i="3"/>
  <c r="AR17" i="3"/>
  <c r="AS17" i="3"/>
  <c r="AT17" i="3"/>
  <c r="AU17" i="3"/>
  <c r="AV17" i="3"/>
  <c r="AW17" i="3"/>
  <c r="BF17" i="3" s="1"/>
  <c r="AX17" i="3"/>
  <c r="AZ17" i="3"/>
  <c r="BC17" i="3"/>
  <c r="BM17" i="3"/>
  <c r="BO17" i="3"/>
  <c r="BQ17" i="3"/>
  <c r="AA18" i="3"/>
  <c r="AB18" i="3"/>
  <c r="AZ18" i="3" s="1"/>
  <c r="AC18" i="3"/>
  <c r="AD18" i="3"/>
  <c r="AE18" i="3"/>
  <c r="BA18" i="3" s="1"/>
  <c r="AF18" i="3"/>
  <c r="BB18" i="3" s="1"/>
  <c r="AG18" i="3"/>
  <c r="AH18" i="3"/>
  <c r="AI18" i="3"/>
  <c r="AJ18" i="3"/>
  <c r="AK18" i="3"/>
  <c r="AL18" i="3"/>
  <c r="AM18" i="3"/>
  <c r="BD18" i="3" s="1"/>
  <c r="AN18" i="3"/>
  <c r="AO18" i="3"/>
  <c r="AP18" i="3"/>
  <c r="AQ18" i="3"/>
  <c r="AR18" i="3"/>
  <c r="AS18" i="3"/>
  <c r="AT18" i="3"/>
  <c r="AU18" i="3"/>
  <c r="BE18" i="3" s="1"/>
  <c r="AV18" i="3"/>
  <c r="BF18" i="3" s="1"/>
  <c r="AW18" i="3"/>
  <c r="AX18" i="3"/>
  <c r="BC18" i="3"/>
  <c r="BM18" i="3"/>
  <c r="BO18" i="3"/>
  <c r="BQ18" i="3"/>
  <c r="AA19" i="3"/>
  <c r="AB19" i="3"/>
  <c r="AZ19" i="3" s="1"/>
  <c r="AC19" i="3"/>
  <c r="AD19" i="3"/>
  <c r="BA19" i="3" s="1"/>
  <c r="AE19" i="3"/>
  <c r="AF19" i="3"/>
  <c r="AG19" i="3"/>
  <c r="AH19" i="3"/>
  <c r="AI19" i="3"/>
  <c r="AJ19" i="3"/>
  <c r="AK19" i="3"/>
  <c r="BC19" i="3" s="1"/>
  <c r="AL19" i="3"/>
  <c r="BD19" i="3" s="1"/>
  <c r="AM19" i="3"/>
  <c r="AN19" i="3"/>
  <c r="AO19" i="3"/>
  <c r="AP19" i="3"/>
  <c r="BE19" i="3" s="1"/>
  <c r="AQ19" i="3"/>
  <c r="AR19" i="3"/>
  <c r="AS19" i="3"/>
  <c r="AT19" i="3"/>
  <c r="AU19" i="3"/>
  <c r="AV19" i="3"/>
  <c r="BF19" i="3" s="1"/>
  <c r="AW19" i="3"/>
  <c r="AX19" i="3"/>
  <c r="BB19" i="3"/>
  <c r="BM19" i="3"/>
  <c r="BO19" i="3"/>
  <c r="BQ19" i="3"/>
  <c r="AA20" i="3"/>
  <c r="AB20" i="3"/>
  <c r="AC20" i="3"/>
  <c r="AD20" i="3"/>
  <c r="AE20" i="3"/>
  <c r="AF20" i="3"/>
  <c r="BB20" i="3" s="1"/>
  <c r="AG20" i="3"/>
  <c r="AH20" i="3"/>
  <c r="AI20" i="3"/>
  <c r="BC20" i="3" s="1"/>
  <c r="AJ20" i="3"/>
  <c r="AK20" i="3"/>
  <c r="AL20" i="3"/>
  <c r="BD20" i="3" s="1"/>
  <c r="AM20" i="3"/>
  <c r="AN20" i="3"/>
  <c r="AO20" i="3"/>
  <c r="AP20" i="3"/>
  <c r="AQ20" i="3"/>
  <c r="BE20" i="3" s="1"/>
  <c r="AR20" i="3"/>
  <c r="AS20" i="3"/>
  <c r="AT20" i="3"/>
  <c r="AU20" i="3"/>
  <c r="AV20" i="3"/>
  <c r="BF20" i="3" s="1"/>
  <c r="AW20" i="3"/>
  <c r="AX20" i="3"/>
  <c r="AZ20" i="3"/>
  <c r="BA20" i="3"/>
  <c r="BM20" i="3"/>
  <c r="BO20" i="3"/>
  <c r="BQ20" i="3"/>
  <c r="AA21" i="3"/>
  <c r="AB21" i="3"/>
  <c r="AC21" i="3"/>
  <c r="AD21" i="3"/>
  <c r="BA21" i="3" s="1"/>
  <c r="AE21" i="3"/>
  <c r="AF21" i="3"/>
  <c r="AG21" i="3"/>
  <c r="AH21" i="3"/>
  <c r="AI21" i="3"/>
  <c r="AJ21" i="3"/>
  <c r="AK21" i="3"/>
  <c r="AL21" i="3"/>
  <c r="AM21" i="3"/>
  <c r="AN21" i="3"/>
  <c r="AO21" i="3"/>
  <c r="AP21" i="3"/>
  <c r="BE21" i="3" s="1"/>
  <c r="AQ21" i="3"/>
  <c r="AR21" i="3"/>
  <c r="AS21" i="3"/>
  <c r="AT21" i="3"/>
  <c r="AU21" i="3"/>
  <c r="AV21" i="3"/>
  <c r="AW21" i="3"/>
  <c r="AX21" i="3"/>
  <c r="AZ21" i="3"/>
  <c r="BC21" i="3"/>
  <c r="BF21" i="3"/>
  <c r="BM21" i="3"/>
  <c r="BO21" i="3"/>
  <c r="BQ21" i="3"/>
  <c r="AA22" i="3"/>
  <c r="AB22" i="3"/>
  <c r="AZ22" i="3" s="1"/>
  <c r="AC22" i="3"/>
  <c r="AD22" i="3"/>
  <c r="AE22" i="3"/>
  <c r="BA22" i="3" s="1"/>
  <c r="AF22" i="3"/>
  <c r="BB22" i="3" s="1"/>
  <c r="AG22" i="3"/>
  <c r="AH22" i="3"/>
  <c r="AI22" i="3"/>
  <c r="AJ22" i="3"/>
  <c r="AK22" i="3"/>
  <c r="AL22" i="3"/>
  <c r="AM22" i="3"/>
  <c r="BD22" i="3" s="1"/>
  <c r="AN22" i="3"/>
  <c r="AO22" i="3"/>
  <c r="AP22" i="3"/>
  <c r="AQ22" i="3"/>
  <c r="AR22" i="3"/>
  <c r="AS22" i="3"/>
  <c r="AT22" i="3"/>
  <c r="AU22" i="3"/>
  <c r="BE22" i="3" s="1"/>
  <c r="AV22" i="3"/>
  <c r="BF22" i="3" s="1"/>
  <c r="AW22" i="3"/>
  <c r="AX22" i="3"/>
  <c r="BC22" i="3"/>
  <c r="BM22" i="3"/>
  <c r="BO22" i="3"/>
  <c r="BQ22" i="3"/>
  <c r="AA23" i="3"/>
  <c r="AB23" i="3"/>
  <c r="AC23" i="3"/>
  <c r="AD23" i="3"/>
  <c r="BA23" i="3" s="1"/>
  <c r="AE23" i="3"/>
  <c r="AF23" i="3"/>
  <c r="AG23" i="3"/>
  <c r="AH23" i="3"/>
  <c r="AI23" i="3"/>
  <c r="AJ23" i="3"/>
  <c r="AK23" i="3"/>
  <c r="BC23" i="3" s="1"/>
  <c r="AL23" i="3"/>
  <c r="BD23" i="3" s="1"/>
  <c r="AM23" i="3"/>
  <c r="AN23" i="3"/>
  <c r="AO23" i="3"/>
  <c r="AP23" i="3"/>
  <c r="BE23" i="3" s="1"/>
  <c r="AQ23" i="3"/>
  <c r="AR23" i="3"/>
  <c r="AS23" i="3"/>
  <c r="AT23" i="3"/>
  <c r="AU23" i="3"/>
  <c r="AV23" i="3"/>
  <c r="BF23" i="3" s="1"/>
  <c r="AW23" i="3"/>
  <c r="AX23" i="3"/>
  <c r="BB23" i="3"/>
  <c r="BM23" i="3"/>
  <c r="BO23" i="3"/>
  <c r="BQ23" i="3"/>
  <c r="AA24" i="3"/>
  <c r="AB24" i="3"/>
  <c r="AC24" i="3"/>
  <c r="AD24" i="3"/>
  <c r="AE24" i="3"/>
  <c r="AF24" i="3"/>
  <c r="BB24" i="3" s="1"/>
  <c r="AG24" i="3"/>
  <c r="AH24" i="3"/>
  <c r="AI24" i="3"/>
  <c r="BC24" i="3" s="1"/>
  <c r="AJ24" i="3"/>
  <c r="AK24" i="3"/>
  <c r="AL24" i="3"/>
  <c r="BD24" i="3" s="1"/>
  <c r="AM24" i="3"/>
  <c r="AN24" i="3"/>
  <c r="AO24" i="3"/>
  <c r="AP24" i="3"/>
  <c r="AQ24" i="3"/>
  <c r="BE24" i="3" s="1"/>
  <c r="AR24" i="3"/>
  <c r="AS24" i="3"/>
  <c r="AT24" i="3"/>
  <c r="AU24" i="3"/>
  <c r="AV24" i="3"/>
  <c r="BF24" i="3" s="1"/>
  <c r="AW24" i="3"/>
  <c r="AX24" i="3"/>
  <c r="AZ24" i="3"/>
  <c r="BA24" i="3"/>
  <c r="BM24" i="3"/>
  <c r="BO24" i="3"/>
  <c r="BQ24" i="3"/>
  <c r="AA25" i="3"/>
  <c r="AB25" i="3"/>
  <c r="AC25" i="3"/>
  <c r="AD25" i="3"/>
  <c r="BA25" i="3" s="1"/>
  <c r="AE25" i="3"/>
  <c r="AF25" i="3"/>
  <c r="AG25" i="3"/>
  <c r="AH25" i="3"/>
  <c r="AI25" i="3"/>
  <c r="AJ25" i="3"/>
  <c r="AK25" i="3"/>
  <c r="AL25" i="3"/>
  <c r="AM25" i="3"/>
  <c r="AN25" i="3"/>
  <c r="AO25" i="3"/>
  <c r="AP25" i="3"/>
  <c r="BE25" i="3" s="1"/>
  <c r="AQ25" i="3"/>
  <c r="AR25" i="3"/>
  <c r="AS25" i="3"/>
  <c r="AT25" i="3"/>
  <c r="AU25" i="3"/>
  <c r="AV25" i="3"/>
  <c r="AW25" i="3"/>
  <c r="BF25" i="3" s="1"/>
  <c r="AX25" i="3"/>
  <c r="AZ25" i="3"/>
  <c r="BC25" i="3"/>
  <c r="BM25" i="3"/>
  <c r="BO25" i="3"/>
  <c r="BQ25" i="3"/>
  <c r="AA26" i="3"/>
  <c r="AB26" i="3"/>
  <c r="AZ26" i="3" s="1"/>
  <c r="AC26" i="3"/>
  <c r="AD26" i="3"/>
  <c r="AE26" i="3"/>
  <c r="BA26" i="3" s="1"/>
  <c r="AF26" i="3"/>
  <c r="BB26" i="3" s="1"/>
  <c r="AG26" i="3"/>
  <c r="AH26" i="3"/>
  <c r="AI26" i="3"/>
  <c r="AJ26" i="3"/>
  <c r="BC26" i="3" s="1"/>
  <c r="AK26" i="3"/>
  <c r="AL26" i="3"/>
  <c r="AM26" i="3"/>
  <c r="AN26" i="3"/>
  <c r="AO26" i="3"/>
  <c r="AP26" i="3"/>
  <c r="AQ26" i="3"/>
  <c r="AR26" i="3"/>
  <c r="AS26" i="3"/>
  <c r="AT26" i="3"/>
  <c r="AU26" i="3"/>
  <c r="BE26" i="3" s="1"/>
  <c r="AV26" i="3"/>
  <c r="BF26" i="3" s="1"/>
  <c r="AW26" i="3"/>
  <c r="AX26" i="3"/>
  <c r="BD26" i="3"/>
  <c r="BM26" i="3"/>
  <c r="BO26" i="3"/>
  <c r="BQ26" i="3"/>
  <c r="AA27" i="3"/>
  <c r="AB27" i="3"/>
  <c r="AZ27" i="3" s="1"/>
  <c r="AC27" i="3"/>
  <c r="AD27" i="3"/>
  <c r="BA27" i="3" s="1"/>
  <c r="AE27" i="3"/>
  <c r="AF27" i="3"/>
  <c r="AG27" i="3"/>
  <c r="AH27" i="3"/>
  <c r="AI27" i="3"/>
  <c r="AJ27" i="3"/>
  <c r="AK27" i="3"/>
  <c r="BC27" i="3" s="1"/>
  <c r="AL27" i="3"/>
  <c r="BD27" i="3" s="1"/>
  <c r="AM27" i="3"/>
  <c r="AN27" i="3"/>
  <c r="AO27" i="3"/>
  <c r="AP27" i="3"/>
  <c r="AQ27" i="3"/>
  <c r="AR27" i="3"/>
  <c r="AS27" i="3"/>
  <c r="AT27" i="3"/>
  <c r="AU27" i="3"/>
  <c r="AV27" i="3"/>
  <c r="BF27" i="3" s="1"/>
  <c r="AW27" i="3"/>
  <c r="AX27" i="3"/>
  <c r="BB27" i="3"/>
  <c r="BM27" i="3"/>
  <c r="BO27" i="3"/>
  <c r="BQ27" i="3"/>
  <c r="AA28" i="3"/>
  <c r="AB28" i="3"/>
  <c r="AC28" i="3"/>
  <c r="AD28" i="3"/>
  <c r="AE28" i="3"/>
  <c r="AF28" i="3"/>
  <c r="BB28" i="3" s="1"/>
  <c r="AG28" i="3"/>
  <c r="AH28" i="3"/>
  <c r="AI28" i="3"/>
  <c r="BC28" i="3" s="1"/>
  <c r="AJ28" i="3"/>
  <c r="AK28" i="3"/>
  <c r="AL28" i="3"/>
  <c r="BD28" i="3" s="1"/>
  <c r="AM28" i="3"/>
  <c r="AN28" i="3"/>
  <c r="AO28" i="3"/>
  <c r="AP28" i="3"/>
  <c r="AQ28" i="3"/>
  <c r="BE28" i="3" s="1"/>
  <c r="AR28" i="3"/>
  <c r="AS28" i="3"/>
  <c r="AT28" i="3"/>
  <c r="AU28" i="3"/>
  <c r="AV28" i="3"/>
  <c r="BF28" i="3" s="1"/>
  <c r="AW28" i="3"/>
  <c r="AX28" i="3"/>
  <c r="AZ28" i="3"/>
  <c r="BA28" i="3"/>
  <c r="BM28" i="3"/>
  <c r="BO28" i="3"/>
  <c r="BQ28" i="3"/>
  <c r="AA29" i="3"/>
  <c r="AB29" i="3"/>
  <c r="AC29" i="3"/>
  <c r="AD29" i="3"/>
  <c r="BA29" i="3" s="1"/>
  <c r="AE29" i="3"/>
  <c r="AF29" i="3"/>
  <c r="AG29" i="3"/>
  <c r="AH29" i="3"/>
  <c r="AI29" i="3"/>
  <c r="AJ29" i="3"/>
  <c r="AK29" i="3"/>
  <c r="AL29" i="3"/>
  <c r="BD29" i="3" s="1"/>
  <c r="AM29" i="3"/>
  <c r="AN29" i="3"/>
  <c r="AO29" i="3"/>
  <c r="AP29" i="3"/>
  <c r="BE29" i="3" s="1"/>
  <c r="AQ29" i="3"/>
  <c r="AR29" i="3"/>
  <c r="AS29" i="3"/>
  <c r="AT29" i="3"/>
  <c r="AU29" i="3"/>
  <c r="AV29" i="3"/>
  <c r="AW29" i="3"/>
  <c r="BF29" i="3" s="1"/>
  <c r="AX29" i="3"/>
  <c r="AZ29" i="3"/>
  <c r="BC29" i="3"/>
  <c r="BM29" i="3"/>
  <c r="BO29" i="3"/>
  <c r="BQ29" i="3"/>
  <c r="AA30" i="3"/>
  <c r="AB30" i="3"/>
  <c r="AZ30" i="3" s="1"/>
  <c r="AC30" i="3"/>
  <c r="AD30" i="3"/>
  <c r="AE30" i="3"/>
  <c r="BA30" i="3" s="1"/>
  <c r="AF30" i="3"/>
  <c r="BB30" i="3" s="1"/>
  <c r="AG30" i="3"/>
  <c r="AH30" i="3"/>
  <c r="AI30" i="3"/>
  <c r="AJ30" i="3"/>
  <c r="BC30" i="3" s="1"/>
  <c r="AK30" i="3"/>
  <c r="AL30" i="3"/>
  <c r="AM30" i="3"/>
  <c r="BD30" i="3" s="1"/>
  <c r="AN30" i="3"/>
  <c r="AO30" i="3"/>
  <c r="AP30" i="3"/>
  <c r="AQ30" i="3"/>
  <c r="AR30" i="3"/>
  <c r="AS30" i="3"/>
  <c r="AT30" i="3"/>
  <c r="AU30" i="3"/>
  <c r="BE30" i="3" s="1"/>
  <c r="AV30" i="3"/>
  <c r="BF30" i="3" s="1"/>
  <c r="AW30" i="3"/>
  <c r="AX30" i="3"/>
  <c r="BM30" i="3"/>
  <c r="BO30" i="3"/>
  <c r="BQ30" i="3"/>
  <c r="AA31" i="3"/>
  <c r="AB31" i="3"/>
  <c r="AZ31" i="3" s="1"/>
  <c r="AC31" i="3"/>
  <c r="AD31" i="3"/>
  <c r="BA31" i="3" s="1"/>
  <c r="AE31" i="3"/>
  <c r="AF31" i="3"/>
  <c r="AG31" i="3"/>
  <c r="AH31" i="3"/>
  <c r="AI31" i="3"/>
  <c r="AJ31" i="3"/>
  <c r="AK31" i="3"/>
  <c r="BC31" i="3" s="1"/>
  <c r="AL31" i="3"/>
  <c r="BD31" i="3" s="1"/>
  <c r="AM31" i="3"/>
  <c r="AN31" i="3"/>
  <c r="AO31" i="3"/>
  <c r="AP31" i="3"/>
  <c r="AQ31" i="3"/>
  <c r="AR31" i="3"/>
  <c r="AS31" i="3"/>
  <c r="AT31" i="3"/>
  <c r="AU31" i="3"/>
  <c r="AV31" i="3"/>
  <c r="BF31" i="3" s="1"/>
  <c r="AW31" i="3"/>
  <c r="AX31" i="3"/>
  <c r="BB31" i="3"/>
  <c r="BM31" i="3"/>
  <c r="BO31" i="3"/>
  <c r="BQ31" i="3"/>
  <c r="AA32" i="3"/>
  <c r="AB32" i="3"/>
  <c r="AC32" i="3"/>
  <c r="AD32" i="3"/>
  <c r="AE32" i="3"/>
  <c r="AF32" i="3"/>
  <c r="BB32" i="3" s="1"/>
  <c r="AG32" i="3"/>
  <c r="AH32" i="3"/>
  <c r="AI32" i="3"/>
  <c r="BC32" i="3" s="1"/>
  <c r="AJ32" i="3"/>
  <c r="AK32" i="3"/>
  <c r="AL32" i="3"/>
  <c r="BD32" i="3" s="1"/>
  <c r="AM32" i="3"/>
  <c r="AN32" i="3"/>
  <c r="AO32" i="3"/>
  <c r="AP32" i="3"/>
  <c r="AQ32" i="3"/>
  <c r="BE32" i="3" s="1"/>
  <c r="AR32" i="3"/>
  <c r="AS32" i="3"/>
  <c r="AT32" i="3"/>
  <c r="AU32" i="3"/>
  <c r="AV32" i="3"/>
  <c r="BF32" i="3" s="1"/>
  <c r="AW32" i="3"/>
  <c r="AX32" i="3"/>
  <c r="AZ32" i="3"/>
  <c r="BA32" i="3"/>
  <c r="BM32" i="3"/>
  <c r="BO32" i="3"/>
  <c r="BQ32" i="3"/>
  <c r="AA33" i="3"/>
  <c r="AB33" i="3"/>
  <c r="AC33" i="3"/>
  <c r="AD33" i="3"/>
  <c r="BA33" i="3" s="1"/>
  <c r="AE33" i="3"/>
  <c r="AF33" i="3"/>
  <c r="BB33" i="3" s="1"/>
  <c r="AG33" i="3"/>
  <c r="AH33" i="3"/>
  <c r="AI33" i="3"/>
  <c r="AJ33" i="3"/>
  <c r="AK33" i="3"/>
  <c r="AL33" i="3"/>
  <c r="BD33" i="3" s="1"/>
  <c r="AM33" i="3"/>
  <c r="AN33" i="3"/>
  <c r="AO33" i="3"/>
  <c r="AP33" i="3"/>
  <c r="BE33" i="3" s="1"/>
  <c r="AQ33" i="3"/>
  <c r="AR33" i="3"/>
  <c r="AS33" i="3"/>
  <c r="AT33" i="3"/>
  <c r="AU33" i="3"/>
  <c r="AV33" i="3"/>
  <c r="AW33" i="3"/>
  <c r="BF33" i="3" s="1"/>
  <c r="AX33" i="3"/>
  <c r="AZ33" i="3"/>
  <c r="BC33" i="3"/>
  <c r="BM33" i="3"/>
  <c r="BO33" i="3"/>
  <c r="BQ33" i="3"/>
  <c r="AA34" i="3"/>
  <c r="AB34" i="3"/>
  <c r="AZ34" i="3" s="1"/>
  <c r="AC34" i="3"/>
  <c r="AD34" i="3"/>
  <c r="AE34" i="3"/>
  <c r="BA34" i="3" s="1"/>
  <c r="AF34" i="3"/>
  <c r="BB34" i="3" s="1"/>
  <c r="AG34" i="3"/>
  <c r="AH34" i="3"/>
  <c r="AI34" i="3"/>
  <c r="AJ34" i="3"/>
  <c r="BC34" i="3" s="1"/>
  <c r="AK34" i="3"/>
  <c r="AL34" i="3"/>
  <c r="AM34" i="3"/>
  <c r="AN34" i="3"/>
  <c r="AO34" i="3"/>
  <c r="AP34" i="3"/>
  <c r="AQ34" i="3"/>
  <c r="AR34" i="3"/>
  <c r="AS34" i="3"/>
  <c r="AT34" i="3"/>
  <c r="AU34" i="3"/>
  <c r="BE34" i="3" s="1"/>
  <c r="AV34" i="3"/>
  <c r="BF34" i="3" s="1"/>
  <c r="AW34" i="3"/>
  <c r="AX34" i="3"/>
  <c r="BD34" i="3"/>
  <c r="BM34" i="3"/>
  <c r="BO34" i="3"/>
  <c r="BQ34" i="3"/>
  <c r="AA35" i="3"/>
  <c r="AB35" i="3"/>
  <c r="AC35" i="3"/>
  <c r="AD35" i="3"/>
  <c r="BA35" i="3" s="1"/>
  <c r="AE35" i="3"/>
  <c r="AF35" i="3"/>
  <c r="AG35" i="3"/>
  <c r="AH35" i="3"/>
  <c r="AI35" i="3"/>
  <c r="AJ35" i="3"/>
  <c r="AK35" i="3"/>
  <c r="BC35" i="3" s="1"/>
  <c r="AL35" i="3"/>
  <c r="BD35" i="3" s="1"/>
  <c r="AM35" i="3"/>
  <c r="AN35" i="3"/>
  <c r="AO35" i="3"/>
  <c r="AP35" i="3"/>
  <c r="AQ35" i="3"/>
  <c r="AR35" i="3"/>
  <c r="AS35" i="3"/>
  <c r="AT35" i="3"/>
  <c r="AU35" i="3"/>
  <c r="AV35" i="3"/>
  <c r="BF35" i="3" s="1"/>
  <c r="AW35" i="3"/>
  <c r="AX35" i="3"/>
  <c r="BB35" i="3"/>
  <c r="BM35" i="3"/>
  <c r="BO35" i="3"/>
  <c r="BQ35" i="3"/>
  <c r="AA36" i="3"/>
  <c r="AB36" i="3"/>
  <c r="AC36" i="3"/>
  <c r="AD36" i="3"/>
  <c r="AE36" i="3"/>
  <c r="AF36" i="3"/>
  <c r="BB36" i="3" s="1"/>
  <c r="AG36" i="3"/>
  <c r="AH36" i="3"/>
  <c r="AI36" i="3"/>
  <c r="BC36" i="3" s="1"/>
  <c r="AJ36" i="3"/>
  <c r="AK36" i="3"/>
  <c r="AL36" i="3"/>
  <c r="BD36" i="3" s="1"/>
  <c r="AM36" i="3"/>
  <c r="AN36" i="3"/>
  <c r="AO36" i="3"/>
  <c r="AP36" i="3"/>
  <c r="AQ36" i="3"/>
  <c r="BE36" i="3" s="1"/>
  <c r="AR36" i="3"/>
  <c r="AS36" i="3"/>
  <c r="AT36" i="3"/>
  <c r="AU36" i="3"/>
  <c r="AV36" i="3"/>
  <c r="BF36" i="3" s="1"/>
  <c r="AW36" i="3"/>
  <c r="AX36" i="3"/>
  <c r="AZ36" i="3"/>
  <c r="BA36" i="3"/>
  <c r="BM36" i="3"/>
  <c r="BO36" i="3"/>
  <c r="BQ36" i="3"/>
  <c r="AA37" i="3"/>
  <c r="AB37" i="3"/>
  <c r="AC37" i="3"/>
  <c r="AD37" i="3"/>
  <c r="BA37" i="3" s="1"/>
  <c r="AE37" i="3"/>
  <c r="AF37" i="3"/>
  <c r="BB37" i="3" s="1"/>
  <c r="AG37" i="3"/>
  <c r="AH37" i="3"/>
  <c r="AI37" i="3"/>
  <c r="AJ37" i="3"/>
  <c r="AK37" i="3"/>
  <c r="AL37" i="3"/>
  <c r="AM37" i="3"/>
  <c r="AN37" i="3"/>
  <c r="AO37" i="3"/>
  <c r="AP37" i="3"/>
  <c r="BE37" i="3" s="1"/>
  <c r="AQ37" i="3"/>
  <c r="AR37" i="3"/>
  <c r="AS37" i="3"/>
  <c r="AT37" i="3"/>
  <c r="AU37" i="3"/>
  <c r="AV37" i="3"/>
  <c r="AW37" i="3"/>
  <c r="BF37" i="3" s="1"/>
  <c r="AX37" i="3"/>
  <c r="AZ37" i="3"/>
  <c r="BC37" i="3"/>
  <c r="BM37" i="3"/>
  <c r="BO37" i="3"/>
  <c r="BQ37" i="3"/>
  <c r="AA38" i="3"/>
  <c r="AB38" i="3"/>
  <c r="AZ38" i="3" s="1"/>
  <c r="AC38" i="3"/>
  <c r="AD38" i="3"/>
  <c r="AE38" i="3"/>
  <c r="BA38" i="3" s="1"/>
  <c r="AF38" i="3"/>
  <c r="BB38" i="3" s="1"/>
  <c r="AG38" i="3"/>
  <c r="AH38" i="3"/>
  <c r="AI38" i="3"/>
  <c r="AJ38" i="3"/>
  <c r="BC38" i="3" s="1"/>
  <c r="AK38" i="3"/>
  <c r="AL38" i="3"/>
  <c r="AM38" i="3"/>
  <c r="AN38" i="3"/>
  <c r="AO38" i="3"/>
  <c r="AP38" i="3"/>
  <c r="AQ38" i="3"/>
  <c r="AR38" i="3"/>
  <c r="AS38" i="3"/>
  <c r="AT38" i="3"/>
  <c r="AU38" i="3"/>
  <c r="BE38" i="3" s="1"/>
  <c r="AV38" i="3"/>
  <c r="BF38" i="3" s="1"/>
  <c r="AW38" i="3"/>
  <c r="AX38" i="3"/>
  <c r="BD38" i="3"/>
  <c r="BM38" i="3"/>
  <c r="BO38" i="3"/>
  <c r="BQ38" i="3"/>
  <c r="AA39" i="3"/>
  <c r="AB39" i="3"/>
  <c r="AZ39" i="3" s="1"/>
  <c r="AC39" i="3"/>
  <c r="AD39" i="3"/>
  <c r="BA39" i="3" s="1"/>
  <c r="AE39" i="3"/>
  <c r="AF39" i="3"/>
  <c r="AG39" i="3"/>
  <c r="AH39" i="3"/>
  <c r="AI39" i="3"/>
  <c r="AJ39" i="3"/>
  <c r="AK39" i="3"/>
  <c r="AL39" i="3"/>
  <c r="BD39" i="3" s="1"/>
  <c r="AM39" i="3"/>
  <c r="AN39" i="3"/>
  <c r="AO39" i="3"/>
  <c r="AP39" i="3"/>
  <c r="AQ39" i="3"/>
  <c r="AR39" i="3"/>
  <c r="AS39" i="3"/>
  <c r="AT39" i="3"/>
  <c r="AU39" i="3"/>
  <c r="AV39" i="3"/>
  <c r="BF39" i="3" s="1"/>
  <c r="AW39" i="3"/>
  <c r="AX39" i="3"/>
  <c r="BB39" i="3"/>
  <c r="BC39" i="3"/>
  <c r="BM39" i="3"/>
  <c r="BO39" i="3"/>
  <c r="BQ39" i="3"/>
  <c r="AA40" i="3"/>
  <c r="AB40" i="3"/>
  <c r="AZ40" i="3" s="1"/>
  <c r="AC40" i="3"/>
  <c r="AD40" i="3"/>
  <c r="AE40" i="3"/>
  <c r="AF40" i="3"/>
  <c r="BB40" i="3" s="1"/>
  <c r="AG40" i="3"/>
  <c r="AH40" i="3"/>
  <c r="AI40" i="3"/>
  <c r="AJ40" i="3"/>
  <c r="AK40" i="3"/>
  <c r="AL40" i="3"/>
  <c r="BD40" i="3" s="1"/>
  <c r="AM40" i="3"/>
  <c r="AN40" i="3"/>
  <c r="AO40" i="3"/>
  <c r="AP40" i="3"/>
  <c r="AQ40" i="3"/>
  <c r="AR40" i="3"/>
  <c r="AS40" i="3"/>
  <c r="AT40" i="3"/>
  <c r="AU40" i="3"/>
  <c r="AV40" i="3"/>
  <c r="BF40" i="3" s="1"/>
  <c r="AW40" i="3"/>
  <c r="AX40" i="3"/>
  <c r="BA40" i="3"/>
  <c r="BM40" i="3"/>
  <c r="BO40" i="3"/>
  <c r="BQ40" i="3"/>
  <c r="AA41" i="3"/>
  <c r="AB41" i="3"/>
  <c r="AC41" i="3"/>
  <c r="AD41" i="3"/>
  <c r="BA41" i="3" s="1"/>
  <c r="AE41" i="3"/>
  <c r="AF41" i="3"/>
  <c r="BB41" i="3" s="1"/>
  <c r="AG41" i="3"/>
  <c r="AH41" i="3"/>
  <c r="AI41" i="3"/>
  <c r="AJ41" i="3"/>
  <c r="AK41" i="3"/>
  <c r="AL41" i="3"/>
  <c r="AM41" i="3"/>
  <c r="AN41" i="3"/>
  <c r="AO41" i="3"/>
  <c r="AP41" i="3"/>
  <c r="BE41" i="3" s="1"/>
  <c r="AQ41" i="3"/>
  <c r="AR41" i="3"/>
  <c r="AS41" i="3"/>
  <c r="AT41" i="3"/>
  <c r="AU41" i="3"/>
  <c r="AV41" i="3"/>
  <c r="AW41" i="3"/>
  <c r="BF41" i="3" s="1"/>
  <c r="AX41" i="3"/>
  <c r="AZ41" i="3"/>
  <c r="BC41" i="3"/>
  <c r="BM41" i="3"/>
  <c r="BO41" i="3"/>
  <c r="BQ41" i="3"/>
  <c r="AA42" i="3"/>
  <c r="AB42" i="3"/>
  <c r="AZ42" i="3" s="1"/>
  <c r="AC42" i="3"/>
  <c r="AD42" i="3"/>
  <c r="AE42" i="3"/>
  <c r="BA42" i="3" s="1"/>
  <c r="AF42" i="3"/>
  <c r="BB42" i="3" s="1"/>
  <c r="AG42" i="3"/>
  <c r="AH42" i="3"/>
  <c r="AI42" i="3"/>
  <c r="AJ42" i="3"/>
  <c r="BC42" i="3" s="1"/>
  <c r="AK42" i="3"/>
  <c r="AL42" i="3"/>
  <c r="AM42" i="3"/>
  <c r="AN42" i="3"/>
  <c r="AO42" i="3"/>
  <c r="AP42" i="3"/>
  <c r="AQ42" i="3"/>
  <c r="AR42" i="3"/>
  <c r="AS42" i="3"/>
  <c r="AT42" i="3"/>
  <c r="AU42" i="3"/>
  <c r="BE42" i="3" s="1"/>
  <c r="AV42" i="3"/>
  <c r="BF42" i="3" s="1"/>
  <c r="AW42" i="3"/>
  <c r="AX42" i="3"/>
  <c r="BD42" i="3"/>
  <c r="BM42" i="3"/>
  <c r="BO42" i="3"/>
  <c r="BQ42" i="3"/>
  <c r="AA43" i="3"/>
  <c r="AB43" i="3"/>
  <c r="AC43" i="3"/>
  <c r="AD43" i="3"/>
  <c r="BA43" i="3" s="1"/>
  <c r="AE43" i="3"/>
  <c r="AF43" i="3"/>
  <c r="AG43" i="3"/>
  <c r="AH43" i="3"/>
  <c r="AI43" i="3"/>
  <c r="AJ43" i="3"/>
  <c r="AK43" i="3"/>
  <c r="BC43" i="3" s="1"/>
  <c r="AL43" i="3"/>
  <c r="BD43" i="3" s="1"/>
  <c r="AM43" i="3"/>
  <c r="AN43" i="3"/>
  <c r="AO43" i="3"/>
  <c r="AP43" i="3"/>
  <c r="AQ43" i="3"/>
  <c r="AR43" i="3"/>
  <c r="AS43" i="3"/>
  <c r="AT43" i="3"/>
  <c r="AU43" i="3"/>
  <c r="AV43" i="3"/>
  <c r="BF43" i="3" s="1"/>
  <c r="AW43" i="3"/>
  <c r="AX43" i="3"/>
  <c r="BB43" i="3"/>
  <c r="BM43" i="3"/>
  <c r="BO43" i="3"/>
  <c r="BQ43" i="3"/>
  <c r="AA44" i="3"/>
  <c r="AB44" i="3"/>
  <c r="AZ44" i="3" s="1"/>
  <c r="AC44" i="3"/>
  <c r="AD44" i="3"/>
  <c r="AE44" i="3"/>
  <c r="AF44" i="3"/>
  <c r="BB44" i="3" s="1"/>
  <c r="AG44" i="3"/>
  <c r="AH44" i="3"/>
  <c r="AI44" i="3"/>
  <c r="AJ44" i="3"/>
  <c r="AK44" i="3"/>
  <c r="AL44" i="3"/>
  <c r="BD44" i="3" s="1"/>
  <c r="AM44" i="3"/>
  <c r="AN44" i="3"/>
  <c r="AO44" i="3"/>
  <c r="AP44" i="3"/>
  <c r="AQ44" i="3"/>
  <c r="AR44" i="3"/>
  <c r="AS44" i="3"/>
  <c r="AT44" i="3"/>
  <c r="AU44" i="3"/>
  <c r="AV44" i="3"/>
  <c r="BF44" i="3" s="1"/>
  <c r="AW44" i="3"/>
  <c r="AX44" i="3"/>
  <c r="BA44" i="3"/>
  <c r="BM44" i="3"/>
  <c r="BO44" i="3"/>
  <c r="BQ44" i="3"/>
  <c r="AA45" i="3"/>
  <c r="AB45" i="3"/>
  <c r="AC45" i="3"/>
  <c r="AD45" i="3"/>
  <c r="BA45" i="3" s="1"/>
  <c r="AE45" i="3"/>
  <c r="AF45" i="3"/>
  <c r="BB45" i="3" s="1"/>
  <c r="AG45" i="3"/>
  <c r="AH45" i="3"/>
  <c r="AI45" i="3"/>
  <c r="AJ45" i="3"/>
  <c r="AK45" i="3"/>
  <c r="AL45" i="3"/>
  <c r="BD45" i="3" s="1"/>
  <c r="AM45" i="3"/>
  <c r="AN45" i="3"/>
  <c r="AO45" i="3"/>
  <c r="AP45" i="3"/>
  <c r="BE45" i="3" s="1"/>
  <c r="AQ45" i="3"/>
  <c r="AR45" i="3"/>
  <c r="AS45" i="3"/>
  <c r="AT45" i="3"/>
  <c r="AU45" i="3"/>
  <c r="AV45" i="3"/>
  <c r="AW45" i="3"/>
  <c r="AX45" i="3"/>
  <c r="AZ45" i="3"/>
  <c r="BC45" i="3"/>
  <c r="BF45" i="3"/>
  <c r="BM45" i="3"/>
  <c r="BO45" i="3"/>
  <c r="BQ45" i="3"/>
  <c r="AA46" i="3"/>
  <c r="AB46" i="3"/>
  <c r="AZ46" i="3" s="1"/>
  <c r="AC46" i="3"/>
  <c r="AD46" i="3"/>
  <c r="AE46" i="3"/>
  <c r="BA46" i="3" s="1"/>
  <c r="AF46" i="3"/>
  <c r="BB46" i="3" s="1"/>
  <c r="AG46" i="3"/>
  <c r="AH46" i="3"/>
  <c r="AI46" i="3"/>
  <c r="AJ46" i="3"/>
  <c r="BC46" i="3" s="1"/>
  <c r="AK46" i="3"/>
  <c r="AL46" i="3"/>
  <c r="AM46" i="3"/>
  <c r="BD46" i="3" s="1"/>
  <c r="AN46" i="3"/>
  <c r="AO46" i="3"/>
  <c r="AP46" i="3"/>
  <c r="AQ46" i="3"/>
  <c r="AR46" i="3"/>
  <c r="AS46" i="3"/>
  <c r="AT46" i="3"/>
  <c r="AU46" i="3"/>
  <c r="BE46" i="3" s="1"/>
  <c r="AV46" i="3"/>
  <c r="BF46" i="3" s="1"/>
  <c r="AW46" i="3"/>
  <c r="AX46" i="3"/>
  <c r="BM46" i="3"/>
  <c r="BO46" i="3"/>
  <c r="BQ46" i="3"/>
  <c r="AA47" i="3"/>
  <c r="AB47" i="3"/>
  <c r="AZ47" i="3" s="1"/>
  <c r="AC47" i="3"/>
  <c r="AD47" i="3"/>
  <c r="BA47" i="3" s="1"/>
  <c r="AE47" i="3"/>
  <c r="AF47" i="3"/>
  <c r="AG47" i="3"/>
  <c r="AH47" i="3"/>
  <c r="AI47" i="3"/>
  <c r="AJ47" i="3"/>
  <c r="AK47" i="3"/>
  <c r="AL47" i="3"/>
  <c r="BD47" i="3" s="1"/>
  <c r="AM47" i="3"/>
  <c r="AN47" i="3"/>
  <c r="AO47" i="3"/>
  <c r="AP47" i="3"/>
  <c r="AQ47" i="3"/>
  <c r="AR47" i="3"/>
  <c r="AS47" i="3"/>
  <c r="AT47" i="3"/>
  <c r="AU47" i="3"/>
  <c r="AV47" i="3"/>
  <c r="BF47" i="3" s="1"/>
  <c r="AW47" i="3"/>
  <c r="AX47" i="3"/>
  <c r="BB47" i="3"/>
  <c r="BC47" i="3"/>
  <c r="BM47" i="3"/>
  <c r="BO47" i="3"/>
  <c r="BQ47" i="3"/>
  <c r="AA48" i="3"/>
  <c r="AB48" i="3"/>
  <c r="AC48" i="3"/>
  <c r="AD48" i="3"/>
  <c r="AE48" i="3"/>
  <c r="AF48" i="3"/>
  <c r="BB48" i="3" s="1"/>
  <c r="AG48" i="3"/>
  <c r="AH48" i="3"/>
  <c r="AI48" i="3"/>
  <c r="AJ48" i="3"/>
  <c r="AK48" i="3"/>
  <c r="AL48" i="3"/>
  <c r="BD48" i="3" s="1"/>
  <c r="AM48" i="3"/>
  <c r="AN48" i="3"/>
  <c r="AO48" i="3"/>
  <c r="AP48" i="3"/>
  <c r="AQ48" i="3"/>
  <c r="AR48" i="3"/>
  <c r="AS48" i="3"/>
  <c r="AT48" i="3"/>
  <c r="AU48" i="3"/>
  <c r="AV48" i="3"/>
  <c r="BF48" i="3" s="1"/>
  <c r="AW48" i="3"/>
  <c r="AX48" i="3"/>
  <c r="AZ48" i="3"/>
  <c r="BA48" i="3"/>
  <c r="BM48" i="3"/>
  <c r="BO48" i="3"/>
  <c r="BQ48" i="3"/>
  <c r="AA49" i="3"/>
  <c r="AB49" i="3"/>
  <c r="AC49" i="3"/>
  <c r="AD49" i="3"/>
  <c r="BA49" i="3" s="1"/>
  <c r="AE49" i="3"/>
  <c r="AF49" i="3"/>
  <c r="AG49" i="3"/>
  <c r="AH49" i="3"/>
  <c r="AI49" i="3"/>
  <c r="AJ49" i="3"/>
  <c r="AK49" i="3"/>
  <c r="AL49" i="3"/>
  <c r="BD49" i="3" s="1"/>
  <c r="AM49" i="3"/>
  <c r="AN49" i="3"/>
  <c r="AO49" i="3"/>
  <c r="AP49" i="3"/>
  <c r="BE49" i="3" s="1"/>
  <c r="AQ49" i="3"/>
  <c r="AR49" i="3"/>
  <c r="AS49" i="3"/>
  <c r="AT49" i="3"/>
  <c r="AU49" i="3"/>
  <c r="AV49" i="3"/>
  <c r="AW49" i="3"/>
  <c r="BF49" i="3" s="1"/>
  <c r="AX49" i="3"/>
  <c r="AZ49" i="3"/>
  <c r="BC49" i="3"/>
  <c r="BM49" i="3"/>
  <c r="BO49" i="3"/>
  <c r="BQ49" i="3"/>
  <c r="AA50" i="3"/>
  <c r="AB50" i="3"/>
  <c r="AZ50" i="3" s="1"/>
  <c r="AC50" i="3"/>
  <c r="AD50" i="3"/>
  <c r="AE50" i="3"/>
  <c r="BA50" i="3" s="1"/>
  <c r="AF50" i="3"/>
  <c r="BB50" i="3" s="1"/>
  <c r="AG50" i="3"/>
  <c r="AH50" i="3"/>
  <c r="AI50" i="3"/>
  <c r="AJ50" i="3"/>
  <c r="BC50" i="3" s="1"/>
  <c r="AK50" i="3"/>
  <c r="AL50" i="3"/>
  <c r="AM50" i="3"/>
  <c r="AN50" i="3"/>
  <c r="BD50" i="3" s="1"/>
  <c r="AO50" i="3"/>
  <c r="AP50" i="3"/>
  <c r="AQ50" i="3"/>
  <c r="AR50" i="3"/>
  <c r="AS50" i="3"/>
  <c r="AT50" i="3"/>
  <c r="AU50" i="3"/>
  <c r="AV50" i="3"/>
  <c r="BF50" i="3" s="1"/>
  <c r="AW50" i="3"/>
  <c r="AX50" i="3"/>
  <c r="BE50" i="3"/>
  <c r="BM50" i="3"/>
  <c r="BO50" i="3"/>
  <c r="BQ50" i="3"/>
  <c r="AA51" i="3"/>
  <c r="AB51" i="3"/>
  <c r="AZ51" i="3" s="1"/>
  <c r="AC51" i="3"/>
  <c r="AD51" i="3"/>
  <c r="BA51" i="3" s="1"/>
  <c r="AE51" i="3"/>
  <c r="AF51" i="3"/>
  <c r="AG51" i="3"/>
  <c r="AH51" i="3"/>
  <c r="AI51" i="3"/>
  <c r="AJ51" i="3"/>
  <c r="AK51" i="3"/>
  <c r="AL51" i="3"/>
  <c r="BD51" i="3" s="1"/>
  <c r="AM51" i="3"/>
  <c r="AN51" i="3"/>
  <c r="AO51" i="3"/>
  <c r="AP51" i="3"/>
  <c r="AQ51" i="3"/>
  <c r="AR51" i="3"/>
  <c r="AS51" i="3"/>
  <c r="AT51" i="3"/>
  <c r="AU51" i="3"/>
  <c r="AV51" i="3"/>
  <c r="BF51" i="3" s="1"/>
  <c r="AW51" i="3"/>
  <c r="AX51" i="3"/>
  <c r="BB51" i="3"/>
  <c r="BC51" i="3"/>
  <c r="BM51" i="3"/>
  <c r="BO51" i="3"/>
  <c r="BQ51" i="3"/>
  <c r="AA52" i="3"/>
  <c r="AB52" i="3"/>
  <c r="AC52" i="3"/>
  <c r="AD52" i="3"/>
  <c r="AE52" i="3"/>
  <c r="AF52" i="3"/>
  <c r="BB52" i="3" s="1"/>
  <c r="AG52" i="3"/>
  <c r="AH52" i="3"/>
  <c r="AI52" i="3"/>
  <c r="BC52" i="3" s="1"/>
  <c r="AJ52" i="3"/>
  <c r="AK52" i="3"/>
  <c r="AL52" i="3"/>
  <c r="BD52" i="3" s="1"/>
  <c r="AM52" i="3"/>
  <c r="AN52" i="3"/>
  <c r="AO52" i="3"/>
  <c r="AP52" i="3"/>
  <c r="AQ52" i="3"/>
  <c r="BE52" i="3" s="1"/>
  <c r="AR52" i="3"/>
  <c r="AS52" i="3"/>
  <c r="AT52" i="3"/>
  <c r="AU52" i="3"/>
  <c r="AV52" i="3"/>
  <c r="BF52" i="3" s="1"/>
  <c r="AW52" i="3"/>
  <c r="AX52" i="3"/>
  <c r="AZ52" i="3"/>
  <c r="BA52" i="3"/>
  <c r="BM52" i="3"/>
  <c r="BO52" i="3"/>
  <c r="BQ52" i="3"/>
  <c r="AA53" i="3"/>
  <c r="AB53" i="3"/>
  <c r="AC53" i="3"/>
  <c r="AD53" i="3"/>
  <c r="BA53" i="3" s="1"/>
  <c r="AE53" i="3"/>
  <c r="AF53" i="3"/>
  <c r="AG53" i="3"/>
  <c r="AH53" i="3"/>
  <c r="AI53" i="3"/>
  <c r="AJ53" i="3"/>
  <c r="AK53" i="3"/>
  <c r="AL53" i="3"/>
  <c r="AM53" i="3"/>
  <c r="AN53" i="3"/>
  <c r="AO53" i="3"/>
  <c r="AP53" i="3"/>
  <c r="BE53" i="3" s="1"/>
  <c r="AQ53" i="3"/>
  <c r="AR53" i="3"/>
  <c r="AS53" i="3"/>
  <c r="AT53" i="3"/>
  <c r="AU53" i="3"/>
  <c r="AV53" i="3"/>
  <c r="AW53" i="3"/>
  <c r="AX53" i="3"/>
  <c r="AZ53" i="3"/>
  <c r="BC53" i="3"/>
  <c r="BF53" i="3"/>
  <c r="BM53" i="3"/>
  <c r="BO53" i="3"/>
  <c r="BQ53" i="3"/>
  <c r="AA54" i="3"/>
  <c r="AB54" i="3"/>
  <c r="AZ54" i="3" s="1"/>
  <c r="AC54" i="3"/>
  <c r="AD54" i="3"/>
  <c r="AE54" i="3"/>
  <c r="BA54" i="3" s="1"/>
  <c r="AF54" i="3"/>
  <c r="BB54" i="3" s="1"/>
  <c r="AG54" i="3"/>
  <c r="AH54" i="3"/>
  <c r="AI54" i="3"/>
  <c r="AJ54" i="3"/>
  <c r="BC54" i="3" s="1"/>
  <c r="AK54" i="3"/>
  <c r="AL54" i="3"/>
  <c r="AM54" i="3"/>
  <c r="BD54" i="3" s="1"/>
  <c r="AN54" i="3"/>
  <c r="AO54" i="3"/>
  <c r="AP54" i="3"/>
  <c r="AQ54" i="3"/>
  <c r="AR54" i="3"/>
  <c r="BE54" i="3" s="1"/>
  <c r="AS54" i="3"/>
  <c r="AT54" i="3"/>
  <c r="AU54" i="3"/>
  <c r="AV54" i="3"/>
  <c r="BF54" i="3" s="1"/>
  <c r="AW54" i="3"/>
  <c r="AX54" i="3"/>
  <c r="BM54" i="3"/>
  <c r="BO54" i="3"/>
  <c r="BQ54" i="3"/>
  <c r="AA55" i="3"/>
  <c r="AB55" i="3"/>
  <c r="AC55" i="3"/>
  <c r="AD55" i="3"/>
  <c r="BA55" i="3" s="1"/>
  <c r="AE55" i="3"/>
  <c r="AF55" i="3"/>
  <c r="AG55" i="3"/>
  <c r="AH55" i="3"/>
  <c r="BB55" i="3" s="1"/>
  <c r="AI55" i="3"/>
  <c r="AJ55" i="3"/>
  <c r="AK55" i="3"/>
  <c r="BC55" i="3" s="1"/>
  <c r="AL55" i="3"/>
  <c r="BD55" i="3" s="1"/>
  <c r="AM55" i="3"/>
  <c r="AN55" i="3"/>
  <c r="AO55" i="3"/>
  <c r="AP55" i="3"/>
  <c r="AQ55" i="3"/>
  <c r="AR55" i="3"/>
  <c r="AS55" i="3"/>
  <c r="AT55" i="3"/>
  <c r="AU55" i="3"/>
  <c r="AV55" i="3"/>
  <c r="AW55" i="3"/>
  <c r="AX55" i="3"/>
  <c r="BM55" i="3"/>
  <c r="BO55" i="3"/>
  <c r="BQ55" i="3"/>
  <c r="AA56" i="3"/>
  <c r="AB56" i="3"/>
  <c r="AZ56" i="3" s="1"/>
  <c r="AC56" i="3"/>
  <c r="AD56" i="3"/>
  <c r="AE56" i="3"/>
  <c r="AF56" i="3"/>
  <c r="BB56" i="3" s="1"/>
  <c r="AG56" i="3"/>
  <c r="AH56" i="3"/>
  <c r="AI56" i="3"/>
  <c r="AJ56" i="3"/>
  <c r="AK56" i="3"/>
  <c r="AL56" i="3"/>
  <c r="AM56" i="3"/>
  <c r="AN56" i="3"/>
  <c r="AO56" i="3"/>
  <c r="AP56" i="3"/>
  <c r="AQ56" i="3"/>
  <c r="AR56" i="3"/>
  <c r="BE56" i="3" s="1"/>
  <c r="AS56" i="3"/>
  <c r="AT56" i="3"/>
  <c r="AU56" i="3"/>
  <c r="AV56" i="3"/>
  <c r="BF56" i="3" s="1"/>
  <c r="AW56" i="3"/>
  <c r="AX56" i="3"/>
  <c r="BA56" i="3"/>
  <c r="BM56" i="3"/>
  <c r="BO56" i="3"/>
  <c r="BQ56" i="3"/>
  <c r="AA57" i="3"/>
  <c r="AB57" i="3"/>
  <c r="AC57" i="3"/>
  <c r="AD57" i="3"/>
  <c r="BA57" i="3" s="1"/>
  <c r="AE57" i="3"/>
  <c r="AF57" i="3"/>
  <c r="AG57" i="3"/>
  <c r="AH57" i="3"/>
  <c r="AI57" i="3"/>
  <c r="AJ57" i="3"/>
  <c r="AK57" i="3"/>
  <c r="AL57" i="3"/>
  <c r="BD57" i="3" s="1"/>
  <c r="AM57" i="3"/>
  <c r="AN57" i="3"/>
  <c r="AO57" i="3"/>
  <c r="AP57" i="3"/>
  <c r="AQ57" i="3"/>
  <c r="AR57" i="3"/>
  <c r="AS57" i="3"/>
  <c r="AT57" i="3"/>
  <c r="AU57" i="3"/>
  <c r="AV57" i="3"/>
  <c r="AW57" i="3"/>
  <c r="AX57" i="3"/>
  <c r="BF57" i="3" s="1"/>
  <c r="AZ57" i="3"/>
  <c r="BC57" i="3"/>
  <c r="BM57" i="3"/>
  <c r="BO57" i="3"/>
  <c r="BQ57" i="3"/>
  <c r="AA58" i="3"/>
  <c r="AB58" i="3"/>
  <c r="AZ58" i="3" s="1"/>
  <c r="AC58" i="3"/>
  <c r="AD58" i="3"/>
  <c r="AE58" i="3"/>
  <c r="BA58" i="3" s="1"/>
  <c r="AF58" i="3"/>
  <c r="BB58" i="3" s="1"/>
  <c r="AG58" i="3"/>
  <c r="AH58" i="3"/>
  <c r="AI58" i="3"/>
  <c r="AJ58" i="3"/>
  <c r="BC58" i="3" s="1"/>
  <c r="AK58" i="3"/>
  <c r="AL58" i="3"/>
  <c r="AM58" i="3"/>
  <c r="AN58" i="3"/>
  <c r="BD58" i="3" s="1"/>
  <c r="AO58" i="3"/>
  <c r="AP58" i="3"/>
  <c r="AQ58" i="3"/>
  <c r="AR58" i="3"/>
  <c r="BE58" i="3" s="1"/>
  <c r="AS58" i="3"/>
  <c r="AT58" i="3"/>
  <c r="AU58" i="3"/>
  <c r="AV58" i="3"/>
  <c r="BF58" i="3" s="1"/>
  <c r="AW58" i="3"/>
  <c r="AX58" i="3"/>
  <c r="BM58" i="3"/>
  <c r="BO58" i="3"/>
  <c r="BQ58" i="3"/>
  <c r="AA59" i="3"/>
  <c r="AB59" i="3"/>
  <c r="AC59" i="3"/>
  <c r="AD59" i="3"/>
  <c r="BA59" i="3" s="1"/>
  <c r="AE59" i="3"/>
  <c r="AF59" i="3"/>
  <c r="AG59" i="3"/>
  <c r="AH59" i="3"/>
  <c r="BB59" i="3" s="1"/>
  <c r="AI59" i="3"/>
  <c r="AJ59" i="3"/>
  <c r="AK59" i="3"/>
  <c r="BC59" i="3" s="1"/>
  <c r="AL59" i="3"/>
  <c r="BD59" i="3" s="1"/>
  <c r="AM59" i="3"/>
  <c r="AN59" i="3"/>
  <c r="AO59" i="3"/>
  <c r="AP59" i="3"/>
  <c r="BE59" i="3" s="1"/>
  <c r="AQ59" i="3"/>
  <c r="AR59" i="3"/>
  <c r="AS59" i="3"/>
  <c r="AT59" i="3"/>
  <c r="AU59" i="3"/>
  <c r="AV59" i="3"/>
  <c r="AW59" i="3"/>
  <c r="AX59" i="3"/>
  <c r="BM59" i="3"/>
  <c r="BO59" i="3"/>
  <c r="BQ59" i="3"/>
  <c r="AA60" i="3"/>
  <c r="AB60" i="3"/>
  <c r="AZ60" i="3" s="1"/>
  <c r="AC60" i="3"/>
  <c r="AD60" i="3"/>
  <c r="AE60" i="3"/>
  <c r="AF60" i="3"/>
  <c r="BB60" i="3" s="1"/>
  <c r="AG60" i="3"/>
  <c r="AH60" i="3"/>
  <c r="AI60" i="3"/>
  <c r="AJ60" i="3"/>
  <c r="AK60" i="3"/>
  <c r="AL60" i="3"/>
  <c r="BD60" i="3" s="1"/>
  <c r="AM60" i="3"/>
  <c r="AN60" i="3"/>
  <c r="AO60" i="3"/>
  <c r="AP60" i="3"/>
  <c r="AQ60" i="3"/>
  <c r="AR60" i="3"/>
  <c r="AS60" i="3"/>
  <c r="AT60" i="3"/>
  <c r="AU60" i="3"/>
  <c r="AV60" i="3"/>
  <c r="BF60" i="3" s="1"/>
  <c r="AW60" i="3"/>
  <c r="AX60" i="3"/>
  <c r="BA60" i="3"/>
  <c r="BE60" i="3"/>
  <c r="BM60" i="3"/>
  <c r="BO60" i="3"/>
  <c r="BQ60" i="3"/>
  <c r="AA61" i="3"/>
  <c r="AB61" i="3"/>
  <c r="AC61" i="3"/>
  <c r="AD61" i="3"/>
  <c r="BA61" i="3" s="1"/>
  <c r="AE61" i="3"/>
  <c r="AF61" i="3"/>
  <c r="BB61" i="3" s="1"/>
  <c r="AG61" i="3"/>
  <c r="AH61" i="3"/>
  <c r="AI61" i="3"/>
  <c r="AJ61" i="3"/>
  <c r="AK61" i="3"/>
  <c r="AL61" i="3"/>
  <c r="BD61" i="3" s="1"/>
  <c r="AM61" i="3"/>
  <c r="AN61" i="3"/>
  <c r="AO61" i="3"/>
  <c r="AP61" i="3"/>
  <c r="AQ61" i="3"/>
  <c r="AR61" i="3"/>
  <c r="AS61" i="3"/>
  <c r="AT61" i="3"/>
  <c r="AU61" i="3"/>
  <c r="AV61" i="3"/>
  <c r="AW61" i="3"/>
  <c r="AX61" i="3"/>
  <c r="BF61" i="3" s="1"/>
  <c r="AZ61" i="3"/>
  <c r="BC61" i="3"/>
  <c r="BM61" i="3"/>
  <c r="BO61" i="3"/>
  <c r="BQ61" i="3"/>
  <c r="AA62" i="3"/>
  <c r="AB62" i="3"/>
  <c r="AZ62" i="3" s="1"/>
  <c r="AC62" i="3"/>
  <c r="AD62" i="3"/>
  <c r="AE62" i="3"/>
  <c r="BA62" i="3" s="1"/>
  <c r="AF62" i="3"/>
  <c r="BB62" i="3" s="1"/>
  <c r="AG62" i="3"/>
  <c r="AH62" i="3"/>
  <c r="AI62" i="3"/>
  <c r="AJ62" i="3"/>
  <c r="BC62" i="3" s="1"/>
  <c r="AK62" i="3"/>
  <c r="AL62" i="3"/>
  <c r="AM62" i="3"/>
  <c r="AN62" i="3"/>
  <c r="BD62" i="3" s="1"/>
  <c r="AO62" i="3"/>
  <c r="AP62" i="3"/>
  <c r="AQ62" i="3"/>
  <c r="AR62" i="3"/>
  <c r="AS62" i="3"/>
  <c r="AT62" i="3"/>
  <c r="AU62" i="3"/>
  <c r="AV62" i="3"/>
  <c r="BF62" i="3" s="1"/>
  <c r="AW62" i="3"/>
  <c r="AX62" i="3"/>
  <c r="BE62" i="3"/>
  <c r="BM62" i="3"/>
  <c r="BO62" i="3"/>
  <c r="BQ62" i="3"/>
  <c r="AA63" i="3"/>
  <c r="AB63" i="3"/>
  <c r="AZ63" i="3" s="1"/>
  <c r="AC63" i="3"/>
  <c r="AD63" i="3"/>
  <c r="AE63" i="3"/>
  <c r="AF63" i="3"/>
  <c r="AG63" i="3"/>
  <c r="AH63" i="3"/>
  <c r="AI63" i="3"/>
  <c r="AJ63" i="3"/>
  <c r="BC63" i="3" s="1"/>
  <c r="AK63" i="3"/>
  <c r="AL63" i="3"/>
  <c r="BD63" i="3" s="1"/>
  <c r="AM63" i="3"/>
  <c r="AN63" i="3"/>
  <c r="AO63" i="3"/>
  <c r="AP63" i="3"/>
  <c r="AQ63" i="3"/>
  <c r="AR63" i="3"/>
  <c r="AS63" i="3"/>
  <c r="AT63" i="3"/>
  <c r="AU63" i="3"/>
  <c r="AV63" i="3"/>
  <c r="BF63" i="3" s="1"/>
  <c r="AW63" i="3"/>
  <c r="AX63" i="3"/>
  <c r="BA63" i="3"/>
  <c r="BB63" i="3"/>
  <c r="BM63" i="3"/>
  <c r="BO63" i="3"/>
  <c r="BQ63" i="3"/>
  <c r="AA64" i="3"/>
  <c r="AB64" i="3"/>
  <c r="AZ64" i="3" s="1"/>
  <c r="AC64" i="3"/>
  <c r="AD64" i="3"/>
  <c r="AE64" i="3"/>
  <c r="AF64" i="3"/>
  <c r="AG64" i="3"/>
  <c r="AH64" i="3"/>
  <c r="AI64" i="3"/>
  <c r="AJ64" i="3"/>
  <c r="AK64" i="3"/>
  <c r="AL64" i="3"/>
  <c r="BD64" i="3" s="1"/>
  <c r="AM64" i="3"/>
  <c r="AN64" i="3"/>
  <c r="AO64" i="3"/>
  <c r="AP64" i="3"/>
  <c r="AQ64" i="3"/>
  <c r="AR64" i="3"/>
  <c r="AS64" i="3"/>
  <c r="AT64" i="3"/>
  <c r="AU64" i="3"/>
  <c r="AV64" i="3"/>
  <c r="AW64" i="3"/>
  <c r="AX64" i="3"/>
  <c r="BA64" i="3"/>
  <c r="BE64" i="3"/>
  <c r="BM64" i="3"/>
  <c r="BO64" i="3"/>
  <c r="BQ64" i="3"/>
  <c r="AA65" i="3"/>
  <c r="AB65" i="3"/>
  <c r="AC65" i="3"/>
  <c r="AD65" i="3"/>
  <c r="BA65" i="3" s="1"/>
  <c r="AE65" i="3"/>
  <c r="AF65" i="3"/>
  <c r="BB65" i="3" s="1"/>
  <c r="AG65" i="3"/>
  <c r="AH65" i="3"/>
  <c r="AI65" i="3"/>
  <c r="AJ65" i="3"/>
  <c r="AK65" i="3"/>
  <c r="AL65" i="3"/>
  <c r="AM65" i="3"/>
  <c r="AN65" i="3"/>
  <c r="AO65" i="3"/>
  <c r="AP65" i="3"/>
  <c r="BE65" i="3" s="1"/>
  <c r="AQ65" i="3"/>
  <c r="AR65" i="3"/>
  <c r="AS65" i="3"/>
  <c r="AT65" i="3"/>
  <c r="AU65" i="3"/>
  <c r="AV65" i="3"/>
  <c r="BF65" i="3" s="1"/>
  <c r="AW65" i="3"/>
  <c r="AX65" i="3"/>
  <c r="AZ65" i="3"/>
  <c r="BC65" i="3"/>
  <c r="BM65" i="3"/>
  <c r="BO65" i="3"/>
  <c r="BQ65" i="3"/>
  <c r="AA66" i="3"/>
  <c r="AB66" i="3"/>
  <c r="AZ66" i="3" s="1"/>
  <c r="AC66" i="3"/>
  <c r="AD66" i="3"/>
  <c r="AE66" i="3"/>
  <c r="BA66" i="3" s="1"/>
  <c r="AF66" i="3"/>
  <c r="BB66" i="3" s="1"/>
  <c r="AG66" i="3"/>
  <c r="AH66" i="3"/>
  <c r="AI66" i="3"/>
  <c r="AJ66" i="3"/>
  <c r="AK66" i="3"/>
  <c r="AL66" i="3"/>
  <c r="AM66" i="3"/>
  <c r="AN66" i="3"/>
  <c r="BD66" i="3" s="1"/>
  <c r="AO66" i="3"/>
  <c r="AP66" i="3"/>
  <c r="AQ66" i="3"/>
  <c r="AR66" i="3"/>
  <c r="BE66" i="3" s="1"/>
  <c r="AS66" i="3"/>
  <c r="AT66" i="3"/>
  <c r="AU66" i="3"/>
  <c r="AV66" i="3"/>
  <c r="BF66" i="3" s="1"/>
  <c r="AW66" i="3"/>
  <c r="AX66" i="3"/>
  <c r="BC66" i="3"/>
  <c r="BM66" i="3"/>
  <c r="BO66" i="3"/>
  <c r="BQ66" i="3"/>
  <c r="AA67" i="3"/>
  <c r="AB67" i="3"/>
  <c r="AC67" i="3"/>
  <c r="AD67" i="3"/>
  <c r="BA67" i="3" s="1"/>
  <c r="AE67" i="3"/>
  <c r="AF67" i="3"/>
  <c r="AG67" i="3"/>
  <c r="AH67" i="3"/>
  <c r="BB67" i="3" s="1"/>
  <c r="AI67" i="3"/>
  <c r="AJ67" i="3"/>
  <c r="AK67" i="3"/>
  <c r="AL67" i="3"/>
  <c r="BD67" i="3" s="1"/>
  <c r="AM67" i="3"/>
  <c r="AN67" i="3"/>
  <c r="AO67" i="3"/>
  <c r="AP67" i="3"/>
  <c r="AQ67" i="3"/>
  <c r="AR67" i="3"/>
  <c r="AS67" i="3"/>
  <c r="AT67" i="3"/>
  <c r="AU67" i="3"/>
  <c r="AV67" i="3"/>
  <c r="AW67" i="3"/>
  <c r="AX67" i="3"/>
  <c r="BC67" i="3"/>
  <c r="BM67" i="3"/>
  <c r="BO67" i="3"/>
  <c r="BQ67" i="3"/>
  <c r="AA68" i="3"/>
  <c r="AB68" i="3"/>
  <c r="AC68" i="3"/>
  <c r="AD68" i="3"/>
  <c r="AE68" i="3"/>
  <c r="AF68" i="3"/>
  <c r="BB68" i="3" s="1"/>
  <c r="AG68" i="3"/>
  <c r="AH68" i="3"/>
  <c r="AI68" i="3"/>
  <c r="BC68" i="3" s="1"/>
  <c r="AJ68" i="3"/>
  <c r="AK68" i="3"/>
  <c r="AL68" i="3"/>
  <c r="AM68" i="3"/>
  <c r="AN68" i="3"/>
  <c r="AO68" i="3"/>
  <c r="AP68" i="3"/>
  <c r="BE68" i="3" s="1"/>
  <c r="AQ68" i="3"/>
  <c r="AR68" i="3"/>
  <c r="AS68" i="3"/>
  <c r="AT68" i="3"/>
  <c r="AU68" i="3"/>
  <c r="AV68" i="3"/>
  <c r="BF68" i="3" s="1"/>
  <c r="AW68" i="3"/>
  <c r="AX68" i="3"/>
  <c r="AZ68" i="3"/>
  <c r="BA68" i="3"/>
  <c r="BM68" i="3"/>
  <c r="BO68" i="3"/>
  <c r="BQ68" i="3"/>
  <c r="AA69" i="3"/>
  <c r="AB69" i="3"/>
  <c r="AC69" i="3"/>
  <c r="AD69" i="3"/>
  <c r="BA69" i="3" s="1"/>
  <c r="AE69" i="3"/>
  <c r="AF69" i="3"/>
  <c r="AG69" i="3"/>
  <c r="AH69" i="3"/>
  <c r="AI69" i="3"/>
  <c r="AJ69" i="3"/>
  <c r="AK69" i="3"/>
  <c r="AL69" i="3"/>
  <c r="AM69" i="3"/>
  <c r="AN69" i="3"/>
  <c r="AO69" i="3"/>
  <c r="AP69" i="3"/>
  <c r="AQ69" i="3"/>
  <c r="AR69" i="3"/>
  <c r="AS69" i="3"/>
  <c r="AT69" i="3"/>
  <c r="AU69" i="3"/>
  <c r="AV69" i="3"/>
  <c r="AW69" i="3"/>
  <c r="BF69" i="3" s="1"/>
  <c r="AX69" i="3"/>
  <c r="AZ69" i="3"/>
  <c r="BC69" i="3"/>
  <c r="BE69" i="3"/>
  <c r="BM69" i="3"/>
  <c r="BO69" i="3"/>
  <c r="BQ69" i="3"/>
  <c r="AA70" i="3"/>
  <c r="AB70" i="3"/>
  <c r="AZ70" i="3" s="1"/>
  <c r="AC70" i="3"/>
  <c r="AD70" i="3"/>
  <c r="BA70" i="3" s="1"/>
  <c r="AE70" i="3"/>
  <c r="AF70" i="3"/>
  <c r="BB70" i="3" s="1"/>
  <c r="AG70" i="3"/>
  <c r="AH70" i="3"/>
  <c r="AI70" i="3"/>
  <c r="AJ70" i="3"/>
  <c r="AK70" i="3"/>
  <c r="AL70" i="3"/>
  <c r="BD70" i="3" s="1"/>
  <c r="AM70" i="3"/>
  <c r="AN70" i="3"/>
  <c r="AO70" i="3"/>
  <c r="AP70" i="3"/>
  <c r="AQ70" i="3"/>
  <c r="AR70" i="3"/>
  <c r="AS70" i="3"/>
  <c r="AT70" i="3"/>
  <c r="AU70" i="3"/>
  <c r="AV70" i="3"/>
  <c r="BF70" i="3" s="1"/>
  <c r="AW70" i="3"/>
  <c r="AX70" i="3"/>
  <c r="BC70" i="3"/>
  <c r="BE70" i="3"/>
  <c r="BM70" i="3"/>
  <c r="BO70" i="3"/>
  <c r="BQ70" i="3"/>
  <c r="AA71" i="3"/>
  <c r="AB71" i="3"/>
  <c r="AZ71" i="3" s="1"/>
  <c r="AC71" i="3"/>
  <c r="AD71" i="3"/>
  <c r="AE71" i="3"/>
  <c r="AF71" i="3"/>
  <c r="AG71" i="3"/>
  <c r="AH71" i="3"/>
  <c r="AI71" i="3"/>
  <c r="AJ71" i="3"/>
  <c r="BC71" i="3" s="1"/>
  <c r="AK71" i="3"/>
  <c r="AL71" i="3"/>
  <c r="BD71" i="3" s="1"/>
  <c r="AM71" i="3"/>
  <c r="AN71" i="3"/>
  <c r="AO71" i="3"/>
  <c r="AP71" i="3"/>
  <c r="AQ71" i="3"/>
  <c r="AR71" i="3"/>
  <c r="AS71" i="3"/>
  <c r="AT71" i="3"/>
  <c r="AU71" i="3"/>
  <c r="AV71" i="3"/>
  <c r="BF71" i="3" s="1"/>
  <c r="AW71" i="3"/>
  <c r="AX71" i="3"/>
  <c r="BA71" i="3"/>
  <c r="BB71" i="3"/>
  <c r="BM71" i="3"/>
  <c r="BO71" i="3"/>
  <c r="BQ71" i="3"/>
  <c r="AA72" i="3"/>
  <c r="AB72" i="3"/>
  <c r="AZ72" i="3" s="1"/>
  <c r="AC72" i="3"/>
  <c r="AD72" i="3"/>
  <c r="AE72" i="3"/>
  <c r="AF72" i="3"/>
  <c r="AG72" i="3"/>
  <c r="AH72" i="3"/>
  <c r="AI72" i="3"/>
  <c r="AJ72" i="3"/>
  <c r="AK72" i="3"/>
  <c r="AL72" i="3"/>
  <c r="BD72" i="3" s="1"/>
  <c r="AM72" i="3"/>
  <c r="AN72" i="3"/>
  <c r="AO72" i="3"/>
  <c r="AP72" i="3"/>
  <c r="AQ72" i="3"/>
  <c r="AR72" i="3"/>
  <c r="AS72" i="3"/>
  <c r="AT72" i="3"/>
  <c r="AU72" i="3"/>
  <c r="AV72" i="3"/>
  <c r="AW72" i="3"/>
  <c r="AX72" i="3"/>
  <c r="BA72" i="3"/>
  <c r="BE72" i="3"/>
  <c r="BM72" i="3"/>
  <c r="BO72" i="3"/>
  <c r="BQ72" i="3"/>
  <c r="AA73" i="3"/>
  <c r="AB73" i="3"/>
  <c r="AC73" i="3"/>
  <c r="AD73" i="3"/>
  <c r="BA73" i="3" s="1"/>
  <c r="AE73" i="3"/>
  <c r="AF73" i="3"/>
  <c r="BB73" i="3" s="1"/>
  <c r="AG73" i="3"/>
  <c r="AH73" i="3"/>
  <c r="AI73" i="3"/>
  <c r="AJ73" i="3"/>
  <c r="AK73" i="3"/>
  <c r="AL73" i="3"/>
  <c r="AM73" i="3"/>
  <c r="AN73" i="3"/>
  <c r="AO73" i="3"/>
  <c r="AP73" i="3"/>
  <c r="BE73" i="3" s="1"/>
  <c r="AQ73" i="3"/>
  <c r="AR73" i="3"/>
  <c r="AS73" i="3"/>
  <c r="AT73" i="3"/>
  <c r="AU73" i="3"/>
  <c r="AV73" i="3"/>
  <c r="BF73" i="3" s="1"/>
  <c r="AW73" i="3"/>
  <c r="AX73" i="3"/>
  <c r="AZ73" i="3"/>
  <c r="BC73" i="3"/>
  <c r="BM73" i="3"/>
  <c r="BO73" i="3"/>
  <c r="BQ73" i="3"/>
  <c r="AA74" i="3"/>
  <c r="AB74" i="3"/>
  <c r="AZ74" i="3" s="1"/>
  <c r="AC74" i="3"/>
  <c r="AD74" i="3"/>
  <c r="AE74" i="3"/>
  <c r="AF74" i="3"/>
  <c r="BB74" i="3" s="1"/>
  <c r="AG74" i="3"/>
  <c r="AH74" i="3"/>
  <c r="AI74" i="3"/>
  <c r="AJ74" i="3"/>
  <c r="AK74" i="3"/>
  <c r="AL74" i="3"/>
  <c r="AM74" i="3"/>
  <c r="AN74" i="3"/>
  <c r="BD74" i="3" s="1"/>
  <c r="AO74" i="3"/>
  <c r="AP74" i="3"/>
  <c r="AQ74" i="3"/>
  <c r="AR74" i="3"/>
  <c r="BE74" i="3" s="1"/>
  <c r="AS74" i="3"/>
  <c r="AT74" i="3"/>
  <c r="AU74" i="3"/>
  <c r="AV74" i="3"/>
  <c r="BF74" i="3" s="1"/>
  <c r="AW74" i="3"/>
  <c r="AX74" i="3"/>
  <c r="BA74" i="3"/>
  <c r="BC74" i="3"/>
  <c r="BM74" i="3"/>
  <c r="BO74" i="3"/>
  <c r="BQ74" i="3"/>
  <c r="AA75" i="3"/>
  <c r="AB75" i="3"/>
  <c r="AC75" i="3"/>
  <c r="AD75" i="3"/>
  <c r="BA75" i="3" s="1"/>
  <c r="AE75" i="3"/>
  <c r="AF75" i="3"/>
  <c r="AG75" i="3"/>
  <c r="AH75" i="3"/>
  <c r="BB75" i="3" s="1"/>
  <c r="AI75" i="3"/>
  <c r="AJ75" i="3"/>
  <c r="AK75" i="3"/>
  <c r="AL75" i="3"/>
  <c r="BD75" i="3" s="1"/>
  <c r="AM75" i="3"/>
  <c r="AN75" i="3"/>
  <c r="AO75" i="3"/>
  <c r="AP75" i="3"/>
  <c r="AQ75" i="3"/>
  <c r="AR75" i="3"/>
  <c r="AS75" i="3"/>
  <c r="AT75" i="3"/>
  <c r="AU75" i="3"/>
  <c r="AV75" i="3"/>
  <c r="AW75" i="3"/>
  <c r="AX75" i="3"/>
  <c r="BC75" i="3"/>
  <c r="BM75" i="3"/>
  <c r="BO75" i="3"/>
  <c r="BQ75" i="3"/>
  <c r="AA76" i="3"/>
  <c r="AB76" i="3"/>
  <c r="AC76" i="3"/>
  <c r="AD76" i="3"/>
  <c r="AE76" i="3"/>
  <c r="AF76" i="3"/>
  <c r="BB76" i="3" s="1"/>
  <c r="AG76" i="3"/>
  <c r="AH76" i="3"/>
  <c r="AI76" i="3"/>
  <c r="BC76" i="3" s="1"/>
  <c r="AJ76" i="3"/>
  <c r="AK76" i="3"/>
  <c r="AL76" i="3"/>
  <c r="AM76" i="3"/>
  <c r="AN76" i="3"/>
  <c r="AO76" i="3"/>
  <c r="AP76" i="3"/>
  <c r="BE76" i="3" s="1"/>
  <c r="AQ76" i="3"/>
  <c r="AR76" i="3"/>
  <c r="AS76" i="3"/>
  <c r="AT76" i="3"/>
  <c r="AU76" i="3"/>
  <c r="AV76" i="3"/>
  <c r="BF76" i="3" s="1"/>
  <c r="AW76" i="3"/>
  <c r="AX76" i="3"/>
  <c r="AZ76" i="3"/>
  <c r="BA76" i="3"/>
  <c r="BM76" i="3"/>
  <c r="BO76" i="3"/>
  <c r="BQ76" i="3"/>
  <c r="AA77" i="3"/>
  <c r="AB77" i="3"/>
  <c r="AC77" i="3"/>
  <c r="AD77" i="3"/>
  <c r="BA77" i="3" s="1"/>
  <c r="AE77" i="3"/>
  <c r="AF77" i="3"/>
  <c r="AG77" i="3"/>
  <c r="AH77" i="3"/>
  <c r="AI77" i="3"/>
  <c r="AJ77" i="3"/>
  <c r="AK77" i="3"/>
  <c r="AL77" i="3"/>
  <c r="AM77" i="3"/>
  <c r="AN77" i="3"/>
  <c r="AO77" i="3"/>
  <c r="AP77" i="3"/>
  <c r="AQ77" i="3"/>
  <c r="AR77" i="3"/>
  <c r="AS77" i="3"/>
  <c r="AT77" i="3"/>
  <c r="AU77" i="3"/>
  <c r="AV77" i="3"/>
  <c r="AW77" i="3"/>
  <c r="BF77" i="3" s="1"/>
  <c r="AX77" i="3"/>
  <c r="AZ77" i="3"/>
  <c r="BC77" i="3"/>
  <c r="BE77" i="3"/>
  <c r="BM77" i="3"/>
  <c r="BO77" i="3"/>
  <c r="BQ77" i="3"/>
  <c r="AA78" i="3"/>
  <c r="AB78" i="3"/>
  <c r="AZ78" i="3" s="1"/>
  <c r="AC78" i="3"/>
  <c r="AD78" i="3"/>
  <c r="BA78" i="3" s="1"/>
  <c r="AE78" i="3"/>
  <c r="AF78" i="3"/>
  <c r="BB78" i="3" s="1"/>
  <c r="AG78" i="3"/>
  <c r="AH78" i="3"/>
  <c r="AI78" i="3"/>
  <c r="AJ78" i="3"/>
  <c r="AK78" i="3"/>
  <c r="AL78" i="3"/>
  <c r="BD78" i="3" s="1"/>
  <c r="AM78" i="3"/>
  <c r="AN78" i="3"/>
  <c r="AO78" i="3"/>
  <c r="AP78" i="3"/>
  <c r="AQ78" i="3"/>
  <c r="AR78" i="3"/>
  <c r="AS78" i="3"/>
  <c r="AT78" i="3"/>
  <c r="AU78" i="3"/>
  <c r="AV78" i="3"/>
  <c r="BF78" i="3" s="1"/>
  <c r="AW78" i="3"/>
  <c r="AX78" i="3"/>
  <c r="BC78" i="3"/>
  <c r="BE78" i="3"/>
  <c r="BM78" i="3"/>
  <c r="BO78" i="3"/>
  <c r="BQ78" i="3"/>
  <c r="AA79" i="3"/>
  <c r="AB79" i="3"/>
  <c r="AZ79" i="3" s="1"/>
  <c r="AC79" i="3"/>
  <c r="AD79" i="3"/>
  <c r="AE79" i="3"/>
  <c r="AF79" i="3"/>
  <c r="AG79" i="3"/>
  <c r="AH79" i="3"/>
  <c r="AI79" i="3"/>
  <c r="AJ79" i="3"/>
  <c r="BC79" i="3" s="1"/>
  <c r="AK79" i="3"/>
  <c r="AL79" i="3"/>
  <c r="BD79" i="3" s="1"/>
  <c r="AM79" i="3"/>
  <c r="AN79" i="3"/>
  <c r="AO79" i="3"/>
  <c r="AP79" i="3"/>
  <c r="AQ79" i="3"/>
  <c r="AR79" i="3"/>
  <c r="AS79" i="3"/>
  <c r="AT79" i="3"/>
  <c r="AU79" i="3"/>
  <c r="AV79" i="3"/>
  <c r="BF79" i="3" s="1"/>
  <c r="AW79" i="3"/>
  <c r="AX79" i="3"/>
  <c r="BA79" i="3"/>
  <c r="BB79" i="3"/>
  <c r="BM79" i="3"/>
  <c r="BO79" i="3"/>
  <c r="BQ79" i="3"/>
  <c r="AA80" i="3"/>
  <c r="AB80" i="3"/>
  <c r="AZ80" i="3" s="1"/>
  <c r="AC80" i="3"/>
  <c r="AD80" i="3"/>
  <c r="AE80" i="3"/>
  <c r="AF80" i="3"/>
  <c r="AG80" i="3"/>
  <c r="AH80" i="3"/>
  <c r="AI80" i="3"/>
  <c r="AJ80" i="3"/>
  <c r="AK80" i="3"/>
  <c r="AL80" i="3"/>
  <c r="BD80" i="3" s="1"/>
  <c r="AM80" i="3"/>
  <c r="AN80" i="3"/>
  <c r="AO80" i="3"/>
  <c r="AP80" i="3"/>
  <c r="AQ80" i="3"/>
  <c r="AR80" i="3"/>
  <c r="AS80" i="3"/>
  <c r="AT80" i="3"/>
  <c r="AU80" i="3"/>
  <c r="AV80" i="3"/>
  <c r="AW80" i="3"/>
  <c r="AX80" i="3"/>
  <c r="BA80" i="3"/>
  <c r="BE80" i="3"/>
  <c r="BM80" i="3"/>
  <c r="BO80" i="3"/>
  <c r="BQ80" i="3"/>
  <c r="AA81" i="3"/>
  <c r="AB81" i="3"/>
  <c r="AC81" i="3"/>
  <c r="AD81" i="3"/>
  <c r="BA81" i="3" s="1"/>
  <c r="AE81" i="3"/>
  <c r="AF81" i="3"/>
  <c r="BB81" i="3" s="1"/>
  <c r="AG81" i="3"/>
  <c r="AH81" i="3"/>
  <c r="AI81" i="3"/>
  <c r="AJ81" i="3"/>
  <c r="AK81" i="3"/>
  <c r="AL81" i="3"/>
  <c r="AM81" i="3"/>
  <c r="AN81" i="3"/>
  <c r="AO81" i="3"/>
  <c r="AP81" i="3"/>
  <c r="BE81" i="3" s="1"/>
  <c r="AQ81" i="3"/>
  <c r="AR81" i="3"/>
  <c r="AS81" i="3"/>
  <c r="AT81" i="3"/>
  <c r="AU81" i="3"/>
  <c r="AV81" i="3"/>
  <c r="BF81" i="3" s="1"/>
  <c r="AW81" i="3"/>
  <c r="AX81" i="3"/>
  <c r="AZ81" i="3"/>
  <c r="BC81" i="3"/>
  <c r="BM81" i="3"/>
  <c r="BO81" i="3"/>
  <c r="BQ81" i="3"/>
  <c r="AA82" i="3"/>
  <c r="AB82" i="3"/>
  <c r="AZ82" i="3" s="1"/>
  <c r="AC82" i="3"/>
  <c r="AD82" i="3"/>
  <c r="AE82" i="3"/>
  <c r="BA82" i="3" s="1"/>
  <c r="AF82" i="3"/>
  <c r="BB82" i="3" s="1"/>
  <c r="AG82" i="3"/>
  <c r="AH82" i="3"/>
  <c r="AI82" i="3"/>
  <c r="AJ82" i="3"/>
  <c r="AK82" i="3"/>
  <c r="AL82" i="3"/>
  <c r="AM82" i="3"/>
  <c r="AN82" i="3"/>
  <c r="BD82" i="3" s="1"/>
  <c r="AO82" i="3"/>
  <c r="AP82" i="3"/>
  <c r="AQ82" i="3"/>
  <c r="AR82" i="3"/>
  <c r="BE82" i="3" s="1"/>
  <c r="AS82" i="3"/>
  <c r="AT82" i="3"/>
  <c r="AU82" i="3"/>
  <c r="AV82" i="3"/>
  <c r="BF82" i="3" s="1"/>
  <c r="AW82" i="3"/>
  <c r="AX82" i="3"/>
  <c r="BC82" i="3"/>
  <c r="BM82" i="3"/>
  <c r="BO82" i="3"/>
  <c r="BQ82" i="3"/>
  <c r="AA83" i="3"/>
  <c r="AB83" i="3"/>
  <c r="AC83" i="3"/>
  <c r="AD83" i="3"/>
  <c r="BA83" i="3" s="1"/>
  <c r="AE83" i="3"/>
  <c r="AF83" i="3"/>
  <c r="AG83" i="3"/>
  <c r="AH83" i="3"/>
  <c r="BB83" i="3" s="1"/>
  <c r="AI83" i="3"/>
  <c r="AJ83" i="3"/>
  <c r="AK83" i="3"/>
  <c r="AL83" i="3"/>
  <c r="BD83" i="3" s="1"/>
  <c r="AM83" i="3"/>
  <c r="AN83" i="3"/>
  <c r="AO83" i="3"/>
  <c r="AP83" i="3"/>
  <c r="AQ83" i="3"/>
  <c r="AR83" i="3"/>
  <c r="AS83" i="3"/>
  <c r="AT83" i="3"/>
  <c r="AU83" i="3"/>
  <c r="AV83" i="3"/>
  <c r="AW83" i="3"/>
  <c r="AX83" i="3"/>
  <c r="BC83" i="3"/>
  <c r="BM83" i="3"/>
  <c r="BO83" i="3"/>
  <c r="BQ83" i="3"/>
  <c r="AA84" i="3"/>
  <c r="AB84" i="3"/>
  <c r="AC84" i="3"/>
  <c r="AD84" i="3"/>
  <c r="AE84" i="3"/>
  <c r="AF84" i="3"/>
  <c r="BB84" i="3" s="1"/>
  <c r="AG84" i="3"/>
  <c r="AH84" i="3"/>
  <c r="AI84" i="3"/>
  <c r="BC84" i="3" s="1"/>
  <c r="AJ84" i="3"/>
  <c r="AK84" i="3"/>
  <c r="AL84" i="3"/>
  <c r="AM84" i="3"/>
  <c r="AN84" i="3"/>
  <c r="AO84" i="3"/>
  <c r="AP84" i="3"/>
  <c r="BE84" i="3" s="1"/>
  <c r="AQ84" i="3"/>
  <c r="AR84" i="3"/>
  <c r="AS84" i="3"/>
  <c r="AT84" i="3"/>
  <c r="AU84" i="3"/>
  <c r="AV84" i="3"/>
  <c r="BF84" i="3" s="1"/>
  <c r="AW84" i="3"/>
  <c r="AX84" i="3"/>
  <c r="AZ84" i="3"/>
  <c r="BA84" i="3"/>
  <c r="BM84" i="3"/>
  <c r="BO84" i="3"/>
  <c r="BQ84" i="3"/>
  <c r="AA85" i="3"/>
  <c r="AB85" i="3"/>
  <c r="AC85" i="3"/>
  <c r="AD85" i="3"/>
  <c r="BA85" i="3" s="1"/>
  <c r="AE85" i="3"/>
  <c r="AF85" i="3"/>
  <c r="BB85" i="3" s="1"/>
  <c r="AG85" i="3"/>
  <c r="AH85" i="3"/>
  <c r="AI85" i="3"/>
  <c r="AJ85" i="3"/>
  <c r="AK85" i="3"/>
  <c r="AL85" i="3"/>
  <c r="AM85" i="3"/>
  <c r="AN85" i="3"/>
  <c r="AO85" i="3"/>
  <c r="AP85" i="3"/>
  <c r="AQ85" i="3"/>
  <c r="AR85" i="3"/>
  <c r="AS85" i="3"/>
  <c r="AT85" i="3"/>
  <c r="AU85" i="3"/>
  <c r="AV85" i="3"/>
  <c r="BF85" i="3" s="1"/>
  <c r="AW85" i="3"/>
  <c r="AX85" i="3"/>
  <c r="AZ85" i="3"/>
  <c r="BC85" i="3"/>
  <c r="BE85" i="3"/>
  <c r="BM85" i="3"/>
  <c r="BO85" i="3"/>
  <c r="BQ85" i="3"/>
  <c r="AA86" i="3"/>
  <c r="AB86" i="3"/>
  <c r="AZ86" i="3" s="1"/>
  <c r="AC86" i="3"/>
  <c r="AD86" i="3"/>
  <c r="BA86" i="3" s="1"/>
  <c r="AE86" i="3"/>
  <c r="AF86" i="3"/>
  <c r="AG86" i="3"/>
  <c r="AH86" i="3"/>
  <c r="AI86" i="3"/>
  <c r="AJ86" i="3"/>
  <c r="AK86" i="3"/>
  <c r="AL86" i="3"/>
  <c r="AM86" i="3"/>
  <c r="AN86" i="3"/>
  <c r="AO86" i="3"/>
  <c r="AP86" i="3"/>
  <c r="AQ86" i="3"/>
  <c r="AR86" i="3"/>
  <c r="AS86" i="3"/>
  <c r="AT86" i="3"/>
  <c r="AU86" i="3"/>
  <c r="AV86" i="3"/>
  <c r="BF86" i="3" s="1"/>
  <c r="AW86" i="3"/>
  <c r="AX86" i="3"/>
  <c r="BC86" i="3"/>
  <c r="BD86" i="3"/>
  <c r="BE86" i="3"/>
  <c r="BM86" i="3"/>
  <c r="BO86" i="3"/>
  <c r="BQ86" i="3"/>
  <c r="AA87" i="3"/>
  <c r="AB87" i="3"/>
  <c r="AC87" i="3"/>
  <c r="AD87" i="3"/>
  <c r="BA87" i="3" s="1"/>
  <c r="AE87" i="3"/>
  <c r="AF87" i="3"/>
  <c r="AG87" i="3"/>
  <c r="AH87" i="3"/>
  <c r="BB87" i="3" s="1"/>
  <c r="AI87" i="3"/>
  <c r="AJ87" i="3"/>
  <c r="AK87" i="3"/>
  <c r="AL87" i="3"/>
  <c r="AM87" i="3"/>
  <c r="AN87" i="3"/>
  <c r="AO87" i="3"/>
  <c r="AP87" i="3"/>
  <c r="BE87" i="3" s="1"/>
  <c r="AQ87" i="3"/>
  <c r="AR87" i="3"/>
  <c r="AS87" i="3"/>
  <c r="AT87" i="3"/>
  <c r="AU87" i="3"/>
  <c r="AV87" i="3"/>
  <c r="AW87" i="3"/>
  <c r="AX87" i="3"/>
  <c r="BC87" i="3"/>
  <c r="BD87" i="3"/>
  <c r="BM87" i="3"/>
  <c r="BO87" i="3"/>
  <c r="BQ87" i="3"/>
  <c r="AA88" i="3"/>
  <c r="AB88" i="3"/>
  <c r="AZ88" i="3" s="1"/>
  <c r="AC88" i="3"/>
  <c r="AD88" i="3"/>
  <c r="BA88" i="3" s="1"/>
  <c r="AE88" i="3"/>
  <c r="AF88" i="3"/>
  <c r="AG88" i="3"/>
  <c r="AH88" i="3"/>
  <c r="AI88" i="3"/>
  <c r="AJ88" i="3"/>
  <c r="AK88" i="3"/>
  <c r="BC88" i="3" s="1"/>
  <c r="AL88" i="3"/>
  <c r="BD88" i="3" s="1"/>
  <c r="AM88" i="3"/>
  <c r="AN88" i="3"/>
  <c r="AO88" i="3"/>
  <c r="AP88" i="3"/>
  <c r="BE88" i="3" s="1"/>
  <c r="AQ88" i="3"/>
  <c r="AR88" i="3"/>
  <c r="AS88" i="3"/>
  <c r="AT88" i="3"/>
  <c r="AU88" i="3"/>
  <c r="AV88" i="3"/>
  <c r="AW88" i="3"/>
  <c r="AX88" i="3"/>
  <c r="BB88" i="3"/>
  <c r="BM88" i="3"/>
  <c r="BO88" i="3"/>
  <c r="BQ88" i="3"/>
  <c r="AA89" i="3"/>
  <c r="AB89" i="3"/>
  <c r="AZ89" i="3" s="1"/>
  <c r="AC89" i="3"/>
  <c r="AD89" i="3"/>
  <c r="BA89" i="3" s="1"/>
  <c r="AE89" i="3"/>
  <c r="AF89" i="3"/>
  <c r="AG89" i="3"/>
  <c r="AH89" i="3"/>
  <c r="AI89" i="3"/>
  <c r="AJ89" i="3"/>
  <c r="AK89" i="3"/>
  <c r="BC89" i="3" s="1"/>
  <c r="AL89" i="3"/>
  <c r="BD89" i="3" s="1"/>
  <c r="AM89" i="3"/>
  <c r="AN89" i="3"/>
  <c r="AO89" i="3"/>
  <c r="AP89" i="3"/>
  <c r="BE89" i="3" s="1"/>
  <c r="AQ89" i="3"/>
  <c r="AR89" i="3"/>
  <c r="AS89" i="3"/>
  <c r="AT89" i="3"/>
  <c r="AU89" i="3"/>
  <c r="AV89" i="3"/>
  <c r="AW89" i="3"/>
  <c r="AX89" i="3"/>
  <c r="BB89" i="3"/>
  <c r="BF89" i="3"/>
  <c r="BM89" i="3"/>
  <c r="BO89" i="3"/>
  <c r="BQ89" i="3"/>
  <c r="AA90" i="3"/>
  <c r="AB90" i="3"/>
  <c r="AC90" i="3"/>
  <c r="AD90" i="3"/>
  <c r="AE90" i="3"/>
  <c r="AF90" i="3"/>
  <c r="BB90" i="3" s="1"/>
  <c r="AG90" i="3"/>
  <c r="AH90" i="3"/>
  <c r="AI90" i="3"/>
  <c r="BC90" i="3" s="1"/>
  <c r="AJ90" i="3"/>
  <c r="AK90" i="3"/>
  <c r="AL90" i="3"/>
  <c r="AM90" i="3"/>
  <c r="AN90" i="3"/>
  <c r="AO90" i="3"/>
  <c r="AP90" i="3"/>
  <c r="AQ90" i="3"/>
  <c r="BE90" i="3" s="1"/>
  <c r="AR90" i="3"/>
  <c r="AS90" i="3"/>
  <c r="AT90" i="3"/>
  <c r="AU90" i="3"/>
  <c r="AV90" i="3"/>
  <c r="BF90" i="3" s="1"/>
  <c r="AW90" i="3"/>
  <c r="AX90" i="3"/>
  <c r="AZ90" i="3"/>
  <c r="BA90" i="3"/>
  <c r="BD90" i="3"/>
  <c r="BM90" i="3"/>
  <c r="BO90" i="3"/>
  <c r="BQ90" i="3"/>
  <c r="AA91" i="3"/>
  <c r="AB91" i="3"/>
  <c r="AZ91" i="3" s="1"/>
  <c r="AC91" i="3"/>
  <c r="AD91" i="3"/>
  <c r="BA91" i="3" s="1"/>
  <c r="AE91" i="3"/>
  <c r="AF91" i="3"/>
  <c r="AG91" i="3"/>
  <c r="BB91" i="3" s="1"/>
  <c r="AH91" i="3"/>
  <c r="AI91" i="3"/>
  <c r="AJ91" i="3"/>
  <c r="AK91" i="3"/>
  <c r="BC91" i="3" s="1"/>
  <c r="AL91" i="3"/>
  <c r="BD91" i="3" s="1"/>
  <c r="AM91" i="3"/>
  <c r="AN91" i="3"/>
  <c r="AO91" i="3"/>
  <c r="AP91" i="3"/>
  <c r="BE91" i="3" s="1"/>
  <c r="AQ91" i="3"/>
  <c r="AR91" i="3"/>
  <c r="AS91" i="3"/>
  <c r="AT91" i="3"/>
  <c r="AU91" i="3"/>
  <c r="AV91" i="3"/>
  <c r="AW91" i="3"/>
  <c r="AX91" i="3"/>
  <c r="BF91" i="3"/>
  <c r="BM91" i="3"/>
  <c r="BO91" i="3"/>
  <c r="BQ91" i="3"/>
  <c r="AA92" i="3"/>
  <c r="AB92" i="3"/>
  <c r="AC92" i="3"/>
  <c r="AD92" i="3"/>
  <c r="AE92" i="3"/>
  <c r="BA92" i="3" s="1"/>
  <c r="AF92" i="3"/>
  <c r="BB92" i="3" s="1"/>
  <c r="AG92" i="3"/>
  <c r="AH92" i="3"/>
  <c r="AI92" i="3"/>
  <c r="BC92" i="3" s="1"/>
  <c r="AJ92" i="3"/>
  <c r="AK92" i="3"/>
  <c r="AL92" i="3"/>
  <c r="AM92" i="3"/>
  <c r="AN92" i="3"/>
  <c r="AO92" i="3"/>
  <c r="AP92" i="3"/>
  <c r="AQ92" i="3"/>
  <c r="AR92" i="3"/>
  <c r="AS92" i="3"/>
  <c r="AT92" i="3"/>
  <c r="AU92" i="3"/>
  <c r="BE92" i="3" s="1"/>
  <c r="AV92" i="3"/>
  <c r="BF92" i="3" s="1"/>
  <c r="AW92" i="3"/>
  <c r="AX92" i="3"/>
  <c r="AZ92" i="3"/>
  <c r="BD92" i="3"/>
  <c r="BM92" i="3"/>
  <c r="BO92" i="3"/>
  <c r="BQ92" i="3"/>
  <c r="AA93" i="3"/>
  <c r="AB93" i="3"/>
  <c r="AZ93" i="3" s="1"/>
  <c r="AC93" i="3"/>
  <c r="AD93" i="3"/>
  <c r="BA93" i="3" s="1"/>
  <c r="AE93" i="3"/>
  <c r="AF93" i="3"/>
  <c r="AG93" i="3"/>
  <c r="AH93" i="3"/>
  <c r="AI93" i="3"/>
  <c r="AJ93" i="3"/>
  <c r="AK93" i="3"/>
  <c r="BC93" i="3" s="1"/>
  <c r="AL93" i="3"/>
  <c r="BD93" i="3" s="1"/>
  <c r="AM93" i="3"/>
  <c r="AN93" i="3"/>
  <c r="AO93" i="3"/>
  <c r="AP93" i="3"/>
  <c r="BE93" i="3" s="1"/>
  <c r="AQ93" i="3"/>
  <c r="AR93" i="3"/>
  <c r="AS93" i="3"/>
  <c r="AT93" i="3"/>
  <c r="AU93" i="3"/>
  <c r="AV93" i="3"/>
  <c r="AW93" i="3"/>
  <c r="AX93" i="3"/>
  <c r="BB93" i="3"/>
  <c r="BF93" i="3"/>
  <c r="BM93" i="3"/>
  <c r="BO93" i="3"/>
  <c r="BQ93" i="3"/>
  <c r="AA94" i="3"/>
  <c r="AB94" i="3"/>
  <c r="AC94" i="3"/>
  <c r="AD94" i="3"/>
  <c r="AE94" i="3"/>
  <c r="AF94" i="3"/>
  <c r="BB94" i="3" s="1"/>
  <c r="AG94" i="3"/>
  <c r="AH94" i="3"/>
  <c r="AI94" i="3"/>
  <c r="BC94" i="3" s="1"/>
  <c r="AJ94" i="3"/>
  <c r="AK94" i="3"/>
  <c r="AL94" i="3"/>
  <c r="AM94" i="3"/>
  <c r="AN94" i="3"/>
  <c r="AO94" i="3"/>
  <c r="AP94" i="3"/>
  <c r="AQ94" i="3"/>
  <c r="BE94" i="3" s="1"/>
  <c r="AR94" i="3"/>
  <c r="AS94" i="3"/>
  <c r="AT94" i="3"/>
  <c r="AU94" i="3"/>
  <c r="AV94" i="3"/>
  <c r="BF94" i="3" s="1"/>
  <c r="AW94" i="3"/>
  <c r="AX94" i="3"/>
  <c r="AZ94" i="3"/>
  <c r="BA94" i="3"/>
  <c r="BD94" i="3"/>
  <c r="BM94" i="3"/>
  <c r="BO94" i="3"/>
  <c r="BQ94" i="3"/>
  <c r="AA95" i="3"/>
  <c r="AB95" i="3"/>
  <c r="AZ95" i="3" s="1"/>
  <c r="AC95" i="3"/>
  <c r="AD95" i="3"/>
  <c r="BA95" i="3" s="1"/>
  <c r="AE95" i="3"/>
  <c r="AF95" i="3"/>
  <c r="AG95" i="3"/>
  <c r="BB95" i="3" s="1"/>
  <c r="AH95" i="3"/>
  <c r="AI95" i="3"/>
  <c r="AJ95" i="3"/>
  <c r="AK95" i="3"/>
  <c r="BC95" i="3" s="1"/>
  <c r="AL95" i="3"/>
  <c r="BD95" i="3" s="1"/>
  <c r="AM95" i="3"/>
  <c r="AN95" i="3"/>
  <c r="AO95" i="3"/>
  <c r="AP95" i="3"/>
  <c r="BE95" i="3" s="1"/>
  <c r="AQ95" i="3"/>
  <c r="AR95" i="3"/>
  <c r="AS95" i="3"/>
  <c r="AT95" i="3"/>
  <c r="AU95" i="3"/>
  <c r="AV95" i="3"/>
  <c r="AW95" i="3"/>
  <c r="AX95" i="3"/>
  <c r="BF95" i="3"/>
  <c r="BM95" i="3"/>
  <c r="BO95" i="3"/>
  <c r="BQ95" i="3"/>
  <c r="AA96" i="3"/>
  <c r="AB96" i="3"/>
  <c r="AC96" i="3"/>
  <c r="AD96" i="3"/>
  <c r="AE96" i="3"/>
  <c r="BA96" i="3" s="1"/>
  <c r="AF96" i="3"/>
  <c r="BB96" i="3" s="1"/>
  <c r="AG96" i="3"/>
  <c r="AH96" i="3"/>
  <c r="AI96" i="3"/>
  <c r="BC96" i="3" s="1"/>
  <c r="AJ96" i="3"/>
  <c r="AK96" i="3"/>
  <c r="AL96" i="3"/>
  <c r="AM96" i="3"/>
  <c r="AN96" i="3"/>
  <c r="AO96" i="3"/>
  <c r="AP96" i="3"/>
  <c r="AQ96" i="3"/>
  <c r="AR96" i="3"/>
  <c r="AS96" i="3"/>
  <c r="AT96" i="3"/>
  <c r="AU96" i="3"/>
  <c r="BE96" i="3" s="1"/>
  <c r="AV96" i="3"/>
  <c r="BF96" i="3" s="1"/>
  <c r="AW96" i="3"/>
  <c r="AX96" i="3"/>
  <c r="AZ96" i="3"/>
  <c r="BD96" i="3"/>
  <c r="BM96" i="3"/>
  <c r="BO96" i="3"/>
  <c r="BQ96" i="3"/>
  <c r="AA97" i="3"/>
  <c r="AB97" i="3"/>
  <c r="AZ97" i="3" s="1"/>
  <c r="AC97" i="3"/>
  <c r="AD97" i="3"/>
  <c r="BA97" i="3" s="1"/>
  <c r="AE97" i="3"/>
  <c r="AF97" i="3"/>
  <c r="AG97" i="3"/>
  <c r="AH97" i="3"/>
  <c r="AI97" i="3"/>
  <c r="AJ97" i="3"/>
  <c r="AK97" i="3"/>
  <c r="BC97" i="3" s="1"/>
  <c r="AL97" i="3"/>
  <c r="BD97" i="3" s="1"/>
  <c r="AM97" i="3"/>
  <c r="AN97" i="3"/>
  <c r="AO97" i="3"/>
  <c r="AP97" i="3"/>
  <c r="BE97" i="3" s="1"/>
  <c r="AQ97" i="3"/>
  <c r="AR97" i="3"/>
  <c r="AS97" i="3"/>
  <c r="AT97" i="3"/>
  <c r="AU97" i="3"/>
  <c r="AV97" i="3"/>
  <c r="AW97" i="3"/>
  <c r="AX97" i="3"/>
  <c r="BB97" i="3"/>
  <c r="BF97" i="3"/>
  <c r="BM97" i="3"/>
  <c r="BO97" i="3"/>
  <c r="BQ97" i="3"/>
  <c r="AA98" i="3"/>
  <c r="AB98" i="3"/>
  <c r="AC98" i="3"/>
  <c r="AD98" i="3"/>
  <c r="AE98" i="3"/>
  <c r="AF98" i="3"/>
  <c r="BB98" i="3" s="1"/>
  <c r="AG98" i="3"/>
  <c r="AH98" i="3"/>
  <c r="AI98" i="3"/>
  <c r="BC98" i="3" s="1"/>
  <c r="AJ98" i="3"/>
  <c r="AK98" i="3"/>
  <c r="AL98" i="3"/>
  <c r="AM98" i="3"/>
  <c r="AN98" i="3"/>
  <c r="AO98" i="3"/>
  <c r="AP98" i="3"/>
  <c r="AQ98" i="3"/>
  <c r="BE98" i="3" s="1"/>
  <c r="AR98" i="3"/>
  <c r="AS98" i="3"/>
  <c r="AT98" i="3"/>
  <c r="AU98" i="3"/>
  <c r="AV98" i="3"/>
  <c r="BF98" i="3" s="1"/>
  <c r="AW98" i="3"/>
  <c r="AX98" i="3"/>
  <c r="AZ98" i="3"/>
  <c r="BA98" i="3"/>
  <c r="BD98" i="3"/>
  <c r="BM98" i="3"/>
  <c r="BO98" i="3"/>
  <c r="BQ98" i="3"/>
  <c r="AA99" i="3"/>
  <c r="AB99" i="3"/>
  <c r="AZ99" i="3" s="1"/>
  <c r="AC99" i="3"/>
  <c r="AD99" i="3"/>
  <c r="BA99" i="3" s="1"/>
  <c r="AE99" i="3"/>
  <c r="AF99" i="3"/>
  <c r="AG99" i="3"/>
  <c r="BB99" i="3" s="1"/>
  <c r="AH99" i="3"/>
  <c r="AI99" i="3"/>
  <c r="AJ99" i="3"/>
  <c r="AK99" i="3"/>
  <c r="BC99" i="3" s="1"/>
  <c r="AL99" i="3"/>
  <c r="BD99" i="3" s="1"/>
  <c r="AM99" i="3"/>
  <c r="AN99" i="3"/>
  <c r="AO99" i="3"/>
  <c r="AP99" i="3"/>
  <c r="BE99" i="3" s="1"/>
  <c r="AQ99" i="3"/>
  <c r="AR99" i="3"/>
  <c r="AS99" i="3"/>
  <c r="AT99" i="3"/>
  <c r="AU99" i="3"/>
  <c r="AV99" i="3"/>
  <c r="AW99" i="3"/>
  <c r="AX99" i="3"/>
  <c r="BF99" i="3"/>
  <c r="BM99" i="3"/>
  <c r="BO99" i="3"/>
  <c r="BQ99" i="3"/>
  <c r="AA100" i="3"/>
  <c r="AB100" i="3"/>
  <c r="AC100" i="3"/>
  <c r="AD100" i="3"/>
  <c r="AE100" i="3"/>
  <c r="BA100" i="3" s="1"/>
  <c r="AF100" i="3"/>
  <c r="BB100" i="3" s="1"/>
  <c r="AG100" i="3"/>
  <c r="AH100" i="3"/>
  <c r="AI100" i="3"/>
  <c r="BC100" i="3" s="1"/>
  <c r="AJ100" i="3"/>
  <c r="AK100" i="3"/>
  <c r="AL100" i="3"/>
  <c r="AM100" i="3"/>
  <c r="AN100" i="3"/>
  <c r="AO100" i="3"/>
  <c r="AP100" i="3"/>
  <c r="AQ100" i="3"/>
  <c r="AR100" i="3"/>
  <c r="AS100" i="3"/>
  <c r="AT100" i="3"/>
  <c r="AU100" i="3"/>
  <c r="BE100" i="3" s="1"/>
  <c r="AV100" i="3"/>
  <c r="BF100" i="3" s="1"/>
  <c r="AW100" i="3"/>
  <c r="AX100" i="3"/>
  <c r="AZ100" i="3"/>
  <c r="BD100" i="3"/>
  <c r="BM100" i="3"/>
  <c r="BO100" i="3"/>
  <c r="BQ100" i="3"/>
  <c r="AA101" i="3"/>
  <c r="AB101" i="3"/>
  <c r="AZ101" i="3" s="1"/>
  <c r="AC101" i="3"/>
  <c r="AD101" i="3"/>
  <c r="BA101" i="3" s="1"/>
  <c r="AE101" i="3"/>
  <c r="AF101" i="3"/>
  <c r="AG101" i="3"/>
  <c r="AH101" i="3"/>
  <c r="AI101" i="3"/>
  <c r="AJ101" i="3"/>
  <c r="AK101" i="3"/>
  <c r="BC101" i="3" s="1"/>
  <c r="AL101" i="3"/>
  <c r="BD101" i="3" s="1"/>
  <c r="AM101" i="3"/>
  <c r="AN101" i="3"/>
  <c r="AO101" i="3"/>
  <c r="AP101" i="3"/>
  <c r="BE101" i="3" s="1"/>
  <c r="AQ101" i="3"/>
  <c r="AR101" i="3"/>
  <c r="AS101" i="3"/>
  <c r="AT101" i="3"/>
  <c r="AU101" i="3"/>
  <c r="AV101" i="3"/>
  <c r="AW101" i="3"/>
  <c r="AX101" i="3"/>
  <c r="BB101" i="3"/>
  <c r="BF101" i="3"/>
  <c r="BM101" i="3"/>
  <c r="BO101" i="3"/>
  <c r="BQ101" i="3"/>
  <c r="AA102" i="3"/>
  <c r="AB102" i="3"/>
  <c r="AC102" i="3"/>
  <c r="AD102" i="3"/>
  <c r="AE102" i="3"/>
  <c r="AF102" i="3"/>
  <c r="BB102" i="3" s="1"/>
  <c r="AG102" i="3"/>
  <c r="AH102" i="3"/>
  <c r="AI102" i="3"/>
  <c r="BC102" i="3" s="1"/>
  <c r="AJ102" i="3"/>
  <c r="AK102" i="3"/>
  <c r="AL102" i="3"/>
  <c r="AM102" i="3"/>
  <c r="AN102" i="3"/>
  <c r="AO102" i="3"/>
  <c r="AP102" i="3"/>
  <c r="AQ102" i="3"/>
  <c r="BE102" i="3" s="1"/>
  <c r="AR102" i="3"/>
  <c r="AS102" i="3"/>
  <c r="AT102" i="3"/>
  <c r="AU102" i="3"/>
  <c r="AV102" i="3"/>
  <c r="BF102" i="3" s="1"/>
  <c r="AW102" i="3"/>
  <c r="AX102" i="3"/>
  <c r="AZ102" i="3"/>
  <c r="BA102" i="3"/>
  <c r="BD102" i="3"/>
  <c r="BM102" i="3"/>
  <c r="BO102" i="3"/>
  <c r="BQ102" i="3"/>
  <c r="AA103" i="3"/>
  <c r="AB103" i="3"/>
  <c r="AZ103" i="3" s="1"/>
  <c r="AC103" i="3"/>
  <c r="AD103" i="3"/>
  <c r="BA103" i="3" s="1"/>
  <c r="AE103" i="3"/>
  <c r="AF103" i="3"/>
  <c r="AG103" i="3"/>
  <c r="BB103" i="3" s="1"/>
  <c r="AH103" i="3"/>
  <c r="AI103" i="3"/>
  <c r="AJ103" i="3"/>
  <c r="AK103" i="3"/>
  <c r="BC103" i="3" s="1"/>
  <c r="AL103" i="3"/>
  <c r="BD103" i="3" s="1"/>
  <c r="AM103" i="3"/>
  <c r="AN103" i="3"/>
  <c r="AO103" i="3"/>
  <c r="AP103" i="3"/>
  <c r="BE103" i="3" s="1"/>
  <c r="AQ103" i="3"/>
  <c r="AR103" i="3"/>
  <c r="AS103" i="3"/>
  <c r="AT103" i="3"/>
  <c r="AU103" i="3"/>
  <c r="AV103" i="3"/>
  <c r="AW103" i="3"/>
  <c r="AX103" i="3"/>
  <c r="BF103" i="3"/>
  <c r="BM103" i="3"/>
  <c r="BO103" i="3"/>
  <c r="BQ103" i="3"/>
  <c r="AA104" i="3"/>
  <c r="AB104" i="3"/>
  <c r="AC104" i="3"/>
  <c r="AD104" i="3"/>
  <c r="AE104" i="3"/>
  <c r="BA104" i="3" s="1"/>
  <c r="AF104" i="3"/>
  <c r="BB104" i="3" s="1"/>
  <c r="AG104" i="3"/>
  <c r="AH104" i="3"/>
  <c r="AI104" i="3"/>
  <c r="BC104" i="3" s="1"/>
  <c r="AJ104" i="3"/>
  <c r="AK104" i="3"/>
  <c r="AL104" i="3"/>
  <c r="AM104" i="3"/>
  <c r="AN104" i="3"/>
  <c r="AO104" i="3"/>
  <c r="AP104" i="3"/>
  <c r="AQ104" i="3"/>
  <c r="BE104" i="3" s="1"/>
  <c r="AR104" i="3"/>
  <c r="AS104" i="3"/>
  <c r="AT104" i="3"/>
  <c r="AU104" i="3"/>
  <c r="AV104" i="3"/>
  <c r="BF104" i="3" s="1"/>
  <c r="AW104" i="3"/>
  <c r="AX104" i="3"/>
  <c r="AZ104" i="3"/>
  <c r="BD104" i="3"/>
  <c r="BM104" i="3"/>
  <c r="BO104" i="3"/>
  <c r="BQ104" i="3"/>
  <c r="AA105" i="3"/>
  <c r="AB105" i="3"/>
  <c r="AZ105" i="3" s="1"/>
  <c r="AC105" i="3"/>
  <c r="AD105" i="3"/>
  <c r="BA105" i="3" s="1"/>
  <c r="AE105" i="3"/>
  <c r="AF105" i="3"/>
  <c r="AG105" i="3"/>
  <c r="AH105" i="3"/>
  <c r="AI105" i="3"/>
  <c r="AJ105" i="3"/>
  <c r="AK105" i="3"/>
  <c r="BC105" i="3" s="1"/>
  <c r="AL105" i="3"/>
  <c r="BD105" i="3" s="1"/>
  <c r="AM105" i="3"/>
  <c r="AN105" i="3"/>
  <c r="AO105" i="3"/>
  <c r="AP105" i="3"/>
  <c r="BE105" i="3" s="1"/>
  <c r="AQ105" i="3"/>
  <c r="AR105" i="3"/>
  <c r="AS105" i="3"/>
  <c r="AT105" i="3"/>
  <c r="AU105" i="3"/>
  <c r="AV105" i="3"/>
  <c r="AW105" i="3"/>
  <c r="AX105" i="3"/>
  <c r="BB105" i="3"/>
  <c r="BF105" i="3"/>
  <c r="BM105" i="3"/>
  <c r="BO105" i="3"/>
  <c r="BQ105" i="3"/>
  <c r="AA106" i="3"/>
  <c r="AB106" i="3"/>
  <c r="AC106" i="3"/>
  <c r="AD106" i="3"/>
  <c r="AE106" i="3"/>
  <c r="AF106" i="3"/>
  <c r="BB106" i="3" s="1"/>
  <c r="AG106" i="3"/>
  <c r="AH106" i="3"/>
  <c r="AI106" i="3"/>
  <c r="BC106" i="3" s="1"/>
  <c r="AJ106" i="3"/>
  <c r="AK106" i="3"/>
  <c r="AL106" i="3"/>
  <c r="AM106" i="3"/>
  <c r="AN106" i="3"/>
  <c r="AO106" i="3"/>
  <c r="AP106" i="3"/>
  <c r="AQ106" i="3"/>
  <c r="BE106" i="3" s="1"/>
  <c r="AR106" i="3"/>
  <c r="AS106" i="3"/>
  <c r="AT106" i="3"/>
  <c r="AU106" i="3"/>
  <c r="AV106" i="3"/>
  <c r="BF106" i="3" s="1"/>
  <c r="AW106" i="3"/>
  <c r="AX106" i="3"/>
  <c r="AZ106" i="3"/>
  <c r="BA106" i="3"/>
  <c r="BD106" i="3"/>
  <c r="BM106" i="3"/>
  <c r="BO106" i="3"/>
  <c r="BQ106" i="3"/>
  <c r="AA107" i="3"/>
  <c r="AB107" i="3"/>
  <c r="AZ107" i="3" s="1"/>
  <c r="AC107" i="3"/>
  <c r="AD107" i="3"/>
  <c r="BA107" i="3" s="1"/>
  <c r="AE107" i="3"/>
  <c r="AF107" i="3"/>
  <c r="AG107" i="3"/>
  <c r="BB107" i="3" s="1"/>
  <c r="AH107" i="3"/>
  <c r="AI107" i="3"/>
  <c r="AJ107" i="3"/>
  <c r="AK107" i="3"/>
  <c r="BC107" i="3" s="1"/>
  <c r="AL107" i="3"/>
  <c r="BD107" i="3" s="1"/>
  <c r="AM107" i="3"/>
  <c r="AN107" i="3"/>
  <c r="AO107" i="3"/>
  <c r="AP107" i="3"/>
  <c r="BE107" i="3" s="1"/>
  <c r="AQ107" i="3"/>
  <c r="AR107" i="3"/>
  <c r="AS107" i="3"/>
  <c r="AT107" i="3"/>
  <c r="AU107" i="3"/>
  <c r="AV107" i="3"/>
  <c r="AW107" i="3"/>
  <c r="AX107" i="3"/>
  <c r="BF107" i="3"/>
  <c r="BM107" i="3"/>
  <c r="BO107" i="3"/>
  <c r="BQ107" i="3"/>
  <c r="AA108" i="3"/>
  <c r="AB108" i="3"/>
  <c r="AC108" i="3"/>
  <c r="AD108" i="3"/>
  <c r="AE108" i="3"/>
  <c r="BA108" i="3" s="1"/>
  <c r="AF108" i="3"/>
  <c r="BB108" i="3" s="1"/>
  <c r="AG108" i="3"/>
  <c r="AH108" i="3"/>
  <c r="AI108" i="3"/>
  <c r="BC108" i="3" s="1"/>
  <c r="AJ108" i="3"/>
  <c r="AK108" i="3"/>
  <c r="AL108" i="3"/>
  <c r="AM108" i="3"/>
  <c r="AN108" i="3"/>
  <c r="AO108" i="3"/>
  <c r="AP108" i="3"/>
  <c r="AQ108" i="3"/>
  <c r="BE108" i="3" s="1"/>
  <c r="AR108" i="3"/>
  <c r="AS108" i="3"/>
  <c r="AT108" i="3"/>
  <c r="AU108" i="3"/>
  <c r="AV108" i="3"/>
  <c r="BF108" i="3" s="1"/>
  <c r="AW108" i="3"/>
  <c r="AX108" i="3"/>
  <c r="AZ108" i="3"/>
  <c r="BD108" i="3"/>
  <c r="BM108" i="3"/>
  <c r="BO108" i="3"/>
  <c r="BQ108" i="3"/>
  <c r="AA109" i="3"/>
  <c r="AB109" i="3"/>
  <c r="AZ109" i="3" s="1"/>
  <c r="AC109" i="3"/>
  <c r="AD109" i="3"/>
  <c r="BA109" i="3" s="1"/>
  <c r="AE109" i="3"/>
  <c r="AF109" i="3"/>
  <c r="AG109" i="3"/>
  <c r="AH109" i="3"/>
  <c r="AI109" i="3"/>
  <c r="AJ109" i="3"/>
  <c r="AK109" i="3"/>
  <c r="BC109" i="3" s="1"/>
  <c r="AL109" i="3"/>
  <c r="BD109" i="3" s="1"/>
  <c r="AM109" i="3"/>
  <c r="AN109" i="3"/>
  <c r="AO109" i="3"/>
  <c r="AP109" i="3"/>
  <c r="BE109" i="3" s="1"/>
  <c r="AQ109" i="3"/>
  <c r="AR109" i="3"/>
  <c r="AS109" i="3"/>
  <c r="AT109" i="3"/>
  <c r="AU109" i="3"/>
  <c r="AV109" i="3"/>
  <c r="AW109" i="3"/>
  <c r="AX109" i="3"/>
  <c r="BB109" i="3"/>
  <c r="BF109" i="3"/>
  <c r="BM109" i="3"/>
  <c r="BO109" i="3"/>
  <c r="BQ109" i="3"/>
  <c r="AA110" i="3"/>
  <c r="AB110" i="3"/>
  <c r="AC110" i="3"/>
  <c r="AD110" i="3"/>
  <c r="AE110" i="3"/>
  <c r="BA110" i="3" s="1"/>
  <c r="AF110" i="3"/>
  <c r="BB110" i="3" s="1"/>
  <c r="AG110" i="3"/>
  <c r="AH110" i="3"/>
  <c r="AI110" i="3"/>
  <c r="BC110" i="3" s="1"/>
  <c r="AJ110" i="3"/>
  <c r="AK110" i="3"/>
  <c r="AL110" i="3"/>
  <c r="AM110" i="3"/>
  <c r="AN110" i="3"/>
  <c r="AO110" i="3"/>
  <c r="AP110" i="3"/>
  <c r="AQ110" i="3"/>
  <c r="BE110" i="3" s="1"/>
  <c r="AR110" i="3"/>
  <c r="AS110" i="3"/>
  <c r="AT110" i="3"/>
  <c r="AU110" i="3"/>
  <c r="AV110" i="3"/>
  <c r="BF110" i="3" s="1"/>
  <c r="AW110" i="3"/>
  <c r="AX110" i="3"/>
  <c r="AZ110" i="3"/>
  <c r="BD110" i="3"/>
  <c r="BM110" i="3"/>
  <c r="BO110" i="3"/>
  <c r="BQ110" i="3"/>
  <c r="AA111" i="3"/>
  <c r="AB111" i="3"/>
  <c r="AZ111" i="3" s="1"/>
  <c r="AC111" i="3"/>
  <c r="AD111" i="3"/>
  <c r="BA111" i="3" s="1"/>
  <c r="AE111" i="3"/>
  <c r="AF111" i="3"/>
  <c r="AG111" i="3"/>
  <c r="BB111" i="3" s="1"/>
  <c r="AH111" i="3"/>
  <c r="AI111" i="3"/>
  <c r="AJ111" i="3"/>
  <c r="AK111" i="3"/>
  <c r="BC111" i="3" s="1"/>
  <c r="AL111" i="3"/>
  <c r="BD111" i="3" s="1"/>
  <c r="AM111" i="3"/>
  <c r="AN111" i="3"/>
  <c r="AO111" i="3"/>
  <c r="AP111" i="3"/>
  <c r="BE111" i="3" s="1"/>
  <c r="AQ111" i="3"/>
  <c r="AR111" i="3"/>
  <c r="AS111" i="3"/>
  <c r="AT111" i="3"/>
  <c r="AU111" i="3"/>
  <c r="AV111" i="3"/>
  <c r="AW111" i="3"/>
  <c r="AX111" i="3"/>
  <c r="BF111" i="3"/>
  <c r="BM111" i="3"/>
  <c r="BO111" i="3"/>
  <c r="BQ111" i="3"/>
  <c r="AA112" i="3"/>
  <c r="AB112" i="3"/>
  <c r="AC112" i="3"/>
  <c r="AD112" i="3"/>
  <c r="AE112" i="3"/>
  <c r="BA112" i="3" s="1"/>
  <c r="AF112" i="3"/>
  <c r="BB112" i="3" s="1"/>
  <c r="AG112" i="3"/>
  <c r="AH112" i="3"/>
  <c r="AI112" i="3"/>
  <c r="BC112" i="3" s="1"/>
  <c r="AJ112" i="3"/>
  <c r="AK112" i="3"/>
  <c r="AL112" i="3"/>
  <c r="AM112" i="3"/>
  <c r="AN112" i="3"/>
  <c r="AO112" i="3"/>
  <c r="AP112" i="3"/>
  <c r="AQ112" i="3"/>
  <c r="BE112" i="3" s="1"/>
  <c r="AR112" i="3"/>
  <c r="AS112" i="3"/>
  <c r="AT112" i="3"/>
  <c r="AU112" i="3"/>
  <c r="AV112" i="3"/>
  <c r="BF112" i="3" s="1"/>
  <c r="AW112" i="3"/>
  <c r="AX112" i="3"/>
  <c r="AZ112" i="3"/>
  <c r="BD112" i="3"/>
  <c r="BM112" i="3"/>
  <c r="BO112" i="3"/>
  <c r="BQ112" i="3"/>
  <c r="AA113" i="3"/>
  <c r="AB113" i="3"/>
  <c r="AZ113" i="3" s="1"/>
  <c r="AC113" i="3"/>
  <c r="AD113" i="3"/>
  <c r="BA113" i="3" s="1"/>
  <c r="AE113" i="3"/>
  <c r="AF113" i="3"/>
  <c r="AG113" i="3"/>
  <c r="AH113" i="3"/>
  <c r="AI113" i="3"/>
  <c r="AJ113" i="3"/>
  <c r="AK113" i="3"/>
  <c r="BC113" i="3" s="1"/>
  <c r="AL113" i="3"/>
  <c r="BD113" i="3" s="1"/>
  <c r="AM113" i="3"/>
  <c r="AN113" i="3"/>
  <c r="AO113" i="3"/>
  <c r="AP113" i="3"/>
  <c r="BE113" i="3" s="1"/>
  <c r="AQ113" i="3"/>
  <c r="AR113" i="3"/>
  <c r="AS113" i="3"/>
  <c r="AT113" i="3"/>
  <c r="AU113" i="3"/>
  <c r="AV113" i="3"/>
  <c r="AW113" i="3"/>
  <c r="BF113" i="3" s="1"/>
  <c r="AX113" i="3"/>
  <c r="BB113" i="3"/>
  <c r="BM113" i="3"/>
  <c r="BO113" i="3"/>
  <c r="BQ113" i="3"/>
  <c r="AA114" i="3"/>
  <c r="AB114" i="3"/>
  <c r="AC114" i="3"/>
  <c r="AD114" i="3"/>
  <c r="AE114" i="3"/>
  <c r="AF114" i="3"/>
  <c r="BB114" i="3" s="1"/>
  <c r="AG114" i="3"/>
  <c r="AH114" i="3"/>
  <c r="AI114" i="3"/>
  <c r="AJ114" i="3"/>
  <c r="AK114" i="3"/>
  <c r="AL114" i="3"/>
  <c r="AM114" i="3"/>
  <c r="AN114" i="3"/>
  <c r="AO114" i="3"/>
  <c r="AP114" i="3"/>
  <c r="AQ114" i="3"/>
  <c r="AR114" i="3"/>
  <c r="AS114" i="3"/>
  <c r="AT114" i="3"/>
  <c r="AU114" i="3"/>
  <c r="AV114" i="3"/>
  <c r="BF114" i="3" s="1"/>
  <c r="AW114" i="3"/>
  <c r="AX114" i="3"/>
  <c r="AZ114" i="3"/>
  <c r="BA114" i="3"/>
  <c r="BD114" i="3"/>
  <c r="BM114" i="3"/>
  <c r="BO114" i="3"/>
  <c r="BQ114" i="3"/>
  <c r="AA115" i="3"/>
  <c r="AB115" i="3"/>
  <c r="AZ115" i="3" s="1"/>
  <c r="AC115" i="3"/>
  <c r="AD115" i="3"/>
  <c r="BA115" i="3" s="1"/>
  <c r="AE115" i="3"/>
  <c r="AF115" i="3"/>
  <c r="AG115" i="3"/>
  <c r="BB115" i="3" s="1"/>
  <c r="AH115" i="3"/>
  <c r="AI115" i="3"/>
  <c r="AJ115" i="3"/>
  <c r="AK115" i="3"/>
  <c r="BC115" i="3" s="1"/>
  <c r="AL115" i="3"/>
  <c r="BD115" i="3" s="1"/>
  <c r="AM115" i="3"/>
  <c r="AN115" i="3"/>
  <c r="AO115" i="3"/>
  <c r="AP115" i="3"/>
  <c r="BE115" i="3" s="1"/>
  <c r="AQ115" i="3"/>
  <c r="AR115" i="3"/>
  <c r="AS115" i="3"/>
  <c r="AT115" i="3"/>
  <c r="AU115" i="3"/>
  <c r="AV115" i="3"/>
  <c r="AW115" i="3"/>
  <c r="AX115" i="3"/>
  <c r="BF115" i="3"/>
  <c r="BM115" i="3"/>
  <c r="BO115" i="3"/>
  <c r="BQ115" i="3"/>
  <c r="AA116" i="3"/>
  <c r="AB116" i="3"/>
  <c r="AC116" i="3"/>
  <c r="AD116" i="3"/>
  <c r="AE116" i="3"/>
  <c r="BA116" i="3" s="1"/>
  <c r="AF116" i="3"/>
  <c r="BB116" i="3" s="1"/>
  <c r="AG116" i="3"/>
  <c r="AH116" i="3"/>
  <c r="AI116" i="3"/>
  <c r="BC116" i="3" s="1"/>
  <c r="AJ116" i="3"/>
  <c r="AK116" i="3"/>
  <c r="AL116" i="3"/>
  <c r="AM116" i="3"/>
  <c r="BD116" i="3" s="1"/>
  <c r="AN116" i="3"/>
  <c r="AO116" i="3"/>
  <c r="AP116" i="3"/>
  <c r="AQ116" i="3"/>
  <c r="AR116" i="3"/>
  <c r="AS116" i="3"/>
  <c r="AT116" i="3"/>
  <c r="AU116" i="3"/>
  <c r="BE116" i="3" s="1"/>
  <c r="AV116" i="3"/>
  <c r="BF116" i="3" s="1"/>
  <c r="AW116" i="3"/>
  <c r="AX116" i="3"/>
  <c r="AZ116" i="3"/>
  <c r="BM116" i="3"/>
  <c r="BO116" i="3"/>
  <c r="BQ116" i="3"/>
  <c r="AA117" i="3"/>
  <c r="AB117" i="3"/>
  <c r="AZ117" i="3" s="1"/>
  <c r="AC117" i="3"/>
  <c r="AD117" i="3"/>
  <c r="BA117" i="3" s="1"/>
  <c r="AE117" i="3"/>
  <c r="AF117" i="3"/>
  <c r="AG117" i="3"/>
  <c r="BB117" i="3" s="1"/>
  <c r="AH117" i="3"/>
  <c r="AI117" i="3"/>
  <c r="AJ117" i="3"/>
  <c r="AK117" i="3"/>
  <c r="AL117" i="3"/>
  <c r="AM117" i="3"/>
  <c r="AN117" i="3"/>
  <c r="AO117" i="3"/>
  <c r="AP117" i="3"/>
  <c r="BE117" i="3" s="1"/>
  <c r="AQ117" i="3"/>
  <c r="AR117" i="3"/>
  <c r="AS117" i="3"/>
  <c r="AT117" i="3"/>
  <c r="AU117" i="3"/>
  <c r="AV117" i="3"/>
  <c r="AW117" i="3"/>
  <c r="BF117" i="3" s="1"/>
  <c r="AX117" i="3"/>
  <c r="BC117" i="3"/>
  <c r="BM117" i="3"/>
  <c r="BO117" i="3"/>
  <c r="BQ117" i="3"/>
  <c r="AA118" i="3"/>
  <c r="AB118" i="3"/>
  <c r="AC118" i="3"/>
  <c r="AD118" i="3"/>
  <c r="AE118" i="3"/>
  <c r="AF118" i="3"/>
  <c r="BB118" i="3" s="1"/>
  <c r="AG118" i="3"/>
  <c r="AH118" i="3"/>
  <c r="AI118" i="3"/>
  <c r="BC118" i="3" s="1"/>
  <c r="AJ118" i="3"/>
  <c r="AK118" i="3"/>
  <c r="AL118" i="3"/>
  <c r="AM118" i="3"/>
  <c r="AN118" i="3"/>
  <c r="AO118" i="3"/>
  <c r="AP118" i="3"/>
  <c r="AQ118" i="3"/>
  <c r="BE118" i="3" s="1"/>
  <c r="AR118" i="3"/>
  <c r="AS118" i="3"/>
  <c r="AT118" i="3"/>
  <c r="AU118" i="3"/>
  <c r="AV118" i="3"/>
  <c r="BF118" i="3" s="1"/>
  <c r="AW118" i="3"/>
  <c r="AX118" i="3"/>
  <c r="AZ118" i="3"/>
  <c r="BA118" i="3"/>
  <c r="BD118" i="3"/>
  <c r="BM118" i="3"/>
  <c r="BO118" i="3"/>
  <c r="BQ118" i="3"/>
  <c r="AA119" i="3"/>
  <c r="AB119" i="3"/>
  <c r="AC119" i="3"/>
  <c r="AD119" i="3"/>
  <c r="BA119" i="3" s="1"/>
  <c r="AE119" i="3"/>
  <c r="AF119" i="3"/>
  <c r="AG119" i="3"/>
  <c r="AH119" i="3"/>
  <c r="AI119" i="3"/>
  <c r="AJ119" i="3"/>
  <c r="AK119" i="3"/>
  <c r="BC119" i="3" s="1"/>
  <c r="AL119" i="3"/>
  <c r="BD119" i="3" s="1"/>
  <c r="AM119" i="3"/>
  <c r="AN119" i="3"/>
  <c r="AO119" i="3"/>
  <c r="AP119" i="3"/>
  <c r="AQ119" i="3"/>
  <c r="AR119" i="3"/>
  <c r="AS119" i="3"/>
  <c r="AT119" i="3"/>
  <c r="AU119" i="3"/>
  <c r="AV119" i="3"/>
  <c r="AW119" i="3"/>
  <c r="BF119" i="3" s="1"/>
  <c r="AX119" i="3"/>
  <c r="BB119" i="3"/>
  <c r="BM119" i="3"/>
  <c r="BO119" i="3"/>
  <c r="BQ119" i="3"/>
  <c r="AA120" i="3"/>
  <c r="AB120" i="3"/>
  <c r="AC120" i="3"/>
  <c r="AD120" i="3"/>
  <c r="AE120" i="3"/>
  <c r="BA120" i="3" s="1"/>
  <c r="AF120" i="3"/>
  <c r="BB120" i="3" s="1"/>
  <c r="AG120" i="3"/>
  <c r="AH120" i="3"/>
  <c r="AI120" i="3"/>
  <c r="BC120" i="3" s="1"/>
  <c r="AJ120" i="3"/>
  <c r="AK120" i="3"/>
  <c r="AL120" i="3"/>
  <c r="AM120" i="3"/>
  <c r="AN120" i="3"/>
  <c r="BD120" i="3" s="1"/>
  <c r="AO120" i="3"/>
  <c r="AP120" i="3"/>
  <c r="AQ120" i="3"/>
  <c r="BE120" i="3" s="1"/>
  <c r="AR120" i="3"/>
  <c r="AS120" i="3"/>
  <c r="AT120" i="3"/>
  <c r="AU120" i="3"/>
  <c r="AV120" i="3"/>
  <c r="BF120" i="3" s="1"/>
  <c r="AW120" i="3"/>
  <c r="AX120" i="3"/>
  <c r="AZ120" i="3"/>
  <c r="BM120" i="3"/>
  <c r="BO120" i="3"/>
  <c r="BQ120" i="3"/>
  <c r="AA121" i="3"/>
  <c r="AB121" i="3"/>
  <c r="AC121" i="3"/>
  <c r="AD121" i="3"/>
  <c r="BA121" i="3" s="1"/>
  <c r="AE121" i="3"/>
  <c r="AF121" i="3"/>
  <c r="AG121" i="3"/>
  <c r="AH121" i="3"/>
  <c r="AI121" i="3"/>
  <c r="AJ121" i="3"/>
  <c r="AK121" i="3"/>
  <c r="BC121" i="3" s="1"/>
  <c r="AL121" i="3"/>
  <c r="BD121" i="3" s="1"/>
  <c r="AM121" i="3"/>
  <c r="AN121" i="3"/>
  <c r="AO121" i="3"/>
  <c r="AP121" i="3"/>
  <c r="AQ121" i="3"/>
  <c r="AR121" i="3"/>
  <c r="AS121" i="3"/>
  <c r="AT121" i="3"/>
  <c r="AU121" i="3"/>
  <c r="AV121" i="3"/>
  <c r="AW121" i="3"/>
  <c r="AX121" i="3"/>
  <c r="BB121" i="3"/>
  <c r="BF121" i="3"/>
  <c r="BM121" i="3"/>
  <c r="BO121" i="3"/>
  <c r="BQ121" i="3"/>
  <c r="AA122" i="3"/>
  <c r="AB122" i="3"/>
  <c r="AZ122" i="3" s="1"/>
  <c r="AC122" i="3"/>
  <c r="AD122" i="3"/>
  <c r="AE122" i="3"/>
  <c r="BA122" i="3" s="1"/>
  <c r="AF122" i="3"/>
  <c r="BB122" i="3" s="1"/>
  <c r="AG122" i="3"/>
  <c r="AH122" i="3"/>
  <c r="AI122" i="3"/>
  <c r="AJ122" i="3"/>
  <c r="AK122" i="3"/>
  <c r="AL122" i="3"/>
  <c r="AM122" i="3"/>
  <c r="BD122" i="3" s="1"/>
  <c r="AN122" i="3"/>
  <c r="AO122" i="3"/>
  <c r="AP122" i="3"/>
  <c r="AQ122" i="3"/>
  <c r="AR122" i="3"/>
  <c r="AS122" i="3"/>
  <c r="AT122" i="3"/>
  <c r="AU122" i="3"/>
  <c r="AV122" i="3"/>
  <c r="BF122" i="3" s="1"/>
  <c r="AW122" i="3"/>
  <c r="AX122" i="3"/>
  <c r="BM122" i="3"/>
  <c r="BO122" i="3"/>
  <c r="BQ122" i="3"/>
  <c r="AA123" i="3"/>
  <c r="AB123" i="3"/>
  <c r="AZ123" i="3" s="1"/>
  <c r="AC123" i="3"/>
  <c r="AD123" i="3"/>
  <c r="BA123" i="3" s="1"/>
  <c r="AE123" i="3"/>
  <c r="AF123" i="3"/>
  <c r="AG123" i="3"/>
  <c r="BB123" i="3" s="1"/>
  <c r="AH123" i="3"/>
  <c r="AI123" i="3"/>
  <c r="AJ123" i="3"/>
  <c r="AK123" i="3"/>
  <c r="BC123" i="3" s="1"/>
  <c r="AL123" i="3"/>
  <c r="AM123" i="3"/>
  <c r="AN123" i="3"/>
  <c r="AO123" i="3"/>
  <c r="AP123" i="3"/>
  <c r="BE123" i="3" s="1"/>
  <c r="AQ123" i="3"/>
  <c r="AR123" i="3"/>
  <c r="AS123" i="3"/>
  <c r="AT123" i="3"/>
  <c r="AU123" i="3"/>
  <c r="AV123" i="3"/>
  <c r="AW123" i="3"/>
  <c r="BF123" i="3" s="1"/>
  <c r="AX123" i="3"/>
  <c r="BM123" i="3"/>
  <c r="BO123" i="3"/>
  <c r="BQ123" i="3"/>
  <c r="AA124" i="3"/>
  <c r="AB124" i="3"/>
  <c r="AC124" i="3"/>
  <c r="AD124" i="3"/>
  <c r="AE124" i="3"/>
  <c r="BA124" i="3" s="1"/>
  <c r="AF124" i="3"/>
  <c r="BB124" i="3" s="1"/>
  <c r="AG124" i="3"/>
  <c r="AH124" i="3"/>
  <c r="AI124" i="3"/>
  <c r="BC124" i="3" s="1"/>
  <c r="AJ124" i="3"/>
  <c r="AK124" i="3"/>
  <c r="AL124" i="3"/>
  <c r="AM124" i="3"/>
  <c r="AN124" i="3"/>
  <c r="AO124" i="3"/>
  <c r="AP124" i="3"/>
  <c r="AQ124" i="3"/>
  <c r="AR124" i="3"/>
  <c r="AS124" i="3"/>
  <c r="AT124" i="3"/>
  <c r="AU124" i="3"/>
  <c r="AV124" i="3"/>
  <c r="BF124" i="3" s="1"/>
  <c r="AW124" i="3"/>
  <c r="AX124" i="3"/>
  <c r="AZ124" i="3"/>
  <c r="BD124" i="3"/>
  <c r="BE124" i="3"/>
  <c r="BM124" i="3"/>
  <c r="BO124" i="3"/>
  <c r="BQ124" i="3"/>
  <c r="AA125" i="3"/>
  <c r="AB125" i="3"/>
  <c r="AC125" i="3"/>
  <c r="AD125" i="3"/>
  <c r="BA125" i="3" s="1"/>
  <c r="AE125" i="3"/>
  <c r="AF125" i="3"/>
  <c r="AG125" i="3"/>
  <c r="AH125" i="3"/>
  <c r="AI125" i="3"/>
  <c r="AJ125" i="3"/>
  <c r="AK125" i="3"/>
  <c r="BC125" i="3" s="1"/>
  <c r="AL125" i="3"/>
  <c r="BD125" i="3" s="1"/>
  <c r="AM125" i="3"/>
  <c r="AN125" i="3"/>
  <c r="AO125" i="3"/>
  <c r="AP125" i="3"/>
  <c r="AQ125" i="3"/>
  <c r="AR125" i="3"/>
  <c r="AS125" i="3"/>
  <c r="AT125" i="3"/>
  <c r="AU125" i="3"/>
  <c r="AV125" i="3"/>
  <c r="AW125" i="3"/>
  <c r="BF125" i="3" s="1"/>
  <c r="AX125" i="3"/>
  <c r="BB125" i="3"/>
  <c r="BM125" i="3"/>
  <c r="BO125" i="3"/>
  <c r="BQ125" i="3"/>
  <c r="AA126" i="3"/>
  <c r="AB126" i="3"/>
  <c r="AC126" i="3"/>
  <c r="AD126" i="3"/>
  <c r="AE126" i="3"/>
  <c r="BA126" i="3" s="1"/>
  <c r="AF126" i="3"/>
  <c r="BB126" i="3" s="1"/>
  <c r="AG126" i="3"/>
  <c r="AH126" i="3"/>
  <c r="AI126" i="3"/>
  <c r="BC126" i="3" s="1"/>
  <c r="AJ126" i="3"/>
  <c r="AK126" i="3"/>
  <c r="AL126" i="3"/>
  <c r="AM126" i="3"/>
  <c r="AN126" i="3"/>
  <c r="AO126" i="3"/>
  <c r="AP126" i="3"/>
  <c r="AQ126" i="3"/>
  <c r="BE126" i="3" s="1"/>
  <c r="AR126" i="3"/>
  <c r="AS126" i="3"/>
  <c r="AT126" i="3"/>
  <c r="AU126" i="3"/>
  <c r="AV126" i="3"/>
  <c r="BF126" i="3" s="1"/>
  <c r="AW126" i="3"/>
  <c r="AX126" i="3"/>
  <c r="AZ126" i="3"/>
  <c r="BD126" i="3"/>
  <c r="BM126" i="3"/>
  <c r="BO126" i="3"/>
  <c r="BQ126" i="3"/>
  <c r="AA127" i="3"/>
  <c r="AB127" i="3"/>
  <c r="AC127" i="3"/>
  <c r="AD127" i="3"/>
  <c r="BA127" i="3" s="1"/>
  <c r="AE127" i="3"/>
  <c r="AF127" i="3"/>
  <c r="AG127" i="3"/>
  <c r="AH127" i="3"/>
  <c r="AI127" i="3"/>
  <c r="AJ127" i="3"/>
  <c r="AK127" i="3"/>
  <c r="BC127" i="3" s="1"/>
  <c r="AL127" i="3"/>
  <c r="AM127" i="3"/>
  <c r="AN127" i="3"/>
  <c r="AO127" i="3"/>
  <c r="AP127" i="3"/>
  <c r="BE127" i="3" s="1"/>
  <c r="AQ127" i="3"/>
  <c r="AR127" i="3"/>
  <c r="AS127" i="3"/>
  <c r="AT127" i="3"/>
  <c r="AU127" i="3"/>
  <c r="AV127" i="3"/>
  <c r="AW127" i="3"/>
  <c r="AX127" i="3"/>
  <c r="BM127" i="3"/>
  <c r="BO127" i="3"/>
  <c r="BQ127" i="3"/>
  <c r="AA128" i="3"/>
  <c r="AB128" i="3"/>
  <c r="AC128" i="3"/>
  <c r="AD128" i="3"/>
  <c r="AE128" i="3"/>
  <c r="BA128" i="3" s="1"/>
  <c r="AF128" i="3"/>
  <c r="BB128" i="3" s="1"/>
  <c r="AG128" i="3"/>
  <c r="AH128" i="3"/>
  <c r="AI128" i="3"/>
  <c r="BC128" i="3" s="1"/>
  <c r="AJ128" i="3"/>
  <c r="AK128" i="3"/>
  <c r="AL128" i="3"/>
  <c r="AM128" i="3"/>
  <c r="AN128" i="3"/>
  <c r="BD128" i="3" s="1"/>
  <c r="AO128" i="3"/>
  <c r="AP128" i="3"/>
  <c r="AQ128" i="3"/>
  <c r="AR128" i="3"/>
  <c r="AS128" i="3"/>
  <c r="AT128" i="3"/>
  <c r="AU128" i="3"/>
  <c r="AV128" i="3"/>
  <c r="BF128" i="3" s="1"/>
  <c r="AW128" i="3"/>
  <c r="AX128" i="3"/>
  <c r="AZ128" i="3"/>
  <c r="BE128" i="3"/>
  <c r="BM128" i="3"/>
  <c r="BO128" i="3"/>
  <c r="BQ128" i="3"/>
  <c r="AA129" i="3"/>
  <c r="AB129" i="3"/>
  <c r="AZ129" i="3" s="1"/>
  <c r="AC129" i="3"/>
  <c r="AD129" i="3"/>
  <c r="BA129" i="3" s="1"/>
  <c r="AE129" i="3"/>
  <c r="AF129" i="3"/>
  <c r="AG129" i="3"/>
  <c r="AH129" i="3"/>
  <c r="AI129" i="3"/>
  <c r="AJ129" i="3"/>
  <c r="AK129" i="3"/>
  <c r="AL129" i="3"/>
  <c r="BD129" i="3" s="1"/>
  <c r="AM129" i="3"/>
  <c r="AN129" i="3"/>
  <c r="AO129" i="3"/>
  <c r="AP129" i="3"/>
  <c r="BE129" i="3" s="1"/>
  <c r="AQ129" i="3"/>
  <c r="AR129" i="3"/>
  <c r="AS129" i="3"/>
  <c r="AT129" i="3"/>
  <c r="AU129" i="3"/>
  <c r="AV129" i="3"/>
  <c r="AW129" i="3"/>
  <c r="AX129" i="3"/>
  <c r="BB129" i="3"/>
  <c r="BC129" i="3"/>
  <c r="BF129" i="3"/>
  <c r="BM129" i="3"/>
  <c r="BO129" i="3"/>
  <c r="BQ129" i="3"/>
  <c r="AA130" i="3"/>
  <c r="AB130" i="3"/>
  <c r="AZ130" i="3" s="1"/>
  <c r="AC130" i="3"/>
  <c r="AD130" i="3"/>
  <c r="AE130" i="3"/>
  <c r="AF130" i="3"/>
  <c r="BB130" i="3" s="1"/>
  <c r="AG130" i="3"/>
  <c r="AH130" i="3"/>
  <c r="AI130" i="3"/>
  <c r="AJ130" i="3"/>
  <c r="AK130" i="3"/>
  <c r="AL130" i="3"/>
  <c r="AM130" i="3"/>
  <c r="BD130" i="3" s="1"/>
  <c r="AN130" i="3"/>
  <c r="AO130" i="3"/>
  <c r="AP130" i="3"/>
  <c r="AQ130" i="3"/>
  <c r="AR130" i="3"/>
  <c r="AS130" i="3"/>
  <c r="AT130" i="3"/>
  <c r="AU130" i="3"/>
  <c r="AV130" i="3"/>
  <c r="BF130" i="3" s="1"/>
  <c r="AW130" i="3"/>
  <c r="AX130" i="3"/>
  <c r="BA130" i="3"/>
  <c r="BM130" i="3"/>
  <c r="BO130" i="3"/>
  <c r="BQ130" i="3"/>
  <c r="AA131" i="3"/>
  <c r="AB131" i="3"/>
  <c r="AC131" i="3"/>
  <c r="AD131" i="3"/>
  <c r="BA131" i="3" s="1"/>
  <c r="AE131" i="3"/>
  <c r="AF131" i="3"/>
  <c r="AG131" i="3"/>
  <c r="AH131" i="3"/>
  <c r="AI131" i="3"/>
  <c r="AJ131" i="3"/>
  <c r="AK131" i="3"/>
  <c r="BC131" i="3" s="1"/>
  <c r="AL131" i="3"/>
  <c r="BD131" i="3" s="1"/>
  <c r="AM131" i="3"/>
  <c r="AN131" i="3"/>
  <c r="AO131" i="3"/>
  <c r="AP131" i="3"/>
  <c r="BE131" i="3" s="1"/>
  <c r="AQ131" i="3"/>
  <c r="AR131" i="3"/>
  <c r="AS131" i="3"/>
  <c r="AT131" i="3"/>
  <c r="AU131" i="3"/>
  <c r="AV131" i="3"/>
  <c r="AW131" i="3"/>
  <c r="BF131" i="3" s="1"/>
  <c r="AX131" i="3"/>
  <c r="BB131" i="3"/>
  <c r="BM131" i="3"/>
  <c r="BO131" i="3"/>
  <c r="BQ131" i="3"/>
  <c r="AA132" i="3"/>
  <c r="AB132" i="3"/>
  <c r="AC132" i="3"/>
  <c r="AD132" i="3"/>
  <c r="AE132" i="3"/>
  <c r="BA132" i="3" s="1"/>
  <c r="AF132" i="3"/>
  <c r="BB132" i="3" s="1"/>
  <c r="AG132" i="3"/>
  <c r="AH132" i="3"/>
  <c r="AI132" i="3"/>
  <c r="BC132" i="3" s="1"/>
  <c r="AJ132" i="3"/>
  <c r="AK132" i="3"/>
  <c r="AL132" i="3"/>
  <c r="AM132" i="3"/>
  <c r="AN132" i="3"/>
  <c r="BD132" i="3" s="1"/>
  <c r="AO132" i="3"/>
  <c r="AP132" i="3"/>
  <c r="AQ132" i="3"/>
  <c r="BE132" i="3" s="1"/>
  <c r="AR132" i="3"/>
  <c r="AS132" i="3"/>
  <c r="AT132" i="3"/>
  <c r="AU132" i="3"/>
  <c r="AV132" i="3"/>
  <c r="BF132" i="3" s="1"/>
  <c r="AW132" i="3"/>
  <c r="AX132" i="3"/>
  <c r="AZ132" i="3"/>
  <c r="BM132" i="3"/>
  <c r="BO132" i="3"/>
  <c r="BQ132" i="3"/>
  <c r="AA133" i="3"/>
  <c r="AB133" i="3"/>
  <c r="AC133" i="3"/>
  <c r="AD133" i="3"/>
  <c r="BA133" i="3" s="1"/>
  <c r="AE133" i="3"/>
  <c r="AF133" i="3"/>
  <c r="AG133" i="3"/>
  <c r="AH133" i="3"/>
  <c r="AI133" i="3"/>
  <c r="AJ133" i="3"/>
  <c r="AK133" i="3"/>
  <c r="BC133" i="3" s="1"/>
  <c r="AL133" i="3"/>
  <c r="BD133" i="3" s="1"/>
  <c r="AM133" i="3"/>
  <c r="AN133" i="3"/>
  <c r="AO133" i="3"/>
  <c r="AP133" i="3"/>
  <c r="AQ133" i="3"/>
  <c r="AR133" i="3"/>
  <c r="AS133" i="3"/>
  <c r="AT133" i="3"/>
  <c r="AU133" i="3"/>
  <c r="AV133" i="3"/>
  <c r="AW133" i="3"/>
  <c r="AX133" i="3"/>
  <c r="BB133" i="3"/>
  <c r="BF133" i="3"/>
  <c r="BM133" i="3"/>
  <c r="BO133" i="3"/>
  <c r="BQ133" i="3"/>
  <c r="AA134" i="3"/>
  <c r="AB134" i="3"/>
  <c r="AZ134" i="3" s="1"/>
  <c r="AC134" i="3"/>
  <c r="AD134" i="3"/>
  <c r="AE134" i="3"/>
  <c r="BA134" i="3" s="1"/>
  <c r="AF134" i="3"/>
  <c r="BB134" i="3" s="1"/>
  <c r="AG134" i="3"/>
  <c r="AH134" i="3"/>
  <c r="AI134" i="3"/>
  <c r="AJ134" i="3"/>
  <c r="AK134" i="3"/>
  <c r="AL134" i="3"/>
  <c r="AM134" i="3"/>
  <c r="BD134" i="3" s="1"/>
  <c r="AN134" i="3"/>
  <c r="AO134" i="3"/>
  <c r="AP134" i="3"/>
  <c r="AQ134" i="3"/>
  <c r="BE134" i="3" s="1"/>
  <c r="AR134" i="3"/>
  <c r="AS134" i="3"/>
  <c r="AT134" i="3"/>
  <c r="AU134" i="3"/>
  <c r="AV134" i="3"/>
  <c r="BF134" i="3" s="1"/>
  <c r="AW134" i="3"/>
  <c r="AX134" i="3"/>
  <c r="BM134" i="3"/>
  <c r="BO134" i="3"/>
  <c r="BQ134" i="3"/>
  <c r="AA135" i="3"/>
  <c r="AB135" i="3"/>
  <c r="AC135" i="3"/>
  <c r="AD135" i="3"/>
  <c r="BA135" i="3" s="1"/>
  <c r="AE135" i="3"/>
  <c r="AF135" i="3"/>
  <c r="AG135" i="3"/>
  <c r="AH135" i="3"/>
  <c r="AI135" i="3"/>
  <c r="AJ135" i="3"/>
  <c r="AK135" i="3"/>
  <c r="BC135" i="3" s="1"/>
  <c r="AL135" i="3"/>
  <c r="AM135" i="3"/>
  <c r="AN135" i="3"/>
  <c r="AO135" i="3"/>
  <c r="AP135" i="3"/>
  <c r="AQ135" i="3"/>
  <c r="AR135" i="3"/>
  <c r="AS135" i="3"/>
  <c r="AT135" i="3"/>
  <c r="AU135" i="3"/>
  <c r="AV135" i="3"/>
  <c r="AW135" i="3"/>
  <c r="BF135" i="3" s="1"/>
  <c r="AX135" i="3"/>
  <c r="BB135" i="3"/>
  <c r="BM135" i="3"/>
  <c r="BO135" i="3"/>
  <c r="BQ135" i="3"/>
  <c r="AA136" i="3"/>
  <c r="AB136" i="3"/>
  <c r="AC136" i="3"/>
  <c r="AD136" i="3"/>
  <c r="AE136" i="3"/>
  <c r="BA136" i="3" s="1"/>
  <c r="AF136" i="3"/>
  <c r="BB136" i="3" s="1"/>
  <c r="AG136" i="3"/>
  <c r="AH136" i="3"/>
  <c r="AI136" i="3"/>
  <c r="BC136" i="3" s="1"/>
  <c r="AJ136" i="3"/>
  <c r="AK136" i="3"/>
  <c r="AL136" i="3"/>
  <c r="AM136" i="3"/>
  <c r="AN136" i="3"/>
  <c r="AO136" i="3"/>
  <c r="AP136" i="3"/>
  <c r="AQ136" i="3"/>
  <c r="BE136" i="3" s="1"/>
  <c r="AR136" i="3"/>
  <c r="AS136" i="3"/>
  <c r="AT136" i="3"/>
  <c r="AU136" i="3"/>
  <c r="AV136" i="3"/>
  <c r="BF136" i="3" s="1"/>
  <c r="AW136" i="3"/>
  <c r="AX136" i="3"/>
  <c r="AZ136" i="3"/>
  <c r="BD136" i="3"/>
  <c r="BM136" i="3"/>
  <c r="BO136" i="3"/>
  <c r="BQ136" i="3"/>
  <c r="AA137" i="3"/>
  <c r="AB137" i="3"/>
  <c r="AZ137" i="3" s="1"/>
  <c r="AC137" i="3"/>
  <c r="AD137" i="3"/>
  <c r="BA137" i="3" s="1"/>
  <c r="AE137" i="3"/>
  <c r="AF137" i="3"/>
  <c r="AG137" i="3"/>
  <c r="AH137" i="3"/>
  <c r="AI137" i="3"/>
  <c r="AJ137" i="3"/>
  <c r="BC137" i="3" s="1"/>
  <c r="AK137" i="3"/>
  <c r="AL137" i="3"/>
  <c r="BD137" i="3" s="1"/>
  <c r="AM137" i="3"/>
  <c r="AN137" i="3"/>
  <c r="AO137" i="3"/>
  <c r="AP137" i="3"/>
  <c r="AQ137" i="3"/>
  <c r="AR137" i="3"/>
  <c r="AS137" i="3"/>
  <c r="AT137" i="3"/>
  <c r="BE137" i="3" s="1"/>
  <c r="AU137" i="3"/>
  <c r="AV137" i="3"/>
  <c r="BF137" i="3" s="1"/>
  <c r="AW137" i="3"/>
  <c r="AX137" i="3"/>
  <c r="BB137" i="3"/>
  <c r="BM137" i="3"/>
  <c r="BO137" i="3"/>
  <c r="BQ137" i="3"/>
  <c r="AA138" i="3"/>
  <c r="AB138" i="3"/>
  <c r="AC138" i="3"/>
  <c r="AD138" i="3"/>
  <c r="BA138" i="3" s="1"/>
  <c r="AE138" i="3"/>
  <c r="AF138" i="3"/>
  <c r="BB138" i="3" s="1"/>
  <c r="AG138" i="3"/>
  <c r="AH138" i="3"/>
  <c r="AI138" i="3"/>
  <c r="BC138" i="3" s="1"/>
  <c r="AJ138" i="3"/>
  <c r="AK138" i="3"/>
  <c r="AL138" i="3"/>
  <c r="AM138" i="3"/>
  <c r="AN138" i="3"/>
  <c r="AO138" i="3"/>
  <c r="AP138" i="3"/>
  <c r="AQ138" i="3"/>
  <c r="AR138" i="3"/>
  <c r="AS138" i="3"/>
  <c r="AT138" i="3"/>
  <c r="AU138" i="3"/>
  <c r="AV138" i="3"/>
  <c r="BF138" i="3" s="1"/>
  <c r="AW138" i="3"/>
  <c r="AX138" i="3"/>
  <c r="AZ138" i="3"/>
  <c r="BD138" i="3"/>
  <c r="BM138" i="3"/>
  <c r="BO138" i="3"/>
  <c r="BQ138" i="3"/>
  <c r="AA139" i="3"/>
  <c r="AB139" i="3"/>
  <c r="AZ139" i="3" s="1"/>
  <c r="AC139" i="3"/>
  <c r="AD139" i="3"/>
  <c r="BA139" i="3" s="1"/>
  <c r="AE139" i="3"/>
  <c r="AF139" i="3"/>
  <c r="AG139" i="3"/>
  <c r="AH139" i="3"/>
  <c r="AI139" i="3"/>
  <c r="AJ139" i="3"/>
  <c r="BC139" i="3" s="1"/>
  <c r="AK139" i="3"/>
  <c r="AL139" i="3"/>
  <c r="BD139" i="3" s="1"/>
  <c r="AM139" i="3"/>
  <c r="AN139" i="3"/>
  <c r="AO139" i="3"/>
  <c r="AP139" i="3"/>
  <c r="AQ139" i="3"/>
  <c r="AR139" i="3"/>
  <c r="AS139" i="3"/>
  <c r="AT139" i="3"/>
  <c r="AU139" i="3"/>
  <c r="AV139" i="3"/>
  <c r="BF139" i="3" s="1"/>
  <c r="AW139" i="3"/>
  <c r="AX139" i="3"/>
  <c r="BB139" i="3"/>
  <c r="BE139" i="3"/>
  <c r="BM139" i="3"/>
  <c r="BO139" i="3"/>
  <c r="BQ139" i="3"/>
  <c r="AA140" i="3"/>
  <c r="AB140" i="3"/>
  <c r="AC140" i="3"/>
  <c r="AD140" i="3"/>
  <c r="BA140" i="3" s="1"/>
  <c r="AE140" i="3"/>
  <c r="AF140" i="3"/>
  <c r="BB140" i="3" s="1"/>
  <c r="AG140" i="3"/>
  <c r="AH140" i="3"/>
  <c r="AI140" i="3"/>
  <c r="BC140" i="3" s="1"/>
  <c r="AJ140" i="3"/>
  <c r="AK140" i="3"/>
  <c r="AL140" i="3"/>
  <c r="AM140" i="3"/>
  <c r="AN140" i="3"/>
  <c r="AO140" i="3"/>
  <c r="AP140" i="3"/>
  <c r="AQ140" i="3"/>
  <c r="BE140" i="3" s="1"/>
  <c r="AR140" i="3"/>
  <c r="AS140" i="3"/>
  <c r="AT140" i="3"/>
  <c r="AU140" i="3"/>
  <c r="AV140" i="3"/>
  <c r="BF140" i="3" s="1"/>
  <c r="AW140" i="3"/>
  <c r="AX140" i="3"/>
  <c r="AZ140" i="3"/>
  <c r="BD140" i="3"/>
  <c r="BM140" i="3"/>
  <c r="BO140" i="3"/>
  <c r="BQ140" i="3"/>
  <c r="AA141" i="3"/>
  <c r="AB141" i="3"/>
  <c r="AZ141" i="3" s="1"/>
  <c r="AC141" i="3"/>
  <c r="AD141" i="3"/>
  <c r="BA141" i="3" s="1"/>
  <c r="AE141" i="3"/>
  <c r="AF141" i="3"/>
  <c r="AG141" i="3"/>
  <c r="AH141" i="3"/>
  <c r="AI141" i="3"/>
  <c r="AJ141" i="3"/>
  <c r="BC141" i="3" s="1"/>
  <c r="AK141" i="3"/>
  <c r="AL141" i="3"/>
  <c r="BD141" i="3" s="1"/>
  <c r="AM141" i="3"/>
  <c r="AN141" i="3"/>
  <c r="AO141" i="3"/>
  <c r="AP141" i="3"/>
  <c r="AQ141" i="3"/>
  <c r="AR141" i="3"/>
  <c r="AS141" i="3"/>
  <c r="AT141" i="3"/>
  <c r="BE141" i="3" s="1"/>
  <c r="AU141" i="3"/>
  <c r="AV141" i="3"/>
  <c r="BF141" i="3" s="1"/>
  <c r="AW141" i="3"/>
  <c r="AX141" i="3"/>
  <c r="BB141" i="3"/>
  <c r="BM141" i="3"/>
  <c r="BO141" i="3"/>
  <c r="BQ141" i="3"/>
  <c r="AA142" i="3"/>
  <c r="AB142" i="3"/>
  <c r="AC142" i="3"/>
  <c r="AD142" i="3"/>
  <c r="BA142" i="3" s="1"/>
  <c r="AE142" i="3"/>
  <c r="AF142" i="3"/>
  <c r="BB142" i="3" s="1"/>
  <c r="AG142" i="3"/>
  <c r="AH142" i="3"/>
  <c r="AI142" i="3"/>
  <c r="BC142" i="3" s="1"/>
  <c r="AJ142" i="3"/>
  <c r="AK142" i="3"/>
  <c r="AL142" i="3"/>
  <c r="BD142" i="3" s="1"/>
  <c r="AM142" i="3"/>
  <c r="AN142" i="3"/>
  <c r="AO142" i="3"/>
  <c r="AP142" i="3"/>
  <c r="AQ142" i="3"/>
  <c r="AR142" i="3"/>
  <c r="AS142" i="3"/>
  <c r="AT142" i="3"/>
  <c r="AU142" i="3"/>
  <c r="AV142" i="3"/>
  <c r="BF142" i="3" s="1"/>
  <c r="AW142" i="3"/>
  <c r="AX142" i="3"/>
  <c r="AZ142" i="3"/>
  <c r="BM142" i="3"/>
  <c r="BO142" i="3"/>
  <c r="BQ142" i="3"/>
  <c r="AA143" i="3"/>
  <c r="AB143" i="3"/>
  <c r="AC143" i="3"/>
  <c r="AD143" i="3"/>
  <c r="BA143" i="3" s="1"/>
  <c r="AE143" i="3"/>
  <c r="AF143" i="3"/>
  <c r="BB143" i="3" s="1"/>
  <c r="AG143" i="3"/>
  <c r="AH143" i="3"/>
  <c r="AI143" i="3"/>
  <c r="AJ143" i="3"/>
  <c r="AK143" i="3"/>
  <c r="AL143" i="3"/>
  <c r="BD143" i="3" s="1"/>
  <c r="AM143" i="3"/>
  <c r="AN143" i="3"/>
  <c r="AO143" i="3"/>
  <c r="AP143" i="3"/>
  <c r="AQ143" i="3"/>
  <c r="BE143" i="3" s="1"/>
  <c r="AR143" i="3"/>
  <c r="AS143" i="3"/>
  <c r="AT143" i="3"/>
  <c r="AU143" i="3"/>
  <c r="AV143" i="3"/>
  <c r="BF143" i="3" s="1"/>
  <c r="AW143" i="3"/>
  <c r="AX143" i="3"/>
  <c r="AZ143" i="3"/>
  <c r="BC143" i="3"/>
  <c r="BM143" i="3"/>
  <c r="BO143" i="3"/>
  <c r="BQ143" i="3"/>
  <c r="AA144" i="3"/>
  <c r="AB144" i="3"/>
  <c r="AZ144" i="3" s="1"/>
  <c r="AC144" i="3"/>
  <c r="AD144" i="3"/>
  <c r="AE144" i="3"/>
  <c r="AF144" i="3"/>
  <c r="BB144" i="3" s="1"/>
  <c r="AG144" i="3"/>
  <c r="AH144" i="3"/>
  <c r="AI144" i="3"/>
  <c r="AJ144" i="3"/>
  <c r="BC144" i="3" s="1"/>
  <c r="AK144" i="3"/>
  <c r="AL144" i="3"/>
  <c r="BD144" i="3" s="1"/>
  <c r="AM144" i="3"/>
  <c r="AN144" i="3"/>
  <c r="AO144" i="3"/>
  <c r="AP144" i="3"/>
  <c r="AQ144" i="3"/>
  <c r="AR144" i="3"/>
  <c r="AS144" i="3"/>
  <c r="AT144" i="3"/>
  <c r="AU144" i="3"/>
  <c r="AV144" i="3"/>
  <c r="AW144" i="3"/>
  <c r="AX144" i="3"/>
  <c r="BA144" i="3"/>
  <c r="BF144" i="3"/>
  <c r="BM144" i="3"/>
  <c r="BO144" i="3"/>
  <c r="BQ144" i="3"/>
  <c r="AA145" i="3"/>
  <c r="AB145" i="3"/>
  <c r="AZ145" i="3" s="1"/>
  <c r="AC145" i="3"/>
  <c r="AD145" i="3"/>
  <c r="AE145" i="3"/>
  <c r="BA145" i="3" s="1"/>
  <c r="AF145" i="3"/>
  <c r="AG145" i="3"/>
  <c r="AH145" i="3"/>
  <c r="AI145" i="3"/>
  <c r="AJ145" i="3"/>
  <c r="BC145" i="3" s="1"/>
  <c r="AK145" i="3"/>
  <c r="AL145" i="3"/>
  <c r="AM145" i="3"/>
  <c r="AN145" i="3"/>
  <c r="AO145" i="3"/>
  <c r="AP145" i="3"/>
  <c r="BE145" i="3" s="1"/>
  <c r="AQ145" i="3"/>
  <c r="AR145" i="3"/>
  <c r="AS145" i="3"/>
  <c r="AT145" i="3"/>
  <c r="AU145" i="3"/>
  <c r="AV145" i="3"/>
  <c r="AW145" i="3"/>
  <c r="AX145" i="3"/>
  <c r="BD145" i="3"/>
  <c r="BM145" i="3"/>
  <c r="BO145" i="3"/>
  <c r="BQ145" i="3"/>
  <c r="AA146" i="3"/>
  <c r="AB146" i="3"/>
  <c r="AC146" i="3"/>
  <c r="AZ146" i="3" s="1"/>
  <c r="AD146" i="3"/>
  <c r="BA146" i="3" s="1"/>
  <c r="AE146" i="3"/>
  <c r="AF146" i="3"/>
  <c r="BB146" i="3" s="1"/>
  <c r="AG146" i="3"/>
  <c r="AH146" i="3"/>
  <c r="AI146" i="3"/>
  <c r="AJ146" i="3"/>
  <c r="AK146" i="3"/>
  <c r="BC146" i="3" s="1"/>
  <c r="AL146" i="3"/>
  <c r="BD146" i="3" s="1"/>
  <c r="AM146" i="3"/>
  <c r="AN146" i="3"/>
  <c r="AO146" i="3"/>
  <c r="AP146" i="3"/>
  <c r="AQ146" i="3"/>
  <c r="AR146" i="3"/>
  <c r="AS146" i="3"/>
  <c r="AT146" i="3"/>
  <c r="AU146" i="3"/>
  <c r="AV146" i="3"/>
  <c r="BF146" i="3" s="1"/>
  <c r="AW146" i="3"/>
  <c r="AX146" i="3"/>
  <c r="BE146" i="3"/>
  <c r="BM146" i="3"/>
  <c r="BO146" i="3"/>
  <c r="BQ146" i="3"/>
  <c r="AA147" i="3"/>
  <c r="AB147" i="3"/>
  <c r="AC147" i="3"/>
  <c r="AD147" i="3"/>
  <c r="BA147" i="3" s="1"/>
  <c r="AE147" i="3"/>
  <c r="AF147" i="3"/>
  <c r="BB147" i="3" s="1"/>
  <c r="AG147" i="3"/>
  <c r="AH147" i="3"/>
  <c r="AI147" i="3"/>
  <c r="AJ147" i="3"/>
  <c r="AK147" i="3"/>
  <c r="AL147" i="3"/>
  <c r="BD147" i="3" s="1"/>
  <c r="AM147" i="3"/>
  <c r="AN147" i="3"/>
  <c r="AO147" i="3"/>
  <c r="AP147" i="3"/>
  <c r="AQ147" i="3"/>
  <c r="AR147" i="3"/>
  <c r="AS147" i="3"/>
  <c r="AT147" i="3"/>
  <c r="AU147" i="3"/>
  <c r="AV147" i="3"/>
  <c r="BF147" i="3" s="1"/>
  <c r="AW147" i="3"/>
  <c r="AX147" i="3"/>
  <c r="AZ147" i="3"/>
  <c r="BC147" i="3"/>
  <c r="BM147" i="3"/>
  <c r="BO147" i="3"/>
  <c r="BQ147" i="3"/>
  <c r="AA148" i="3"/>
  <c r="AB148" i="3"/>
  <c r="AZ148" i="3" s="1"/>
  <c r="AC148" i="3"/>
  <c r="AD148" i="3"/>
  <c r="AE148" i="3"/>
  <c r="AF148" i="3"/>
  <c r="BB148" i="3" s="1"/>
  <c r="AG148" i="3"/>
  <c r="AH148" i="3"/>
  <c r="AI148" i="3"/>
  <c r="AJ148" i="3"/>
  <c r="BC148" i="3" s="1"/>
  <c r="AK148" i="3"/>
  <c r="AL148" i="3"/>
  <c r="BD148" i="3" s="1"/>
  <c r="AM148" i="3"/>
  <c r="AN148" i="3"/>
  <c r="AO148" i="3"/>
  <c r="AP148" i="3"/>
  <c r="AQ148" i="3"/>
  <c r="AR148" i="3"/>
  <c r="AS148" i="3"/>
  <c r="AT148" i="3"/>
  <c r="AU148" i="3"/>
  <c r="AV148" i="3"/>
  <c r="AW148" i="3"/>
  <c r="AX148" i="3"/>
  <c r="BA148" i="3"/>
  <c r="BF148" i="3"/>
  <c r="BM148" i="3"/>
  <c r="BO148" i="3"/>
  <c r="BQ148" i="3"/>
  <c r="AA149" i="3"/>
  <c r="AB149" i="3"/>
  <c r="AZ149" i="3" s="1"/>
  <c r="AC149" i="3"/>
  <c r="AD149" i="3"/>
  <c r="AE149" i="3"/>
  <c r="BA149" i="3" s="1"/>
  <c r="AF149" i="3"/>
  <c r="BB149" i="3" s="1"/>
  <c r="AG149" i="3"/>
  <c r="AH149" i="3"/>
  <c r="AI149" i="3"/>
  <c r="AJ149" i="3"/>
  <c r="BC149" i="3" s="1"/>
  <c r="AK149" i="3"/>
  <c r="AL149" i="3"/>
  <c r="AM149" i="3"/>
  <c r="AN149" i="3"/>
  <c r="AO149" i="3"/>
  <c r="AP149" i="3"/>
  <c r="BE149" i="3" s="1"/>
  <c r="AQ149" i="3"/>
  <c r="AR149" i="3"/>
  <c r="AS149" i="3"/>
  <c r="AT149" i="3"/>
  <c r="AU149" i="3"/>
  <c r="AV149" i="3"/>
  <c r="AW149" i="3"/>
  <c r="AX149" i="3"/>
  <c r="BD149" i="3"/>
  <c r="BM149" i="3"/>
  <c r="BO149" i="3"/>
  <c r="BQ149" i="3"/>
  <c r="AA150" i="3"/>
  <c r="AB150" i="3"/>
  <c r="AC150" i="3"/>
  <c r="AZ150" i="3" s="1"/>
  <c r="AD150" i="3"/>
  <c r="BA150" i="3" s="1"/>
  <c r="AE150" i="3"/>
  <c r="AF150" i="3"/>
  <c r="BB150" i="3" s="1"/>
  <c r="AG150" i="3"/>
  <c r="AH150" i="3"/>
  <c r="AI150" i="3"/>
  <c r="AJ150" i="3"/>
  <c r="AK150" i="3"/>
  <c r="BC150" i="3" s="1"/>
  <c r="AL150" i="3"/>
  <c r="AM150" i="3"/>
  <c r="AN150" i="3"/>
  <c r="AO150" i="3"/>
  <c r="AP150" i="3"/>
  <c r="AQ150" i="3"/>
  <c r="AR150" i="3"/>
  <c r="AS150" i="3"/>
  <c r="AT150" i="3"/>
  <c r="AU150" i="3"/>
  <c r="AV150" i="3"/>
  <c r="BF150" i="3" s="1"/>
  <c r="AW150" i="3"/>
  <c r="AX150" i="3"/>
  <c r="BE150" i="3"/>
  <c r="BM150" i="3"/>
  <c r="BO150" i="3"/>
  <c r="BQ150" i="3"/>
  <c r="AA151" i="3"/>
  <c r="AB151" i="3"/>
  <c r="AC151" i="3"/>
  <c r="AD151" i="3"/>
  <c r="BA151" i="3" s="1"/>
  <c r="AE151" i="3"/>
  <c r="AF151" i="3"/>
  <c r="BB151" i="3" s="1"/>
  <c r="AG151" i="3"/>
  <c r="AH151" i="3"/>
  <c r="AI151" i="3"/>
  <c r="AJ151" i="3"/>
  <c r="AK151" i="3"/>
  <c r="AL151" i="3"/>
  <c r="BD151" i="3" s="1"/>
  <c r="AM151" i="3"/>
  <c r="AN151" i="3"/>
  <c r="AO151" i="3"/>
  <c r="AP151" i="3"/>
  <c r="AQ151" i="3"/>
  <c r="AR151" i="3"/>
  <c r="AS151" i="3"/>
  <c r="AT151" i="3"/>
  <c r="AU151" i="3"/>
  <c r="AV151" i="3"/>
  <c r="BF151" i="3" s="1"/>
  <c r="AW151" i="3"/>
  <c r="AX151" i="3"/>
  <c r="AZ151" i="3"/>
  <c r="BC151" i="3"/>
  <c r="BM151" i="3"/>
  <c r="BO151" i="3"/>
  <c r="BQ151" i="3"/>
  <c r="AA152" i="3"/>
  <c r="AB152" i="3"/>
  <c r="AZ152" i="3" s="1"/>
  <c r="AC152" i="3"/>
  <c r="AD152" i="3"/>
  <c r="AE152" i="3"/>
  <c r="AF152" i="3"/>
  <c r="BB152" i="3" s="1"/>
  <c r="AG152" i="3"/>
  <c r="AH152" i="3"/>
  <c r="AI152" i="3"/>
  <c r="AJ152" i="3"/>
  <c r="BC152" i="3" s="1"/>
  <c r="AK152" i="3"/>
  <c r="AL152" i="3"/>
  <c r="BD152" i="3" s="1"/>
  <c r="AM152" i="3"/>
  <c r="AN152" i="3"/>
  <c r="AO152" i="3"/>
  <c r="AP152" i="3"/>
  <c r="BE152" i="3" s="1"/>
  <c r="AQ152" i="3"/>
  <c r="AR152" i="3"/>
  <c r="AS152" i="3"/>
  <c r="AT152" i="3"/>
  <c r="AU152" i="3"/>
  <c r="AV152" i="3"/>
  <c r="AW152" i="3"/>
  <c r="AX152" i="3"/>
  <c r="BA152" i="3"/>
  <c r="BF152" i="3"/>
  <c r="BM152" i="3"/>
  <c r="BO152" i="3"/>
  <c r="BQ152" i="3"/>
  <c r="AA153" i="3"/>
  <c r="AB153" i="3"/>
  <c r="AZ153" i="3" s="1"/>
  <c r="AC153" i="3"/>
  <c r="AD153" i="3"/>
  <c r="AE153" i="3"/>
  <c r="BA153" i="3" s="1"/>
  <c r="AF153" i="3"/>
  <c r="AG153" i="3"/>
  <c r="AH153" i="3"/>
  <c r="AI153" i="3"/>
  <c r="AJ153" i="3"/>
  <c r="BC153" i="3" s="1"/>
  <c r="AK153" i="3"/>
  <c r="AL153" i="3"/>
  <c r="AM153" i="3"/>
  <c r="AN153" i="3"/>
  <c r="AO153" i="3"/>
  <c r="AP153" i="3"/>
  <c r="BE153" i="3" s="1"/>
  <c r="AQ153" i="3"/>
  <c r="AR153" i="3"/>
  <c r="AS153" i="3"/>
  <c r="AT153" i="3"/>
  <c r="AU153" i="3"/>
  <c r="AV153" i="3"/>
  <c r="AW153" i="3"/>
  <c r="AX153" i="3"/>
  <c r="BD153" i="3"/>
  <c r="BM153" i="3"/>
  <c r="BO153" i="3"/>
  <c r="BQ153" i="3"/>
  <c r="AA154" i="3"/>
  <c r="AB154" i="3"/>
  <c r="AC154" i="3"/>
  <c r="AZ154" i="3" s="1"/>
  <c r="AD154" i="3"/>
  <c r="BA154" i="3" s="1"/>
  <c r="AE154" i="3"/>
  <c r="AF154" i="3"/>
  <c r="BB154" i="3" s="1"/>
  <c r="AG154" i="3"/>
  <c r="AH154" i="3"/>
  <c r="AI154" i="3"/>
  <c r="AJ154" i="3"/>
  <c r="AK154" i="3"/>
  <c r="BC154" i="3" s="1"/>
  <c r="AL154" i="3"/>
  <c r="BD154" i="3" s="1"/>
  <c r="AM154" i="3"/>
  <c r="AN154" i="3"/>
  <c r="AO154" i="3"/>
  <c r="AP154" i="3"/>
  <c r="AQ154" i="3"/>
  <c r="AR154" i="3"/>
  <c r="AS154" i="3"/>
  <c r="AT154" i="3"/>
  <c r="AU154" i="3"/>
  <c r="AV154" i="3"/>
  <c r="BF154" i="3" s="1"/>
  <c r="AW154" i="3"/>
  <c r="AX154" i="3"/>
  <c r="BE154" i="3"/>
  <c r="BM154" i="3"/>
  <c r="BO154" i="3"/>
  <c r="BQ154" i="3"/>
  <c r="AA155" i="3"/>
  <c r="AB155" i="3"/>
  <c r="AC155" i="3"/>
  <c r="AD155" i="3"/>
  <c r="BA155" i="3" s="1"/>
  <c r="AE155" i="3"/>
  <c r="AF155" i="3"/>
  <c r="BB155" i="3" s="1"/>
  <c r="AG155" i="3"/>
  <c r="AH155" i="3"/>
  <c r="AI155" i="3"/>
  <c r="AJ155" i="3"/>
  <c r="AK155" i="3"/>
  <c r="AL155" i="3"/>
  <c r="BD155" i="3" s="1"/>
  <c r="AM155" i="3"/>
  <c r="AN155" i="3"/>
  <c r="AO155" i="3"/>
  <c r="AP155" i="3"/>
  <c r="AQ155" i="3"/>
  <c r="BE155" i="3" s="1"/>
  <c r="AR155" i="3"/>
  <c r="AS155" i="3"/>
  <c r="AT155" i="3"/>
  <c r="AU155" i="3"/>
  <c r="AV155" i="3"/>
  <c r="BF155" i="3" s="1"/>
  <c r="AW155" i="3"/>
  <c r="AX155" i="3"/>
  <c r="AZ155" i="3"/>
  <c r="BC155" i="3"/>
  <c r="BM155" i="3"/>
  <c r="BO155" i="3"/>
  <c r="BQ155" i="3"/>
  <c r="AA156" i="3"/>
  <c r="AB156" i="3"/>
  <c r="AZ156" i="3" s="1"/>
  <c r="AC156" i="3"/>
  <c r="AD156" i="3"/>
  <c r="AE156" i="3"/>
  <c r="AF156" i="3"/>
  <c r="AG156" i="3"/>
  <c r="BB156" i="3" s="1"/>
  <c r="AH156" i="3"/>
  <c r="AI156" i="3"/>
  <c r="AJ156" i="3"/>
  <c r="BC156" i="3" s="1"/>
  <c r="AK156" i="3"/>
  <c r="AL156" i="3"/>
  <c r="BD156" i="3" s="1"/>
  <c r="AM156" i="3"/>
  <c r="AN156" i="3"/>
  <c r="AO156" i="3"/>
  <c r="AP156" i="3"/>
  <c r="BE156" i="3" s="1"/>
  <c r="AQ156" i="3"/>
  <c r="AR156" i="3"/>
  <c r="AS156" i="3"/>
  <c r="AT156" i="3"/>
  <c r="AU156" i="3"/>
  <c r="AV156" i="3"/>
  <c r="AW156" i="3"/>
  <c r="AX156" i="3"/>
  <c r="BA156" i="3"/>
  <c r="BF156" i="3"/>
  <c r="BM156" i="3"/>
  <c r="BO156" i="3"/>
  <c r="BQ156" i="3"/>
  <c r="AA157" i="3"/>
  <c r="AB157" i="3"/>
  <c r="AZ157" i="3" s="1"/>
  <c r="AC157" i="3"/>
  <c r="AD157" i="3"/>
  <c r="AE157" i="3"/>
  <c r="BA157" i="3" s="1"/>
  <c r="AF157" i="3"/>
  <c r="BB157" i="3" s="1"/>
  <c r="AG157" i="3"/>
  <c r="AH157" i="3"/>
  <c r="AI157" i="3"/>
  <c r="AJ157" i="3"/>
  <c r="BC157" i="3" s="1"/>
  <c r="AK157" i="3"/>
  <c r="AL157" i="3"/>
  <c r="AM157" i="3"/>
  <c r="AN157" i="3"/>
  <c r="AO157" i="3"/>
  <c r="AP157" i="3"/>
  <c r="BE157" i="3" s="1"/>
  <c r="AQ157" i="3"/>
  <c r="AR157" i="3"/>
  <c r="AS157" i="3"/>
  <c r="AT157" i="3"/>
  <c r="AU157" i="3"/>
  <c r="AV157" i="3"/>
  <c r="BF157" i="3" s="1"/>
  <c r="AW157" i="3"/>
  <c r="AX157" i="3"/>
  <c r="BD157" i="3"/>
  <c r="BM157" i="3"/>
  <c r="BO157" i="3"/>
  <c r="BQ157" i="3"/>
  <c r="AA158" i="3"/>
  <c r="AB158" i="3"/>
  <c r="AC158" i="3"/>
  <c r="AZ158" i="3" s="1"/>
  <c r="AD158" i="3"/>
  <c r="BA158" i="3" s="1"/>
  <c r="AE158" i="3"/>
  <c r="AF158" i="3"/>
  <c r="BB158" i="3" s="1"/>
  <c r="AG158" i="3"/>
  <c r="AH158" i="3"/>
  <c r="AI158" i="3"/>
  <c r="AJ158" i="3"/>
  <c r="AK158" i="3"/>
  <c r="BC158" i="3" s="1"/>
  <c r="AL158" i="3"/>
  <c r="AM158" i="3"/>
  <c r="AN158" i="3"/>
  <c r="AO158" i="3"/>
  <c r="AP158" i="3"/>
  <c r="AQ158" i="3"/>
  <c r="AR158" i="3"/>
  <c r="AS158" i="3"/>
  <c r="AT158" i="3"/>
  <c r="AU158" i="3"/>
  <c r="AV158" i="3"/>
  <c r="BF158" i="3" s="1"/>
  <c r="AW158" i="3"/>
  <c r="AX158" i="3"/>
  <c r="BE158" i="3"/>
  <c r="BM158" i="3"/>
  <c r="BO158" i="3"/>
  <c r="BQ158" i="3"/>
  <c r="AA159" i="3"/>
  <c r="AB159" i="3"/>
  <c r="AC159" i="3"/>
  <c r="AD159" i="3"/>
  <c r="BA159" i="3" s="1"/>
  <c r="AE159" i="3"/>
  <c r="AF159" i="3"/>
  <c r="BB159" i="3" s="1"/>
  <c r="AG159" i="3"/>
  <c r="AH159" i="3"/>
  <c r="AI159" i="3"/>
  <c r="AJ159" i="3"/>
  <c r="AK159" i="3"/>
  <c r="AL159" i="3"/>
  <c r="BD159" i="3" s="1"/>
  <c r="AM159" i="3"/>
  <c r="AN159" i="3"/>
  <c r="AO159" i="3"/>
  <c r="AP159" i="3"/>
  <c r="AQ159" i="3"/>
  <c r="BE159" i="3" s="1"/>
  <c r="AR159" i="3"/>
  <c r="AS159" i="3"/>
  <c r="AT159" i="3"/>
  <c r="AU159" i="3"/>
  <c r="AV159" i="3"/>
  <c r="BF159" i="3" s="1"/>
  <c r="AW159" i="3"/>
  <c r="AX159" i="3"/>
  <c r="AZ159" i="3"/>
  <c r="BC159" i="3"/>
  <c r="BM159" i="3"/>
  <c r="BO159" i="3"/>
  <c r="BQ159" i="3"/>
  <c r="AA160" i="3"/>
  <c r="AB160" i="3"/>
  <c r="AZ160" i="3" s="1"/>
  <c r="AC160" i="3"/>
  <c r="AD160" i="3"/>
  <c r="AE160" i="3"/>
  <c r="AF160" i="3"/>
  <c r="AG160" i="3"/>
  <c r="BB160" i="3" s="1"/>
  <c r="AH160" i="3"/>
  <c r="AI160" i="3"/>
  <c r="AJ160" i="3"/>
  <c r="BC160" i="3" s="1"/>
  <c r="AK160" i="3"/>
  <c r="AL160" i="3"/>
  <c r="BD160" i="3" s="1"/>
  <c r="AM160" i="3"/>
  <c r="AN160" i="3"/>
  <c r="AO160" i="3"/>
  <c r="AP160" i="3"/>
  <c r="AQ160" i="3"/>
  <c r="AR160" i="3"/>
  <c r="AS160" i="3"/>
  <c r="AT160" i="3"/>
  <c r="AU160" i="3"/>
  <c r="AV160" i="3"/>
  <c r="AW160" i="3"/>
  <c r="AX160" i="3"/>
  <c r="BA160" i="3"/>
  <c r="BF160" i="3"/>
  <c r="BM160" i="3"/>
  <c r="BO160" i="3"/>
  <c r="BQ160" i="3"/>
  <c r="AA161" i="3"/>
  <c r="AB161" i="3"/>
  <c r="AZ161" i="3" s="1"/>
  <c r="AC161" i="3"/>
  <c r="AD161" i="3"/>
  <c r="AE161" i="3"/>
  <c r="BA161" i="3" s="1"/>
  <c r="AF161" i="3"/>
  <c r="AG161" i="3"/>
  <c r="AH161" i="3"/>
  <c r="AI161" i="3"/>
  <c r="AJ161" i="3"/>
  <c r="BC161" i="3" s="1"/>
  <c r="AK161" i="3"/>
  <c r="AL161" i="3"/>
  <c r="AM161" i="3"/>
  <c r="AN161" i="3"/>
  <c r="AO161" i="3"/>
  <c r="AP161" i="3"/>
  <c r="BE161" i="3" s="1"/>
  <c r="AQ161" i="3"/>
  <c r="AR161" i="3"/>
  <c r="AS161" i="3"/>
  <c r="AT161" i="3"/>
  <c r="AU161" i="3"/>
  <c r="AV161" i="3"/>
  <c r="AW161" i="3"/>
  <c r="AX161" i="3"/>
  <c r="BD161" i="3"/>
  <c r="BM161" i="3"/>
  <c r="BO161" i="3"/>
  <c r="BQ161" i="3"/>
  <c r="AA162" i="3"/>
  <c r="AB162" i="3"/>
  <c r="AC162" i="3"/>
  <c r="AZ162" i="3" s="1"/>
  <c r="AD162" i="3"/>
  <c r="BA162" i="3" s="1"/>
  <c r="AE162" i="3"/>
  <c r="AF162" i="3"/>
  <c r="BB162" i="3" s="1"/>
  <c r="AG162" i="3"/>
  <c r="AH162" i="3"/>
  <c r="AI162" i="3"/>
  <c r="AJ162" i="3"/>
  <c r="AK162" i="3"/>
  <c r="BC162" i="3" s="1"/>
  <c r="AL162" i="3"/>
  <c r="BD162" i="3" s="1"/>
  <c r="AM162" i="3"/>
  <c r="AN162" i="3"/>
  <c r="AO162" i="3"/>
  <c r="AP162" i="3"/>
  <c r="AQ162" i="3"/>
  <c r="AR162" i="3"/>
  <c r="AS162" i="3"/>
  <c r="AT162" i="3"/>
  <c r="AU162" i="3"/>
  <c r="AV162" i="3"/>
  <c r="BF162" i="3" s="1"/>
  <c r="AW162" i="3"/>
  <c r="AX162" i="3"/>
  <c r="BE162" i="3"/>
  <c r="BM162" i="3"/>
  <c r="BO162" i="3"/>
  <c r="BQ162" i="3"/>
  <c r="AA163" i="3"/>
  <c r="AB163" i="3"/>
  <c r="AC163" i="3"/>
  <c r="AD163" i="3"/>
  <c r="BA163" i="3" s="1"/>
  <c r="AE163" i="3"/>
  <c r="AF163" i="3"/>
  <c r="BB163" i="3" s="1"/>
  <c r="AG163" i="3"/>
  <c r="AH163" i="3"/>
  <c r="AI163" i="3"/>
  <c r="AJ163" i="3"/>
  <c r="AK163" i="3"/>
  <c r="AL163" i="3"/>
  <c r="BD163" i="3" s="1"/>
  <c r="AM163" i="3"/>
  <c r="AN163" i="3"/>
  <c r="AO163" i="3"/>
  <c r="AP163" i="3"/>
  <c r="AQ163" i="3"/>
  <c r="AR163" i="3"/>
  <c r="AS163" i="3"/>
  <c r="AT163" i="3"/>
  <c r="AU163" i="3"/>
  <c r="AV163" i="3"/>
  <c r="BF163" i="3" s="1"/>
  <c r="AW163" i="3"/>
  <c r="AX163" i="3"/>
  <c r="AZ163" i="3"/>
  <c r="BC163" i="3"/>
  <c r="BM163" i="3"/>
  <c r="BO163" i="3"/>
  <c r="BQ163" i="3"/>
  <c r="AA164" i="3"/>
  <c r="AB164" i="3"/>
  <c r="AZ164" i="3" s="1"/>
  <c r="AC164" i="3"/>
  <c r="AD164" i="3"/>
  <c r="AE164" i="3"/>
  <c r="AF164" i="3"/>
  <c r="AG164" i="3"/>
  <c r="BB164" i="3" s="1"/>
  <c r="AH164" i="3"/>
  <c r="AI164" i="3"/>
  <c r="AJ164" i="3"/>
  <c r="BC164" i="3" s="1"/>
  <c r="AK164" i="3"/>
  <c r="AL164" i="3"/>
  <c r="BD164" i="3" s="1"/>
  <c r="AM164" i="3"/>
  <c r="AN164" i="3"/>
  <c r="AO164" i="3"/>
  <c r="AP164" i="3"/>
  <c r="AQ164" i="3"/>
  <c r="AR164" i="3"/>
  <c r="AS164" i="3"/>
  <c r="AT164" i="3"/>
  <c r="AU164" i="3"/>
  <c r="AV164" i="3"/>
  <c r="AW164" i="3"/>
  <c r="AX164" i="3"/>
  <c r="BA164" i="3"/>
  <c r="BF164" i="3"/>
  <c r="BM164" i="3"/>
  <c r="BO164" i="3"/>
  <c r="BQ164" i="3"/>
  <c r="AA165" i="3"/>
  <c r="AB165" i="3"/>
  <c r="AZ165" i="3" s="1"/>
  <c r="AC165" i="3"/>
  <c r="AD165" i="3"/>
  <c r="AE165" i="3"/>
  <c r="BA165" i="3" s="1"/>
  <c r="AF165" i="3"/>
  <c r="BB165" i="3" s="1"/>
  <c r="AG165" i="3"/>
  <c r="AH165" i="3"/>
  <c r="AI165" i="3"/>
  <c r="AJ165" i="3"/>
  <c r="BC165" i="3" s="1"/>
  <c r="AK165" i="3"/>
  <c r="AL165" i="3"/>
  <c r="AM165" i="3"/>
  <c r="AN165" i="3"/>
  <c r="AO165" i="3"/>
  <c r="AP165" i="3"/>
  <c r="BE165" i="3" s="1"/>
  <c r="AQ165" i="3"/>
  <c r="AR165" i="3"/>
  <c r="AS165" i="3"/>
  <c r="AT165" i="3"/>
  <c r="AU165" i="3"/>
  <c r="AV165" i="3"/>
  <c r="AW165" i="3"/>
  <c r="AX165" i="3"/>
  <c r="BD165" i="3"/>
  <c r="BM165" i="3"/>
  <c r="BO165" i="3"/>
  <c r="BQ165" i="3"/>
  <c r="AA166" i="3"/>
  <c r="AB166" i="3"/>
  <c r="AZ166" i="3" s="1"/>
  <c r="AC166" i="3"/>
  <c r="AD166" i="3"/>
  <c r="BA166" i="3" s="1"/>
  <c r="AE166" i="3"/>
  <c r="AF166" i="3"/>
  <c r="BB166" i="3" s="1"/>
  <c r="AG166" i="3"/>
  <c r="AH166" i="3"/>
  <c r="AI166" i="3"/>
  <c r="AJ166" i="3"/>
  <c r="AK166" i="3"/>
  <c r="BC166" i="3" s="1"/>
  <c r="AL166" i="3"/>
  <c r="AM166" i="3"/>
  <c r="AN166" i="3"/>
  <c r="AO166" i="3"/>
  <c r="AP166" i="3"/>
  <c r="AQ166" i="3"/>
  <c r="AR166" i="3"/>
  <c r="AS166" i="3"/>
  <c r="AT166" i="3"/>
  <c r="AU166" i="3"/>
  <c r="AV166" i="3"/>
  <c r="BF166" i="3" s="1"/>
  <c r="AW166" i="3"/>
  <c r="AX166" i="3"/>
  <c r="BE166" i="3"/>
  <c r="BM166" i="3"/>
  <c r="BO166" i="3"/>
  <c r="BQ166" i="3"/>
  <c r="AA167" i="3"/>
  <c r="AB167" i="3"/>
  <c r="AC167" i="3"/>
  <c r="AD167" i="3"/>
  <c r="BA167" i="3" s="1"/>
  <c r="AE167" i="3"/>
  <c r="AF167" i="3"/>
  <c r="BB167" i="3" s="1"/>
  <c r="AG167" i="3"/>
  <c r="AH167" i="3"/>
  <c r="AI167" i="3"/>
  <c r="AJ167" i="3"/>
  <c r="AK167" i="3"/>
  <c r="AL167" i="3"/>
  <c r="BD167" i="3" s="1"/>
  <c r="AM167" i="3"/>
  <c r="AN167" i="3"/>
  <c r="AO167" i="3"/>
  <c r="AP167" i="3"/>
  <c r="AQ167" i="3"/>
  <c r="AR167" i="3"/>
  <c r="AS167" i="3"/>
  <c r="AT167" i="3"/>
  <c r="AU167" i="3"/>
  <c r="AV167" i="3"/>
  <c r="BF167" i="3" s="1"/>
  <c r="AW167" i="3"/>
  <c r="AX167" i="3"/>
  <c r="AZ167" i="3"/>
  <c r="BC167" i="3"/>
  <c r="BM167" i="3"/>
  <c r="BO167" i="3"/>
  <c r="BQ167" i="3"/>
  <c r="AA168" i="3"/>
  <c r="AB168" i="3"/>
  <c r="AZ168" i="3" s="1"/>
  <c r="AC168" i="3"/>
  <c r="AD168" i="3"/>
  <c r="AE168" i="3"/>
  <c r="AF168" i="3"/>
  <c r="AG168" i="3"/>
  <c r="BB168" i="3" s="1"/>
  <c r="AH168" i="3"/>
  <c r="AI168" i="3"/>
  <c r="AJ168" i="3"/>
  <c r="BC168" i="3" s="1"/>
  <c r="AK168" i="3"/>
  <c r="AL168" i="3"/>
  <c r="BD168" i="3" s="1"/>
  <c r="AM168" i="3"/>
  <c r="AN168" i="3"/>
  <c r="AO168" i="3"/>
  <c r="AP168" i="3"/>
  <c r="BE168" i="3" s="1"/>
  <c r="AQ168" i="3"/>
  <c r="AR168" i="3"/>
  <c r="AS168" i="3"/>
  <c r="AT168" i="3"/>
  <c r="AU168" i="3"/>
  <c r="AV168" i="3"/>
  <c r="AW168" i="3"/>
  <c r="AX168" i="3"/>
  <c r="BA168" i="3"/>
  <c r="BF168" i="3"/>
  <c r="BM168" i="3"/>
  <c r="BO168" i="3"/>
  <c r="BQ168" i="3"/>
  <c r="AA169" i="3"/>
  <c r="AB169" i="3"/>
  <c r="AZ169" i="3" s="1"/>
  <c r="AC169" i="3"/>
  <c r="AD169" i="3"/>
  <c r="AE169" i="3"/>
  <c r="BA169" i="3" s="1"/>
  <c r="AF169" i="3"/>
  <c r="AG169" i="3"/>
  <c r="AH169" i="3"/>
  <c r="AI169" i="3"/>
  <c r="AJ169" i="3"/>
  <c r="BC169" i="3" s="1"/>
  <c r="AK169" i="3"/>
  <c r="AL169" i="3"/>
  <c r="AM169" i="3"/>
  <c r="AN169" i="3"/>
  <c r="AO169" i="3"/>
  <c r="AP169" i="3"/>
  <c r="BE169" i="3" s="1"/>
  <c r="AQ169" i="3"/>
  <c r="AR169" i="3"/>
  <c r="AS169" i="3"/>
  <c r="AT169" i="3"/>
  <c r="AU169" i="3"/>
  <c r="AV169" i="3"/>
  <c r="AW169" i="3"/>
  <c r="AX169" i="3"/>
  <c r="BD169" i="3"/>
  <c r="BM169" i="3"/>
  <c r="BO169" i="3"/>
  <c r="BQ169" i="3"/>
  <c r="AA170" i="3"/>
  <c r="AB170" i="3"/>
  <c r="AZ170" i="3" s="1"/>
  <c r="AC170" i="3"/>
  <c r="AD170" i="3"/>
  <c r="BA170" i="3" s="1"/>
  <c r="AE170" i="3"/>
  <c r="AF170" i="3"/>
  <c r="BB170" i="3" s="1"/>
  <c r="AG170" i="3"/>
  <c r="AH170" i="3"/>
  <c r="AI170" i="3"/>
  <c r="AJ170" i="3"/>
  <c r="AK170" i="3"/>
  <c r="BC170" i="3" s="1"/>
  <c r="AL170" i="3"/>
  <c r="BD170" i="3" s="1"/>
  <c r="AM170" i="3"/>
  <c r="AN170" i="3"/>
  <c r="AO170" i="3"/>
  <c r="AP170" i="3"/>
  <c r="AQ170" i="3"/>
  <c r="AR170" i="3"/>
  <c r="AS170" i="3"/>
  <c r="AT170" i="3"/>
  <c r="AU170" i="3"/>
  <c r="AV170" i="3"/>
  <c r="BF170" i="3" s="1"/>
  <c r="AW170" i="3"/>
  <c r="AX170" i="3"/>
  <c r="BE170" i="3"/>
  <c r="BM170" i="3"/>
  <c r="BO170" i="3"/>
  <c r="BQ170" i="3"/>
  <c r="AA171" i="3"/>
  <c r="AB171" i="3"/>
  <c r="AC171" i="3"/>
  <c r="AD171" i="3"/>
  <c r="BA171" i="3" s="1"/>
  <c r="AE171" i="3"/>
  <c r="AF171" i="3"/>
  <c r="BB171" i="3" s="1"/>
  <c r="AG171" i="3"/>
  <c r="AH171" i="3"/>
  <c r="AI171" i="3"/>
  <c r="AJ171" i="3"/>
  <c r="AK171" i="3"/>
  <c r="AL171" i="3"/>
  <c r="BD171" i="3" s="1"/>
  <c r="AM171" i="3"/>
  <c r="AN171" i="3"/>
  <c r="AO171" i="3"/>
  <c r="AP171" i="3"/>
  <c r="AQ171" i="3"/>
  <c r="BE171" i="3" s="1"/>
  <c r="AR171" i="3"/>
  <c r="AS171" i="3"/>
  <c r="AT171" i="3"/>
  <c r="AU171" i="3"/>
  <c r="AV171" i="3"/>
  <c r="BF171" i="3" s="1"/>
  <c r="AW171" i="3"/>
  <c r="AX171" i="3"/>
  <c r="AZ171" i="3"/>
  <c r="BC171" i="3"/>
  <c r="BM171" i="3"/>
  <c r="BO171" i="3"/>
  <c r="BQ171" i="3"/>
  <c r="AA172" i="3"/>
  <c r="AB172" i="3"/>
  <c r="AZ172" i="3" s="1"/>
  <c r="AC172" i="3"/>
  <c r="AD172" i="3"/>
  <c r="AE172" i="3"/>
  <c r="AF172" i="3"/>
  <c r="BB172" i="3" s="1"/>
  <c r="AG172" i="3"/>
  <c r="AH172" i="3"/>
  <c r="AI172" i="3"/>
  <c r="AJ172" i="3"/>
  <c r="BC172" i="3" s="1"/>
  <c r="AK172" i="3"/>
  <c r="AL172" i="3"/>
  <c r="BD172" i="3" s="1"/>
  <c r="AM172" i="3"/>
  <c r="AN172" i="3"/>
  <c r="AO172" i="3"/>
  <c r="AP172" i="3"/>
  <c r="BE172" i="3" s="1"/>
  <c r="AQ172" i="3"/>
  <c r="AR172" i="3"/>
  <c r="AS172" i="3"/>
  <c r="AT172" i="3"/>
  <c r="AU172" i="3"/>
  <c r="AV172" i="3"/>
  <c r="AW172" i="3"/>
  <c r="AX172" i="3"/>
  <c r="BA172" i="3"/>
  <c r="BF172" i="3"/>
  <c r="BM172" i="3"/>
  <c r="BO172" i="3"/>
  <c r="BQ172" i="3"/>
  <c r="AA173" i="3"/>
  <c r="AB173" i="3"/>
  <c r="AZ173" i="3" s="1"/>
  <c r="AC173" i="3"/>
  <c r="AD173" i="3"/>
  <c r="AE173" i="3"/>
  <c r="BA173" i="3" s="1"/>
  <c r="AF173" i="3"/>
  <c r="BB173" i="3" s="1"/>
  <c r="AG173" i="3"/>
  <c r="AH173" i="3"/>
  <c r="AI173" i="3"/>
  <c r="AJ173" i="3"/>
  <c r="BC173" i="3" s="1"/>
  <c r="AK173" i="3"/>
  <c r="AL173" i="3"/>
  <c r="AM173" i="3"/>
  <c r="AN173" i="3"/>
  <c r="AO173" i="3"/>
  <c r="AP173" i="3"/>
  <c r="BE173" i="3" s="1"/>
  <c r="AQ173" i="3"/>
  <c r="AR173" i="3"/>
  <c r="AS173" i="3"/>
  <c r="AT173" i="3"/>
  <c r="AU173" i="3"/>
  <c r="AV173" i="3"/>
  <c r="BF173" i="3" s="1"/>
  <c r="AW173" i="3"/>
  <c r="AX173" i="3"/>
  <c r="BD173" i="3"/>
  <c r="BM173" i="3"/>
  <c r="BO173" i="3"/>
  <c r="BQ173" i="3"/>
  <c r="AA174" i="3"/>
  <c r="AB174" i="3"/>
  <c r="AZ174" i="3" s="1"/>
  <c r="AC174" i="3"/>
  <c r="AD174" i="3"/>
  <c r="BA174" i="3" s="1"/>
  <c r="AE174" i="3"/>
  <c r="AF174" i="3"/>
  <c r="BB174" i="3" s="1"/>
  <c r="AG174" i="3"/>
  <c r="AH174" i="3"/>
  <c r="AI174" i="3"/>
  <c r="AJ174" i="3"/>
  <c r="AK174" i="3"/>
  <c r="BC174" i="3" s="1"/>
  <c r="AL174" i="3"/>
  <c r="BD174" i="3" s="1"/>
  <c r="AM174" i="3"/>
  <c r="AN174" i="3"/>
  <c r="AO174" i="3"/>
  <c r="AP174" i="3"/>
  <c r="AQ174" i="3"/>
  <c r="AR174" i="3"/>
  <c r="AS174" i="3"/>
  <c r="AT174" i="3"/>
  <c r="AU174" i="3"/>
  <c r="AV174" i="3"/>
  <c r="BF174" i="3" s="1"/>
  <c r="AW174" i="3"/>
  <c r="AX174" i="3"/>
  <c r="BE174" i="3"/>
  <c r="BM174" i="3"/>
  <c r="BO174" i="3"/>
  <c r="BQ174" i="3"/>
  <c r="AA175" i="3"/>
  <c r="AB175" i="3"/>
  <c r="AC175" i="3"/>
  <c r="AD175" i="3"/>
  <c r="BA175" i="3" s="1"/>
  <c r="AE175" i="3"/>
  <c r="AF175" i="3"/>
  <c r="BB175" i="3" s="1"/>
  <c r="AG175" i="3"/>
  <c r="AH175" i="3"/>
  <c r="AI175" i="3"/>
  <c r="AJ175" i="3"/>
  <c r="AK175" i="3"/>
  <c r="AL175" i="3"/>
  <c r="BD175" i="3" s="1"/>
  <c r="AM175" i="3"/>
  <c r="AN175" i="3"/>
  <c r="AO175" i="3"/>
  <c r="AP175" i="3"/>
  <c r="AQ175" i="3"/>
  <c r="BE175" i="3" s="1"/>
  <c r="AR175" i="3"/>
  <c r="AS175" i="3"/>
  <c r="AT175" i="3"/>
  <c r="AU175" i="3"/>
  <c r="AV175" i="3"/>
  <c r="BF175" i="3" s="1"/>
  <c r="AW175" i="3"/>
  <c r="AX175" i="3"/>
  <c r="AZ175" i="3"/>
  <c r="BC175" i="3"/>
  <c r="BM175" i="3"/>
  <c r="BO175" i="3"/>
  <c r="BQ175" i="3"/>
  <c r="AA176" i="3"/>
  <c r="AB176" i="3"/>
  <c r="AZ176" i="3" s="1"/>
  <c r="AC176" i="3"/>
  <c r="AD176" i="3"/>
  <c r="AE176" i="3"/>
  <c r="AF176" i="3"/>
  <c r="BB176" i="3" s="1"/>
  <c r="AG176" i="3"/>
  <c r="AH176" i="3"/>
  <c r="AI176" i="3"/>
  <c r="AJ176" i="3"/>
  <c r="BC176" i="3" s="1"/>
  <c r="AK176" i="3"/>
  <c r="AL176" i="3"/>
  <c r="BD176" i="3" s="1"/>
  <c r="AM176" i="3"/>
  <c r="AN176" i="3"/>
  <c r="AO176" i="3"/>
  <c r="AP176" i="3"/>
  <c r="AQ176" i="3"/>
  <c r="AR176" i="3"/>
  <c r="AS176" i="3"/>
  <c r="AT176" i="3"/>
  <c r="AU176" i="3"/>
  <c r="AV176" i="3"/>
  <c r="AW176" i="3"/>
  <c r="AX176" i="3"/>
  <c r="BA176" i="3"/>
  <c r="BF176" i="3"/>
  <c r="BM176" i="3"/>
  <c r="BO176" i="3"/>
  <c r="BQ176" i="3"/>
  <c r="AA177" i="3"/>
  <c r="AB177" i="3"/>
  <c r="AZ177" i="3" s="1"/>
  <c r="AC177" i="3"/>
  <c r="AD177" i="3"/>
  <c r="AE177" i="3"/>
  <c r="BA177" i="3" s="1"/>
  <c r="AF177" i="3"/>
  <c r="AG177" i="3"/>
  <c r="AH177" i="3"/>
  <c r="AI177" i="3"/>
  <c r="AJ177" i="3"/>
  <c r="BC177" i="3" s="1"/>
  <c r="AK177" i="3"/>
  <c r="AL177" i="3"/>
  <c r="AM177" i="3"/>
  <c r="AN177" i="3"/>
  <c r="AO177" i="3"/>
  <c r="AP177" i="3"/>
  <c r="BE177" i="3" s="1"/>
  <c r="AQ177" i="3"/>
  <c r="AR177" i="3"/>
  <c r="AS177" i="3"/>
  <c r="AT177" i="3"/>
  <c r="AU177" i="3"/>
  <c r="AV177" i="3"/>
  <c r="AW177" i="3"/>
  <c r="AX177" i="3"/>
  <c r="BD177" i="3"/>
  <c r="BM177" i="3"/>
  <c r="BO177" i="3"/>
  <c r="BQ177" i="3"/>
  <c r="AA178" i="3"/>
  <c r="AB178" i="3"/>
  <c r="AZ178" i="3" s="1"/>
  <c r="AC178" i="3"/>
  <c r="AD178" i="3"/>
  <c r="BA178" i="3" s="1"/>
  <c r="AE178" i="3"/>
  <c r="AF178" i="3"/>
  <c r="BB178" i="3" s="1"/>
  <c r="AG178" i="3"/>
  <c r="AH178" i="3"/>
  <c r="AI178" i="3"/>
  <c r="AJ178" i="3"/>
  <c r="AK178" i="3"/>
  <c r="BC178" i="3" s="1"/>
  <c r="AL178" i="3"/>
  <c r="BD178" i="3" s="1"/>
  <c r="AM178" i="3"/>
  <c r="AN178" i="3"/>
  <c r="AO178" i="3"/>
  <c r="AP178" i="3"/>
  <c r="AQ178" i="3"/>
  <c r="AR178" i="3"/>
  <c r="AS178" i="3"/>
  <c r="AT178" i="3"/>
  <c r="AU178" i="3"/>
  <c r="AV178" i="3"/>
  <c r="BF178" i="3" s="1"/>
  <c r="AW178" i="3"/>
  <c r="AX178" i="3"/>
  <c r="BE178" i="3"/>
  <c r="BM178" i="3"/>
  <c r="BO178" i="3"/>
  <c r="BQ178" i="3"/>
  <c r="AA179" i="3"/>
  <c r="AB179" i="3"/>
  <c r="AC179" i="3"/>
  <c r="AD179" i="3"/>
  <c r="BA179" i="3" s="1"/>
  <c r="AE179" i="3"/>
  <c r="AF179" i="3"/>
  <c r="BB179" i="3" s="1"/>
  <c r="AG179" i="3"/>
  <c r="AH179" i="3"/>
  <c r="AI179" i="3"/>
  <c r="AJ179" i="3"/>
  <c r="AK179" i="3"/>
  <c r="AL179" i="3"/>
  <c r="BD179" i="3" s="1"/>
  <c r="AM179" i="3"/>
  <c r="AN179" i="3"/>
  <c r="AO179" i="3"/>
  <c r="AP179" i="3"/>
  <c r="AQ179" i="3"/>
  <c r="AR179" i="3"/>
  <c r="AS179" i="3"/>
  <c r="AT179" i="3"/>
  <c r="AU179" i="3"/>
  <c r="AV179" i="3"/>
  <c r="BF179" i="3" s="1"/>
  <c r="AW179" i="3"/>
  <c r="AX179" i="3"/>
  <c r="AZ179" i="3"/>
  <c r="BC179" i="3"/>
  <c r="BM179" i="3"/>
  <c r="BO179" i="3"/>
  <c r="BQ179" i="3"/>
  <c r="AA180" i="3"/>
  <c r="AB180" i="3"/>
  <c r="AZ180" i="3" s="1"/>
  <c r="AC180" i="3"/>
  <c r="AD180" i="3"/>
  <c r="AE180" i="3"/>
  <c r="AF180" i="3"/>
  <c r="BB180" i="3" s="1"/>
  <c r="AG180" i="3"/>
  <c r="AH180" i="3"/>
  <c r="AI180" i="3"/>
  <c r="AJ180" i="3"/>
  <c r="BC180" i="3" s="1"/>
  <c r="AK180" i="3"/>
  <c r="AL180" i="3"/>
  <c r="BD180" i="3" s="1"/>
  <c r="AM180" i="3"/>
  <c r="AN180" i="3"/>
  <c r="AO180" i="3"/>
  <c r="AP180" i="3"/>
  <c r="AQ180" i="3"/>
  <c r="AR180" i="3"/>
  <c r="AS180" i="3"/>
  <c r="AT180" i="3"/>
  <c r="AU180" i="3"/>
  <c r="AV180" i="3"/>
  <c r="AW180" i="3"/>
  <c r="AX180" i="3"/>
  <c r="BA180" i="3"/>
  <c r="BF180" i="3"/>
  <c r="BM180" i="3"/>
  <c r="BO180" i="3"/>
  <c r="BQ180" i="3"/>
  <c r="AA181" i="3"/>
  <c r="AB181" i="3"/>
  <c r="AZ181" i="3" s="1"/>
  <c r="AC181" i="3"/>
  <c r="AD181" i="3"/>
  <c r="AE181" i="3"/>
  <c r="BA181" i="3" s="1"/>
  <c r="AF181" i="3"/>
  <c r="BB181" i="3" s="1"/>
  <c r="AG181" i="3"/>
  <c r="AH181" i="3"/>
  <c r="AI181" i="3"/>
  <c r="AJ181" i="3"/>
  <c r="BC181" i="3" s="1"/>
  <c r="AK181" i="3"/>
  <c r="AL181" i="3"/>
  <c r="AM181" i="3"/>
  <c r="AN181" i="3"/>
  <c r="AO181" i="3"/>
  <c r="AP181" i="3"/>
  <c r="BE181" i="3" s="1"/>
  <c r="AQ181" i="3"/>
  <c r="AR181" i="3"/>
  <c r="AS181" i="3"/>
  <c r="AT181" i="3"/>
  <c r="AU181" i="3"/>
  <c r="AV181" i="3"/>
  <c r="AW181" i="3"/>
  <c r="AX181" i="3"/>
  <c r="BD181" i="3"/>
  <c r="BM181" i="3"/>
  <c r="BO181" i="3"/>
  <c r="BQ181" i="3"/>
  <c r="AA182" i="3"/>
  <c r="AB182" i="3"/>
  <c r="AZ182" i="3" s="1"/>
  <c r="AC182" i="3"/>
  <c r="AD182" i="3"/>
  <c r="BA182" i="3" s="1"/>
  <c r="AE182" i="3"/>
  <c r="AF182" i="3"/>
  <c r="AG182" i="3"/>
  <c r="AH182" i="3"/>
  <c r="AI182" i="3"/>
  <c r="AJ182" i="3"/>
  <c r="AK182" i="3"/>
  <c r="BC182" i="3" s="1"/>
  <c r="AL182" i="3"/>
  <c r="AM182" i="3"/>
  <c r="AN182" i="3"/>
  <c r="AO182" i="3"/>
  <c r="AP182" i="3"/>
  <c r="AQ182" i="3"/>
  <c r="AR182" i="3"/>
  <c r="AS182" i="3"/>
  <c r="AT182" i="3"/>
  <c r="AU182" i="3"/>
  <c r="AV182" i="3"/>
  <c r="BF182" i="3" s="1"/>
  <c r="AW182" i="3"/>
  <c r="AX182" i="3"/>
  <c r="BB182" i="3"/>
  <c r="BE182" i="3"/>
  <c r="BM182" i="3"/>
  <c r="BO182" i="3"/>
  <c r="BQ182" i="3"/>
  <c r="AA183" i="3"/>
  <c r="AB183" i="3"/>
  <c r="AC183" i="3"/>
  <c r="AD183" i="3"/>
  <c r="BA183" i="3" s="1"/>
  <c r="AE183" i="3"/>
  <c r="AF183" i="3"/>
  <c r="BB183" i="3" s="1"/>
  <c r="AG183" i="3"/>
  <c r="AH183" i="3"/>
  <c r="AI183" i="3"/>
  <c r="BC183" i="3" s="1"/>
  <c r="AJ183" i="3"/>
  <c r="AK183" i="3"/>
  <c r="AL183" i="3"/>
  <c r="BD183" i="3" s="1"/>
  <c r="AM183" i="3"/>
  <c r="AN183" i="3"/>
  <c r="AO183" i="3"/>
  <c r="AP183" i="3"/>
  <c r="AQ183" i="3"/>
  <c r="AR183" i="3"/>
  <c r="AS183" i="3"/>
  <c r="AT183" i="3"/>
  <c r="AU183" i="3"/>
  <c r="AV183" i="3"/>
  <c r="BF183" i="3" s="1"/>
  <c r="AW183" i="3"/>
  <c r="AX183" i="3"/>
  <c r="AZ183" i="3"/>
  <c r="BM183" i="3"/>
  <c r="BO183" i="3"/>
  <c r="BQ183" i="3"/>
  <c r="AA184" i="3"/>
  <c r="AB184" i="3"/>
  <c r="AZ184" i="3" s="1"/>
  <c r="AC184" i="3"/>
  <c r="AD184" i="3"/>
  <c r="AE184" i="3"/>
  <c r="AF184" i="3"/>
  <c r="AG184" i="3"/>
  <c r="AH184" i="3"/>
  <c r="AI184" i="3"/>
  <c r="AJ184" i="3"/>
  <c r="BC184" i="3" s="1"/>
  <c r="AK184" i="3"/>
  <c r="AL184" i="3"/>
  <c r="AM184" i="3"/>
  <c r="AN184" i="3"/>
  <c r="AO184" i="3"/>
  <c r="AP184" i="3"/>
  <c r="AQ184" i="3"/>
  <c r="AR184" i="3"/>
  <c r="AS184" i="3"/>
  <c r="AT184" i="3"/>
  <c r="AU184" i="3"/>
  <c r="AV184" i="3"/>
  <c r="AW184" i="3"/>
  <c r="BF184" i="3" s="1"/>
  <c r="AX184" i="3"/>
  <c r="BA184" i="3"/>
  <c r="BM184" i="3"/>
  <c r="BO184" i="3"/>
  <c r="BQ184" i="3"/>
  <c r="AA185" i="3"/>
  <c r="AB185" i="3"/>
  <c r="AZ185" i="3" s="1"/>
  <c r="AC185" i="3"/>
  <c r="AD185" i="3"/>
  <c r="AE185" i="3"/>
  <c r="BA185" i="3" s="1"/>
  <c r="AF185" i="3"/>
  <c r="AG185" i="3"/>
  <c r="AH185" i="3"/>
  <c r="AI185" i="3"/>
  <c r="AJ185" i="3"/>
  <c r="BC185" i="3" s="1"/>
  <c r="AK185" i="3"/>
  <c r="AL185" i="3"/>
  <c r="AM185" i="3"/>
  <c r="BD185" i="3" s="1"/>
  <c r="AN185" i="3"/>
  <c r="AO185" i="3"/>
  <c r="AP185" i="3"/>
  <c r="AQ185" i="3"/>
  <c r="AR185" i="3"/>
  <c r="AS185" i="3"/>
  <c r="AT185" i="3"/>
  <c r="AU185" i="3"/>
  <c r="AV185" i="3"/>
  <c r="AW185" i="3"/>
  <c r="AX185" i="3"/>
  <c r="BM185" i="3"/>
  <c r="BO185" i="3"/>
  <c r="BQ185" i="3"/>
  <c r="AA186" i="3"/>
  <c r="AB186" i="3"/>
  <c r="AC186" i="3"/>
  <c r="AD186" i="3"/>
  <c r="BA186" i="3" s="1"/>
  <c r="AE186" i="3"/>
  <c r="AF186" i="3"/>
  <c r="BB186" i="3" s="1"/>
  <c r="AG186" i="3"/>
  <c r="AH186" i="3"/>
  <c r="AI186" i="3"/>
  <c r="AJ186" i="3"/>
  <c r="AK186" i="3"/>
  <c r="BC186" i="3" s="1"/>
  <c r="AL186" i="3"/>
  <c r="AM186" i="3"/>
  <c r="AN186" i="3"/>
  <c r="AO186" i="3"/>
  <c r="AP186" i="3"/>
  <c r="AQ186" i="3"/>
  <c r="AR186" i="3"/>
  <c r="AS186" i="3"/>
  <c r="BE186" i="3" s="1"/>
  <c r="AT186" i="3"/>
  <c r="AU186" i="3"/>
  <c r="AV186" i="3"/>
  <c r="BF186" i="3" s="1"/>
  <c r="AW186" i="3"/>
  <c r="AX186" i="3"/>
  <c r="BM186" i="3"/>
  <c r="BO186" i="3"/>
  <c r="BQ186" i="3"/>
  <c r="AA187" i="3"/>
  <c r="AB187" i="3"/>
  <c r="AC187" i="3"/>
  <c r="AD187" i="3"/>
  <c r="BA187" i="3" s="1"/>
  <c r="AE187" i="3"/>
  <c r="AF187" i="3"/>
  <c r="BB187" i="3" s="1"/>
  <c r="AG187" i="3"/>
  <c r="AH187" i="3"/>
  <c r="AI187" i="3"/>
  <c r="BC187" i="3" s="1"/>
  <c r="AJ187" i="3"/>
  <c r="AK187" i="3"/>
  <c r="AL187" i="3"/>
  <c r="BD187" i="3" s="1"/>
  <c r="AM187" i="3"/>
  <c r="AN187" i="3"/>
  <c r="AO187" i="3"/>
  <c r="AP187" i="3"/>
  <c r="AQ187" i="3"/>
  <c r="BE187" i="3" s="1"/>
  <c r="AR187" i="3"/>
  <c r="AS187" i="3"/>
  <c r="AT187" i="3"/>
  <c r="AU187" i="3"/>
  <c r="AV187" i="3"/>
  <c r="BF187" i="3" s="1"/>
  <c r="AW187" i="3"/>
  <c r="AX187" i="3"/>
  <c r="AZ187" i="3"/>
  <c r="BM187" i="3"/>
  <c r="BO187" i="3"/>
  <c r="BQ187" i="3"/>
  <c r="AA188" i="3"/>
  <c r="AB188" i="3"/>
  <c r="AZ188" i="3" s="1"/>
  <c r="AC188" i="3"/>
  <c r="AD188" i="3"/>
  <c r="AE188" i="3"/>
  <c r="AF188" i="3"/>
  <c r="AG188" i="3"/>
  <c r="AH188" i="3"/>
  <c r="AI188" i="3"/>
  <c r="AJ188" i="3"/>
  <c r="BC188" i="3" s="1"/>
  <c r="AK188" i="3"/>
  <c r="AL188" i="3"/>
  <c r="BD188" i="3" s="1"/>
  <c r="AM188" i="3"/>
  <c r="AN188" i="3"/>
  <c r="AO188" i="3"/>
  <c r="AP188" i="3"/>
  <c r="AQ188" i="3"/>
  <c r="AR188" i="3"/>
  <c r="AS188" i="3"/>
  <c r="AT188" i="3"/>
  <c r="AU188" i="3"/>
  <c r="AV188" i="3"/>
  <c r="AW188" i="3"/>
  <c r="BF188" i="3" s="1"/>
  <c r="AX188" i="3"/>
  <c r="BA188" i="3"/>
  <c r="BM188" i="3"/>
  <c r="BO188" i="3"/>
  <c r="BQ188" i="3"/>
  <c r="AA189" i="3"/>
  <c r="AB189" i="3"/>
  <c r="AZ189" i="3" s="1"/>
  <c r="AC189" i="3"/>
  <c r="AD189" i="3"/>
  <c r="AE189" i="3"/>
  <c r="BA189" i="3" s="1"/>
  <c r="AF189" i="3"/>
  <c r="AG189" i="3"/>
  <c r="AH189" i="3"/>
  <c r="AI189" i="3"/>
  <c r="AJ189" i="3"/>
  <c r="BC189" i="3" s="1"/>
  <c r="AK189" i="3"/>
  <c r="AL189" i="3"/>
  <c r="AM189" i="3"/>
  <c r="BD189" i="3" s="1"/>
  <c r="AN189" i="3"/>
  <c r="AO189" i="3"/>
  <c r="AP189" i="3"/>
  <c r="AQ189" i="3"/>
  <c r="AR189" i="3"/>
  <c r="AS189" i="3"/>
  <c r="AT189" i="3"/>
  <c r="AU189" i="3"/>
  <c r="AV189" i="3"/>
  <c r="AW189" i="3"/>
  <c r="AX189" i="3"/>
  <c r="BM189" i="3"/>
  <c r="BO189" i="3"/>
  <c r="BQ189" i="3"/>
  <c r="AA190" i="3"/>
  <c r="AB190" i="3"/>
  <c r="AC190" i="3"/>
  <c r="AD190" i="3"/>
  <c r="BA190" i="3" s="1"/>
  <c r="AE190" i="3"/>
  <c r="AF190" i="3"/>
  <c r="BB190" i="3" s="1"/>
  <c r="AG190" i="3"/>
  <c r="AH190" i="3"/>
  <c r="AI190" i="3"/>
  <c r="AJ190" i="3"/>
  <c r="AK190" i="3"/>
  <c r="BC190" i="3" s="1"/>
  <c r="AL190" i="3"/>
  <c r="AM190" i="3"/>
  <c r="AN190" i="3"/>
  <c r="AO190" i="3"/>
  <c r="AP190" i="3"/>
  <c r="AQ190" i="3"/>
  <c r="AR190" i="3"/>
  <c r="AS190" i="3"/>
  <c r="BE190" i="3" s="1"/>
  <c r="AT190" i="3"/>
  <c r="AU190" i="3"/>
  <c r="AV190" i="3"/>
  <c r="BF190" i="3" s="1"/>
  <c r="AW190" i="3"/>
  <c r="AX190" i="3"/>
  <c r="BM190" i="3"/>
  <c r="BO190" i="3"/>
  <c r="BQ190" i="3"/>
  <c r="AA191" i="3"/>
  <c r="AB191" i="3"/>
  <c r="AC191" i="3"/>
  <c r="AD191" i="3"/>
  <c r="BA191" i="3" s="1"/>
  <c r="AE191" i="3"/>
  <c r="AF191" i="3"/>
  <c r="BB191" i="3" s="1"/>
  <c r="AG191" i="3"/>
  <c r="AH191" i="3"/>
  <c r="AI191" i="3"/>
  <c r="BC191" i="3" s="1"/>
  <c r="AJ191" i="3"/>
  <c r="AK191" i="3"/>
  <c r="AL191" i="3"/>
  <c r="BD191" i="3" s="1"/>
  <c r="AM191" i="3"/>
  <c r="AN191" i="3"/>
  <c r="AO191" i="3"/>
  <c r="AP191" i="3"/>
  <c r="AQ191" i="3"/>
  <c r="BE191" i="3" s="1"/>
  <c r="AR191" i="3"/>
  <c r="AS191" i="3"/>
  <c r="AT191" i="3"/>
  <c r="AU191" i="3"/>
  <c r="AV191" i="3"/>
  <c r="BF191" i="3" s="1"/>
  <c r="AW191" i="3"/>
  <c r="AX191" i="3"/>
  <c r="AZ191" i="3"/>
  <c r="BM191" i="3"/>
  <c r="BO191" i="3"/>
  <c r="BQ191" i="3"/>
  <c r="AA192" i="3"/>
  <c r="AB192" i="3"/>
  <c r="AZ192" i="3" s="1"/>
  <c r="AC192" i="3"/>
  <c r="AD192" i="3"/>
  <c r="AE192" i="3"/>
  <c r="AF192" i="3"/>
  <c r="BB192" i="3" s="1"/>
  <c r="AG192" i="3"/>
  <c r="AH192" i="3"/>
  <c r="AI192" i="3"/>
  <c r="AJ192" i="3"/>
  <c r="BC192" i="3" s="1"/>
  <c r="AK192" i="3"/>
  <c r="AL192" i="3"/>
  <c r="BD192" i="3" s="1"/>
  <c r="AM192" i="3"/>
  <c r="AN192" i="3"/>
  <c r="AO192" i="3"/>
  <c r="AP192" i="3"/>
  <c r="AQ192" i="3"/>
  <c r="AR192" i="3"/>
  <c r="AS192" i="3"/>
  <c r="AT192" i="3"/>
  <c r="AU192" i="3"/>
  <c r="AV192" i="3"/>
  <c r="AW192" i="3"/>
  <c r="BF192" i="3" s="1"/>
  <c r="AX192" i="3"/>
  <c r="BA192" i="3"/>
  <c r="BM192" i="3"/>
  <c r="BO192" i="3"/>
  <c r="BQ192" i="3"/>
  <c r="AA193" i="3"/>
  <c r="AB193" i="3"/>
  <c r="AZ193" i="3" s="1"/>
  <c r="AC193" i="3"/>
  <c r="AD193" i="3"/>
  <c r="AE193" i="3"/>
  <c r="BA193" i="3" s="1"/>
  <c r="AF193" i="3"/>
  <c r="BB193" i="3" s="1"/>
  <c r="AG193" i="3"/>
  <c r="AH193" i="3"/>
  <c r="AI193" i="3"/>
  <c r="AJ193" i="3"/>
  <c r="AK193" i="3"/>
  <c r="AL193" i="3"/>
  <c r="AM193" i="3"/>
  <c r="AN193" i="3"/>
  <c r="AO193" i="3"/>
  <c r="AP193" i="3"/>
  <c r="AQ193" i="3"/>
  <c r="AR193" i="3"/>
  <c r="AS193" i="3"/>
  <c r="AT193" i="3"/>
  <c r="AU193" i="3"/>
  <c r="AV193" i="3"/>
  <c r="BF193" i="3" s="1"/>
  <c r="AW193" i="3"/>
  <c r="AX193" i="3"/>
  <c r="BC193" i="3"/>
  <c r="BD193" i="3"/>
  <c r="BM193" i="3"/>
  <c r="BO193" i="3"/>
  <c r="BQ193" i="3"/>
  <c r="AA194" i="3"/>
  <c r="AB194" i="3"/>
  <c r="AZ194" i="3" s="1"/>
  <c r="AC194" i="3"/>
  <c r="AD194" i="3"/>
  <c r="BA194" i="3" s="1"/>
  <c r="AE194" i="3"/>
  <c r="AF194" i="3"/>
  <c r="BB194" i="3" s="1"/>
  <c r="AG194" i="3"/>
  <c r="AH194" i="3"/>
  <c r="AI194" i="3"/>
  <c r="AJ194" i="3"/>
  <c r="AK194" i="3"/>
  <c r="BC194" i="3" s="1"/>
  <c r="AL194" i="3"/>
  <c r="BD194" i="3" s="1"/>
  <c r="AM194" i="3"/>
  <c r="AN194" i="3"/>
  <c r="AO194" i="3"/>
  <c r="AP194" i="3"/>
  <c r="AQ194" i="3"/>
  <c r="AR194" i="3"/>
  <c r="AS194" i="3"/>
  <c r="AT194" i="3"/>
  <c r="AU194" i="3"/>
  <c r="AV194" i="3"/>
  <c r="BF194" i="3" s="1"/>
  <c r="AW194" i="3"/>
  <c r="AX194" i="3"/>
  <c r="BE194" i="3"/>
  <c r="BM194" i="3"/>
  <c r="BO194" i="3"/>
  <c r="BQ194" i="3"/>
  <c r="AA195" i="3"/>
  <c r="AB195" i="3"/>
  <c r="AC195" i="3"/>
  <c r="AD195" i="3"/>
  <c r="BA195" i="3" s="1"/>
  <c r="AE195" i="3"/>
  <c r="AF195" i="3"/>
  <c r="BB195" i="3" s="1"/>
  <c r="AG195" i="3"/>
  <c r="AH195" i="3"/>
  <c r="AI195" i="3"/>
  <c r="AJ195" i="3"/>
  <c r="AK195" i="3"/>
  <c r="AL195" i="3"/>
  <c r="BD195" i="3" s="1"/>
  <c r="AM195" i="3"/>
  <c r="AN195" i="3"/>
  <c r="AO195" i="3"/>
  <c r="AP195" i="3"/>
  <c r="AQ195" i="3"/>
  <c r="BE195" i="3" s="1"/>
  <c r="AR195" i="3"/>
  <c r="AS195" i="3"/>
  <c r="AT195" i="3"/>
  <c r="AU195" i="3"/>
  <c r="AV195" i="3"/>
  <c r="BF195" i="3" s="1"/>
  <c r="AW195" i="3"/>
  <c r="AX195" i="3"/>
  <c r="AZ195" i="3"/>
  <c r="BC195" i="3"/>
  <c r="BM195" i="3"/>
  <c r="BO195" i="3"/>
  <c r="BQ195" i="3"/>
  <c r="AA196" i="3"/>
  <c r="AB196" i="3"/>
  <c r="AZ196" i="3" s="1"/>
  <c r="AC196" i="3"/>
  <c r="AD196" i="3"/>
  <c r="AE196" i="3"/>
  <c r="AF196" i="3"/>
  <c r="BB196" i="3" s="1"/>
  <c r="AG196" i="3"/>
  <c r="AH196" i="3"/>
  <c r="AI196" i="3"/>
  <c r="AJ196" i="3"/>
  <c r="BC196" i="3" s="1"/>
  <c r="AK196" i="3"/>
  <c r="AL196" i="3"/>
  <c r="BD196" i="3" s="1"/>
  <c r="AM196" i="3"/>
  <c r="AN196" i="3"/>
  <c r="AO196" i="3"/>
  <c r="AP196" i="3"/>
  <c r="AQ196" i="3"/>
  <c r="AR196" i="3"/>
  <c r="AS196" i="3"/>
  <c r="AT196" i="3"/>
  <c r="AU196" i="3"/>
  <c r="AV196" i="3"/>
  <c r="AW196" i="3"/>
  <c r="AX196" i="3"/>
  <c r="BA196" i="3"/>
  <c r="BF196" i="3"/>
  <c r="BM196" i="3"/>
  <c r="BO196" i="3"/>
  <c r="BQ196" i="3"/>
  <c r="AA197" i="3"/>
  <c r="AB197" i="3"/>
  <c r="AZ197" i="3" s="1"/>
  <c r="AC197" i="3"/>
  <c r="AD197" i="3"/>
  <c r="AE197" i="3"/>
  <c r="BA197" i="3" s="1"/>
  <c r="AF197" i="3"/>
  <c r="AG197" i="3"/>
  <c r="AH197" i="3"/>
  <c r="AI197" i="3"/>
  <c r="AJ197" i="3"/>
  <c r="AK197" i="3"/>
  <c r="AL197" i="3"/>
  <c r="AM197" i="3"/>
  <c r="BD197" i="3" s="1"/>
  <c r="AN197" i="3"/>
  <c r="AO197" i="3"/>
  <c r="AP197" i="3"/>
  <c r="BE197" i="3" s="1"/>
  <c r="AQ197" i="3"/>
  <c r="AR197" i="3"/>
  <c r="AS197" i="3"/>
  <c r="AT197" i="3"/>
  <c r="AU197" i="3"/>
  <c r="AV197" i="3"/>
  <c r="AW197" i="3"/>
  <c r="AX197" i="3"/>
  <c r="BC197" i="3"/>
  <c r="BM197" i="3"/>
  <c r="BO197" i="3"/>
  <c r="BQ197" i="3"/>
  <c r="AA198" i="3"/>
  <c r="AB198" i="3"/>
  <c r="AC198" i="3"/>
  <c r="AD198" i="3"/>
  <c r="AE198" i="3"/>
  <c r="AF198" i="3"/>
  <c r="BB198" i="3" s="1"/>
  <c r="AG198" i="3"/>
  <c r="AH198" i="3"/>
  <c r="AI198" i="3"/>
  <c r="AJ198" i="3"/>
  <c r="AK198" i="3"/>
  <c r="BC198" i="3" s="1"/>
  <c r="AL198" i="3"/>
  <c r="AM198" i="3"/>
  <c r="AN198" i="3"/>
  <c r="AO198" i="3"/>
  <c r="AP198" i="3"/>
  <c r="AQ198" i="3"/>
  <c r="AR198" i="3"/>
  <c r="AS198" i="3"/>
  <c r="AT198" i="3"/>
  <c r="AU198" i="3"/>
  <c r="AV198" i="3"/>
  <c r="BF198" i="3" s="1"/>
  <c r="AW198" i="3"/>
  <c r="AX198" i="3"/>
  <c r="BA198" i="3"/>
  <c r="BE198" i="3"/>
  <c r="BM198" i="3"/>
  <c r="BO198" i="3"/>
  <c r="BQ198" i="3"/>
  <c r="AA199" i="3"/>
  <c r="AB199" i="3"/>
  <c r="AC199" i="3"/>
  <c r="AD199" i="3"/>
  <c r="BA199" i="3" s="1"/>
  <c r="AE199" i="3"/>
  <c r="AF199" i="3"/>
  <c r="BB199" i="3" s="1"/>
  <c r="AG199" i="3"/>
  <c r="AH199" i="3"/>
  <c r="AI199" i="3"/>
  <c r="AJ199" i="3"/>
  <c r="AK199" i="3"/>
  <c r="AL199" i="3"/>
  <c r="BD199" i="3" s="1"/>
  <c r="AM199" i="3"/>
  <c r="AN199" i="3"/>
  <c r="AO199" i="3"/>
  <c r="AP199" i="3"/>
  <c r="BE199" i="3" s="1"/>
  <c r="AQ199" i="3"/>
  <c r="AR199" i="3"/>
  <c r="AS199" i="3"/>
  <c r="AT199" i="3"/>
  <c r="AU199" i="3"/>
  <c r="AV199" i="3"/>
  <c r="BF199" i="3" s="1"/>
  <c r="AW199" i="3"/>
  <c r="AX199" i="3"/>
  <c r="AZ199" i="3"/>
  <c r="BC199" i="3"/>
  <c r="BM199" i="3"/>
  <c r="BO199" i="3"/>
  <c r="BQ199" i="3"/>
  <c r="AA200" i="3"/>
  <c r="AB200" i="3"/>
  <c r="AZ200" i="3" s="1"/>
  <c r="AC200" i="3"/>
  <c r="AD200" i="3"/>
  <c r="AE200" i="3"/>
  <c r="AF200" i="3"/>
  <c r="BB200" i="3" s="1"/>
  <c r="AG200" i="3"/>
  <c r="AH200" i="3"/>
  <c r="AI200" i="3"/>
  <c r="AJ200" i="3"/>
  <c r="BC200" i="3" s="1"/>
  <c r="AK200" i="3"/>
  <c r="AL200" i="3"/>
  <c r="AM200" i="3"/>
  <c r="AN200" i="3"/>
  <c r="AO200" i="3"/>
  <c r="AP200" i="3"/>
  <c r="BE200" i="3" s="1"/>
  <c r="AQ200" i="3"/>
  <c r="AR200" i="3"/>
  <c r="AS200" i="3"/>
  <c r="AT200" i="3"/>
  <c r="AU200" i="3"/>
  <c r="AV200" i="3"/>
  <c r="AW200" i="3"/>
  <c r="BF200" i="3" s="1"/>
  <c r="AX200" i="3"/>
  <c r="BA200" i="3"/>
  <c r="BM200" i="3"/>
  <c r="BO200" i="3"/>
  <c r="BQ200" i="3"/>
  <c r="AA201" i="3"/>
  <c r="AB201" i="3"/>
  <c r="AZ201" i="3" s="1"/>
  <c r="AC201" i="3"/>
  <c r="AD201" i="3"/>
  <c r="BA201" i="3" s="1"/>
  <c r="AE201" i="3"/>
  <c r="AF201" i="3"/>
  <c r="AG201" i="3"/>
  <c r="AH201" i="3"/>
  <c r="AI201" i="3"/>
  <c r="AJ201" i="3"/>
  <c r="AK201" i="3"/>
  <c r="AL201" i="3"/>
  <c r="AM201" i="3"/>
  <c r="AN201" i="3"/>
  <c r="AO201" i="3"/>
  <c r="AP201" i="3"/>
  <c r="BE201" i="3" s="1"/>
  <c r="AQ201" i="3"/>
  <c r="AR201" i="3"/>
  <c r="AS201" i="3"/>
  <c r="AT201" i="3"/>
  <c r="AU201" i="3"/>
  <c r="AV201" i="3"/>
  <c r="AW201" i="3"/>
  <c r="AX201" i="3"/>
  <c r="BC201" i="3"/>
  <c r="BD201" i="3"/>
  <c r="BM201" i="3"/>
  <c r="BO201" i="3"/>
  <c r="BQ201" i="3"/>
  <c r="AA202" i="3"/>
  <c r="AB202" i="3"/>
  <c r="AC202" i="3"/>
  <c r="AD202" i="3"/>
  <c r="AE202" i="3"/>
  <c r="AF202" i="3"/>
  <c r="BB202" i="3" s="1"/>
  <c r="AG202" i="3"/>
  <c r="AH202" i="3"/>
  <c r="AI202" i="3"/>
  <c r="AJ202" i="3"/>
  <c r="AK202" i="3"/>
  <c r="BC202" i="3" s="1"/>
  <c r="AL202" i="3"/>
  <c r="AM202" i="3"/>
  <c r="AN202" i="3"/>
  <c r="AO202" i="3"/>
  <c r="AP202" i="3"/>
  <c r="AQ202" i="3"/>
  <c r="AR202" i="3"/>
  <c r="AS202" i="3"/>
  <c r="AT202" i="3"/>
  <c r="AU202" i="3"/>
  <c r="AV202" i="3"/>
  <c r="BF202" i="3" s="1"/>
  <c r="AW202" i="3"/>
  <c r="AX202" i="3"/>
  <c r="BA202" i="3"/>
  <c r="BE202" i="3"/>
  <c r="BM202" i="3"/>
  <c r="BO202" i="3"/>
  <c r="BQ202" i="3"/>
  <c r="AA203" i="3"/>
  <c r="AB203" i="3"/>
  <c r="AC203" i="3"/>
  <c r="AD203" i="3"/>
  <c r="BA203" i="3" s="1"/>
  <c r="AE203" i="3"/>
  <c r="AF203" i="3"/>
  <c r="BB203" i="3" s="1"/>
  <c r="AG203" i="3"/>
  <c r="AH203" i="3"/>
  <c r="AI203" i="3"/>
  <c r="BC203" i="3" s="1"/>
  <c r="AJ203" i="3"/>
  <c r="AK203" i="3"/>
  <c r="AL203" i="3"/>
  <c r="BD203" i="3" s="1"/>
  <c r="AM203" i="3"/>
  <c r="AN203" i="3"/>
  <c r="AO203" i="3"/>
  <c r="AP203" i="3"/>
  <c r="BE203" i="3" s="1"/>
  <c r="AQ203" i="3"/>
  <c r="AR203" i="3"/>
  <c r="AS203" i="3"/>
  <c r="AT203" i="3"/>
  <c r="AU203" i="3"/>
  <c r="AV203" i="3"/>
  <c r="BF203" i="3" s="1"/>
  <c r="AW203" i="3"/>
  <c r="AX203" i="3"/>
  <c r="AZ203" i="3"/>
  <c r="BM203" i="3"/>
  <c r="BO203" i="3"/>
  <c r="BQ203" i="3"/>
  <c r="AA204" i="3"/>
  <c r="AB204" i="3"/>
  <c r="AZ204" i="3" s="1"/>
  <c r="AC204" i="3"/>
  <c r="AD204" i="3"/>
  <c r="AE204" i="3"/>
  <c r="AF204" i="3"/>
  <c r="BB204" i="3" s="1"/>
  <c r="AG204" i="3"/>
  <c r="AH204" i="3"/>
  <c r="AI204" i="3"/>
  <c r="AJ204" i="3"/>
  <c r="BC204" i="3" s="1"/>
  <c r="AK204" i="3"/>
  <c r="AL204" i="3"/>
  <c r="BD204" i="3" s="1"/>
  <c r="AM204" i="3"/>
  <c r="AN204" i="3"/>
  <c r="AO204" i="3"/>
  <c r="AP204" i="3"/>
  <c r="AQ204" i="3"/>
  <c r="AR204" i="3"/>
  <c r="BE204" i="3" s="1"/>
  <c r="AS204" i="3"/>
  <c r="AT204" i="3"/>
  <c r="AU204" i="3"/>
  <c r="AV204" i="3"/>
  <c r="AW204" i="3"/>
  <c r="AX204" i="3"/>
  <c r="BA204" i="3"/>
  <c r="BF204" i="3"/>
  <c r="BM204" i="3"/>
  <c r="BO204" i="3"/>
  <c r="BQ204" i="3"/>
  <c r="AA205" i="3"/>
  <c r="AB205" i="3"/>
  <c r="AC205" i="3"/>
  <c r="AD205" i="3"/>
  <c r="AE205" i="3"/>
  <c r="AF205" i="3"/>
  <c r="BB205" i="3" s="1"/>
  <c r="AG205" i="3"/>
  <c r="AH205" i="3"/>
  <c r="AI205" i="3"/>
  <c r="AJ205" i="3"/>
  <c r="AK205" i="3"/>
  <c r="AL205" i="3"/>
  <c r="AM205" i="3"/>
  <c r="AN205" i="3"/>
  <c r="AO205" i="3"/>
  <c r="AP205" i="3"/>
  <c r="AQ205" i="3"/>
  <c r="AR205" i="3"/>
  <c r="AS205" i="3"/>
  <c r="AT205" i="3"/>
  <c r="AU205" i="3"/>
  <c r="AV205" i="3"/>
  <c r="BF205" i="3" s="1"/>
  <c r="AW205" i="3"/>
  <c r="AX205" i="3"/>
  <c r="AZ205" i="3"/>
  <c r="BC205" i="3"/>
  <c r="BD205" i="3"/>
  <c r="BM205" i="3"/>
  <c r="BO205" i="3"/>
  <c r="BQ205" i="3"/>
  <c r="AA206" i="3"/>
  <c r="AB206" i="3"/>
  <c r="AC206" i="3"/>
  <c r="AD206" i="3"/>
  <c r="AE206" i="3"/>
  <c r="AF206" i="3"/>
  <c r="BB206" i="3" s="1"/>
  <c r="AG206" i="3"/>
  <c r="AH206" i="3"/>
  <c r="AI206" i="3"/>
  <c r="AJ206" i="3"/>
  <c r="AK206" i="3"/>
  <c r="BC206" i="3" s="1"/>
  <c r="AL206" i="3"/>
  <c r="AM206" i="3"/>
  <c r="AN206" i="3"/>
  <c r="AO206" i="3"/>
  <c r="AP206" i="3"/>
  <c r="AQ206" i="3"/>
  <c r="AR206" i="3"/>
  <c r="AS206" i="3"/>
  <c r="AT206" i="3"/>
  <c r="AU206" i="3"/>
  <c r="AV206" i="3"/>
  <c r="BF206" i="3" s="1"/>
  <c r="AW206" i="3"/>
  <c r="AX206" i="3"/>
  <c r="BA206" i="3"/>
  <c r="BE206" i="3"/>
  <c r="BM206" i="3"/>
  <c r="BO206" i="3"/>
  <c r="BQ206" i="3"/>
  <c r="AA207" i="3"/>
  <c r="AB207" i="3"/>
  <c r="AC207" i="3"/>
  <c r="AD207" i="3"/>
  <c r="BA207" i="3" s="1"/>
  <c r="AE207" i="3"/>
  <c r="AF207" i="3"/>
  <c r="BB207" i="3" s="1"/>
  <c r="AG207" i="3"/>
  <c r="AH207" i="3"/>
  <c r="AI207" i="3"/>
  <c r="AJ207" i="3"/>
  <c r="AK207" i="3"/>
  <c r="AL207" i="3"/>
  <c r="BD207" i="3" s="1"/>
  <c r="AM207" i="3"/>
  <c r="AN207" i="3"/>
  <c r="AO207" i="3"/>
  <c r="AP207" i="3"/>
  <c r="AQ207" i="3"/>
  <c r="AR207" i="3"/>
  <c r="AS207" i="3"/>
  <c r="AT207" i="3"/>
  <c r="AU207" i="3"/>
  <c r="AV207" i="3"/>
  <c r="BF207" i="3" s="1"/>
  <c r="AW207" i="3"/>
  <c r="AX207" i="3"/>
  <c r="AZ207" i="3"/>
  <c r="BC207" i="3"/>
  <c r="BM207" i="3"/>
  <c r="BO207" i="3"/>
  <c r="BQ207" i="3"/>
  <c r="AA208" i="3"/>
  <c r="AB208" i="3"/>
  <c r="AZ208" i="3" s="1"/>
  <c r="AC208" i="3"/>
  <c r="AD208" i="3"/>
  <c r="AE208" i="3"/>
  <c r="AF208" i="3"/>
  <c r="AG208" i="3"/>
  <c r="AH208" i="3"/>
  <c r="AI208" i="3"/>
  <c r="AJ208" i="3"/>
  <c r="BC208" i="3" s="1"/>
  <c r="AK208" i="3"/>
  <c r="AL208" i="3"/>
  <c r="BD208" i="3" s="1"/>
  <c r="AM208" i="3"/>
  <c r="AN208" i="3"/>
  <c r="AO208" i="3"/>
  <c r="AP208" i="3"/>
  <c r="AQ208" i="3"/>
  <c r="AR208" i="3"/>
  <c r="BE208" i="3" s="1"/>
  <c r="AS208" i="3"/>
  <c r="AT208" i="3"/>
  <c r="AU208" i="3"/>
  <c r="AV208" i="3"/>
  <c r="AW208" i="3"/>
  <c r="AX208" i="3"/>
  <c r="BA208" i="3"/>
  <c r="BF208" i="3"/>
  <c r="BM208" i="3"/>
  <c r="BO208" i="3"/>
  <c r="BQ208" i="3"/>
  <c r="AA209" i="3"/>
  <c r="AB209" i="3"/>
  <c r="AZ209" i="3" s="1"/>
  <c r="AC209" i="3"/>
  <c r="AD209" i="3"/>
  <c r="AE209" i="3"/>
  <c r="AF209" i="3"/>
  <c r="AG209" i="3"/>
  <c r="AH209" i="3"/>
  <c r="AI209" i="3"/>
  <c r="AJ209" i="3"/>
  <c r="AK209" i="3"/>
  <c r="AL209" i="3"/>
  <c r="AM209" i="3"/>
  <c r="BD209" i="3" s="1"/>
  <c r="AN209" i="3"/>
  <c r="AO209" i="3"/>
  <c r="AP209" i="3"/>
  <c r="BE209" i="3" s="1"/>
  <c r="AQ209" i="3"/>
  <c r="AR209" i="3"/>
  <c r="AS209" i="3"/>
  <c r="AT209" i="3"/>
  <c r="AU209" i="3"/>
  <c r="AV209" i="3"/>
  <c r="AW209" i="3"/>
  <c r="AX209" i="3"/>
  <c r="BC209" i="3"/>
  <c r="BM209" i="3"/>
  <c r="BO209" i="3"/>
  <c r="BQ209" i="3"/>
  <c r="AA210" i="3"/>
  <c r="AB210" i="3"/>
  <c r="AC210" i="3"/>
  <c r="AD210" i="3"/>
  <c r="AE210" i="3"/>
  <c r="AF210" i="3"/>
  <c r="BB210" i="3" s="1"/>
  <c r="AG210" i="3"/>
  <c r="AH210" i="3"/>
  <c r="AI210" i="3"/>
  <c r="AJ210" i="3"/>
  <c r="AK210" i="3"/>
  <c r="AL210" i="3"/>
  <c r="AM210" i="3"/>
  <c r="AN210" i="3"/>
  <c r="AO210" i="3"/>
  <c r="AP210" i="3"/>
  <c r="AQ210" i="3"/>
  <c r="AR210" i="3"/>
  <c r="AS210" i="3"/>
  <c r="AT210" i="3"/>
  <c r="AU210" i="3"/>
  <c r="AV210" i="3"/>
  <c r="BF210" i="3" s="1"/>
  <c r="AW210" i="3"/>
  <c r="AX210" i="3"/>
  <c r="BA210" i="3"/>
  <c r="BE210" i="3"/>
  <c r="BM210" i="3"/>
  <c r="BO210" i="3"/>
  <c r="BQ210" i="3"/>
  <c r="AA211" i="3"/>
  <c r="AB211" i="3"/>
  <c r="AC211" i="3"/>
  <c r="AD211" i="3"/>
  <c r="AE211" i="3"/>
  <c r="AF211" i="3"/>
  <c r="AG211" i="3"/>
  <c r="AH211" i="3"/>
  <c r="AI211" i="3"/>
  <c r="AJ211" i="3"/>
  <c r="AK211" i="3"/>
  <c r="AL211" i="3"/>
  <c r="BD211" i="3" s="1"/>
  <c r="AM211" i="3"/>
  <c r="AN211" i="3"/>
  <c r="AO211" i="3"/>
  <c r="AP211" i="3"/>
  <c r="BE211" i="3" s="1"/>
  <c r="AQ211" i="3"/>
  <c r="AR211" i="3"/>
  <c r="AS211" i="3"/>
  <c r="AT211" i="3"/>
  <c r="AU211" i="3"/>
  <c r="AV211" i="3"/>
  <c r="AW211" i="3"/>
  <c r="AX211" i="3"/>
  <c r="AZ211" i="3"/>
  <c r="BA211" i="3"/>
  <c r="BC211" i="3"/>
  <c r="BM211" i="3"/>
  <c r="BO211" i="3"/>
  <c r="BQ211" i="3"/>
  <c r="AA212" i="3"/>
  <c r="AB212" i="3"/>
  <c r="AZ212" i="3" s="1"/>
  <c r="AC212" i="3"/>
  <c r="AD212" i="3"/>
  <c r="AE212" i="3"/>
  <c r="AF212" i="3"/>
  <c r="AG212" i="3"/>
  <c r="AH212" i="3"/>
  <c r="AI212" i="3"/>
  <c r="AJ212" i="3"/>
  <c r="AK212" i="3"/>
  <c r="AL212" i="3"/>
  <c r="AM212" i="3"/>
  <c r="AN212" i="3"/>
  <c r="AO212" i="3"/>
  <c r="AP212" i="3"/>
  <c r="BE212" i="3" s="1"/>
  <c r="AQ212" i="3"/>
  <c r="AR212" i="3"/>
  <c r="AS212" i="3"/>
  <c r="AT212" i="3"/>
  <c r="AU212" i="3"/>
  <c r="AV212" i="3"/>
  <c r="AW212" i="3"/>
  <c r="BF212" i="3" s="1"/>
  <c r="AX212" i="3"/>
  <c r="BA212" i="3"/>
  <c r="BC212" i="3"/>
  <c r="BM212" i="3"/>
  <c r="BO212" i="3"/>
  <c r="BQ212" i="3"/>
  <c r="AA213" i="3"/>
  <c r="AB213" i="3"/>
  <c r="AC213" i="3"/>
  <c r="AD213" i="3"/>
  <c r="AE213" i="3"/>
  <c r="BA213" i="3" s="1"/>
  <c r="AF213" i="3"/>
  <c r="AG213" i="3"/>
  <c r="AH213" i="3"/>
  <c r="AI213" i="3"/>
  <c r="AJ213" i="3"/>
  <c r="AK213" i="3"/>
  <c r="AL213" i="3"/>
  <c r="AM213" i="3"/>
  <c r="BD213" i="3" s="1"/>
  <c r="AN213" i="3"/>
  <c r="AO213" i="3"/>
  <c r="AP213" i="3"/>
  <c r="BE213" i="3" s="1"/>
  <c r="AQ213" i="3"/>
  <c r="AR213" i="3"/>
  <c r="AS213" i="3"/>
  <c r="AT213" i="3"/>
  <c r="AU213" i="3"/>
  <c r="AV213" i="3"/>
  <c r="AW213" i="3"/>
  <c r="AX213" i="3"/>
  <c r="AZ213" i="3"/>
  <c r="BC213" i="3"/>
  <c r="BM213" i="3"/>
  <c r="BO213" i="3"/>
  <c r="BQ213" i="3"/>
  <c r="AA214" i="3"/>
  <c r="AB214" i="3"/>
  <c r="AC214" i="3"/>
  <c r="AD214" i="3"/>
  <c r="AE214" i="3"/>
  <c r="AF214" i="3"/>
  <c r="AG214" i="3"/>
  <c r="BB214" i="3" s="1"/>
  <c r="AH214" i="3"/>
  <c r="AI214" i="3"/>
  <c r="AJ214" i="3"/>
  <c r="AK214" i="3"/>
  <c r="AL214" i="3"/>
  <c r="AM214" i="3"/>
  <c r="AN214" i="3"/>
  <c r="AO214" i="3"/>
  <c r="AP214" i="3"/>
  <c r="BE214" i="3" s="1"/>
  <c r="AQ214" i="3"/>
  <c r="AR214" i="3"/>
  <c r="AS214" i="3"/>
  <c r="AT214" i="3"/>
  <c r="AU214" i="3"/>
  <c r="AV214" i="3"/>
  <c r="AW214" i="3"/>
  <c r="AX214" i="3"/>
  <c r="BF214" i="3" s="1"/>
  <c r="BA214" i="3"/>
  <c r="BC214" i="3"/>
  <c r="BM214" i="3"/>
  <c r="BO214" i="3"/>
  <c r="BQ214" i="3"/>
  <c r="AA215" i="3"/>
  <c r="AB215" i="3"/>
  <c r="AZ215" i="3" s="1"/>
  <c r="AC215" i="3"/>
  <c r="AD215" i="3"/>
  <c r="AE215" i="3"/>
  <c r="BA215" i="3" s="1"/>
  <c r="AF215" i="3"/>
  <c r="AG215" i="3"/>
  <c r="AH215" i="3"/>
  <c r="AI215" i="3"/>
  <c r="AJ215" i="3"/>
  <c r="AK215" i="3"/>
  <c r="AL215" i="3"/>
  <c r="AM215" i="3"/>
  <c r="BD215" i="3" s="1"/>
  <c r="AN215" i="3"/>
  <c r="AO215" i="3"/>
  <c r="AP215" i="3"/>
  <c r="BE215" i="3" s="1"/>
  <c r="AQ215" i="3"/>
  <c r="AR215" i="3"/>
  <c r="AS215" i="3"/>
  <c r="AT215" i="3"/>
  <c r="AU215" i="3"/>
  <c r="AV215" i="3"/>
  <c r="AW215" i="3"/>
  <c r="AX215" i="3"/>
  <c r="BC215" i="3"/>
  <c r="BM215" i="3"/>
  <c r="BO215" i="3"/>
  <c r="BQ215" i="3"/>
  <c r="AA216" i="3"/>
  <c r="AB216" i="3"/>
  <c r="AZ216" i="3" s="1"/>
  <c r="AC216" i="3"/>
  <c r="AD216" i="3"/>
  <c r="AE216" i="3"/>
  <c r="BA216" i="3" s="1"/>
  <c r="AF216" i="3"/>
  <c r="AG216" i="3"/>
  <c r="AH216" i="3"/>
  <c r="BB216" i="3" s="1"/>
  <c r="AI216" i="3"/>
  <c r="BC216" i="3" s="1"/>
  <c r="AJ216" i="3"/>
  <c r="AK216" i="3"/>
  <c r="AL216" i="3"/>
  <c r="AM216" i="3"/>
  <c r="AN216" i="3"/>
  <c r="AO216" i="3"/>
  <c r="AP216" i="3"/>
  <c r="BE216" i="3" s="1"/>
  <c r="AQ216" i="3"/>
  <c r="AR216" i="3"/>
  <c r="AS216" i="3"/>
  <c r="AT216" i="3"/>
  <c r="AU216" i="3"/>
  <c r="AV216" i="3"/>
  <c r="AW216" i="3"/>
  <c r="AX216" i="3"/>
  <c r="BF216" i="3" s="1"/>
  <c r="BD216" i="3"/>
  <c r="BM216" i="3"/>
  <c r="BO216" i="3"/>
  <c r="BQ216" i="3"/>
  <c r="AA217" i="3"/>
  <c r="AB217" i="3"/>
  <c r="AC217" i="3"/>
  <c r="AZ217" i="3" s="1"/>
  <c r="AD217" i="3"/>
  <c r="BA217" i="3" s="1"/>
  <c r="AE217" i="3"/>
  <c r="AF217" i="3"/>
  <c r="BB217" i="3" s="1"/>
  <c r="AG217" i="3"/>
  <c r="AH217" i="3"/>
  <c r="AI217" i="3"/>
  <c r="BC217" i="3" s="1"/>
  <c r="AJ217" i="3"/>
  <c r="AK217" i="3"/>
  <c r="AL217" i="3"/>
  <c r="AM217" i="3"/>
  <c r="AN217" i="3"/>
  <c r="BD217" i="3" s="1"/>
  <c r="AO217" i="3"/>
  <c r="AP217" i="3"/>
  <c r="AQ217" i="3"/>
  <c r="AR217" i="3"/>
  <c r="AS217" i="3"/>
  <c r="AT217" i="3"/>
  <c r="AU217" i="3"/>
  <c r="AV217" i="3"/>
  <c r="BF217" i="3" s="1"/>
  <c r="AW217" i="3"/>
  <c r="AX217" i="3"/>
  <c r="BE217" i="3"/>
  <c r="BM217" i="3"/>
  <c r="BO217" i="3"/>
  <c r="BQ217" i="3"/>
  <c r="AA218" i="3"/>
  <c r="AB218" i="3"/>
  <c r="AC218" i="3"/>
  <c r="AD218" i="3"/>
  <c r="BA218" i="3" s="1"/>
  <c r="AE218" i="3"/>
  <c r="AF218" i="3"/>
  <c r="AG218" i="3"/>
  <c r="BB218" i="3" s="1"/>
  <c r="AH218" i="3"/>
  <c r="AI218" i="3"/>
  <c r="AJ218" i="3"/>
  <c r="AK218" i="3"/>
  <c r="AL218" i="3"/>
  <c r="BD218" i="3" s="1"/>
  <c r="AM218" i="3"/>
  <c r="AN218" i="3"/>
  <c r="AO218" i="3"/>
  <c r="AP218" i="3"/>
  <c r="AQ218" i="3"/>
  <c r="AR218" i="3"/>
  <c r="AS218" i="3"/>
  <c r="AT218" i="3"/>
  <c r="AU218" i="3"/>
  <c r="AV218" i="3"/>
  <c r="AW218" i="3"/>
  <c r="AX218" i="3"/>
  <c r="AZ218" i="3"/>
  <c r="BC218" i="3"/>
  <c r="BF218" i="3"/>
  <c r="BM218" i="3"/>
  <c r="BO218" i="3"/>
  <c r="BQ218" i="3"/>
  <c r="AA219" i="3"/>
  <c r="AB219" i="3"/>
  <c r="AZ219" i="3" s="1"/>
  <c r="AC219" i="3"/>
  <c r="AD219" i="3"/>
  <c r="AE219" i="3"/>
  <c r="AF219" i="3"/>
  <c r="AG219" i="3"/>
  <c r="BB219" i="3" s="1"/>
  <c r="AH219" i="3"/>
  <c r="AI219" i="3"/>
  <c r="AJ219" i="3"/>
  <c r="AK219" i="3"/>
  <c r="AL219" i="3"/>
  <c r="AM219" i="3"/>
  <c r="AN219" i="3"/>
  <c r="AO219" i="3"/>
  <c r="BD219" i="3" s="1"/>
  <c r="AP219" i="3"/>
  <c r="AQ219" i="3"/>
  <c r="AR219" i="3"/>
  <c r="AS219" i="3"/>
  <c r="AT219" i="3"/>
  <c r="AU219" i="3"/>
  <c r="AV219" i="3"/>
  <c r="AW219" i="3"/>
  <c r="AX219" i="3"/>
  <c r="BA219" i="3"/>
  <c r="BF219" i="3"/>
  <c r="BM219" i="3"/>
  <c r="BO219" i="3"/>
  <c r="BQ219" i="3"/>
  <c r="AA220" i="3"/>
  <c r="AB220" i="3"/>
  <c r="AZ220" i="3" s="1"/>
  <c r="AC220" i="3"/>
  <c r="AD220" i="3"/>
  <c r="AE220" i="3"/>
  <c r="BA220" i="3" s="1"/>
  <c r="AF220" i="3"/>
  <c r="AG220" i="3"/>
  <c r="AH220" i="3"/>
  <c r="BB220" i="3" s="1"/>
  <c r="AI220" i="3"/>
  <c r="BC220" i="3" s="1"/>
  <c r="AJ220" i="3"/>
  <c r="AK220" i="3"/>
  <c r="AL220" i="3"/>
  <c r="AM220" i="3"/>
  <c r="AN220" i="3"/>
  <c r="AO220" i="3"/>
  <c r="AP220" i="3"/>
  <c r="BE220" i="3" s="1"/>
  <c r="AQ220" i="3"/>
  <c r="AR220" i="3"/>
  <c r="AS220" i="3"/>
  <c r="AT220" i="3"/>
  <c r="AU220" i="3"/>
  <c r="AV220" i="3"/>
  <c r="AW220" i="3"/>
  <c r="AX220" i="3"/>
  <c r="BF220" i="3" s="1"/>
  <c r="BD220" i="3"/>
  <c r="BM220" i="3"/>
  <c r="BO220" i="3"/>
  <c r="BQ220" i="3"/>
  <c r="AA221" i="3"/>
  <c r="AB221" i="3"/>
  <c r="AC221" i="3"/>
  <c r="AZ221" i="3" s="1"/>
  <c r="AD221" i="3"/>
  <c r="BA221" i="3" s="1"/>
  <c r="AE221" i="3"/>
  <c r="AF221" i="3"/>
  <c r="BB221" i="3" s="1"/>
  <c r="AG221" i="3"/>
  <c r="AH221" i="3"/>
  <c r="AI221" i="3"/>
  <c r="BC221" i="3" s="1"/>
  <c r="AJ221" i="3"/>
  <c r="AK221" i="3"/>
  <c r="AL221" i="3"/>
  <c r="AM221" i="3"/>
  <c r="AN221" i="3"/>
  <c r="BD221" i="3" s="1"/>
  <c r="AO221" i="3"/>
  <c r="AP221" i="3"/>
  <c r="AQ221" i="3"/>
  <c r="AR221" i="3"/>
  <c r="AS221" i="3"/>
  <c r="AT221" i="3"/>
  <c r="AU221" i="3"/>
  <c r="AV221" i="3"/>
  <c r="BF221" i="3" s="1"/>
  <c r="AW221" i="3"/>
  <c r="AX221" i="3"/>
  <c r="BE221" i="3"/>
  <c r="BM221" i="3"/>
  <c r="BO221" i="3"/>
  <c r="BQ221" i="3"/>
  <c r="AA222" i="3"/>
  <c r="AB222" i="3"/>
  <c r="AC222" i="3"/>
  <c r="AD222" i="3"/>
  <c r="BA222" i="3" s="1"/>
  <c r="AE222" i="3"/>
  <c r="AF222" i="3"/>
  <c r="AG222" i="3"/>
  <c r="BB222" i="3" s="1"/>
  <c r="AH222" i="3"/>
  <c r="AI222" i="3"/>
  <c r="AJ222" i="3"/>
  <c r="AK222" i="3"/>
  <c r="AL222" i="3"/>
  <c r="BD222" i="3" s="1"/>
  <c r="AM222" i="3"/>
  <c r="AN222" i="3"/>
  <c r="AO222" i="3"/>
  <c r="AP222" i="3"/>
  <c r="AQ222" i="3"/>
  <c r="BE222" i="3" s="1"/>
  <c r="AR222" i="3"/>
  <c r="AS222" i="3"/>
  <c r="AT222" i="3"/>
  <c r="AU222" i="3"/>
  <c r="AV222" i="3"/>
  <c r="AW222" i="3"/>
  <c r="AX222" i="3"/>
  <c r="AZ222" i="3"/>
  <c r="BC222" i="3"/>
  <c r="BF222" i="3"/>
  <c r="BM222" i="3"/>
  <c r="BO222" i="3"/>
  <c r="BQ222" i="3"/>
  <c r="AA223" i="3"/>
  <c r="AB223" i="3"/>
  <c r="AZ223" i="3" s="1"/>
  <c r="AC223" i="3"/>
  <c r="AD223" i="3"/>
  <c r="AE223" i="3"/>
  <c r="AF223" i="3"/>
  <c r="AG223" i="3"/>
  <c r="BB223" i="3" s="1"/>
  <c r="AH223" i="3"/>
  <c r="AI223" i="3"/>
  <c r="BC223" i="3" s="1"/>
  <c r="AJ223" i="3"/>
  <c r="AK223" i="3"/>
  <c r="AL223" i="3"/>
  <c r="AM223" i="3"/>
  <c r="AN223" i="3"/>
  <c r="AO223" i="3"/>
  <c r="BD223" i="3" s="1"/>
  <c r="AP223" i="3"/>
  <c r="AQ223" i="3"/>
  <c r="AR223" i="3"/>
  <c r="AS223" i="3"/>
  <c r="AT223" i="3"/>
  <c r="AU223" i="3"/>
  <c r="AV223" i="3"/>
  <c r="AW223" i="3"/>
  <c r="AX223" i="3"/>
  <c r="BA223" i="3"/>
  <c r="BF223" i="3"/>
  <c r="BM223" i="3"/>
  <c r="BO223" i="3"/>
  <c r="BQ223" i="3"/>
  <c r="AA224" i="3"/>
  <c r="AB224" i="3"/>
  <c r="AZ224" i="3" s="1"/>
  <c r="AC224" i="3"/>
  <c r="AD224" i="3"/>
  <c r="AE224" i="3"/>
  <c r="BA224" i="3" s="1"/>
  <c r="AF224" i="3"/>
  <c r="AG224" i="3"/>
  <c r="AH224" i="3"/>
  <c r="BB224" i="3" s="1"/>
  <c r="AI224" i="3"/>
  <c r="AJ224" i="3"/>
  <c r="BC224" i="3" s="1"/>
  <c r="AK224" i="3"/>
  <c r="AL224" i="3"/>
  <c r="AM224" i="3"/>
  <c r="AN224" i="3"/>
  <c r="AO224" i="3"/>
  <c r="AP224" i="3"/>
  <c r="BE224" i="3" s="1"/>
  <c r="AQ224" i="3"/>
  <c r="AR224" i="3"/>
  <c r="AS224" i="3"/>
  <c r="AT224" i="3"/>
  <c r="AU224" i="3"/>
  <c r="AV224" i="3"/>
  <c r="AW224" i="3"/>
  <c r="AX224" i="3"/>
  <c r="BF224" i="3" s="1"/>
  <c r="BD224" i="3"/>
  <c r="BM224" i="3"/>
  <c r="BO224" i="3"/>
  <c r="BQ224" i="3"/>
  <c r="AA225" i="3"/>
  <c r="AB225" i="3"/>
  <c r="AC225" i="3"/>
  <c r="AZ225" i="3" s="1"/>
  <c r="AD225" i="3"/>
  <c r="BA225" i="3" s="1"/>
  <c r="AE225" i="3"/>
  <c r="AF225" i="3"/>
  <c r="BB225" i="3" s="1"/>
  <c r="AG225" i="3"/>
  <c r="AH225" i="3"/>
  <c r="AI225" i="3"/>
  <c r="BC225" i="3" s="1"/>
  <c r="AJ225" i="3"/>
  <c r="AK225" i="3"/>
  <c r="AL225" i="3"/>
  <c r="AM225" i="3"/>
  <c r="AN225" i="3"/>
  <c r="BD225" i="3" s="1"/>
  <c r="AO225" i="3"/>
  <c r="AP225" i="3"/>
  <c r="AQ225" i="3"/>
  <c r="AR225" i="3"/>
  <c r="AS225" i="3"/>
  <c r="AT225" i="3"/>
  <c r="AU225" i="3"/>
  <c r="AV225" i="3"/>
  <c r="BF225" i="3" s="1"/>
  <c r="AW225" i="3"/>
  <c r="AX225" i="3"/>
  <c r="BE225" i="3"/>
  <c r="BM225" i="3"/>
  <c r="BO225" i="3"/>
  <c r="BQ225" i="3"/>
  <c r="AA226" i="3"/>
  <c r="AB226" i="3"/>
  <c r="AC226" i="3"/>
  <c r="AD226" i="3"/>
  <c r="BA226" i="3" s="1"/>
  <c r="AE226" i="3"/>
  <c r="AF226" i="3"/>
  <c r="AG226" i="3"/>
  <c r="BB226" i="3" s="1"/>
  <c r="AH226" i="3"/>
  <c r="AI226" i="3"/>
  <c r="AJ226" i="3"/>
  <c r="AK226" i="3"/>
  <c r="AL226" i="3"/>
  <c r="BD226" i="3" s="1"/>
  <c r="AM226" i="3"/>
  <c r="AN226" i="3"/>
  <c r="AO226" i="3"/>
  <c r="AP226" i="3"/>
  <c r="AQ226" i="3"/>
  <c r="AR226" i="3"/>
  <c r="AS226" i="3"/>
  <c r="AT226" i="3"/>
  <c r="AU226" i="3"/>
  <c r="AV226" i="3"/>
  <c r="AW226" i="3"/>
  <c r="AX226" i="3"/>
  <c r="AZ226" i="3"/>
  <c r="BC226" i="3"/>
  <c r="BF226" i="3"/>
  <c r="BM226" i="3"/>
  <c r="BO226" i="3"/>
  <c r="BQ226" i="3"/>
  <c r="AA227" i="3"/>
  <c r="AB227" i="3"/>
  <c r="AZ227" i="3" s="1"/>
  <c r="AC227" i="3"/>
  <c r="AD227" i="3"/>
  <c r="AE227" i="3"/>
  <c r="AF227" i="3"/>
  <c r="AG227" i="3"/>
  <c r="BB227" i="3" s="1"/>
  <c r="AH227" i="3"/>
  <c r="AI227" i="3"/>
  <c r="AJ227" i="3"/>
  <c r="AK227" i="3"/>
  <c r="AL227" i="3"/>
  <c r="AM227" i="3"/>
  <c r="AN227" i="3"/>
  <c r="AO227" i="3"/>
  <c r="BD227" i="3" s="1"/>
  <c r="AP227" i="3"/>
  <c r="AQ227" i="3"/>
  <c r="AR227" i="3"/>
  <c r="AS227" i="3"/>
  <c r="AT227" i="3"/>
  <c r="AU227" i="3"/>
  <c r="AV227" i="3"/>
  <c r="AW227" i="3"/>
  <c r="AX227" i="3"/>
  <c r="BA227" i="3"/>
  <c r="BF227" i="3"/>
  <c r="BM227" i="3"/>
  <c r="BO227" i="3"/>
  <c r="BQ227" i="3"/>
  <c r="AA228" i="3"/>
  <c r="AB228" i="3"/>
  <c r="AC228" i="3"/>
  <c r="AZ228" i="3" s="1"/>
  <c r="AD228" i="3"/>
  <c r="AE228" i="3"/>
  <c r="BA228" i="3" s="1"/>
  <c r="AF228" i="3"/>
  <c r="AG228" i="3"/>
  <c r="AH228" i="3"/>
  <c r="BB228" i="3" s="1"/>
  <c r="AI228" i="3"/>
  <c r="AJ228" i="3"/>
  <c r="AK228" i="3"/>
  <c r="BC228" i="3" s="1"/>
  <c r="AL228" i="3"/>
  <c r="AM228" i="3"/>
  <c r="AN228" i="3"/>
  <c r="AO228" i="3"/>
  <c r="AP228" i="3"/>
  <c r="BE228" i="3" s="1"/>
  <c r="AQ228" i="3"/>
  <c r="AR228" i="3"/>
  <c r="AS228" i="3"/>
  <c r="AT228" i="3"/>
  <c r="AU228" i="3"/>
  <c r="AV228" i="3"/>
  <c r="AW228" i="3"/>
  <c r="AX228" i="3"/>
  <c r="BF228" i="3" s="1"/>
  <c r="BD228" i="3"/>
  <c r="BM228" i="3"/>
  <c r="BO228" i="3"/>
  <c r="BQ228" i="3"/>
  <c r="AA229" i="3"/>
  <c r="AB229" i="3"/>
  <c r="AC229" i="3"/>
  <c r="AZ229" i="3" s="1"/>
  <c r="AD229" i="3"/>
  <c r="AE229" i="3"/>
  <c r="BA229" i="3" s="1"/>
  <c r="AF229" i="3"/>
  <c r="BB229" i="3" s="1"/>
  <c r="AG229" i="3"/>
  <c r="AH229" i="3"/>
  <c r="AI229" i="3"/>
  <c r="BC229" i="3" s="1"/>
  <c r="AJ229" i="3"/>
  <c r="AK229" i="3"/>
  <c r="AL229" i="3"/>
  <c r="AM229" i="3"/>
  <c r="AN229" i="3"/>
  <c r="BD229" i="3" s="1"/>
  <c r="AO229" i="3"/>
  <c r="AP229" i="3"/>
  <c r="AQ229" i="3"/>
  <c r="AR229" i="3"/>
  <c r="AS229" i="3"/>
  <c r="AT229" i="3"/>
  <c r="AU229" i="3"/>
  <c r="AV229" i="3"/>
  <c r="BF229" i="3" s="1"/>
  <c r="AW229" i="3"/>
  <c r="AX229" i="3"/>
  <c r="BE229" i="3"/>
  <c r="BM229" i="3"/>
  <c r="BO229" i="3"/>
  <c r="BQ229" i="3"/>
  <c r="AA230" i="3"/>
  <c r="AB230" i="3"/>
  <c r="AC230" i="3"/>
  <c r="AD230" i="3"/>
  <c r="BA230" i="3" s="1"/>
  <c r="AE230" i="3"/>
  <c r="AF230" i="3"/>
  <c r="AG230" i="3"/>
  <c r="BB230" i="3" s="1"/>
  <c r="AH230" i="3"/>
  <c r="AI230" i="3"/>
  <c r="AJ230" i="3"/>
  <c r="AK230" i="3"/>
  <c r="AL230" i="3"/>
  <c r="BD230" i="3" s="1"/>
  <c r="AM230" i="3"/>
  <c r="AN230" i="3"/>
  <c r="AO230" i="3"/>
  <c r="AP230" i="3"/>
  <c r="AQ230" i="3"/>
  <c r="BE230" i="3" s="1"/>
  <c r="AR230" i="3"/>
  <c r="AS230" i="3"/>
  <c r="AT230" i="3"/>
  <c r="AU230" i="3"/>
  <c r="AV230" i="3"/>
  <c r="AW230" i="3"/>
  <c r="AX230" i="3"/>
  <c r="AZ230" i="3"/>
  <c r="BC230" i="3"/>
  <c r="BF230" i="3"/>
  <c r="BM230" i="3"/>
  <c r="BO230" i="3"/>
  <c r="BQ230" i="3"/>
  <c r="AA231" i="3"/>
  <c r="AB231" i="3"/>
  <c r="AZ231" i="3" s="1"/>
  <c r="AC231" i="3"/>
  <c r="AD231" i="3"/>
  <c r="AE231" i="3"/>
  <c r="AF231" i="3"/>
  <c r="AG231" i="3"/>
  <c r="BB231" i="3" s="1"/>
  <c r="AH231" i="3"/>
  <c r="AI231" i="3"/>
  <c r="BC231" i="3" s="1"/>
  <c r="AJ231" i="3"/>
  <c r="AK231" i="3"/>
  <c r="AL231" i="3"/>
  <c r="AM231" i="3"/>
  <c r="AN231" i="3"/>
  <c r="AO231" i="3"/>
  <c r="BD231" i="3" s="1"/>
  <c r="AP231" i="3"/>
  <c r="AQ231" i="3"/>
  <c r="BE231" i="3" s="1"/>
  <c r="AR231" i="3"/>
  <c r="AS231" i="3"/>
  <c r="AT231" i="3"/>
  <c r="AU231" i="3"/>
  <c r="AV231" i="3"/>
  <c r="AW231" i="3"/>
  <c r="AX231" i="3"/>
  <c r="BA231" i="3"/>
  <c r="BF231" i="3"/>
  <c r="BM231" i="3"/>
  <c r="BO231" i="3"/>
  <c r="BQ231" i="3"/>
  <c r="AA232" i="3"/>
  <c r="AB232" i="3"/>
  <c r="AC232" i="3"/>
  <c r="AZ232" i="3" s="1"/>
  <c r="AD232" i="3"/>
  <c r="AE232" i="3"/>
  <c r="BA232" i="3" s="1"/>
  <c r="AF232" i="3"/>
  <c r="AG232" i="3"/>
  <c r="AH232" i="3"/>
  <c r="BB232" i="3" s="1"/>
  <c r="AI232" i="3"/>
  <c r="AJ232" i="3"/>
  <c r="AK232" i="3"/>
  <c r="BC232" i="3" s="1"/>
  <c r="AL232" i="3"/>
  <c r="AM232" i="3"/>
  <c r="AN232" i="3"/>
  <c r="AO232" i="3"/>
  <c r="AP232" i="3"/>
  <c r="BE232" i="3" s="1"/>
  <c r="AQ232" i="3"/>
  <c r="AR232" i="3"/>
  <c r="AS232" i="3"/>
  <c r="AT232" i="3"/>
  <c r="AU232" i="3"/>
  <c r="AV232" i="3"/>
  <c r="AW232" i="3"/>
  <c r="AX232" i="3"/>
  <c r="BF232" i="3" s="1"/>
  <c r="BD232" i="3"/>
  <c r="BM232" i="3"/>
  <c r="BO232" i="3"/>
  <c r="BQ232" i="3"/>
  <c r="AA233" i="3"/>
  <c r="AB233" i="3"/>
  <c r="AC233" i="3"/>
  <c r="AZ233" i="3" s="1"/>
  <c r="AD233" i="3"/>
  <c r="AE233" i="3"/>
  <c r="BA233" i="3" s="1"/>
  <c r="AF233" i="3"/>
  <c r="BB233" i="3" s="1"/>
  <c r="AG233" i="3"/>
  <c r="AH233" i="3"/>
  <c r="AI233" i="3"/>
  <c r="BC233" i="3" s="1"/>
  <c r="AJ233" i="3"/>
  <c r="AK233" i="3"/>
  <c r="AL233" i="3"/>
  <c r="AM233" i="3"/>
  <c r="AN233" i="3"/>
  <c r="BD233" i="3" s="1"/>
  <c r="AO233" i="3"/>
  <c r="AP233" i="3"/>
  <c r="AQ233" i="3"/>
  <c r="AR233" i="3"/>
  <c r="AS233" i="3"/>
  <c r="AT233" i="3"/>
  <c r="AU233" i="3"/>
  <c r="AV233" i="3"/>
  <c r="BF233" i="3" s="1"/>
  <c r="AW233" i="3"/>
  <c r="AX233" i="3"/>
  <c r="BE233" i="3"/>
  <c r="BM233" i="3"/>
  <c r="BO233" i="3"/>
  <c r="BQ233" i="3"/>
  <c r="AA234" i="3"/>
  <c r="AB234" i="3"/>
  <c r="AC234" i="3"/>
  <c r="AD234" i="3"/>
  <c r="BA234" i="3" s="1"/>
  <c r="AE234" i="3"/>
  <c r="AF234" i="3"/>
  <c r="AG234" i="3"/>
  <c r="BB234" i="3" s="1"/>
  <c r="AH234" i="3"/>
  <c r="AI234" i="3"/>
  <c r="AJ234" i="3"/>
  <c r="AK234" i="3"/>
  <c r="AL234" i="3"/>
  <c r="BD234" i="3" s="1"/>
  <c r="AM234" i="3"/>
  <c r="AN234" i="3"/>
  <c r="AO234" i="3"/>
  <c r="AP234" i="3"/>
  <c r="AQ234" i="3"/>
  <c r="AR234" i="3"/>
  <c r="AS234" i="3"/>
  <c r="AT234" i="3"/>
  <c r="AU234" i="3"/>
  <c r="AV234" i="3"/>
  <c r="AW234" i="3"/>
  <c r="AX234" i="3"/>
  <c r="AZ234" i="3"/>
  <c r="BC234" i="3"/>
  <c r="BF234" i="3"/>
  <c r="BM234" i="3"/>
  <c r="BO234" i="3"/>
  <c r="BQ234" i="3"/>
  <c r="AA235" i="3"/>
  <c r="AB235" i="3"/>
  <c r="AZ235" i="3" s="1"/>
  <c r="AC235" i="3"/>
  <c r="AD235" i="3"/>
  <c r="AE235" i="3"/>
  <c r="AF235" i="3"/>
  <c r="AG235" i="3"/>
  <c r="BB235" i="3" s="1"/>
  <c r="AH235" i="3"/>
  <c r="AI235" i="3"/>
  <c r="AJ235" i="3"/>
  <c r="AK235" i="3"/>
  <c r="AL235" i="3"/>
  <c r="AM235" i="3"/>
  <c r="AN235" i="3"/>
  <c r="AO235" i="3"/>
  <c r="BD235" i="3" s="1"/>
  <c r="AP235" i="3"/>
  <c r="AQ235" i="3"/>
  <c r="AR235" i="3"/>
  <c r="AS235" i="3"/>
  <c r="AT235" i="3"/>
  <c r="AU235" i="3"/>
  <c r="AV235" i="3"/>
  <c r="AW235" i="3"/>
  <c r="AX235" i="3"/>
  <c r="BA235" i="3"/>
  <c r="BF235" i="3"/>
  <c r="BM235" i="3"/>
  <c r="BO235" i="3"/>
  <c r="BQ235" i="3"/>
  <c r="AA236" i="3"/>
  <c r="AB236" i="3"/>
  <c r="AC236" i="3"/>
  <c r="AZ236" i="3" s="1"/>
  <c r="AD236" i="3"/>
  <c r="AE236" i="3"/>
  <c r="BA236" i="3" s="1"/>
  <c r="AF236" i="3"/>
  <c r="AG236" i="3"/>
  <c r="AH236" i="3"/>
  <c r="BB236" i="3" s="1"/>
  <c r="AI236" i="3"/>
  <c r="AJ236" i="3"/>
  <c r="AK236" i="3"/>
  <c r="BC236" i="3" s="1"/>
  <c r="AL236" i="3"/>
  <c r="AM236" i="3"/>
  <c r="AN236" i="3"/>
  <c r="AO236" i="3"/>
  <c r="AP236" i="3"/>
  <c r="BE236" i="3" s="1"/>
  <c r="AQ236" i="3"/>
  <c r="AR236" i="3"/>
  <c r="AS236" i="3"/>
  <c r="AT236" i="3"/>
  <c r="AU236" i="3"/>
  <c r="AV236" i="3"/>
  <c r="AW236" i="3"/>
  <c r="AX236" i="3"/>
  <c r="BF236" i="3" s="1"/>
  <c r="BD236" i="3"/>
  <c r="BM236" i="3"/>
  <c r="BO236" i="3"/>
  <c r="BQ236" i="3"/>
  <c r="AA237" i="3"/>
  <c r="AB237" i="3"/>
  <c r="AC237" i="3"/>
  <c r="AZ237" i="3" s="1"/>
  <c r="AD237" i="3"/>
  <c r="AE237" i="3"/>
  <c r="AF237" i="3"/>
  <c r="BB237" i="3" s="1"/>
  <c r="AG237" i="3"/>
  <c r="AH237" i="3"/>
  <c r="AI237" i="3"/>
  <c r="BC237" i="3" s="1"/>
  <c r="AJ237" i="3"/>
  <c r="AK237" i="3"/>
  <c r="AL237" i="3"/>
  <c r="AM237" i="3"/>
  <c r="AN237" i="3"/>
  <c r="BD237" i="3" s="1"/>
  <c r="AO237" i="3"/>
  <c r="AP237" i="3"/>
  <c r="AQ237" i="3"/>
  <c r="AR237" i="3"/>
  <c r="AS237" i="3"/>
  <c r="AT237" i="3"/>
  <c r="AU237" i="3"/>
  <c r="AV237" i="3"/>
  <c r="BF237" i="3" s="1"/>
  <c r="AW237" i="3"/>
  <c r="AX237" i="3"/>
  <c r="BA237" i="3"/>
  <c r="BE237" i="3"/>
  <c r="BM237" i="3"/>
  <c r="BO237" i="3"/>
  <c r="BQ237" i="3"/>
  <c r="AA238" i="3"/>
  <c r="AB238" i="3"/>
  <c r="AC238" i="3"/>
  <c r="AD238" i="3"/>
  <c r="BA238" i="3" s="1"/>
  <c r="AE238" i="3"/>
  <c r="AF238" i="3"/>
  <c r="AG238" i="3"/>
  <c r="BB238" i="3" s="1"/>
  <c r="AH238" i="3"/>
  <c r="AI238" i="3"/>
  <c r="AJ238" i="3"/>
  <c r="AK238" i="3"/>
  <c r="AL238" i="3"/>
  <c r="BD238" i="3" s="1"/>
  <c r="AM238" i="3"/>
  <c r="AN238" i="3"/>
  <c r="AO238" i="3"/>
  <c r="AP238" i="3"/>
  <c r="AQ238" i="3"/>
  <c r="AR238" i="3"/>
  <c r="AS238" i="3"/>
  <c r="AT238" i="3"/>
  <c r="AU238" i="3"/>
  <c r="AV238" i="3"/>
  <c r="AW238" i="3"/>
  <c r="AX238" i="3"/>
  <c r="AZ238" i="3"/>
  <c r="BC238" i="3"/>
  <c r="BF238" i="3"/>
  <c r="BM238" i="3"/>
  <c r="BO238" i="3"/>
  <c r="BQ238" i="3"/>
  <c r="AA239" i="3"/>
  <c r="AB239" i="3"/>
  <c r="AZ239" i="3" s="1"/>
  <c r="AC239" i="3"/>
  <c r="AD239" i="3"/>
  <c r="AE239" i="3"/>
  <c r="AF239" i="3"/>
  <c r="AG239" i="3"/>
  <c r="BB239" i="3" s="1"/>
  <c r="AH239" i="3"/>
  <c r="AI239" i="3"/>
  <c r="AJ239" i="3"/>
  <c r="BC239" i="3" s="1"/>
  <c r="AK239" i="3"/>
  <c r="AL239" i="3"/>
  <c r="AM239" i="3"/>
  <c r="AN239" i="3"/>
  <c r="AO239" i="3"/>
  <c r="BD239" i="3" s="1"/>
  <c r="AP239" i="3"/>
  <c r="AQ239" i="3"/>
  <c r="AR239" i="3"/>
  <c r="BE239" i="3" s="1"/>
  <c r="AS239" i="3"/>
  <c r="AT239" i="3"/>
  <c r="AU239" i="3"/>
  <c r="AV239" i="3"/>
  <c r="AW239" i="3"/>
  <c r="AX239" i="3"/>
  <c r="BA239" i="3"/>
  <c r="BF239" i="3"/>
  <c r="BM239" i="3"/>
  <c r="BO239" i="3"/>
  <c r="BQ239" i="3"/>
  <c r="AA240" i="3"/>
  <c r="AB240" i="3"/>
  <c r="AC240" i="3"/>
  <c r="AZ240" i="3" s="1"/>
  <c r="AD240" i="3"/>
  <c r="AE240" i="3"/>
  <c r="BA240" i="3" s="1"/>
  <c r="AF240" i="3"/>
  <c r="AG240" i="3"/>
  <c r="AH240" i="3"/>
  <c r="BB240" i="3" s="1"/>
  <c r="AI240" i="3"/>
  <c r="AJ240" i="3"/>
  <c r="AK240" i="3"/>
  <c r="BC240" i="3" s="1"/>
  <c r="AL240" i="3"/>
  <c r="AM240" i="3"/>
  <c r="AN240" i="3"/>
  <c r="AO240" i="3"/>
  <c r="AP240" i="3"/>
  <c r="BE240" i="3" s="1"/>
  <c r="AQ240" i="3"/>
  <c r="AR240" i="3"/>
  <c r="AS240" i="3"/>
  <c r="AT240" i="3"/>
  <c r="AU240" i="3"/>
  <c r="AV240" i="3"/>
  <c r="AW240" i="3"/>
  <c r="AX240" i="3"/>
  <c r="BF240" i="3" s="1"/>
  <c r="BD240" i="3"/>
  <c r="BM240" i="3"/>
  <c r="BO240" i="3"/>
  <c r="BQ240" i="3"/>
  <c r="AA241" i="3"/>
  <c r="AB241" i="3"/>
  <c r="AC241" i="3"/>
  <c r="AZ241" i="3" s="1"/>
  <c r="AD241" i="3"/>
  <c r="AE241" i="3"/>
  <c r="AF241" i="3"/>
  <c r="BB241" i="3" s="1"/>
  <c r="AG241" i="3"/>
  <c r="AH241" i="3"/>
  <c r="AI241" i="3"/>
  <c r="BC241" i="3" s="1"/>
  <c r="AJ241" i="3"/>
  <c r="AK241" i="3"/>
  <c r="AL241" i="3"/>
  <c r="AM241" i="3"/>
  <c r="AN241" i="3"/>
  <c r="BD241" i="3" s="1"/>
  <c r="AO241" i="3"/>
  <c r="AP241" i="3"/>
  <c r="AQ241" i="3"/>
  <c r="AR241" i="3"/>
  <c r="AS241" i="3"/>
  <c r="AT241" i="3"/>
  <c r="AU241" i="3"/>
  <c r="AV241" i="3"/>
  <c r="BF241" i="3" s="1"/>
  <c r="AW241" i="3"/>
  <c r="AX241" i="3"/>
  <c r="BA241" i="3"/>
  <c r="BE241" i="3"/>
  <c r="BM241" i="3"/>
  <c r="BO241" i="3"/>
  <c r="BQ241" i="3"/>
  <c r="AA242" i="3"/>
  <c r="AB242" i="3"/>
  <c r="AC242" i="3"/>
  <c r="AD242" i="3"/>
  <c r="BA242" i="3" s="1"/>
  <c r="AE242" i="3"/>
  <c r="AF242" i="3"/>
  <c r="AG242" i="3"/>
  <c r="BB242" i="3" s="1"/>
  <c r="AH242" i="3"/>
  <c r="AI242" i="3"/>
  <c r="AJ242" i="3"/>
  <c r="AK242" i="3"/>
  <c r="AL242" i="3"/>
  <c r="BD242" i="3" s="1"/>
  <c r="AM242" i="3"/>
  <c r="AN242" i="3"/>
  <c r="AO242" i="3"/>
  <c r="AP242" i="3"/>
  <c r="AQ242" i="3"/>
  <c r="AR242" i="3"/>
  <c r="AS242" i="3"/>
  <c r="AT242" i="3"/>
  <c r="AU242" i="3"/>
  <c r="AV242" i="3"/>
  <c r="AW242" i="3"/>
  <c r="AX242" i="3"/>
  <c r="AZ242" i="3"/>
  <c r="BC242" i="3"/>
  <c r="BF242" i="3"/>
  <c r="BM242" i="3"/>
  <c r="BO242" i="3"/>
  <c r="BQ242" i="3"/>
  <c r="AA243" i="3"/>
  <c r="AB243" i="3"/>
  <c r="AZ243" i="3" s="1"/>
  <c r="AC243" i="3"/>
  <c r="AD243" i="3"/>
  <c r="AE243" i="3"/>
  <c r="AF243" i="3"/>
  <c r="AG243" i="3"/>
  <c r="BB243" i="3" s="1"/>
  <c r="AH243" i="3"/>
  <c r="AI243" i="3"/>
  <c r="AJ243" i="3"/>
  <c r="BC243" i="3" s="1"/>
  <c r="AK243" i="3"/>
  <c r="AL243" i="3"/>
  <c r="AM243" i="3"/>
  <c r="AN243" i="3"/>
  <c r="AO243" i="3"/>
  <c r="BD243" i="3" s="1"/>
  <c r="AP243" i="3"/>
  <c r="AQ243" i="3"/>
  <c r="AR243" i="3"/>
  <c r="BE243" i="3" s="1"/>
  <c r="AS243" i="3"/>
  <c r="AT243" i="3"/>
  <c r="AU243" i="3"/>
  <c r="AV243" i="3"/>
  <c r="AW243" i="3"/>
  <c r="AX243" i="3"/>
  <c r="BA243" i="3"/>
  <c r="BF243" i="3"/>
  <c r="BM243" i="3"/>
  <c r="BO243" i="3"/>
  <c r="BQ243" i="3"/>
  <c r="AA244" i="3"/>
  <c r="AB244" i="3"/>
  <c r="AC244" i="3"/>
  <c r="AZ244" i="3" s="1"/>
  <c r="AD244" i="3"/>
  <c r="AE244" i="3"/>
  <c r="BA244" i="3" s="1"/>
  <c r="AF244" i="3"/>
  <c r="AG244" i="3"/>
  <c r="AH244" i="3"/>
  <c r="BB244" i="3" s="1"/>
  <c r="AI244" i="3"/>
  <c r="AJ244" i="3"/>
  <c r="AK244" i="3"/>
  <c r="BC244" i="3" s="1"/>
  <c r="AL244" i="3"/>
  <c r="AM244" i="3"/>
  <c r="AN244" i="3"/>
  <c r="AO244" i="3"/>
  <c r="AP244" i="3"/>
  <c r="BE244" i="3" s="1"/>
  <c r="AQ244" i="3"/>
  <c r="AR244" i="3"/>
  <c r="AS244" i="3"/>
  <c r="AT244" i="3"/>
  <c r="AU244" i="3"/>
  <c r="AV244" i="3"/>
  <c r="AW244" i="3"/>
  <c r="AX244" i="3"/>
  <c r="BF244" i="3" s="1"/>
  <c r="BD244" i="3"/>
  <c r="BM244" i="3"/>
  <c r="BO244" i="3"/>
  <c r="BQ244" i="3"/>
  <c r="AA245" i="3"/>
  <c r="AB245" i="3"/>
  <c r="AC245" i="3"/>
  <c r="AZ245" i="3" s="1"/>
  <c r="AD245" i="3"/>
  <c r="AE245" i="3"/>
  <c r="AF245" i="3"/>
  <c r="BB245" i="3" s="1"/>
  <c r="AG245" i="3"/>
  <c r="AH245" i="3"/>
  <c r="AI245" i="3"/>
  <c r="BC245" i="3" s="1"/>
  <c r="AJ245" i="3"/>
  <c r="AK245" i="3"/>
  <c r="AL245" i="3"/>
  <c r="AM245" i="3"/>
  <c r="AN245" i="3"/>
  <c r="BD245" i="3" s="1"/>
  <c r="AO245" i="3"/>
  <c r="AP245" i="3"/>
  <c r="AQ245" i="3"/>
  <c r="AR245" i="3"/>
  <c r="AS245" i="3"/>
  <c r="AT245" i="3"/>
  <c r="AU245" i="3"/>
  <c r="AV245" i="3"/>
  <c r="BF245" i="3" s="1"/>
  <c r="AW245" i="3"/>
  <c r="AX245" i="3"/>
  <c r="BA245" i="3"/>
  <c r="BE245" i="3"/>
  <c r="BM245" i="3"/>
  <c r="BO245" i="3"/>
  <c r="BQ245" i="3"/>
  <c r="AA246" i="3"/>
  <c r="AB246" i="3"/>
  <c r="AC246" i="3"/>
  <c r="AD246" i="3"/>
  <c r="BA246" i="3" s="1"/>
  <c r="AE246" i="3"/>
  <c r="AF246" i="3"/>
  <c r="AG246" i="3"/>
  <c r="BB246" i="3" s="1"/>
  <c r="AH246" i="3"/>
  <c r="AI246" i="3"/>
  <c r="AJ246" i="3"/>
  <c r="AK246" i="3"/>
  <c r="AL246" i="3"/>
  <c r="BD246" i="3" s="1"/>
  <c r="AM246" i="3"/>
  <c r="AN246" i="3"/>
  <c r="AO246" i="3"/>
  <c r="AP246" i="3"/>
  <c r="AQ246" i="3"/>
  <c r="AR246" i="3"/>
  <c r="AS246" i="3"/>
  <c r="AT246" i="3"/>
  <c r="AU246" i="3"/>
  <c r="AV246" i="3"/>
  <c r="AW246" i="3"/>
  <c r="AX246" i="3"/>
  <c r="AZ246" i="3"/>
  <c r="BC246" i="3"/>
  <c r="BF246" i="3"/>
  <c r="BM246" i="3"/>
  <c r="BO246" i="3"/>
  <c r="BQ246" i="3"/>
  <c r="AA247" i="3"/>
  <c r="AB247" i="3"/>
  <c r="AZ247" i="3" s="1"/>
  <c r="AC247" i="3"/>
  <c r="AD247" i="3"/>
  <c r="AE247" i="3"/>
  <c r="AF247" i="3"/>
  <c r="AG247" i="3"/>
  <c r="BB247" i="3" s="1"/>
  <c r="AH247" i="3"/>
  <c r="AI247" i="3"/>
  <c r="AJ247" i="3"/>
  <c r="BC247" i="3" s="1"/>
  <c r="AK247" i="3"/>
  <c r="AL247" i="3"/>
  <c r="AM247" i="3"/>
  <c r="AN247" i="3"/>
  <c r="AO247" i="3"/>
  <c r="BD247" i="3" s="1"/>
  <c r="AP247" i="3"/>
  <c r="AQ247" i="3"/>
  <c r="AR247" i="3"/>
  <c r="BE247" i="3" s="1"/>
  <c r="AS247" i="3"/>
  <c r="AT247" i="3"/>
  <c r="AU247" i="3"/>
  <c r="AV247" i="3"/>
  <c r="AW247" i="3"/>
  <c r="AX247" i="3"/>
  <c r="BA247" i="3"/>
  <c r="BF247" i="3"/>
  <c r="BM247" i="3"/>
  <c r="BO247" i="3"/>
  <c r="BQ247" i="3"/>
  <c r="AA248" i="3"/>
  <c r="AB248" i="3"/>
  <c r="AC248" i="3"/>
  <c r="AZ248" i="3" s="1"/>
  <c r="AD248" i="3"/>
  <c r="AE248" i="3"/>
  <c r="BA248" i="3" s="1"/>
  <c r="AF248" i="3"/>
  <c r="AG248" i="3"/>
  <c r="AH248" i="3"/>
  <c r="BB248" i="3" s="1"/>
  <c r="AI248" i="3"/>
  <c r="AJ248" i="3"/>
  <c r="AK248" i="3"/>
  <c r="BC248" i="3" s="1"/>
  <c r="AL248" i="3"/>
  <c r="AM248" i="3"/>
  <c r="AN248" i="3"/>
  <c r="AO248" i="3"/>
  <c r="AP248" i="3"/>
  <c r="BE248" i="3" s="1"/>
  <c r="AQ248" i="3"/>
  <c r="AR248" i="3"/>
  <c r="AS248" i="3"/>
  <c r="AT248" i="3"/>
  <c r="AU248" i="3"/>
  <c r="AV248" i="3"/>
  <c r="AW248" i="3"/>
  <c r="AX248" i="3"/>
  <c r="BF248" i="3" s="1"/>
  <c r="BD248" i="3"/>
  <c r="BM248" i="3"/>
  <c r="BO248" i="3"/>
  <c r="BQ248" i="3"/>
  <c r="AA249" i="3"/>
  <c r="AB249" i="3"/>
  <c r="AC249" i="3"/>
  <c r="AZ249" i="3" s="1"/>
  <c r="AD249" i="3"/>
  <c r="AE249" i="3"/>
  <c r="AF249" i="3"/>
  <c r="BB249" i="3" s="1"/>
  <c r="AG249" i="3"/>
  <c r="AH249" i="3"/>
  <c r="AI249" i="3"/>
  <c r="BC249" i="3" s="1"/>
  <c r="AJ249" i="3"/>
  <c r="AK249" i="3"/>
  <c r="AL249" i="3"/>
  <c r="AM249" i="3"/>
  <c r="AN249" i="3"/>
  <c r="BD249" i="3" s="1"/>
  <c r="AO249" i="3"/>
  <c r="AP249" i="3"/>
  <c r="AQ249" i="3"/>
  <c r="AR249" i="3"/>
  <c r="AS249" i="3"/>
  <c r="AT249" i="3"/>
  <c r="AU249" i="3"/>
  <c r="AV249" i="3"/>
  <c r="BF249" i="3" s="1"/>
  <c r="AW249" i="3"/>
  <c r="AX249" i="3"/>
  <c r="BA249" i="3"/>
  <c r="BE249" i="3"/>
  <c r="BM249" i="3"/>
  <c r="BO249" i="3"/>
  <c r="BQ249" i="3"/>
  <c r="AA250" i="3"/>
  <c r="AB250" i="3"/>
  <c r="AC250" i="3"/>
  <c r="AD250" i="3"/>
  <c r="BA250" i="3" s="1"/>
  <c r="AE250" i="3"/>
  <c r="AF250" i="3"/>
  <c r="AG250" i="3"/>
  <c r="BB250" i="3" s="1"/>
  <c r="AH250" i="3"/>
  <c r="AI250" i="3"/>
  <c r="AJ250" i="3"/>
  <c r="AK250" i="3"/>
  <c r="AL250" i="3"/>
  <c r="BD250" i="3" s="1"/>
  <c r="AM250" i="3"/>
  <c r="AN250" i="3"/>
  <c r="AO250" i="3"/>
  <c r="AP250" i="3"/>
  <c r="AQ250" i="3"/>
  <c r="AR250" i="3"/>
  <c r="AS250" i="3"/>
  <c r="AT250" i="3"/>
  <c r="AU250" i="3"/>
  <c r="AV250" i="3"/>
  <c r="AW250" i="3"/>
  <c r="AX250" i="3"/>
  <c r="AZ250" i="3"/>
  <c r="BC250" i="3"/>
  <c r="BF250" i="3"/>
  <c r="BM250" i="3"/>
  <c r="BO250" i="3"/>
  <c r="BQ250" i="3"/>
  <c r="AA251" i="3"/>
  <c r="AB251" i="3"/>
  <c r="AZ251" i="3" s="1"/>
  <c r="AC251" i="3"/>
  <c r="AD251" i="3"/>
  <c r="AE251" i="3"/>
  <c r="AF251" i="3"/>
  <c r="AG251" i="3"/>
  <c r="BB251" i="3" s="1"/>
  <c r="AH251" i="3"/>
  <c r="AI251" i="3"/>
  <c r="AJ251" i="3"/>
  <c r="BC251" i="3" s="1"/>
  <c r="AK251" i="3"/>
  <c r="AL251" i="3"/>
  <c r="AM251" i="3"/>
  <c r="AN251" i="3"/>
  <c r="AO251" i="3"/>
  <c r="BD251" i="3" s="1"/>
  <c r="AP251" i="3"/>
  <c r="AQ251" i="3"/>
  <c r="AR251" i="3"/>
  <c r="BE251" i="3" s="1"/>
  <c r="AS251" i="3"/>
  <c r="AT251" i="3"/>
  <c r="AU251" i="3"/>
  <c r="AV251" i="3"/>
  <c r="AW251" i="3"/>
  <c r="AX251" i="3"/>
  <c r="BA251" i="3"/>
  <c r="BF251" i="3"/>
  <c r="BM251" i="3"/>
  <c r="BO251" i="3"/>
  <c r="BQ251" i="3"/>
  <c r="AA252" i="3"/>
  <c r="AB252" i="3"/>
  <c r="AC252" i="3"/>
  <c r="AZ252" i="3" s="1"/>
  <c r="AD252" i="3"/>
  <c r="AE252" i="3"/>
  <c r="BA252" i="3" s="1"/>
  <c r="AF252" i="3"/>
  <c r="AG252" i="3"/>
  <c r="AH252" i="3"/>
  <c r="BB252" i="3" s="1"/>
  <c r="AI252" i="3"/>
  <c r="AJ252" i="3"/>
  <c r="AK252" i="3"/>
  <c r="BC252" i="3" s="1"/>
  <c r="AL252" i="3"/>
  <c r="AM252" i="3"/>
  <c r="AN252" i="3"/>
  <c r="AO252" i="3"/>
  <c r="AP252" i="3"/>
  <c r="BE252" i="3" s="1"/>
  <c r="AQ252" i="3"/>
  <c r="AR252" i="3"/>
  <c r="AS252" i="3"/>
  <c r="AT252" i="3"/>
  <c r="AU252" i="3"/>
  <c r="AV252" i="3"/>
  <c r="AW252" i="3"/>
  <c r="AX252" i="3"/>
  <c r="BF252" i="3" s="1"/>
  <c r="BD252" i="3"/>
  <c r="BM252" i="3"/>
  <c r="BO252" i="3"/>
  <c r="BQ252" i="3"/>
  <c r="AA253" i="3"/>
  <c r="AB253" i="3"/>
  <c r="AC253" i="3"/>
  <c r="AZ253" i="3" s="1"/>
  <c r="AD253" i="3"/>
  <c r="AE253" i="3"/>
  <c r="AF253" i="3"/>
  <c r="BB253" i="3" s="1"/>
  <c r="AG253" i="3"/>
  <c r="AH253" i="3"/>
  <c r="AI253" i="3"/>
  <c r="BC253" i="3" s="1"/>
  <c r="AJ253" i="3"/>
  <c r="AK253" i="3"/>
  <c r="AL253" i="3"/>
  <c r="AM253" i="3"/>
  <c r="AN253" i="3"/>
  <c r="BD253" i="3" s="1"/>
  <c r="AO253" i="3"/>
  <c r="AP253" i="3"/>
  <c r="AQ253" i="3"/>
  <c r="AR253" i="3"/>
  <c r="AS253" i="3"/>
  <c r="AT253" i="3"/>
  <c r="AU253" i="3"/>
  <c r="AV253" i="3"/>
  <c r="BF253" i="3" s="1"/>
  <c r="AW253" i="3"/>
  <c r="AX253" i="3"/>
  <c r="BA253" i="3"/>
  <c r="BE253" i="3"/>
  <c r="BM253" i="3"/>
  <c r="BO253" i="3"/>
  <c r="BQ253" i="3"/>
  <c r="AA254" i="3"/>
  <c r="AB254" i="3"/>
  <c r="AC254" i="3"/>
  <c r="AD254" i="3"/>
  <c r="BA254" i="3" s="1"/>
  <c r="AE254" i="3"/>
  <c r="AF254" i="3"/>
  <c r="AG254" i="3"/>
  <c r="BB254" i="3" s="1"/>
  <c r="AH254" i="3"/>
  <c r="AI254" i="3"/>
  <c r="AJ254" i="3"/>
  <c r="AK254" i="3"/>
  <c r="AL254" i="3"/>
  <c r="BD254" i="3" s="1"/>
  <c r="AM254" i="3"/>
  <c r="AN254" i="3"/>
  <c r="AO254" i="3"/>
  <c r="AP254" i="3"/>
  <c r="AQ254" i="3"/>
  <c r="AR254" i="3"/>
  <c r="AS254" i="3"/>
  <c r="AT254" i="3"/>
  <c r="AU254" i="3"/>
  <c r="AV254" i="3"/>
  <c r="AW254" i="3"/>
  <c r="AX254" i="3"/>
  <c r="AZ254" i="3"/>
  <c r="BC254" i="3"/>
  <c r="BF254" i="3"/>
  <c r="BM254" i="3"/>
  <c r="BO254" i="3"/>
  <c r="BQ254" i="3"/>
  <c r="AA255" i="3"/>
  <c r="AB255" i="3"/>
  <c r="AZ255" i="3" s="1"/>
  <c r="AC255" i="3"/>
  <c r="AD255" i="3"/>
  <c r="AE255" i="3"/>
  <c r="AF255" i="3"/>
  <c r="AG255" i="3"/>
  <c r="BB255" i="3" s="1"/>
  <c r="AH255" i="3"/>
  <c r="AI255" i="3"/>
  <c r="AJ255" i="3"/>
  <c r="BC255" i="3" s="1"/>
  <c r="AK255" i="3"/>
  <c r="AL255" i="3"/>
  <c r="AM255" i="3"/>
  <c r="AN255" i="3"/>
  <c r="AO255" i="3"/>
  <c r="BD255" i="3" s="1"/>
  <c r="AP255" i="3"/>
  <c r="AQ255" i="3"/>
  <c r="AR255" i="3"/>
  <c r="BE255" i="3" s="1"/>
  <c r="AS255" i="3"/>
  <c r="AT255" i="3"/>
  <c r="AU255" i="3"/>
  <c r="AV255" i="3"/>
  <c r="AW255" i="3"/>
  <c r="AX255" i="3"/>
  <c r="BA255" i="3"/>
  <c r="BF255" i="3"/>
  <c r="BM255" i="3"/>
  <c r="BO255" i="3"/>
  <c r="BQ255" i="3"/>
  <c r="AA256" i="3"/>
  <c r="AB256" i="3"/>
  <c r="AC256" i="3"/>
  <c r="AD256" i="3"/>
  <c r="AE256" i="3"/>
  <c r="BA256" i="3" s="1"/>
  <c r="AF256" i="3"/>
  <c r="AG256" i="3"/>
  <c r="AH256" i="3"/>
  <c r="BB256" i="3" s="1"/>
  <c r="AI256" i="3"/>
  <c r="AJ256" i="3"/>
  <c r="AK256" i="3"/>
  <c r="BC256" i="3" s="1"/>
  <c r="AL256" i="3"/>
  <c r="AM256" i="3"/>
  <c r="AN256" i="3"/>
  <c r="AO256" i="3"/>
  <c r="AP256" i="3"/>
  <c r="BE256" i="3" s="1"/>
  <c r="AQ256" i="3"/>
  <c r="AR256" i="3"/>
  <c r="AS256" i="3"/>
  <c r="AT256" i="3"/>
  <c r="AU256" i="3"/>
  <c r="AV256" i="3"/>
  <c r="AW256" i="3"/>
  <c r="AX256" i="3"/>
  <c r="BF256" i="3" s="1"/>
  <c r="AZ256" i="3"/>
  <c r="BD256" i="3"/>
  <c r="BM256" i="3"/>
  <c r="BO256" i="3"/>
  <c r="BQ256" i="3"/>
  <c r="AA257" i="3"/>
  <c r="AB257" i="3"/>
  <c r="AC257" i="3"/>
  <c r="AZ257" i="3" s="1"/>
  <c r="AD257" i="3"/>
  <c r="AE257" i="3"/>
  <c r="AF257" i="3"/>
  <c r="BB257" i="3" s="1"/>
  <c r="AG257" i="3"/>
  <c r="AH257" i="3"/>
  <c r="AI257" i="3"/>
  <c r="AJ257" i="3"/>
  <c r="AK257" i="3"/>
  <c r="BC257" i="3" s="1"/>
  <c r="AL257" i="3"/>
  <c r="AM257" i="3"/>
  <c r="AN257" i="3"/>
  <c r="BD257" i="3" s="1"/>
  <c r="AO257" i="3"/>
  <c r="AP257" i="3"/>
  <c r="AQ257" i="3"/>
  <c r="AR257" i="3"/>
  <c r="AS257" i="3"/>
  <c r="AT257" i="3"/>
  <c r="AU257" i="3"/>
  <c r="AV257" i="3"/>
  <c r="BF257" i="3" s="1"/>
  <c r="AW257" i="3"/>
  <c r="AX257" i="3"/>
  <c r="BA257" i="3"/>
  <c r="BE257" i="3"/>
  <c r="BM257" i="3"/>
  <c r="BO257" i="3"/>
  <c r="BQ257" i="3"/>
  <c r="AA258" i="3"/>
  <c r="AB258" i="3"/>
  <c r="AC258" i="3"/>
  <c r="AD258" i="3"/>
  <c r="BA258" i="3" s="1"/>
  <c r="AE258" i="3"/>
  <c r="AF258" i="3"/>
  <c r="AG258" i="3"/>
  <c r="AH258" i="3"/>
  <c r="AI258" i="3"/>
  <c r="AJ258" i="3"/>
  <c r="AK258" i="3"/>
  <c r="AL258" i="3"/>
  <c r="BD258" i="3" s="1"/>
  <c r="AM258" i="3"/>
  <c r="AN258" i="3"/>
  <c r="AO258" i="3"/>
  <c r="AP258" i="3"/>
  <c r="AQ258" i="3"/>
  <c r="AR258" i="3"/>
  <c r="AS258" i="3"/>
  <c r="AT258" i="3"/>
  <c r="AU258" i="3"/>
  <c r="AV258" i="3"/>
  <c r="AW258" i="3"/>
  <c r="AX258" i="3"/>
  <c r="AZ258" i="3"/>
  <c r="BB258" i="3"/>
  <c r="BC258" i="3"/>
  <c r="BF258" i="3"/>
  <c r="BM258" i="3"/>
  <c r="BO258" i="3"/>
  <c r="BQ258" i="3"/>
  <c r="AA259" i="3"/>
  <c r="AB259" i="3"/>
  <c r="AZ259" i="3" s="1"/>
  <c r="AC259" i="3"/>
  <c r="AD259" i="3"/>
  <c r="AE259" i="3"/>
  <c r="AF259" i="3"/>
  <c r="AG259" i="3"/>
  <c r="BB259" i="3" s="1"/>
  <c r="AH259" i="3"/>
  <c r="AI259" i="3"/>
  <c r="AJ259" i="3"/>
  <c r="BC259" i="3" s="1"/>
  <c r="AK259" i="3"/>
  <c r="AL259" i="3"/>
  <c r="AM259" i="3"/>
  <c r="AN259" i="3"/>
  <c r="AO259" i="3"/>
  <c r="BD259" i="3" s="1"/>
  <c r="AP259" i="3"/>
  <c r="AQ259" i="3"/>
  <c r="AR259" i="3"/>
  <c r="BE259" i="3" s="1"/>
  <c r="AS259" i="3"/>
  <c r="AT259" i="3"/>
  <c r="AU259" i="3"/>
  <c r="AV259" i="3"/>
  <c r="AW259" i="3"/>
  <c r="AX259" i="3"/>
  <c r="BA259" i="3"/>
  <c r="BF259" i="3"/>
  <c r="BM259" i="3"/>
  <c r="BO259" i="3"/>
  <c r="BQ259" i="3"/>
  <c r="AA260" i="3"/>
  <c r="AB260" i="3"/>
  <c r="AC260" i="3"/>
  <c r="AD260" i="3"/>
  <c r="AE260" i="3"/>
  <c r="BA260" i="3" s="1"/>
  <c r="AF260" i="3"/>
  <c r="AG260" i="3"/>
  <c r="AH260" i="3"/>
  <c r="BB260" i="3" s="1"/>
  <c r="AI260" i="3"/>
  <c r="AJ260" i="3"/>
  <c r="AK260" i="3"/>
  <c r="AL260" i="3"/>
  <c r="AM260" i="3"/>
  <c r="AN260" i="3"/>
  <c r="AO260" i="3"/>
  <c r="AP260" i="3"/>
  <c r="BE260" i="3" s="1"/>
  <c r="AQ260" i="3"/>
  <c r="AR260" i="3"/>
  <c r="AS260" i="3"/>
  <c r="AT260" i="3"/>
  <c r="AU260" i="3"/>
  <c r="AV260" i="3"/>
  <c r="AW260" i="3"/>
  <c r="AX260" i="3"/>
  <c r="BF260" i="3" s="1"/>
  <c r="AZ260" i="3"/>
  <c r="BC260" i="3"/>
  <c r="BD260" i="3"/>
  <c r="BM260" i="3"/>
  <c r="BO260" i="3"/>
  <c r="BQ260" i="3"/>
  <c r="AA261" i="3"/>
  <c r="AB261" i="3"/>
  <c r="AC261" i="3"/>
  <c r="AZ261" i="3" s="1"/>
  <c r="AD261" i="3"/>
  <c r="AE261" i="3"/>
  <c r="AF261" i="3"/>
  <c r="BB261" i="3" s="1"/>
  <c r="AG261" i="3"/>
  <c r="AH261" i="3"/>
  <c r="AI261" i="3"/>
  <c r="AJ261" i="3"/>
  <c r="AK261" i="3"/>
  <c r="BC261" i="3" s="1"/>
  <c r="AL261" i="3"/>
  <c r="AM261" i="3"/>
  <c r="AN261" i="3"/>
  <c r="BD261" i="3" s="1"/>
  <c r="AO261" i="3"/>
  <c r="AP261" i="3"/>
  <c r="AQ261" i="3"/>
  <c r="AR261" i="3"/>
  <c r="AS261" i="3"/>
  <c r="AT261" i="3"/>
  <c r="AU261" i="3"/>
  <c r="AV261" i="3"/>
  <c r="BF261" i="3" s="1"/>
  <c r="AW261" i="3"/>
  <c r="AX261" i="3"/>
  <c r="BA261" i="3"/>
  <c r="BE261" i="3"/>
  <c r="BM261" i="3"/>
  <c r="BO261" i="3"/>
  <c r="BQ261" i="3"/>
  <c r="AA262" i="3"/>
  <c r="AB262" i="3"/>
  <c r="AC262" i="3"/>
  <c r="AD262" i="3"/>
  <c r="BA262" i="3" s="1"/>
  <c r="AE262" i="3"/>
  <c r="AF262" i="3"/>
  <c r="AG262" i="3"/>
  <c r="AH262" i="3"/>
  <c r="AI262" i="3"/>
  <c r="AJ262" i="3"/>
  <c r="AK262" i="3"/>
  <c r="AL262" i="3"/>
  <c r="BD262" i="3" s="1"/>
  <c r="AM262" i="3"/>
  <c r="AN262" i="3"/>
  <c r="AO262" i="3"/>
  <c r="AP262" i="3"/>
  <c r="BE262" i="3" s="1"/>
  <c r="AQ262" i="3"/>
  <c r="AR262" i="3"/>
  <c r="AS262" i="3"/>
  <c r="AT262" i="3"/>
  <c r="AU262" i="3"/>
  <c r="AV262" i="3"/>
  <c r="AW262" i="3"/>
  <c r="AX262" i="3"/>
  <c r="AZ262" i="3"/>
  <c r="BB262" i="3"/>
  <c r="BC262" i="3"/>
  <c r="BF262" i="3"/>
  <c r="BM262" i="3"/>
  <c r="BO262" i="3"/>
  <c r="BQ262" i="3"/>
  <c r="AA263" i="3"/>
  <c r="AB263" i="3"/>
  <c r="AZ263" i="3" s="1"/>
  <c r="AC263" i="3"/>
  <c r="AD263" i="3"/>
  <c r="AE263" i="3"/>
  <c r="AF263" i="3"/>
  <c r="AG263" i="3"/>
  <c r="BB263" i="3" s="1"/>
  <c r="AH263" i="3"/>
  <c r="AI263" i="3"/>
  <c r="BC263" i="3" s="1"/>
  <c r="AJ263" i="3"/>
  <c r="AK263" i="3"/>
  <c r="AL263" i="3"/>
  <c r="AM263" i="3"/>
  <c r="AN263" i="3"/>
  <c r="AO263" i="3"/>
  <c r="BD263" i="3" s="1"/>
  <c r="AP263" i="3"/>
  <c r="AQ263" i="3"/>
  <c r="AR263" i="3"/>
  <c r="BE263" i="3" s="1"/>
  <c r="AS263" i="3"/>
  <c r="AT263" i="3"/>
  <c r="AU263" i="3"/>
  <c r="AV263" i="3"/>
  <c r="AW263" i="3"/>
  <c r="AX263" i="3"/>
  <c r="BA263" i="3"/>
  <c r="BF263" i="3"/>
  <c r="BM263" i="3"/>
  <c r="BO263" i="3"/>
  <c r="BQ263" i="3"/>
  <c r="AA264" i="3"/>
  <c r="AB264" i="3"/>
  <c r="AC264" i="3"/>
  <c r="AD264" i="3"/>
  <c r="AE264" i="3"/>
  <c r="BA264" i="3" s="1"/>
  <c r="AF264" i="3"/>
  <c r="AG264" i="3"/>
  <c r="AH264" i="3"/>
  <c r="BB264" i="3" s="1"/>
  <c r="AI264" i="3"/>
  <c r="AJ264" i="3"/>
  <c r="AK264" i="3"/>
  <c r="AL264" i="3"/>
  <c r="AM264" i="3"/>
  <c r="AN264" i="3"/>
  <c r="AO264" i="3"/>
  <c r="AP264" i="3"/>
  <c r="BE264" i="3" s="1"/>
  <c r="AQ264" i="3"/>
  <c r="AR264" i="3"/>
  <c r="AS264" i="3"/>
  <c r="AT264" i="3"/>
  <c r="AU264" i="3"/>
  <c r="AV264" i="3"/>
  <c r="AW264" i="3"/>
  <c r="AX264" i="3"/>
  <c r="BF264" i="3" s="1"/>
  <c r="AZ264" i="3"/>
  <c r="BC264" i="3"/>
  <c r="BD264" i="3"/>
  <c r="BM264" i="3"/>
  <c r="BO264" i="3"/>
  <c r="BQ264" i="3"/>
  <c r="AA265" i="3"/>
  <c r="AB265" i="3"/>
  <c r="AC265" i="3"/>
  <c r="AZ265" i="3" s="1"/>
  <c r="AD265" i="3"/>
  <c r="AE265" i="3"/>
  <c r="AF265" i="3"/>
  <c r="BB265" i="3" s="1"/>
  <c r="AG265" i="3"/>
  <c r="AH265" i="3"/>
  <c r="AI265" i="3"/>
  <c r="AJ265" i="3"/>
  <c r="AK265" i="3"/>
  <c r="BC265" i="3" s="1"/>
  <c r="AL265" i="3"/>
  <c r="AM265" i="3"/>
  <c r="AN265" i="3"/>
  <c r="BD265" i="3" s="1"/>
  <c r="AO265" i="3"/>
  <c r="AP265" i="3"/>
  <c r="AQ265" i="3"/>
  <c r="AR265" i="3"/>
  <c r="AS265" i="3"/>
  <c r="AT265" i="3"/>
  <c r="AU265" i="3"/>
  <c r="AV265" i="3"/>
  <c r="BF265" i="3" s="1"/>
  <c r="AW265" i="3"/>
  <c r="AX265" i="3"/>
  <c r="BA265" i="3"/>
  <c r="BE265" i="3"/>
  <c r="BM265" i="3"/>
  <c r="BO265" i="3"/>
  <c r="BQ265" i="3"/>
  <c r="AA266" i="3"/>
  <c r="AB266" i="3"/>
  <c r="AC266" i="3"/>
  <c r="AD266" i="3"/>
  <c r="BA266" i="3" s="1"/>
  <c r="AE266" i="3"/>
  <c r="AF266" i="3"/>
  <c r="AG266" i="3"/>
  <c r="AH266" i="3"/>
  <c r="AI266" i="3"/>
  <c r="AJ266" i="3"/>
  <c r="AK266" i="3"/>
  <c r="AL266" i="3"/>
  <c r="BD266" i="3" s="1"/>
  <c r="AM266" i="3"/>
  <c r="AN266" i="3"/>
  <c r="AO266" i="3"/>
  <c r="AP266" i="3"/>
  <c r="AQ266" i="3"/>
  <c r="BE266" i="3" s="1"/>
  <c r="AR266" i="3"/>
  <c r="AS266" i="3"/>
  <c r="AT266" i="3"/>
  <c r="AU266" i="3"/>
  <c r="AV266" i="3"/>
  <c r="AW266" i="3"/>
  <c r="AX266" i="3"/>
  <c r="AZ266" i="3"/>
  <c r="BB266" i="3"/>
  <c r="BC266" i="3"/>
  <c r="BF266" i="3"/>
  <c r="BM266" i="3"/>
  <c r="BO266" i="3"/>
  <c r="BQ266" i="3"/>
  <c r="AA267" i="3"/>
  <c r="AB267" i="3"/>
  <c r="AZ267" i="3" s="1"/>
  <c r="AC267" i="3"/>
  <c r="AD267" i="3"/>
  <c r="AE267" i="3"/>
  <c r="AF267" i="3"/>
  <c r="AG267" i="3"/>
  <c r="BB267" i="3" s="1"/>
  <c r="AH267" i="3"/>
  <c r="AI267" i="3"/>
  <c r="AJ267" i="3"/>
  <c r="BC267" i="3" s="1"/>
  <c r="AK267" i="3"/>
  <c r="AL267" i="3"/>
  <c r="AM267" i="3"/>
  <c r="AN267" i="3"/>
  <c r="AO267" i="3"/>
  <c r="BD267" i="3" s="1"/>
  <c r="AP267" i="3"/>
  <c r="AQ267" i="3"/>
  <c r="AR267" i="3"/>
  <c r="BE267" i="3" s="1"/>
  <c r="AS267" i="3"/>
  <c r="AT267" i="3"/>
  <c r="AU267" i="3"/>
  <c r="AV267" i="3"/>
  <c r="AW267" i="3"/>
  <c r="AX267" i="3"/>
  <c r="BA267" i="3"/>
  <c r="BF267" i="3"/>
  <c r="BM267" i="3"/>
  <c r="BO267" i="3"/>
  <c r="BQ267" i="3"/>
  <c r="AA268" i="3"/>
  <c r="AB268" i="3"/>
  <c r="AC268" i="3"/>
  <c r="AD268" i="3"/>
  <c r="AE268" i="3"/>
  <c r="BA268" i="3" s="1"/>
  <c r="AF268" i="3"/>
  <c r="AG268" i="3"/>
  <c r="AH268" i="3"/>
  <c r="BB268" i="3" s="1"/>
  <c r="AI268" i="3"/>
  <c r="AJ268" i="3"/>
  <c r="AK268" i="3"/>
  <c r="AL268" i="3"/>
  <c r="AM268" i="3"/>
  <c r="AN268" i="3"/>
  <c r="AO268" i="3"/>
  <c r="AP268" i="3"/>
  <c r="BE268" i="3" s="1"/>
  <c r="AQ268" i="3"/>
  <c r="AR268" i="3"/>
  <c r="AS268" i="3"/>
  <c r="AT268" i="3"/>
  <c r="AU268" i="3"/>
  <c r="AV268" i="3"/>
  <c r="BF268" i="3" s="1"/>
  <c r="AW268" i="3"/>
  <c r="AX268" i="3"/>
  <c r="AZ268" i="3"/>
  <c r="BC268" i="3"/>
  <c r="BD268" i="3"/>
  <c r="BM268" i="3"/>
  <c r="BO268" i="3"/>
  <c r="BQ268" i="3"/>
  <c r="AA269" i="3"/>
  <c r="AB269" i="3"/>
  <c r="AC269" i="3"/>
  <c r="AZ269" i="3" s="1"/>
  <c r="AD269" i="3"/>
  <c r="AE269" i="3"/>
  <c r="AF269" i="3"/>
  <c r="BB269" i="3" s="1"/>
  <c r="AG269" i="3"/>
  <c r="AH269" i="3"/>
  <c r="AI269" i="3"/>
  <c r="AJ269" i="3"/>
  <c r="AK269" i="3"/>
  <c r="BC269" i="3" s="1"/>
  <c r="AL269" i="3"/>
  <c r="AM269" i="3"/>
  <c r="AN269" i="3"/>
  <c r="BD269" i="3" s="1"/>
  <c r="AO269" i="3"/>
  <c r="AP269" i="3"/>
  <c r="AQ269" i="3"/>
  <c r="AR269" i="3"/>
  <c r="AS269" i="3"/>
  <c r="AT269" i="3"/>
  <c r="AU269" i="3"/>
  <c r="AV269" i="3"/>
  <c r="BF269" i="3" s="1"/>
  <c r="AW269" i="3"/>
  <c r="AX269" i="3"/>
  <c r="BA269" i="3"/>
  <c r="BE269" i="3"/>
  <c r="BM269" i="3"/>
  <c r="BO269" i="3"/>
  <c r="BQ269" i="3"/>
  <c r="AA270" i="3"/>
  <c r="AB270" i="3"/>
  <c r="AC270" i="3"/>
  <c r="AD270" i="3"/>
  <c r="BA270" i="3" s="1"/>
  <c r="AE270" i="3"/>
  <c r="AF270" i="3"/>
  <c r="AG270" i="3"/>
  <c r="AH270" i="3"/>
  <c r="AI270" i="3"/>
  <c r="AJ270" i="3"/>
  <c r="AK270" i="3"/>
  <c r="AL270" i="3"/>
  <c r="BD270" i="3" s="1"/>
  <c r="AM270" i="3"/>
  <c r="AN270" i="3"/>
  <c r="AO270" i="3"/>
  <c r="AP270" i="3"/>
  <c r="AQ270" i="3"/>
  <c r="BE270" i="3" s="1"/>
  <c r="AR270" i="3"/>
  <c r="AS270" i="3"/>
  <c r="AT270" i="3"/>
  <c r="AU270" i="3"/>
  <c r="AV270" i="3"/>
  <c r="AW270" i="3"/>
  <c r="AX270" i="3"/>
  <c r="AZ270" i="3"/>
  <c r="BB270" i="3"/>
  <c r="BC270" i="3"/>
  <c r="BF270" i="3"/>
  <c r="BM270" i="3"/>
  <c r="BO270" i="3"/>
  <c r="BQ270" i="3"/>
  <c r="AA271" i="3"/>
  <c r="AB271" i="3"/>
  <c r="AZ271" i="3" s="1"/>
  <c r="AC271" i="3"/>
  <c r="AD271" i="3"/>
  <c r="AE271" i="3"/>
  <c r="AF271" i="3"/>
  <c r="AG271" i="3"/>
  <c r="BB271" i="3" s="1"/>
  <c r="AH271" i="3"/>
  <c r="AI271" i="3"/>
  <c r="AJ271" i="3"/>
  <c r="BC271" i="3" s="1"/>
  <c r="AK271" i="3"/>
  <c r="AL271" i="3"/>
  <c r="AM271" i="3"/>
  <c r="AN271" i="3"/>
  <c r="AO271" i="3"/>
  <c r="BD271" i="3" s="1"/>
  <c r="AP271" i="3"/>
  <c r="AQ271" i="3"/>
  <c r="AR271" i="3"/>
  <c r="BE271" i="3" s="1"/>
  <c r="AS271" i="3"/>
  <c r="AT271" i="3"/>
  <c r="AU271" i="3"/>
  <c r="AV271" i="3"/>
  <c r="AW271" i="3"/>
  <c r="AX271" i="3"/>
  <c r="BA271" i="3"/>
  <c r="BF271" i="3"/>
  <c r="BM271" i="3"/>
  <c r="BO271" i="3"/>
  <c r="BQ271" i="3"/>
  <c r="AA272" i="3"/>
  <c r="AB272" i="3"/>
  <c r="AC272" i="3"/>
  <c r="AD272" i="3"/>
  <c r="AE272" i="3"/>
  <c r="BA272" i="3" s="1"/>
  <c r="AF272" i="3"/>
  <c r="AG272" i="3"/>
  <c r="AH272" i="3"/>
  <c r="BB272" i="3" s="1"/>
  <c r="AI272" i="3"/>
  <c r="AJ272" i="3"/>
  <c r="AK272" i="3"/>
  <c r="AL272" i="3"/>
  <c r="AM272" i="3"/>
  <c r="AN272" i="3"/>
  <c r="AO272" i="3"/>
  <c r="AP272" i="3"/>
  <c r="BE272" i="3" s="1"/>
  <c r="AQ272" i="3"/>
  <c r="AR272" i="3"/>
  <c r="AS272" i="3"/>
  <c r="AT272" i="3"/>
  <c r="AU272" i="3"/>
  <c r="AV272" i="3"/>
  <c r="BF272" i="3" s="1"/>
  <c r="AW272" i="3"/>
  <c r="AX272" i="3"/>
  <c r="AZ272" i="3"/>
  <c r="BC272" i="3"/>
  <c r="BD272" i="3"/>
  <c r="BM272" i="3"/>
  <c r="BO272" i="3"/>
  <c r="BQ272" i="3"/>
  <c r="AA273" i="3"/>
  <c r="AB273" i="3"/>
  <c r="AC273" i="3"/>
  <c r="AZ273" i="3" s="1"/>
  <c r="AD273" i="3"/>
  <c r="AE273" i="3"/>
  <c r="AF273" i="3"/>
  <c r="BB273" i="3" s="1"/>
  <c r="AG273" i="3"/>
  <c r="AH273" i="3"/>
  <c r="AI273" i="3"/>
  <c r="AJ273" i="3"/>
  <c r="AK273" i="3"/>
  <c r="BC273" i="3" s="1"/>
  <c r="AL273" i="3"/>
  <c r="AM273" i="3"/>
  <c r="AN273" i="3"/>
  <c r="BD273" i="3" s="1"/>
  <c r="AO273" i="3"/>
  <c r="AP273" i="3"/>
  <c r="AQ273" i="3"/>
  <c r="AR273" i="3"/>
  <c r="AS273" i="3"/>
  <c r="AT273" i="3"/>
  <c r="AU273" i="3"/>
  <c r="AV273" i="3"/>
  <c r="BF273" i="3" s="1"/>
  <c r="AW273" i="3"/>
  <c r="AX273" i="3"/>
  <c r="BA273" i="3"/>
  <c r="BE273" i="3"/>
  <c r="BM273" i="3"/>
  <c r="BO273" i="3"/>
  <c r="BQ273" i="3"/>
  <c r="AA274" i="3"/>
  <c r="AB274" i="3"/>
  <c r="AC274" i="3"/>
  <c r="AD274" i="3"/>
  <c r="BA274" i="3" s="1"/>
  <c r="AE274" i="3"/>
  <c r="AF274" i="3"/>
  <c r="AG274" i="3"/>
  <c r="AH274" i="3"/>
  <c r="AI274" i="3"/>
  <c r="AJ274" i="3"/>
  <c r="AK274" i="3"/>
  <c r="AL274" i="3"/>
  <c r="BD274" i="3" s="1"/>
  <c r="AM274" i="3"/>
  <c r="AN274" i="3"/>
  <c r="AO274" i="3"/>
  <c r="AP274" i="3"/>
  <c r="AQ274" i="3"/>
  <c r="BE274" i="3" s="1"/>
  <c r="AR274" i="3"/>
  <c r="AS274" i="3"/>
  <c r="AT274" i="3"/>
  <c r="AU274" i="3"/>
  <c r="AV274" i="3"/>
  <c r="AW274" i="3"/>
  <c r="AX274" i="3"/>
  <c r="BF274" i="3" s="1"/>
  <c r="AZ274" i="3"/>
  <c r="BB274" i="3"/>
  <c r="BC274" i="3"/>
  <c r="BM274" i="3"/>
  <c r="BO274" i="3"/>
  <c r="BQ274" i="3"/>
  <c r="AA275" i="3"/>
  <c r="AB275" i="3"/>
  <c r="AZ275" i="3" s="1"/>
  <c r="AC275" i="3"/>
  <c r="AD275" i="3"/>
  <c r="AE275" i="3"/>
  <c r="AF275" i="3"/>
  <c r="AG275" i="3"/>
  <c r="BB275" i="3" s="1"/>
  <c r="AH275" i="3"/>
  <c r="AI275" i="3"/>
  <c r="AJ275" i="3"/>
  <c r="BC275" i="3" s="1"/>
  <c r="AK275" i="3"/>
  <c r="AL275" i="3"/>
  <c r="AM275" i="3"/>
  <c r="AN275" i="3"/>
  <c r="AO275" i="3"/>
  <c r="BD275" i="3" s="1"/>
  <c r="AP275" i="3"/>
  <c r="AQ275" i="3"/>
  <c r="AR275" i="3"/>
  <c r="BE275" i="3" s="1"/>
  <c r="AS275" i="3"/>
  <c r="AT275" i="3"/>
  <c r="AU275" i="3"/>
  <c r="AV275" i="3"/>
  <c r="AW275" i="3"/>
  <c r="AX275" i="3"/>
  <c r="BA275" i="3"/>
  <c r="BF275" i="3"/>
  <c r="BM275" i="3"/>
  <c r="BO275" i="3"/>
  <c r="BQ275" i="3"/>
  <c r="AA276" i="3"/>
  <c r="AB276" i="3"/>
  <c r="AC276" i="3"/>
  <c r="AD276" i="3"/>
  <c r="AE276" i="3"/>
  <c r="BA276" i="3" s="1"/>
  <c r="AF276" i="3"/>
  <c r="AG276" i="3"/>
  <c r="AH276" i="3"/>
  <c r="BB276" i="3" s="1"/>
  <c r="AI276" i="3"/>
  <c r="AJ276" i="3"/>
  <c r="AK276" i="3"/>
  <c r="AL276" i="3"/>
  <c r="AM276" i="3"/>
  <c r="AN276" i="3"/>
  <c r="AO276" i="3"/>
  <c r="AP276" i="3"/>
  <c r="BE276" i="3" s="1"/>
  <c r="AQ276" i="3"/>
  <c r="AR276" i="3"/>
  <c r="AS276" i="3"/>
  <c r="AT276" i="3"/>
  <c r="AU276" i="3"/>
  <c r="AV276" i="3"/>
  <c r="AW276" i="3"/>
  <c r="AX276" i="3"/>
  <c r="BF276" i="3" s="1"/>
  <c r="AZ276" i="3"/>
  <c r="BC276" i="3"/>
  <c r="BD276" i="3"/>
  <c r="BM276" i="3"/>
  <c r="BO276" i="3"/>
  <c r="BQ276" i="3"/>
  <c r="AA277" i="3"/>
  <c r="AB277" i="3"/>
  <c r="AC277" i="3"/>
  <c r="AZ277" i="3" s="1"/>
  <c r="AD277" i="3"/>
  <c r="AE277" i="3"/>
  <c r="AF277" i="3"/>
  <c r="AG277" i="3"/>
  <c r="AH277" i="3"/>
  <c r="AI277" i="3"/>
  <c r="AJ277" i="3"/>
  <c r="AK277" i="3"/>
  <c r="BC277" i="3" s="1"/>
  <c r="AL277" i="3"/>
  <c r="AM277" i="3"/>
  <c r="AN277" i="3"/>
  <c r="BD277" i="3" s="1"/>
  <c r="AO277" i="3"/>
  <c r="AP277" i="3"/>
  <c r="AQ277" i="3"/>
  <c r="AR277" i="3"/>
  <c r="AS277" i="3"/>
  <c r="AT277" i="3"/>
  <c r="AU277" i="3"/>
  <c r="AV277" i="3"/>
  <c r="BF277" i="3" s="1"/>
  <c r="AW277" i="3"/>
  <c r="AX277" i="3"/>
  <c r="BA277" i="3"/>
  <c r="BB277" i="3"/>
  <c r="BE277" i="3"/>
  <c r="BM277" i="3"/>
  <c r="BO277" i="3"/>
  <c r="BQ277" i="3"/>
  <c r="AA278" i="3"/>
  <c r="AB278" i="3"/>
  <c r="AC278" i="3"/>
  <c r="AD278" i="3"/>
  <c r="BA278" i="3" s="1"/>
  <c r="AE278" i="3"/>
  <c r="AF278" i="3"/>
  <c r="AG278" i="3"/>
  <c r="AH278" i="3"/>
  <c r="AI278" i="3"/>
  <c r="AJ278" i="3"/>
  <c r="AK278" i="3"/>
  <c r="AL278" i="3"/>
  <c r="BD278" i="3" s="1"/>
  <c r="AM278" i="3"/>
  <c r="AN278" i="3"/>
  <c r="AO278" i="3"/>
  <c r="AP278" i="3"/>
  <c r="AQ278" i="3"/>
  <c r="AR278" i="3"/>
  <c r="AS278" i="3"/>
  <c r="AT278" i="3"/>
  <c r="AU278" i="3"/>
  <c r="AV278" i="3"/>
  <c r="AW278" i="3"/>
  <c r="AX278" i="3"/>
  <c r="AZ278" i="3"/>
  <c r="BB278" i="3"/>
  <c r="BC278" i="3"/>
  <c r="BF278" i="3"/>
  <c r="BM278" i="3"/>
  <c r="BO278" i="3"/>
  <c r="BQ278" i="3"/>
  <c r="AA279" i="3"/>
  <c r="AB279" i="3"/>
  <c r="AZ279" i="3" s="1"/>
  <c r="AC279" i="3"/>
  <c r="AD279" i="3"/>
  <c r="AE279" i="3"/>
  <c r="AF279" i="3"/>
  <c r="AG279" i="3"/>
  <c r="BB279" i="3" s="1"/>
  <c r="AH279" i="3"/>
  <c r="AI279" i="3"/>
  <c r="AJ279" i="3"/>
  <c r="BC279" i="3" s="1"/>
  <c r="AK279" i="3"/>
  <c r="AL279" i="3"/>
  <c r="AM279" i="3"/>
  <c r="AN279" i="3"/>
  <c r="AO279" i="3"/>
  <c r="BD279" i="3" s="1"/>
  <c r="AP279" i="3"/>
  <c r="AQ279" i="3"/>
  <c r="AR279" i="3"/>
  <c r="BE279" i="3" s="1"/>
  <c r="AS279" i="3"/>
  <c r="AT279" i="3"/>
  <c r="AU279" i="3"/>
  <c r="AV279" i="3"/>
  <c r="AW279" i="3"/>
  <c r="AX279" i="3"/>
  <c r="BA279" i="3"/>
  <c r="BF279" i="3"/>
  <c r="BM279" i="3"/>
  <c r="BO279" i="3"/>
  <c r="BQ279" i="3"/>
  <c r="AA280" i="3"/>
  <c r="AB280" i="3"/>
  <c r="AC280" i="3"/>
  <c r="AD280" i="3"/>
  <c r="AE280" i="3"/>
  <c r="BA280" i="3" s="1"/>
  <c r="AF280" i="3"/>
  <c r="AG280" i="3"/>
  <c r="AH280" i="3"/>
  <c r="BB280" i="3" s="1"/>
  <c r="AI280" i="3"/>
  <c r="AJ280" i="3"/>
  <c r="AK280" i="3"/>
  <c r="AL280" i="3"/>
  <c r="AM280" i="3"/>
  <c r="BD280" i="3" s="1"/>
  <c r="AN280" i="3"/>
  <c r="AO280" i="3"/>
  <c r="AP280" i="3"/>
  <c r="BE280" i="3" s="1"/>
  <c r="AQ280" i="3"/>
  <c r="AR280" i="3"/>
  <c r="AS280" i="3"/>
  <c r="AT280" i="3"/>
  <c r="AU280" i="3"/>
  <c r="AV280" i="3"/>
  <c r="AW280" i="3"/>
  <c r="AX280" i="3"/>
  <c r="BF280" i="3" s="1"/>
  <c r="AZ280" i="3"/>
  <c r="BC280" i="3"/>
  <c r="BM280" i="3"/>
  <c r="BO280" i="3"/>
  <c r="BQ280" i="3"/>
  <c r="AA281" i="3"/>
  <c r="AB281" i="3"/>
  <c r="AC281" i="3"/>
  <c r="AZ281" i="3" s="1"/>
  <c r="AD281" i="3"/>
  <c r="AE281" i="3"/>
  <c r="AF281" i="3"/>
  <c r="AG281" i="3"/>
  <c r="AH281" i="3"/>
  <c r="AI281" i="3"/>
  <c r="AJ281" i="3"/>
  <c r="AK281" i="3"/>
  <c r="BC281" i="3" s="1"/>
  <c r="AL281" i="3"/>
  <c r="AM281" i="3"/>
  <c r="AN281" i="3"/>
  <c r="BD281" i="3" s="1"/>
  <c r="AO281" i="3"/>
  <c r="AP281" i="3"/>
  <c r="AQ281" i="3"/>
  <c r="AR281" i="3"/>
  <c r="AS281" i="3"/>
  <c r="AT281" i="3"/>
  <c r="AU281" i="3"/>
  <c r="AV281" i="3"/>
  <c r="BF281" i="3" s="1"/>
  <c r="AW281" i="3"/>
  <c r="AX281" i="3"/>
  <c r="BA281" i="3"/>
  <c r="BB281" i="3"/>
  <c r="BE281" i="3"/>
  <c r="BM281" i="3"/>
  <c r="BO281" i="3"/>
  <c r="BQ281" i="3"/>
  <c r="AA282" i="3"/>
  <c r="AB282" i="3"/>
  <c r="AC282" i="3"/>
  <c r="AD282" i="3"/>
  <c r="BA282" i="3" s="1"/>
  <c r="AE282" i="3"/>
  <c r="AF282" i="3"/>
  <c r="AG282" i="3"/>
  <c r="AH282" i="3"/>
  <c r="AI282" i="3"/>
  <c r="AJ282" i="3"/>
  <c r="AK282" i="3"/>
  <c r="AL282" i="3"/>
  <c r="BD282" i="3" s="1"/>
  <c r="AM282" i="3"/>
  <c r="AN282" i="3"/>
  <c r="AO282" i="3"/>
  <c r="AP282" i="3"/>
  <c r="AQ282" i="3"/>
  <c r="AR282" i="3"/>
  <c r="AS282" i="3"/>
  <c r="AT282" i="3"/>
  <c r="AU282" i="3"/>
  <c r="AV282" i="3"/>
  <c r="AW282" i="3"/>
  <c r="AX282" i="3"/>
  <c r="AZ282" i="3"/>
  <c r="BB282" i="3"/>
  <c r="BC282" i="3"/>
  <c r="BF282" i="3"/>
  <c r="BM282" i="3"/>
  <c r="BO282" i="3"/>
  <c r="BQ282" i="3"/>
  <c r="AA283" i="3"/>
  <c r="AB283" i="3"/>
  <c r="AZ283" i="3" s="1"/>
  <c r="AC283" i="3"/>
  <c r="AD283" i="3"/>
  <c r="AE283" i="3"/>
  <c r="AF283" i="3"/>
  <c r="AG283" i="3"/>
  <c r="BB283" i="3" s="1"/>
  <c r="AH283" i="3"/>
  <c r="AI283" i="3"/>
  <c r="AJ283" i="3"/>
  <c r="BC283" i="3" s="1"/>
  <c r="AK283" i="3"/>
  <c r="AL283" i="3"/>
  <c r="AM283" i="3"/>
  <c r="AN283" i="3"/>
  <c r="AO283" i="3"/>
  <c r="BD283" i="3" s="1"/>
  <c r="AP283" i="3"/>
  <c r="AQ283" i="3"/>
  <c r="BE283" i="3" s="1"/>
  <c r="AR283" i="3"/>
  <c r="AS283" i="3"/>
  <c r="AT283" i="3"/>
  <c r="AU283" i="3"/>
  <c r="AV283" i="3"/>
  <c r="AW283" i="3"/>
  <c r="AX283" i="3"/>
  <c r="BA283" i="3"/>
  <c r="BF283" i="3"/>
  <c r="BM283" i="3"/>
  <c r="BO283" i="3"/>
  <c r="BQ283" i="3"/>
  <c r="AA284" i="3"/>
  <c r="AB284" i="3"/>
  <c r="AC284" i="3"/>
  <c r="AD284" i="3"/>
  <c r="AE284" i="3"/>
  <c r="BA284" i="3" s="1"/>
  <c r="AF284" i="3"/>
  <c r="AG284" i="3"/>
  <c r="AH284" i="3"/>
  <c r="BB284" i="3" s="1"/>
  <c r="AI284" i="3"/>
  <c r="AJ284" i="3"/>
  <c r="AK284" i="3"/>
  <c r="AL284" i="3"/>
  <c r="AM284" i="3"/>
  <c r="BD284" i="3" s="1"/>
  <c r="AN284" i="3"/>
  <c r="AO284" i="3"/>
  <c r="AP284" i="3"/>
  <c r="BE284" i="3" s="1"/>
  <c r="AQ284" i="3"/>
  <c r="AR284" i="3"/>
  <c r="AS284" i="3"/>
  <c r="AT284" i="3"/>
  <c r="AU284" i="3"/>
  <c r="AV284" i="3"/>
  <c r="AW284" i="3"/>
  <c r="AX284" i="3"/>
  <c r="BF284" i="3" s="1"/>
  <c r="AZ284" i="3"/>
  <c r="BC284" i="3"/>
  <c r="BM284" i="3"/>
  <c r="BO284" i="3"/>
  <c r="BQ284" i="3"/>
  <c r="AA285" i="3"/>
  <c r="AB285" i="3"/>
  <c r="AC285" i="3"/>
  <c r="AZ285" i="3" s="1"/>
  <c r="AD285" i="3"/>
  <c r="AE285" i="3"/>
  <c r="AF285" i="3"/>
  <c r="AG285" i="3"/>
  <c r="AH285" i="3"/>
  <c r="AI285" i="3"/>
  <c r="AJ285" i="3"/>
  <c r="AK285" i="3"/>
  <c r="BC285" i="3" s="1"/>
  <c r="AL285" i="3"/>
  <c r="AM285" i="3"/>
  <c r="AN285" i="3"/>
  <c r="BD285" i="3" s="1"/>
  <c r="AO285" i="3"/>
  <c r="AP285" i="3"/>
  <c r="AQ285" i="3"/>
  <c r="AR285" i="3"/>
  <c r="AS285" i="3"/>
  <c r="AT285" i="3"/>
  <c r="AU285" i="3"/>
  <c r="AV285" i="3"/>
  <c r="BF285" i="3" s="1"/>
  <c r="AW285" i="3"/>
  <c r="AX285" i="3"/>
  <c r="BA285" i="3"/>
  <c r="BB285" i="3"/>
  <c r="BE285" i="3"/>
  <c r="BM285" i="3"/>
  <c r="BO285" i="3"/>
  <c r="BQ285" i="3"/>
  <c r="AA286" i="3"/>
  <c r="AB286" i="3"/>
  <c r="AC286" i="3"/>
  <c r="AD286" i="3"/>
  <c r="BA286" i="3" s="1"/>
  <c r="AE286" i="3"/>
  <c r="AF286" i="3"/>
  <c r="AG286" i="3"/>
  <c r="AH286" i="3"/>
  <c r="AI286" i="3"/>
  <c r="AJ286" i="3"/>
  <c r="AK286" i="3"/>
  <c r="AL286" i="3"/>
  <c r="BD286" i="3" s="1"/>
  <c r="AM286" i="3"/>
  <c r="AN286" i="3"/>
  <c r="AO286" i="3"/>
  <c r="AP286" i="3"/>
  <c r="AQ286" i="3"/>
  <c r="AR286" i="3"/>
  <c r="AS286" i="3"/>
  <c r="AT286" i="3"/>
  <c r="AU286" i="3"/>
  <c r="AV286" i="3"/>
  <c r="AW286" i="3"/>
  <c r="AX286" i="3"/>
  <c r="AZ286" i="3"/>
  <c r="BB286" i="3"/>
  <c r="BC286" i="3"/>
  <c r="BF286" i="3"/>
  <c r="BM286" i="3"/>
  <c r="BO286" i="3"/>
  <c r="BQ286" i="3"/>
  <c r="AA287" i="3"/>
  <c r="AB287" i="3"/>
  <c r="AZ287" i="3" s="1"/>
  <c r="AC287" i="3"/>
  <c r="AD287" i="3"/>
  <c r="AE287" i="3"/>
  <c r="AF287" i="3"/>
  <c r="AG287" i="3"/>
  <c r="BB287" i="3" s="1"/>
  <c r="AH287" i="3"/>
  <c r="AI287" i="3"/>
  <c r="AJ287" i="3"/>
  <c r="BC287" i="3" s="1"/>
  <c r="AK287" i="3"/>
  <c r="AL287" i="3"/>
  <c r="AM287" i="3"/>
  <c r="AN287" i="3"/>
  <c r="AO287" i="3"/>
  <c r="BD287" i="3" s="1"/>
  <c r="AP287" i="3"/>
  <c r="AQ287" i="3"/>
  <c r="AR287" i="3"/>
  <c r="BE287" i="3" s="1"/>
  <c r="AS287" i="3"/>
  <c r="AT287" i="3"/>
  <c r="AU287" i="3"/>
  <c r="AV287" i="3"/>
  <c r="AW287" i="3"/>
  <c r="AX287" i="3"/>
  <c r="BA287" i="3"/>
  <c r="BF287" i="3"/>
  <c r="BM287" i="3"/>
  <c r="BO287" i="3"/>
  <c r="BQ287" i="3"/>
  <c r="AA288" i="3"/>
  <c r="AB288" i="3"/>
  <c r="AC288" i="3"/>
  <c r="AD288" i="3"/>
  <c r="AE288" i="3"/>
  <c r="BA288" i="3" s="1"/>
  <c r="AF288" i="3"/>
  <c r="AG288" i="3"/>
  <c r="AH288" i="3"/>
  <c r="BB288" i="3" s="1"/>
  <c r="AI288" i="3"/>
  <c r="AJ288" i="3"/>
  <c r="AK288" i="3"/>
  <c r="AL288" i="3"/>
  <c r="AM288" i="3"/>
  <c r="BD288" i="3" s="1"/>
  <c r="AN288" i="3"/>
  <c r="AO288" i="3"/>
  <c r="AP288" i="3"/>
  <c r="BE288" i="3" s="1"/>
  <c r="AQ288" i="3"/>
  <c r="AR288" i="3"/>
  <c r="AS288" i="3"/>
  <c r="AT288" i="3"/>
  <c r="AU288" i="3"/>
  <c r="AV288" i="3"/>
  <c r="AW288" i="3"/>
  <c r="AX288" i="3"/>
  <c r="BF288" i="3" s="1"/>
  <c r="AZ288" i="3"/>
  <c r="BC288" i="3"/>
  <c r="BM288" i="3"/>
  <c r="BO288" i="3"/>
  <c r="BQ288" i="3"/>
  <c r="AA289" i="3"/>
  <c r="AB289" i="3"/>
  <c r="AC289" i="3"/>
  <c r="AZ289" i="3" s="1"/>
  <c r="AD289" i="3"/>
  <c r="AE289" i="3"/>
  <c r="AF289" i="3"/>
  <c r="AG289" i="3"/>
  <c r="AH289" i="3"/>
  <c r="AI289" i="3"/>
  <c r="AJ289" i="3"/>
  <c r="AK289" i="3"/>
  <c r="BC289" i="3" s="1"/>
  <c r="AL289" i="3"/>
  <c r="AM289" i="3"/>
  <c r="AN289" i="3"/>
  <c r="BD289" i="3" s="1"/>
  <c r="AO289" i="3"/>
  <c r="AP289" i="3"/>
  <c r="AQ289" i="3"/>
  <c r="AR289" i="3"/>
  <c r="AS289" i="3"/>
  <c r="AT289" i="3"/>
  <c r="AU289" i="3"/>
  <c r="AV289" i="3"/>
  <c r="BF289" i="3" s="1"/>
  <c r="AW289" i="3"/>
  <c r="AX289" i="3"/>
  <c r="BA289" i="3"/>
  <c r="BB289" i="3"/>
  <c r="BE289" i="3"/>
  <c r="BM289" i="3"/>
  <c r="BO289" i="3"/>
  <c r="BQ289" i="3"/>
  <c r="AA290" i="3"/>
  <c r="AB290" i="3"/>
  <c r="AC290" i="3"/>
  <c r="AD290" i="3"/>
  <c r="BA290" i="3" s="1"/>
  <c r="AE290" i="3"/>
  <c r="AF290" i="3"/>
  <c r="AG290" i="3"/>
  <c r="AH290" i="3"/>
  <c r="AI290" i="3"/>
  <c r="AJ290" i="3"/>
  <c r="AK290" i="3"/>
  <c r="AL290" i="3"/>
  <c r="BD290" i="3" s="1"/>
  <c r="AM290" i="3"/>
  <c r="AN290" i="3"/>
  <c r="AO290" i="3"/>
  <c r="AP290" i="3"/>
  <c r="AQ290" i="3"/>
  <c r="AR290" i="3"/>
  <c r="AS290" i="3"/>
  <c r="AT290" i="3"/>
  <c r="AU290" i="3"/>
  <c r="AV290" i="3"/>
  <c r="AW290" i="3"/>
  <c r="AX290" i="3"/>
  <c r="AZ290" i="3"/>
  <c r="BB290" i="3"/>
  <c r="BC290" i="3"/>
  <c r="BF290" i="3"/>
  <c r="BM290" i="3"/>
  <c r="BO290" i="3"/>
  <c r="BQ290" i="3"/>
  <c r="AA291" i="3"/>
  <c r="AB291" i="3"/>
  <c r="AZ291" i="3" s="1"/>
  <c r="AC291" i="3"/>
  <c r="AD291" i="3"/>
  <c r="AE291" i="3"/>
  <c r="AF291" i="3"/>
  <c r="AG291" i="3"/>
  <c r="BB291" i="3" s="1"/>
  <c r="AH291" i="3"/>
  <c r="AI291" i="3"/>
  <c r="AJ291" i="3"/>
  <c r="BC291" i="3" s="1"/>
  <c r="AK291" i="3"/>
  <c r="AL291" i="3"/>
  <c r="AM291" i="3"/>
  <c r="AN291" i="3"/>
  <c r="AO291" i="3"/>
  <c r="BD291" i="3" s="1"/>
  <c r="AP291" i="3"/>
  <c r="AQ291" i="3"/>
  <c r="AR291" i="3"/>
  <c r="BE291" i="3" s="1"/>
  <c r="AS291" i="3"/>
  <c r="AT291" i="3"/>
  <c r="AU291" i="3"/>
  <c r="AV291" i="3"/>
  <c r="AW291" i="3"/>
  <c r="AX291" i="3"/>
  <c r="BA291" i="3"/>
  <c r="BF291" i="3"/>
  <c r="BM291" i="3"/>
  <c r="BO291" i="3"/>
  <c r="BQ291" i="3"/>
  <c r="AA292" i="3"/>
  <c r="AB292" i="3"/>
  <c r="AC292" i="3"/>
  <c r="AD292" i="3"/>
  <c r="AE292" i="3"/>
  <c r="BA292" i="3" s="1"/>
  <c r="AF292" i="3"/>
  <c r="AG292" i="3"/>
  <c r="AH292" i="3"/>
  <c r="BB292" i="3" s="1"/>
  <c r="AI292" i="3"/>
  <c r="AJ292" i="3"/>
  <c r="AK292" i="3"/>
  <c r="AL292" i="3"/>
  <c r="AM292" i="3"/>
  <c r="BD292" i="3" s="1"/>
  <c r="AN292" i="3"/>
  <c r="AO292" i="3"/>
  <c r="AP292" i="3"/>
  <c r="BE292" i="3" s="1"/>
  <c r="AQ292" i="3"/>
  <c r="AR292" i="3"/>
  <c r="AS292" i="3"/>
  <c r="AT292" i="3"/>
  <c r="AU292" i="3"/>
  <c r="AV292" i="3"/>
  <c r="AW292" i="3"/>
  <c r="AX292" i="3"/>
  <c r="BF292" i="3" s="1"/>
  <c r="AZ292" i="3"/>
  <c r="BC292" i="3"/>
  <c r="BM292" i="3"/>
  <c r="BO292" i="3"/>
  <c r="BQ292" i="3"/>
  <c r="AA293" i="3"/>
  <c r="AB293" i="3"/>
  <c r="AC293" i="3"/>
  <c r="AZ293" i="3" s="1"/>
  <c r="AD293" i="3"/>
  <c r="AE293" i="3"/>
  <c r="AF293" i="3"/>
  <c r="AG293" i="3"/>
  <c r="AH293" i="3"/>
  <c r="AI293" i="3"/>
  <c r="AJ293" i="3"/>
  <c r="AK293" i="3"/>
  <c r="BC293" i="3" s="1"/>
  <c r="AL293" i="3"/>
  <c r="AM293" i="3"/>
  <c r="AN293" i="3"/>
  <c r="BD293" i="3" s="1"/>
  <c r="AO293" i="3"/>
  <c r="AP293" i="3"/>
  <c r="AQ293" i="3"/>
  <c r="AR293" i="3"/>
  <c r="AS293" i="3"/>
  <c r="AT293" i="3"/>
  <c r="AU293" i="3"/>
  <c r="AV293" i="3"/>
  <c r="BF293" i="3" s="1"/>
  <c r="AW293" i="3"/>
  <c r="AX293" i="3"/>
  <c r="BA293" i="3"/>
  <c r="BB293" i="3"/>
  <c r="BE293" i="3"/>
  <c r="BM293" i="3"/>
  <c r="BO293" i="3"/>
  <c r="BQ293" i="3"/>
  <c r="AA294" i="3"/>
  <c r="AB294" i="3"/>
  <c r="AC294" i="3"/>
  <c r="AD294" i="3"/>
  <c r="BA294" i="3" s="1"/>
  <c r="AE294" i="3"/>
  <c r="AF294" i="3"/>
  <c r="AG294" i="3"/>
  <c r="AH294" i="3"/>
  <c r="AI294" i="3"/>
  <c r="AJ294" i="3"/>
  <c r="AK294" i="3"/>
  <c r="AL294" i="3"/>
  <c r="BD294" i="3" s="1"/>
  <c r="AM294" i="3"/>
  <c r="AN294" i="3"/>
  <c r="AO294" i="3"/>
  <c r="AP294" i="3"/>
  <c r="AQ294" i="3"/>
  <c r="AR294" i="3"/>
  <c r="AS294" i="3"/>
  <c r="AT294" i="3"/>
  <c r="AU294" i="3"/>
  <c r="AV294" i="3"/>
  <c r="AW294" i="3"/>
  <c r="AX294" i="3"/>
  <c r="AZ294" i="3"/>
  <c r="BB294" i="3"/>
  <c r="BC294" i="3"/>
  <c r="BF294" i="3"/>
  <c r="BM294" i="3"/>
  <c r="BO294" i="3"/>
  <c r="BQ294" i="3"/>
  <c r="AA295" i="3"/>
  <c r="AB295" i="3"/>
  <c r="AZ295" i="3" s="1"/>
  <c r="AC295" i="3"/>
  <c r="AD295" i="3"/>
  <c r="AE295" i="3"/>
  <c r="AF295" i="3"/>
  <c r="AG295" i="3"/>
  <c r="BB295" i="3" s="1"/>
  <c r="AH295" i="3"/>
  <c r="AI295" i="3"/>
  <c r="AJ295" i="3"/>
  <c r="BC295" i="3" s="1"/>
  <c r="AK295" i="3"/>
  <c r="AL295" i="3"/>
  <c r="AM295" i="3"/>
  <c r="AN295" i="3"/>
  <c r="AO295" i="3"/>
  <c r="BD295" i="3" s="1"/>
  <c r="AP295" i="3"/>
  <c r="AQ295" i="3"/>
  <c r="AR295" i="3"/>
  <c r="BE295" i="3" s="1"/>
  <c r="AS295" i="3"/>
  <c r="AT295" i="3"/>
  <c r="AU295" i="3"/>
  <c r="AV295" i="3"/>
  <c r="AW295" i="3"/>
  <c r="AX295" i="3"/>
  <c r="BA295" i="3"/>
  <c r="BF295" i="3"/>
  <c r="BM295" i="3"/>
  <c r="BO295" i="3"/>
  <c r="BQ295" i="3"/>
  <c r="AA296" i="3"/>
  <c r="AB296" i="3"/>
  <c r="AC296" i="3"/>
  <c r="AD296" i="3"/>
  <c r="AE296" i="3"/>
  <c r="BA296" i="3" s="1"/>
  <c r="AF296" i="3"/>
  <c r="AG296" i="3"/>
  <c r="AH296" i="3"/>
  <c r="BB296" i="3" s="1"/>
  <c r="AI296" i="3"/>
  <c r="AJ296" i="3"/>
  <c r="AK296" i="3"/>
  <c r="AL296" i="3"/>
  <c r="AM296" i="3"/>
  <c r="BD296" i="3" s="1"/>
  <c r="AN296" i="3"/>
  <c r="AO296" i="3"/>
  <c r="AP296" i="3"/>
  <c r="BE296" i="3" s="1"/>
  <c r="AQ296" i="3"/>
  <c r="AR296" i="3"/>
  <c r="AS296" i="3"/>
  <c r="AT296" i="3"/>
  <c r="AU296" i="3"/>
  <c r="AV296" i="3"/>
  <c r="AW296" i="3"/>
  <c r="AX296" i="3"/>
  <c r="BF296" i="3" s="1"/>
  <c r="AZ296" i="3"/>
  <c r="BC296" i="3"/>
  <c r="BM296" i="3"/>
  <c r="BO296" i="3"/>
  <c r="BQ296" i="3"/>
  <c r="AA297" i="3"/>
  <c r="AB297" i="3"/>
  <c r="AC297" i="3"/>
  <c r="AZ297" i="3" s="1"/>
  <c r="AD297" i="3"/>
  <c r="AE297" i="3"/>
  <c r="AF297" i="3"/>
  <c r="AG297" i="3"/>
  <c r="AH297" i="3"/>
  <c r="AI297" i="3"/>
  <c r="AJ297" i="3"/>
  <c r="AK297" i="3"/>
  <c r="BC297" i="3" s="1"/>
  <c r="AL297" i="3"/>
  <c r="AM297" i="3"/>
  <c r="AN297" i="3"/>
  <c r="BD297" i="3" s="1"/>
  <c r="AO297" i="3"/>
  <c r="AP297" i="3"/>
  <c r="AQ297" i="3"/>
  <c r="AR297" i="3"/>
  <c r="AS297" i="3"/>
  <c r="AT297" i="3"/>
  <c r="AU297" i="3"/>
  <c r="AV297" i="3"/>
  <c r="BF297" i="3" s="1"/>
  <c r="AW297" i="3"/>
  <c r="AX297" i="3"/>
  <c r="BA297" i="3"/>
  <c r="BB297" i="3"/>
  <c r="BE297" i="3"/>
  <c r="BM297" i="3"/>
  <c r="BO297" i="3"/>
  <c r="BQ297" i="3"/>
  <c r="AA298" i="3"/>
  <c r="AB298" i="3"/>
  <c r="AC298" i="3"/>
  <c r="AD298" i="3"/>
  <c r="BA298" i="3" s="1"/>
  <c r="AE298" i="3"/>
  <c r="AF298" i="3"/>
  <c r="AG298" i="3"/>
  <c r="AH298" i="3"/>
  <c r="AI298" i="3"/>
  <c r="BC298" i="3" s="1"/>
  <c r="AJ298" i="3"/>
  <c r="AK298" i="3"/>
  <c r="AL298" i="3"/>
  <c r="BD298" i="3" s="1"/>
  <c r="AM298" i="3"/>
  <c r="AN298" i="3"/>
  <c r="AO298" i="3"/>
  <c r="AP298" i="3"/>
  <c r="AQ298" i="3"/>
  <c r="AR298" i="3"/>
  <c r="AS298" i="3"/>
  <c r="AT298" i="3"/>
  <c r="AU298" i="3"/>
  <c r="AV298" i="3"/>
  <c r="AW298" i="3"/>
  <c r="AX298" i="3"/>
  <c r="AZ298" i="3"/>
  <c r="BB298" i="3"/>
  <c r="BF298" i="3"/>
  <c r="BM298" i="3"/>
  <c r="BO298" i="3"/>
  <c r="BQ298" i="3"/>
  <c r="AA299" i="3"/>
  <c r="AB299" i="3"/>
  <c r="AZ299" i="3" s="1"/>
  <c r="AC299" i="3"/>
  <c r="AD299" i="3"/>
  <c r="AE299" i="3"/>
  <c r="AF299" i="3"/>
  <c r="AG299" i="3"/>
  <c r="BB299" i="3" s="1"/>
  <c r="AH299" i="3"/>
  <c r="AI299" i="3"/>
  <c r="AJ299" i="3"/>
  <c r="BC299" i="3" s="1"/>
  <c r="AK299" i="3"/>
  <c r="AL299" i="3"/>
  <c r="AM299" i="3"/>
  <c r="AN299" i="3"/>
  <c r="AO299" i="3"/>
  <c r="BD299" i="3" s="1"/>
  <c r="AP299" i="3"/>
  <c r="AQ299" i="3"/>
  <c r="AR299" i="3"/>
  <c r="BE299" i="3" s="1"/>
  <c r="AS299" i="3"/>
  <c r="AT299" i="3"/>
  <c r="AU299" i="3"/>
  <c r="AV299" i="3"/>
  <c r="AW299" i="3"/>
  <c r="AX299" i="3"/>
  <c r="BA299" i="3"/>
  <c r="BF299" i="3"/>
  <c r="BM299" i="3"/>
  <c r="BO299" i="3"/>
  <c r="BQ299" i="3"/>
  <c r="AA300" i="3"/>
  <c r="AB300" i="3"/>
  <c r="AC300" i="3"/>
  <c r="AD300" i="3"/>
  <c r="AE300" i="3"/>
  <c r="BA300" i="3" s="1"/>
  <c r="AF300" i="3"/>
  <c r="AG300" i="3"/>
  <c r="AH300" i="3"/>
  <c r="BB300" i="3" s="1"/>
  <c r="AI300" i="3"/>
  <c r="AJ300" i="3"/>
  <c r="AK300" i="3"/>
  <c r="AL300" i="3"/>
  <c r="AM300" i="3"/>
  <c r="BD300" i="3" s="1"/>
  <c r="AN300" i="3"/>
  <c r="AO300" i="3"/>
  <c r="AP300" i="3"/>
  <c r="BE300" i="3" s="1"/>
  <c r="AQ300" i="3"/>
  <c r="AR300" i="3"/>
  <c r="AS300" i="3"/>
  <c r="AT300" i="3"/>
  <c r="AU300" i="3"/>
  <c r="AV300" i="3"/>
  <c r="AW300" i="3"/>
  <c r="AX300" i="3"/>
  <c r="BF300" i="3" s="1"/>
  <c r="AZ300" i="3"/>
  <c r="BC300" i="3"/>
  <c r="BM300" i="3"/>
  <c r="BO300" i="3"/>
  <c r="BQ300" i="3"/>
  <c r="AA301" i="3"/>
  <c r="AB301" i="3"/>
  <c r="AC301" i="3"/>
  <c r="AZ301" i="3" s="1"/>
  <c r="AD301" i="3"/>
  <c r="AE301" i="3"/>
  <c r="AF301" i="3"/>
  <c r="AG301" i="3"/>
  <c r="AH301" i="3"/>
  <c r="AI301" i="3"/>
  <c r="AJ301" i="3"/>
  <c r="AK301" i="3"/>
  <c r="BC301" i="3" s="1"/>
  <c r="AL301" i="3"/>
  <c r="AM301" i="3"/>
  <c r="AN301" i="3"/>
  <c r="BD301" i="3" s="1"/>
  <c r="AO301" i="3"/>
  <c r="AP301" i="3"/>
  <c r="AQ301" i="3"/>
  <c r="AR301" i="3"/>
  <c r="AS301" i="3"/>
  <c r="AT301" i="3"/>
  <c r="AU301" i="3"/>
  <c r="AV301" i="3"/>
  <c r="BF301" i="3" s="1"/>
  <c r="AW301" i="3"/>
  <c r="AX301" i="3"/>
  <c r="BA301" i="3"/>
  <c r="BB301" i="3"/>
  <c r="BE301" i="3"/>
  <c r="BM301" i="3"/>
  <c r="BO301" i="3"/>
  <c r="BQ301" i="3"/>
  <c r="AA302" i="3"/>
  <c r="AB302" i="3"/>
  <c r="AC302" i="3"/>
  <c r="AD302" i="3"/>
  <c r="BA302" i="3" s="1"/>
  <c r="AE302" i="3"/>
  <c r="AF302" i="3"/>
  <c r="AG302" i="3"/>
  <c r="AH302" i="3"/>
  <c r="AI302" i="3"/>
  <c r="BC302" i="3" s="1"/>
  <c r="AJ302" i="3"/>
  <c r="AK302" i="3"/>
  <c r="AL302" i="3"/>
  <c r="BD302" i="3" s="1"/>
  <c r="AM302" i="3"/>
  <c r="AN302" i="3"/>
  <c r="AO302" i="3"/>
  <c r="AP302" i="3"/>
  <c r="AQ302" i="3"/>
  <c r="AR302" i="3"/>
  <c r="AS302" i="3"/>
  <c r="AT302" i="3"/>
  <c r="AU302" i="3"/>
  <c r="AV302" i="3"/>
  <c r="AW302" i="3"/>
  <c r="AX302" i="3"/>
  <c r="AZ302" i="3"/>
  <c r="BB302" i="3"/>
  <c r="BF302" i="3"/>
  <c r="BM302" i="3"/>
  <c r="BO302" i="3"/>
  <c r="BQ302" i="3"/>
  <c r="AA303" i="3"/>
  <c r="AB303" i="3"/>
  <c r="AC303" i="3"/>
  <c r="AD303" i="3"/>
  <c r="AE303" i="3"/>
  <c r="BA303" i="3" s="1"/>
  <c r="AF303" i="3"/>
  <c r="AG303" i="3"/>
  <c r="AH303" i="3"/>
  <c r="AI303" i="3"/>
  <c r="BC303" i="3" s="1"/>
  <c r="AJ303" i="3"/>
  <c r="AK303" i="3"/>
  <c r="AL303" i="3"/>
  <c r="AM303" i="3"/>
  <c r="AN303" i="3"/>
  <c r="AO303" i="3"/>
  <c r="AP303" i="3"/>
  <c r="AQ303" i="3"/>
  <c r="BE303" i="3" s="1"/>
  <c r="AR303" i="3"/>
  <c r="AS303" i="3"/>
  <c r="AT303" i="3"/>
  <c r="AU303" i="3"/>
  <c r="AV303" i="3"/>
  <c r="AW303" i="3"/>
  <c r="AX303" i="3"/>
  <c r="AZ303" i="3"/>
  <c r="BB303" i="3"/>
  <c r="BD303" i="3"/>
  <c r="BF303" i="3"/>
  <c r="BM303" i="3"/>
  <c r="BO303" i="3"/>
  <c r="BQ303" i="3"/>
  <c r="AA304" i="3"/>
  <c r="AB304" i="3"/>
  <c r="AC304" i="3"/>
  <c r="AZ304" i="3" s="1"/>
  <c r="AD304" i="3"/>
  <c r="AE304" i="3"/>
  <c r="AF304" i="3"/>
  <c r="AG304" i="3"/>
  <c r="AH304" i="3"/>
  <c r="AI304" i="3"/>
  <c r="BC304" i="3" s="1"/>
  <c r="AJ304" i="3"/>
  <c r="AK304" i="3"/>
  <c r="AL304" i="3"/>
  <c r="AM304" i="3"/>
  <c r="AN304" i="3"/>
  <c r="AO304" i="3"/>
  <c r="BD304" i="3" s="1"/>
  <c r="AP304" i="3"/>
  <c r="BE304" i="3" s="1"/>
  <c r="AQ304" i="3"/>
  <c r="AR304" i="3"/>
  <c r="AS304" i="3"/>
  <c r="AT304" i="3"/>
  <c r="AU304" i="3"/>
  <c r="AV304" i="3"/>
  <c r="AW304" i="3"/>
  <c r="AX304" i="3"/>
  <c r="BA304" i="3"/>
  <c r="BB304" i="3"/>
  <c r="BF304" i="3"/>
  <c r="BM304" i="3"/>
  <c r="BO304" i="3"/>
  <c r="BQ304" i="3"/>
  <c r="AA305" i="3"/>
  <c r="AB305" i="3"/>
  <c r="AC305" i="3"/>
  <c r="AD305" i="3"/>
  <c r="AE305" i="3"/>
  <c r="BA305" i="3" s="1"/>
  <c r="AF305" i="3"/>
  <c r="BB305" i="3" s="1"/>
  <c r="AG305" i="3"/>
  <c r="AH305" i="3"/>
  <c r="AI305" i="3"/>
  <c r="BC305" i="3" s="1"/>
  <c r="AJ305" i="3"/>
  <c r="AK305" i="3"/>
  <c r="AL305" i="3"/>
  <c r="AM305" i="3"/>
  <c r="AN305" i="3"/>
  <c r="AO305" i="3"/>
  <c r="AP305" i="3"/>
  <c r="AQ305" i="3"/>
  <c r="BE305" i="3" s="1"/>
  <c r="AR305" i="3"/>
  <c r="AS305" i="3"/>
  <c r="AT305" i="3"/>
  <c r="AU305" i="3"/>
  <c r="AV305" i="3"/>
  <c r="BF305" i="3" s="1"/>
  <c r="AW305" i="3"/>
  <c r="AX305" i="3"/>
  <c r="AZ305" i="3"/>
  <c r="BD305" i="3"/>
  <c r="BM305" i="3"/>
  <c r="BO305" i="3"/>
  <c r="BQ305" i="3"/>
  <c r="AA306" i="3"/>
  <c r="AB306" i="3"/>
  <c r="AC306" i="3"/>
  <c r="AZ306" i="3" s="1"/>
  <c r="AD306" i="3"/>
  <c r="BA306" i="3" s="1"/>
  <c r="AE306" i="3"/>
  <c r="AF306" i="3"/>
  <c r="AG306" i="3"/>
  <c r="BB306" i="3" s="1"/>
  <c r="AH306" i="3"/>
  <c r="AI306" i="3"/>
  <c r="AJ306" i="3"/>
  <c r="AK306" i="3"/>
  <c r="BC306" i="3" s="1"/>
  <c r="AL306" i="3"/>
  <c r="BD306" i="3" s="1"/>
  <c r="AM306" i="3"/>
  <c r="AN306" i="3"/>
  <c r="AO306" i="3"/>
  <c r="AP306" i="3"/>
  <c r="AQ306" i="3"/>
  <c r="AR306" i="3"/>
  <c r="AS306" i="3"/>
  <c r="BE306" i="3" s="1"/>
  <c r="AT306" i="3"/>
  <c r="AU306" i="3"/>
  <c r="AV306" i="3"/>
  <c r="AW306" i="3"/>
  <c r="AX306" i="3"/>
  <c r="BF306" i="3"/>
  <c r="BM306" i="3"/>
  <c r="BO306" i="3"/>
  <c r="BQ306" i="3"/>
  <c r="AA307" i="3"/>
  <c r="AB307" i="3"/>
  <c r="AC307" i="3"/>
  <c r="AD307" i="3"/>
  <c r="AE307" i="3"/>
  <c r="BA307" i="3" s="1"/>
  <c r="AF307" i="3"/>
  <c r="AG307" i="3"/>
  <c r="AH307" i="3"/>
  <c r="AI307" i="3"/>
  <c r="BC307" i="3" s="1"/>
  <c r="AJ307" i="3"/>
  <c r="AK307" i="3"/>
  <c r="AL307" i="3"/>
  <c r="AM307" i="3"/>
  <c r="AN307" i="3"/>
  <c r="AO307" i="3"/>
  <c r="AP307" i="3"/>
  <c r="AQ307" i="3"/>
  <c r="BE307" i="3" s="1"/>
  <c r="AR307" i="3"/>
  <c r="AS307" i="3"/>
  <c r="AT307" i="3"/>
  <c r="AU307" i="3"/>
  <c r="AV307" i="3"/>
  <c r="AW307" i="3"/>
  <c r="AX307" i="3"/>
  <c r="AZ307" i="3"/>
  <c r="BB307" i="3"/>
  <c r="BD307" i="3"/>
  <c r="BF307" i="3"/>
  <c r="BM307" i="3"/>
  <c r="BO307" i="3"/>
  <c r="BQ307" i="3"/>
  <c r="AA308" i="3"/>
  <c r="AB308" i="3"/>
  <c r="AC308" i="3"/>
  <c r="AZ308" i="3" s="1"/>
  <c r="AD308" i="3"/>
  <c r="AE308" i="3"/>
  <c r="AF308" i="3"/>
  <c r="AG308" i="3"/>
  <c r="AH308" i="3"/>
  <c r="AI308" i="3"/>
  <c r="BC308" i="3" s="1"/>
  <c r="AJ308" i="3"/>
  <c r="AK308" i="3"/>
  <c r="AL308" i="3"/>
  <c r="AM308" i="3"/>
  <c r="AN308" i="3"/>
  <c r="AO308" i="3"/>
  <c r="BD308" i="3" s="1"/>
  <c r="AP308" i="3"/>
  <c r="BE308" i="3" s="1"/>
  <c r="AQ308" i="3"/>
  <c r="AR308" i="3"/>
  <c r="AS308" i="3"/>
  <c r="AT308" i="3"/>
  <c r="AU308" i="3"/>
  <c r="AV308" i="3"/>
  <c r="AW308" i="3"/>
  <c r="AX308" i="3"/>
  <c r="BA308" i="3"/>
  <c r="BB308" i="3"/>
  <c r="BF308" i="3"/>
  <c r="BM308" i="3"/>
  <c r="BO308" i="3"/>
  <c r="BQ308" i="3"/>
  <c r="AA309" i="3"/>
  <c r="AB309" i="3"/>
  <c r="AC309" i="3"/>
  <c r="AD309" i="3"/>
  <c r="AE309" i="3"/>
  <c r="BA309" i="3" s="1"/>
  <c r="AF309" i="3"/>
  <c r="BB309" i="3" s="1"/>
  <c r="AG309" i="3"/>
  <c r="AH309" i="3"/>
  <c r="AI309" i="3"/>
  <c r="BC309" i="3" s="1"/>
  <c r="AJ309" i="3"/>
  <c r="AK309" i="3"/>
  <c r="AL309" i="3"/>
  <c r="AM309" i="3"/>
  <c r="AN309" i="3"/>
  <c r="AO309" i="3"/>
  <c r="AP309" i="3"/>
  <c r="AQ309" i="3"/>
  <c r="BE309" i="3" s="1"/>
  <c r="AR309" i="3"/>
  <c r="AS309" i="3"/>
  <c r="AT309" i="3"/>
  <c r="AU309" i="3"/>
  <c r="AV309" i="3"/>
  <c r="BF309" i="3" s="1"/>
  <c r="AW309" i="3"/>
  <c r="AX309" i="3"/>
  <c r="AZ309" i="3"/>
  <c r="BD309" i="3"/>
  <c r="BM309" i="3"/>
  <c r="BO309" i="3"/>
  <c r="BQ309" i="3"/>
  <c r="AA310" i="3"/>
  <c r="AB310" i="3"/>
  <c r="AC310" i="3"/>
  <c r="AZ310" i="3" s="1"/>
  <c r="AD310" i="3"/>
  <c r="BA310" i="3" s="1"/>
  <c r="AE310" i="3"/>
  <c r="AF310" i="3"/>
  <c r="AG310" i="3"/>
  <c r="BB310" i="3" s="1"/>
  <c r="AH310" i="3"/>
  <c r="AI310" i="3"/>
  <c r="AJ310" i="3"/>
  <c r="AK310" i="3"/>
  <c r="BC310" i="3" s="1"/>
  <c r="AL310" i="3"/>
  <c r="BD310" i="3" s="1"/>
  <c r="AM310" i="3"/>
  <c r="AN310" i="3"/>
  <c r="AO310" i="3"/>
  <c r="AP310" i="3"/>
  <c r="AQ310" i="3"/>
  <c r="AR310" i="3"/>
  <c r="AS310" i="3"/>
  <c r="BE310" i="3" s="1"/>
  <c r="AT310" i="3"/>
  <c r="AU310" i="3"/>
  <c r="AV310" i="3"/>
  <c r="AW310" i="3"/>
  <c r="AX310" i="3"/>
  <c r="BF310" i="3"/>
  <c r="BM310" i="3"/>
  <c r="BO310" i="3"/>
  <c r="BQ310" i="3"/>
  <c r="AA311" i="3"/>
  <c r="AB311" i="3"/>
  <c r="AC311" i="3"/>
  <c r="AD311" i="3"/>
  <c r="AE311" i="3"/>
  <c r="BA311" i="3" s="1"/>
  <c r="AF311" i="3"/>
  <c r="AG311" i="3"/>
  <c r="AH311" i="3"/>
  <c r="AI311" i="3"/>
  <c r="BC311" i="3" s="1"/>
  <c r="AJ311" i="3"/>
  <c r="AK311" i="3"/>
  <c r="AL311" i="3"/>
  <c r="AM311" i="3"/>
  <c r="AN311" i="3"/>
  <c r="AO311" i="3"/>
  <c r="AP311" i="3"/>
  <c r="AQ311" i="3"/>
  <c r="BE311" i="3" s="1"/>
  <c r="AR311" i="3"/>
  <c r="AS311" i="3"/>
  <c r="AT311" i="3"/>
  <c r="AU311" i="3"/>
  <c r="AV311" i="3"/>
  <c r="AW311" i="3"/>
  <c r="AX311" i="3"/>
  <c r="AZ311" i="3"/>
  <c r="BB311" i="3"/>
  <c r="BD311" i="3"/>
  <c r="BF311" i="3"/>
  <c r="BM311" i="3"/>
  <c r="BO311" i="3"/>
  <c r="BQ311" i="3"/>
  <c r="AA312" i="3"/>
  <c r="AB312" i="3"/>
  <c r="AC312" i="3"/>
  <c r="AZ312" i="3" s="1"/>
  <c r="AD312" i="3"/>
  <c r="AE312" i="3"/>
  <c r="AF312" i="3"/>
  <c r="AG312" i="3"/>
  <c r="AH312" i="3"/>
  <c r="AI312" i="3"/>
  <c r="BC312" i="3" s="1"/>
  <c r="AJ312" i="3"/>
  <c r="AK312" i="3"/>
  <c r="AL312" i="3"/>
  <c r="AM312" i="3"/>
  <c r="AN312" i="3"/>
  <c r="AO312" i="3"/>
  <c r="BD312" i="3" s="1"/>
  <c r="AP312" i="3"/>
  <c r="BE312" i="3" s="1"/>
  <c r="AQ312" i="3"/>
  <c r="AR312" i="3"/>
  <c r="AS312" i="3"/>
  <c r="AT312" i="3"/>
  <c r="AU312" i="3"/>
  <c r="AV312" i="3"/>
  <c r="AW312" i="3"/>
  <c r="AX312" i="3"/>
  <c r="BA312" i="3"/>
  <c r="BB312" i="3"/>
  <c r="BF312" i="3"/>
  <c r="BM312" i="3"/>
  <c r="BO312" i="3"/>
  <c r="BQ312" i="3"/>
  <c r="AA313" i="3"/>
  <c r="AB313" i="3"/>
  <c r="AC313" i="3"/>
  <c r="AD313" i="3"/>
  <c r="AE313" i="3"/>
  <c r="BA313" i="3" s="1"/>
  <c r="AF313" i="3"/>
  <c r="BB313" i="3" s="1"/>
  <c r="AG313" i="3"/>
  <c r="AH313" i="3"/>
  <c r="AI313" i="3"/>
  <c r="BC313" i="3" s="1"/>
  <c r="AJ313" i="3"/>
  <c r="AK313" i="3"/>
  <c r="AL313" i="3"/>
  <c r="AM313" i="3"/>
  <c r="AN313" i="3"/>
  <c r="AO313" i="3"/>
  <c r="AP313" i="3"/>
  <c r="AQ313" i="3"/>
  <c r="BE313" i="3" s="1"/>
  <c r="AR313" i="3"/>
  <c r="AS313" i="3"/>
  <c r="AT313" i="3"/>
  <c r="AU313" i="3"/>
  <c r="AV313" i="3"/>
  <c r="BF313" i="3" s="1"/>
  <c r="AW313" i="3"/>
  <c r="AX313" i="3"/>
  <c r="AZ313" i="3"/>
  <c r="BD313" i="3"/>
  <c r="BM313" i="3"/>
  <c r="BO313" i="3"/>
  <c r="BQ313" i="3"/>
  <c r="AA314" i="3"/>
  <c r="AB314" i="3"/>
  <c r="AC314" i="3"/>
  <c r="AZ314" i="3" s="1"/>
  <c r="AD314" i="3"/>
  <c r="BA314" i="3" s="1"/>
  <c r="AE314" i="3"/>
  <c r="AF314" i="3"/>
  <c r="AG314" i="3"/>
  <c r="BB314" i="3" s="1"/>
  <c r="AH314" i="3"/>
  <c r="AI314" i="3"/>
  <c r="AJ314" i="3"/>
  <c r="AK314" i="3"/>
  <c r="BC314" i="3" s="1"/>
  <c r="AL314" i="3"/>
  <c r="AM314" i="3"/>
  <c r="AN314" i="3"/>
  <c r="BD314" i="3" s="1"/>
  <c r="AO314" i="3"/>
  <c r="AP314" i="3"/>
  <c r="AQ314" i="3"/>
  <c r="AR314" i="3"/>
  <c r="AS314" i="3"/>
  <c r="BE314" i="3" s="1"/>
  <c r="AT314" i="3"/>
  <c r="AU314" i="3"/>
  <c r="AV314" i="3"/>
  <c r="AW314" i="3"/>
  <c r="AX314" i="3"/>
  <c r="BF314" i="3"/>
  <c r="BM314" i="3"/>
  <c r="BO314" i="3"/>
  <c r="BQ314" i="3"/>
  <c r="AA315" i="3"/>
  <c r="AB315" i="3"/>
  <c r="AC315" i="3"/>
  <c r="AD315" i="3"/>
  <c r="BA315" i="3" s="1"/>
  <c r="AE315" i="3"/>
  <c r="AF315" i="3"/>
  <c r="AG315" i="3"/>
  <c r="AH315" i="3"/>
  <c r="AI315" i="3"/>
  <c r="BC315" i="3" s="1"/>
  <c r="AJ315" i="3"/>
  <c r="AK315" i="3"/>
  <c r="AL315" i="3"/>
  <c r="AM315" i="3"/>
  <c r="AN315" i="3"/>
  <c r="AO315" i="3"/>
  <c r="AP315" i="3"/>
  <c r="AQ315" i="3"/>
  <c r="BE315" i="3" s="1"/>
  <c r="AR315" i="3"/>
  <c r="AS315" i="3"/>
  <c r="AT315" i="3"/>
  <c r="AU315" i="3"/>
  <c r="AV315" i="3"/>
  <c r="AW315" i="3"/>
  <c r="AX315" i="3"/>
  <c r="AZ315" i="3"/>
  <c r="BB315" i="3"/>
  <c r="BD315" i="3"/>
  <c r="BF315" i="3"/>
  <c r="BM315" i="3"/>
  <c r="BO315" i="3"/>
  <c r="BQ315" i="3"/>
  <c r="AA316" i="3"/>
  <c r="AB316" i="3"/>
  <c r="AZ316" i="3" s="1"/>
  <c r="AC316" i="3"/>
  <c r="AD316" i="3"/>
  <c r="AE316" i="3"/>
  <c r="AF316" i="3"/>
  <c r="AG316" i="3"/>
  <c r="AH316" i="3"/>
  <c r="AI316" i="3"/>
  <c r="BC316" i="3" s="1"/>
  <c r="AJ316" i="3"/>
  <c r="AK316" i="3"/>
  <c r="AL316" i="3"/>
  <c r="AM316" i="3"/>
  <c r="AN316" i="3"/>
  <c r="AO316" i="3"/>
  <c r="BD316" i="3" s="1"/>
  <c r="AP316" i="3"/>
  <c r="BE316" i="3" s="1"/>
  <c r="AQ316" i="3"/>
  <c r="AR316" i="3"/>
  <c r="AS316" i="3"/>
  <c r="AT316" i="3"/>
  <c r="AU316" i="3"/>
  <c r="AV316" i="3"/>
  <c r="AW316" i="3"/>
  <c r="AX316" i="3"/>
  <c r="BA316" i="3"/>
  <c r="BB316" i="3"/>
  <c r="BF316" i="3"/>
  <c r="BM316" i="3"/>
  <c r="BO316" i="3"/>
  <c r="BQ316" i="3"/>
  <c r="AA317" i="3"/>
  <c r="AB317" i="3"/>
  <c r="AC317" i="3"/>
  <c r="AD317" i="3"/>
  <c r="AE317" i="3"/>
  <c r="BA317" i="3" s="1"/>
  <c r="AF317" i="3"/>
  <c r="BB317" i="3" s="1"/>
  <c r="AG317" i="3"/>
  <c r="AH317" i="3"/>
  <c r="AI317" i="3"/>
  <c r="BC317" i="3" s="1"/>
  <c r="AJ317" i="3"/>
  <c r="AK317" i="3"/>
  <c r="AL317" i="3"/>
  <c r="AM317" i="3"/>
  <c r="AN317" i="3"/>
  <c r="AO317" i="3"/>
  <c r="AP317" i="3"/>
  <c r="BE317" i="3" s="1"/>
  <c r="AQ317" i="3"/>
  <c r="AR317" i="3"/>
  <c r="AS317" i="3"/>
  <c r="AT317" i="3"/>
  <c r="AU317" i="3"/>
  <c r="AV317" i="3"/>
  <c r="AW317" i="3"/>
  <c r="AX317" i="3"/>
  <c r="BF317" i="3" s="1"/>
  <c r="AZ317" i="3"/>
  <c r="BD317" i="3"/>
  <c r="BM317" i="3"/>
  <c r="BO317" i="3"/>
  <c r="BQ317" i="3"/>
  <c r="AA318" i="3"/>
  <c r="AB318" i="3"/>
  <c r="AC318" i="3"/>
  <c r="AZ318" i="3" s="1"/>
  <c r="AD318" i="3"/>
  <c r="BA318" i="3" s="1"/>
  <c r="AE318" i="3"/>
  <c r="AF318" i="3"/>
  <c r="AG318" i="3"/>
  <c r="BB318" i="3" s="1"/>
  <c r="AH318" i="3"/>
  <c r="AI318" i="3"/>
  <c r="AJ318" i="3"/>
  <c r="AK318" i="3"/>
  <c r="BC318" i="3" s="1"/>
  <c r="AL318" i="3"/>
  <c r="AM318" i="3"/>
  <c r="AN318" i="3"/>
  <c r="BD318" i="3" s="1"/>
  <c r="AO318" i="3"/>
  <c r="AP318" i="3"/>
  <c r="AQ318" i="3"/>
  <c r="AR318" i="3"/>
  <c r="AS318" i="3"/>
  <c r="BE318" i="3" s="1"/>
  <c r="AT318" i="3"/>
  <c r="AU318" i="3"/>
  <c r="AV318" i="3"/>
  <c r="AW318" i="3"/>
  <c r="AX318" i="3"/>
  <c r="BF318" i="3"/>
  <c r="BM318" i="3"/>
  <c r="BO318" i="3"/>
  <c r="BQ318" i="3"/>
  <c r="AA319" i="3"/>
  <c r="AB319" i="3"/>
  <c r="AC319" i="3"/>
  <c r="AD319" i="3"/>
  <c r="BA319" i="3" s="1"/>
  <c r="AE319" i="3"/>
  <c r="AF319" i="3"/>
  <c r="AG319" i="3"/>
  <c r="AH319" i="3"/>
  <c r="AI319" i="3"/>
  <c r="BC319" i="3" s="1"/>
  <c r="AJ319" i="3"/>
  <c r="AK319" i="3"/>
  <c r="AL319" i="3"/>
  <c r="AM319" i="3"/>
  <c r="AN319" i="3"/>
  <c r="AO319" i="3"/>
  <c r="AP319" i="3"/>
  <c r="AQ319" i="3"/>
  <c r="BE319" i="3" s="1"/>
  <c r="AR319" i="3"/>
  <c r="AS319" i="3"/>
  <c r="AT319" i="3"/>
  <c r="AU319" i="3"/>
  <c r="AV319" i="3"/>
  <c r="AW319" i="3"/>
  <c r="AX319" i="3"/>
  <c r="AZ319" i="3"/>
  <c r="BB319" i="3"/>
  <c r="BD319" i="3"/>
  <c r="BF319" i="3"/>
  <c r="BM319" i="3"/>
  <c r="BO319" i="3"/>
  <c r="BQ319" i="3"/>
  <c r="AA320" i="3"/>
  <c r="AB320" i="3"/>
  <c r="AZ320" i="3" s="1"/>
  <c r="AC320" i="3"/>
  <c r="AD320" i="3"/>
  <c r="AE320" i="3"/>
  <c r="AF320" i="3"/>
  <c r="AG320" i="3"/>
  <c r="AH320" i="3"/>
  <c r="AI320" i="3"/>
  <c r="BC320" i="3" s="1"/>
  <c r="AJ320" i="3"/>
  <c r="AK320" i="3"/>
  <c r="AL320" i="3"/>
  <c r="AM320" i="3"/>
  <c r="AN320" i="3"/>
  <c r="AO320" i="3"/>
  <c r="BD320" i="3" s="1"/>
  <c r="AP320" i="3"/>
  <c r="BE320" i="3" s="1"/>
  <c r="AQ320" i="3"/>
  <c r="AR320" i="3"/>
  <c r="AS320" i="3"/>
  <c r="AT320" i="3"/>
  <c r="AU320" i="3"/>
  <c r="AV320" i="3"/>
  <c r="AW320" i="3"/>
  <c r="AX320" i="3"/>
  <c r="BA320" i="3"/>
  <c r="BB320" i="3"/>
  <c r="BF320" i="3"/>
  <c r="BM320" i="3"/>
  <c r="BO320" i="3"/>
  <c r="BQ320" i="3"/>
  <c r="AA321" i="3"/>
  <c r="AB321" i="3"/>
  <c r="AC321" i="3"/>
  <c r="AD321" i="3"/>
  <c r="AE321" i="3"/>
  <c r="BA321" i="3" s="1"/>
  <c r="AF321" i="3"/>
  <c r="BB321" i="3" s="1"/>
  <c r="AG321" i="3"/>
  <c r="AH321" i="3"/>
  <c r="AI321" i="3"/>
  <c r="BC321" i="3" s="1"/>
  <c r="AJ321" i="3"/>
  <c r="AK321" i="3"/>
  <c r="AL321" i="3"/>
  <c r="AM321" i="3"/>
  <c r="AN321" i="3"/>
  <c r="AO321" i="3"/>
  <c r="AP321" i="3"/>
  <c r="BE321" i="3" s="1"/>
  <c r="AQ321" i="3"/>
  <c r="AR321" i="3"/>
  <c r="AS321" i="3"/>
  <c r="AT321" i="3"/>
  <c r="AU321" i="3"/>
  <c r="AV321" i="3"/>
  <c r="AW321" i="3"/>
  <c r="AX321" i="3"/>
  <c r="BF321" i="3" s="1"/>
  <c r="AZ321" i="3"/>
  <c r="BD321" i="3"/>
  <c r="BM321" i="3"/>
  <c r="BO321" i="3"/>
  <c r="BQ321" i="3"/>
  <c r="AA322" i="3"/>
  <c r="AB322" i="3"/>
  <c r="AC322" i="3"/>
  <c r="AZ322" i="3" s="1"/>
  <c r="AD322" i="3"/>
  <c r="BA322" i="3" s="1"/>
  <c r="AE322" i="3"/>
  <c r="AF322" i="3"/>
  <c r="AG322" i="3"/>
  <c r="BB322" i="3" s="1"/>
  <c r="AH322" i="3"/>
  <c r="AI322" i="3"/>
  <c r="AJ322" i="3"/>
  <c r="AK322" i="3"/>
  <c r="BC322" i="3" s="1"/>
  <c r="AL322" i="3"/>
  <c r="AM322" i="3"/>
  <c r="AN322" i="3"/>
  <c r="BD322" i="3" s="1"/>
  <c r="AO322" i="3"/>
  <c r="AP322" i="3"/>
  <c r="AQ322" i="3"/>
  <c r="AR322" i="3"/>
  <c r="AS322" i="3"/>
  <c r="BE322" i="3" s="1"/>
  <c r="AT322" i="3"/>
  <c r="AU322" i="3"/>
  <c r="AV322" i="3"/>
  <c r="AW322" i="3"/>
  <c r="AX322" i="3"/>
  <c r="BF322" i="3"/>
  <c r="BM322" i="3"/>
  <c r="BO322" i="3"/>
  <c r="BQ322" i="3"/>
  <c r="AA323" i="3"/>
  <c r="AB323" i="3"/>
  <c r="AC323" i="3"/>
  <c r="AD323" i="3"/>
  <c r="BA323" i="3" s="1"/>
  <c r="AE323" i="3"/>
  <c r="AF323" i="3"/>
  <c r="AG323" i="3"/>
  <c r="AH323" i="3"/>
  <c r="AI323" i="3"/>
  <c r="BC323" i="3" s="1"/>
  <c r="AJ323" i="3"/>
  <c r="AK323" i="3"/>
  <c r="AL323" i="3"/>
  <c r="AM323" i="3"/>
  <c r="AN323" i="3"/>
  <c r="AO323" i="3"/>
  <c r="AP323" i="3"/>
  <c r="AQ323" i="3"/>
  <c r="BE323" i="3" s="1"/>
  <c r="AR323" i="3"/>
  <c r="AS323" i="3"/>
  <c r="AT323" i="3"/>
  <c r="AU323" i="3"/>
  <c r="AV323" i="3"/>
  <c r="AW323" i="3"/>
  <c r="AX323" i="3"/>
  <c r="AZ323" i="3"/>
  <c r="BB323" i="3"/>
  <c r="BD323" i="3"/>
  <c r="BF323" i="3"/>
  <c r="BM323" i="3"/>
  <c r="BO323" i="3"/>
  <c r="BQ323" i="3"/>
  <c r="AA324" i="3"/>
  <c r="AB324" i="3"/>
  <c r="AZ324" i="3" s="1"/>
  <c r="AC324" i="3"/>
  <c r="AD324" i="3"/>
  <c r="AE324" i="3"/>
  <c r="AF324" i="3"/>
  <c r="AG324" i="3"/>
  <c r="AH324" i="3"/>
  <c r="AI324" i="3"/>
  <c r="BC324" i="3" s="1"/>
  <c r="AJ324" i="3"/>
  <c r="AK324" i="3"/>
  <c r="AL324" i="3"/>
  <c r="AM324" i="3"/>
  <c r="AN324" i="3"/>
  <c r="AO324" i="3"/>
  <c r="BD324" i="3" s="1"/>
  <c r="AP324" i="3"/>
  <c r="BE324" i="3" s="1"/>
  <c r="AQ324" i="3"/>
  <c r="AR324" i="3"/>
  <c r="AS324" i="3"/>
  <c r="AT324" i="3"/>
  <c r="AU324" i="3"/>
  <c r="AV324" i="3"/>
  <c r="AW324" i="3"/>
  <c r="AX324" i="3"/>
  <c r="BA324" i="3"/>
  <c r="BB324" i="3"/>
  <c r="BF324" i="3"/>
  <c r="BM324" i="3"/>
  <c r="BO324" i="3"/>
  <c r="BQ324" i="3"/>
  <c r="AA325" i="3"/>
  <c r="AB325" i="3"/>
  <c r="AC325" i="3"/>
  <c r="AD325" i="3"/>
  <c r="AE325" i="3"/>
  <c r="BA325" i="3" s="1"/>
  <c r="AF325" i="3"/>
  <c r="BB325" i="3" s="1"/>
  <c r="AG325" i="3"/>
  <c r="AH325" i="3"/>
  <c r="AI325" i="3"/>
  <c r="BC325" i="3" s="1"/>
  <c r="AJ325" i="3"/>
  <c r="AK325" i="3"/>
  <c r="AL325" i="3"/>
  <c r="AM325" i="3"/>
  <c r="AN325" i="3"/>
  <c r="AO325" i="3"/>
  <c r="AP325" i="3"/>
  <c r="BE325" i="3" s="1"/>
  <c r="AQ325" i="3"/>
  <c r="AR325" i="3"/>
  <c r="AS325" i="3"/>
  <c r="AT325" i="3"/>
  <c r="AU325" i="3"/>
  <c r="AV325" i="3"/>
  <c r="AW325" i="3"/>
  <c r="AX325" i="3"/>
  <c r="BF325" i="3" s="1"/>
  <c r="AZ325" i="3"/>
  <c r="BD325" i="3"/>
  <c r="BM325" i="3"/>
  <c r="BO325" i="3"/>
  <c r="BQ325" i="3"/>
  <c r="AA326" i="3"/>
  <c r="AB326" i="3"/>
  <c r="AC326" i="3"/>
  <c r="AZ326" i="3" s="1"/>
  <c r="AD326" i="3"/>
  <c r="BA326" i="3" s="1"/>
  <c r="AE326" i="3"/>
  <c r="AF326" i="3"/>
  <c r="AG326" i="3"/>
  <c r="BB326" i="3" s="1"/>
  <c r="AH326" i="3"/>
  <c r="AI326" i="3"/>
  <c r="AJ326" i="3"/>
  <c r="AK326" i="3"/>
  <c r="BC326" i="3" s="1"/>
  <c r="AL326" i="3"/>
  <c r="AM326" i="3"/>
  <c r="AN326" i="3"/>
  <c r="BD326" i="3" s="1"/>
  <c r="AO326" i="3"/>
  <c r="AP326" i="3"/>
  <c r="AQ326" i="3"/>
  <c r="AR326" i="3"/>
  <c r="AS326" i="3"/>
  <c r="BE326" i="3" s="1"/>
  <c r="AT326" i="3"/>
  <c r="AU326" i="3"/>
  <c r="AV326" i="3"/>
  <c r="AW326" i="3"/>
  <c r="AX326" i="3"/>
  <c r="BF326" i="3"/>
  <c r="BM326" i="3"/>
  <c r="BO326" i="3"/>
  <c r="BQ326" i="3"/>
  <c r="AA327" i="3"/>
  <c r="AB327" i="3"/>
  <c r="AC327" i="3"/>
  <c r="AD327" i="3"/>
  <c r="BA327" i="3" s="1"/>
  <c r="AE327" i="3"/>
  <c r="AF327" i="3"/>
  <c r="AG327" i="3"/>
  <c r="AH327" i="3"/>
  <c r="AI327" i="3"/>
  <c r="BC327" i="3" s="1"/>
  <c r="AJ327" i="3"/>
  <c r="AK327" i="3"/>
  <c r="AL327" i="3"/>
  <c r="AM327" i="3"/>
  <c r="AN327" i="3"/>
  <c r="AO327" i="3"/>
  <c r="AP327" i="3"/>
  <c r="AQ327" i="3"/>
  <c r="BE327" i="3" s="1"/>
  <c r="AR327" i="3"/>
  <c r="AS327" i="3"/>
  <c r="AT327" i="3"/>
  <c r="AU327" i="3"/>
  <c r="AV327" i="3"/>
  <c r="AW327" i="3"/>
  <c r="AX327" i="3"/>
  <c r="AZ327" i="3"/>
  <c r="BB327" i="3"/>
  <c r="BD327" i="3"/>
  <c r="BF327" i="3"/>
  <c r="BM327" i="3"/>
  <c r="BO327" i="3"/>
  <c r="BQ327" i="3"/>
  <c r="AA328" i="3"/>
  <c r="AB328" i="3"/>
  <c r="AZ328" i="3" s="1"/>
  <c r="AC328" i="3"/>
  <c r="AD328" i="3"/>
  <c r="AE328" i="3"/>
  <c r="AF328" i="3"/>
  <c r="AG328" i="3"/>
  <c r="AH328" i="3"/>
  <c r="AI328" i="3"/>
  <c r="BC328" i="3" s="1"/>
  <c r="AJ328" i="3"/>
  <c r="AK328" i="3"/>
  <c r="AL328" i="3"/>
  <c r="AM328" i="3"/>
  <c r="AN328" i="3"/>
  <c r="AO328" i="3"/>
  <c r="BD328" i="3" s="1"/>
  <c r="AP328" i="3"/>
  <c r="BE328" i="3" s="1"/>
  <c r="AQ328" i="3"/>
  <c r="AR328" i="3"/>
  <c r="AS328" i="3"/>
  <c r="AT328" i="3"/>
  <c r="AU328" i="3"/>
  <c r="AV328" i="3"/>
  <c r="AW328" i="3"/>
  <c r="AX328" i="3"/>
  <c r="BA328" i="3"/>
  <c r="BB328" i="3"/>
  <c r="BF328" i="3"/>
  <c r="BM328" i="3"/>
  <c r="BO328" i="3"/>
  <c r="BQ328" i="3"/>
  <c r="AA329" i="3"/>
  <c r="AB329" i="3"/>
  <c r="AC329" i="3"/>
  <c r="AD329" i="3"/>
  <c r="AE329" i="3"/>
  <c r="BA329" i="3" s="1"/>
  <c r="AF329" i="3"/>
  <c r="BB329" i="3" s="1"/>
  <c r="AG329" i="3"/>
  <c r="AH329" i="3"/>
  <c r="AI329" i="3"/>
  <c r="BC329" i="3" s="1"/>
  <c r="AJ329" i="3"/>
  <c r="AK329" i="3"/>
  <c r="AL329" i="3"/>
  <c r="AM329" i="3"/>
  <c r="AN329" i="3"/>
  <c r="AO329" i="3"/>
  <c r="AP329" i="3"/>
  <c r="BE329" i="3" s="1"/>
  <c r="AQ329" i="3"/>
  <c r="AR329" i="3"/>
  <c r="AS329" i="3"/>
  <c r="AT329" i="3"/>
  <c r="AU329" i="3"/>
  <c r="AV329" i="3"/>
  <c r="AW329" i="3"/>
  <c r="AX329" i="3"/>
  <c r="BF329" i="3" s="1"/>
  <c r="AZ329" i="3"/>
  <c r="BD329" i="3"/>
  <c r="BM329" i="3"/>
  <c r="BO329" i="3"/>
  <c r="BQ329" i="3"/>
  <c r="AA330" i="3"/>
  <c r="AB330" i="3"/>
  <c r="AC330" i="3"/>
  <c r="AZ330" i="3" s="1"/>
  <c r="AD330" i="3"/>
  <c r="BA330" i="3" s="1"/>
  <c r="AE330" i="3"/>
  <c r="AF330" i="3"/>
  <c r="AG330" i="3"/>
  <c r="BB330" i="3" s="1"/>
  <c r="AH330" i="3"/>
  <c r="AI330" i="3"/>
  <c r="AJ330" i="3"/>
  <c r="AK330" i="3"/>
  <c r="BC330" i="3" s="1"/>
  <c r="AL330" i="3"/>
  <c r="AM330" i="3"/>
  <c r="AN330" i="3"/>
  <c r="BD330" i="3" s="1"/>
  <c r="AO330" i="3"/>
  <c r="AP330" i="3"/>
  <c r="AQ330" i="3"/>
  <c r="AR330" i="3"/>
  <c r="AS330" i="3"/>
  <c r="BE330" i="3" s="1"/>
  <c r="AT330" i="3"/>
  <c r="AU330" i="3"/>
  <c r="AV330" i="3"/>
  <c r="AW330" i="3"/>
  <c r="AX330" i="3"/>
  <c r="BF330" i="3"/>
  <c r="BM330" i="3"/>
  <c r="BO330" i="3"/>
  <c r="BQ330" i="3"/>
  <c r="AA331" i="3"/>
  <c r="AB331" i="3"/>
  <c r="AC331" i="3"/>
  <c r="AD331" i="3"/>
  <c r="BA331" i="3" s="1"/>
  <c r="AE331" i="3"/>
  <c r="AF331" i="3"/>
  <c r="AG331" i="3"/>
  <c r="AH331" i="3"/>
  <c r="AI331" i="3"/>
  <c r="BC331" i="3" s="1"/>
  <c r="AJ331" i="3"/>
  <c r="AK331" i="3"/>
  <c r="AL331" i="3"/>
  <c r="AM331" i="3"/>
  <c r="AN331" i="3"/>
  <c r="AO331" i="3"/>
  <c r="AP331" i="3"/>
  <c r="AQ331" i="3"/>
  <c r="BE331" i="3" s="1"/>
  <c r="AR331" i="3"/>
  <c r="AS331" i="3"/>
  <c r="AT331" i="3"/>
  <c r="AU331" i="3"/>
  <c r="AV331" i="3"/>
  <c r="AW331" i="3"/>
  <c r="AX331" i="3"/>
  <c r="AZ331" i="3"/>
  <c r="BB331" i="3"/>
  <c r="BD331" i="3"/>
  <c r="BF331" i="3"/>
  <c r="BM331" i="3"/>
  <c r="BO331" i="3"/>
  <c r="BQ331" i="3"/>
  <c r="AA332" i="3"/>
  <c r="AB332" i="3"/>
  <c r="AZ332" i="3" s="1"/>
  <c r="AC332" i="3"/>
  <c r="AD332" i="3"/>
  <c r="AE332" i="3"/>
  <c r="AF332" i="3"/>
  <c r="AG332" i="3"/>
  <c r="AH332" i="3"/>
  <c r="AI332" i="3"/>
  <c r="BC332" i="3" s="1"/>
  <c r="AJ332" i="3"/>
  <c r="AK332" i="3"/>
  <c r="AL332" i="3"/>
  <c r="AM332" i="3"/>
  <c r="AN332" i="3"/>
  <c r="AO332" i="3"/>
  <c r="BD332" i="3" s="1"/>
  <c r="AP332" i="3"/>
  <c r="BE332" i="3" s="1"/>
  <c r="AQ332" i="3"/>
  <c r="AR332" i="3"/>
  <c r="AS332" i="3"/>
  <c r="AT332" i="3"/>
  <c r="AU332" i="3"/>
  <c r="AV332" i="3"/>
  <c r="AW332" i="3"/>
  <c r="AX332" i="3"/>
  <c r="BA332" i="3"/>
  <c r="BB332" i="3"/>
  <c r="BF332" i="3"/>
  <c r="BM332" i="3"/>
  <c r="BO332" i="3"/>
  <c r="BQ332" i="3"/>
  <c r="AA333" i="3"/>
  <c r="AB333" i="3"/>
  <c r="AC333" i="3"/>
  <c r="AD333" i="3"/>
  <c r="AE333" i="3"/>
  <c r="BA333" i="3" s="1"/>
  <c r="AF333" i="3"/>
  <c r="BB333" i="3" s="1"/>
  <c r="AG333" i="3"/>
  <c r="AH333" i="3"/>
  <c r="AI333" i="3"/>
  <c r="BC333" i="3" s="1"/>
  <c r="AJ333" i="3"/>
  <c r="AK333" i="3"/>
  <c r="AL333" i="3"/>
  <c r="AM333" i="3"/>
  <c r="AN333" i="3"/>
  <c r="AO333" i="3"/>
  <c r="AP333" i="3"/>
  <c r="BE333" i="3" s="1"/>
  <c r="AQ333" i="3"/>
  <c r="AR333" i="3"/>
  <c r="AS333" i="3"/>
  <c r="AT333" i="3"/>
  <c r="AU333" i="3"/>
  <c r="AV333" i="3"/>
  <c r="AW333" i="3"/>
  <c r="AX333" i="3"/>
  <c r="BF333" i="3" s="1"/>
  <c r="AZ333" i="3"/>
  <c r="BD333" i="3"/>
  <c r="BM333" i="3"/>
  <c r="BO333" i="3"/>
  <c r="BQ333" i="3"/>
  <c r="AA334" i="3"/>
  <c r="AB334" i="3"/>
  <c r="AC334" i="3"/>
  <c r="AZ334" i="3" s="1"/>
  <c r="AD334" i="3"/>
  <c r="BA334" i="3" s="1"/>
  <c r="AE334" i="3"/>
  <c r="AF334" i="3"/>
  <c r="AG334" i="3"/>
  <c r="BB334" i="3" s="1"/>
  <c r="AH334" i="3"/>
  <c r="AI334" i="3"/>
  <c r="AJ334" i="3"/>
  <c r="AK334" i="3"/>
  <c r="BC334" i="3" s="1"/>
  <c r="AL334" i="3"/>
  <c r="AM334" i="3"/>
  <c r="AN334" i="3"/>
  <c r="BD334" i="3" s="1"/>
  <c r="AO334" i="3"/>
  <c r="AP334" i="3"/>
  <c r="AQ334" i="3"/>
  <c r="AR334" i="3"/>
  <c r="AS334" i="3"/>
  <c r="BE334" i="3" s="1"/>
  <c r="AT334" i="3"/>
  <c r="AU334" i="3"/>
  <c r="AV334" i="3"/>
  <c r="AW334" i="3"/>
  <c r="AX334" i="3"/>
  <c r="BF334" i="3"/>
  <c r="BM334" i="3"/>
  <c r="BO334" i="3"/>
  <c r="BQ334" i="3"/>
  <c r="AA335" i="3"/>
  <c r="AB335" i="3"/>
  <c r="AC335" i="3"/>
  <c r="AD335" i="3"/>
  <c r="BA335" i="3" s="1"/>
  <c r="AE335" i="3"/>
  <c r="AF335" i="3"/>
  <c r="AG335" i="3"/>
  <c r="AH335" i="3"/>
  <c r="AI335" i="3"/>
  <c r="BC335" i="3" s="1"/>
  <c r="AJ335" i="3"/>
  <c r="AK335" i="3"/>
  <c r="AL335" i="3"/>
  <c r="AM335" i="3"/>
  <c r="AN335" i="3"/>
  <c r="AO335" i="3"/>
  <c r="AP335" i="3"/>
  <c r="AQ335" i="3"/>
  <c r="BE335" i="3" s="1"/>
  <c r="AR335" i="3"/>
  <c r="AS335" i="3"/>
  <c r="AT335" i="3"/>
  <c r="AU335" i="3"/>
  <c r="AV335" i="3"/>
  <c r="AW335" i="3"/>
  <c r="AX335" i="3"/>
  <c r="AZ335" i="3"/>
  <c r="BB335" i="3"/>
  <c r="BD335" i="3"/>
  <c r="BF335" i="3"/>
  <c r="BM335" i="3"/>
  <c r="BO335" i="3"/>
  <c r="BQ335" i="3"/>
  <c r="AA336" i="3"/>
  <c r="AB336" i="3"/>
  <c r="AZ336" i="3" s="1"/>
  <c r="AC336" i="3"/>
  <c r="AD336" i="3"/>
  <c r="AE336" i="3"/>
  <c r="AF336" i="3"/>
  <c r="AG336" i="3"/>
  <c r="AH336" i="3"/>
  <c r="AI336" i="3"/>
  <c r="BC336" i="3" s="1"/>
  <c r="AJ336" i="3"/>
  <c r="AK336" i="3"/>
  <c r="AL336" i="3"/>
  <c r="AM336" i="3"/>
  <c r="AN336" i="3"/>
  <c r="AO336" i="3"/>
  <c r="BD336" i="3" s="1"/>
  <c r="AP336" i="3"/>
  <c r="BE336" i="3" s="1"/>
  <c r="AQ336" i="3"/>
  <c r="AR336" i="3"/>
  <c r="AS336" i="3"/>
  <c r="AT336" i="3"/>
  <c r="AU336" i="3"/>
  <c r="AV336" i="3"/>
  <c r="AW336" i="3"/>
  <c r="AX336" i="3"/>
  <c r="BA336" i="3"/>
  <c r="BB336" i="3"/>
  <c r="BF336" i="3"/>
  <c r="BM336" i="3"/>
  <c r="BO336" i="3"/>
  <c r="BQ336" i="3"/>
  <c r="AA337" i="3"/>
  <c r="AB337" i="3"/>
  <c r="AC337" i="3"/>
  <c r="AD337" i="3"/>
  <c r="AE337" i="3"/>
  <c r="BA337" i="3" s="1"/>
  <c r="AF337" i="3"/>
  <c r="BB337" i="3" s="1"/>
  <c r="AG337" i="3"/>
  <c r="AH337" i="3"/>
  <c r="AI337" i="3"/>
  <c r="BC337" i="3" s="1"/>
  <c r="AJ337" i="3"/>
  <c r="AK337" i="3"/>
  <c r="AL337" i="3"/>
  <c r="AM337" i="3"/>
  <c r="AN337" i="3"/>
  <c r="AO337" i="3"/>
  <c r="AP337" i="3"/>
  <c r="BE337" i="3" s="1"/>
  <c r="AQ337" i="3"/>
  <c r="AR337" i="3"/>
  <c r="AS337" i="3"/>
  <c r="AT337" i="3"/>
  <c r="AU337" i="3"/>
  <c r="AV337" i="3"/>
  <c r="AW337" i="3"/>
  <c r="AX337" i="3"/>
  <c r="BF337" i="3" s="1"/>
  <c r="AZ337" i="3"/>
  <c r="BD337" i="3"/>
  <c r="BM337" i="3"/>
  <c r="BO337" i="3"/>
  <c r="BQ337" i="3"/>
  <c r="AA338" i="3"/>
  <c r="AB338" i="3"/>
  <c r="AC338" i="3"/>
  <c r="AZ338" i="3" s="1"/>
  <c r="AD338" i="3"/>
  <c r="BA338" i="3" s="1"/>
  <c r="AE338" i="3"/>
  <c r="AF338" i="3"/>
  <c r="AG338" i="3"/>
  <c r="BB338" i="3" s="1"/>
  <c r="AH338" i="3"/>
  <c r="AI338" i="3"/>
  <c r="AJ338" i="3"/>
  <c r="AK338" i="3"/>
  <c r="BC338" i="3" s="1"/>
  <c r="AL338" i="3"/>
  <c r="AM338" i="3"/>
  <c r="AN338" i="3"/>
  <c r="BD338" i="3" s="1"/>
  <c r="AO338" i="3"/>
  <c r="AP338" i="3"/>
  <c r="AQ338" i="3"/>
  <c r="AR338" i="3"/>
  <c r="AS338" i="3"/>
  <c r="BE338" i="3" s="1"/>
  <c r="AT338" i="3"/>
  <c r="AU338" i="3"/>
  <c r="AV338" i="3"/>
  <c r="AW338" i="3"/>
  <c r="AX338" i="3"/>
  <c r="BF338" i="3"/>
  <c r="BM338" i="3"/>
  <c r="BO338" i="3"/>
  <c r="BQ338" i="3"/>
  <c r="AA339" i="3"/>
  <c r="AB339" i="3"/>
  <c r="AC339" i="3"/>
  <c r="AD339" i="3"/>
  <c r="BA339" i="3" s="1"/>
  <c r="AE339" i="3"/>
  <c r="AF339" i="3"/>
  <c r="AG339" i="3"/>
  <c r="AH339" i="3"/>
  <c r="AI339" i="3"/>
  <c r="BC339" i="3" s="1"/>
  <c r="AJ339" i="3"/>
  <c r="AK339" i="3"/>
  <c r="AL339" i="3"/>
  <c r="AM339" i="3"/>
  <c r="AN339" i="3"/>
  <c r="AO339" i="3"/>
  <c r="AP339" i="3"/>
  <c r="AQ339" i="3"/>
  <c r="BE339" i="3" s="1"/>
  <c r="AR339" i="3"/>
  <c r="AS339" i="3"/>
  <c r="AT339" i="3"/>
  <c r="AU339" i="3"/>
  <c r="AV339" i="3"/>
  <c r="AW339" i="3"/>
  <c r="AX339" i="3"/>
  <c r="AZ339" i="3"/>
  <c r="BB339" i="3"/>
  <c r="BD339" i="3"/>
  <c r="BF339" i="3"/>
  <c r="BM339" i="3"/>
  <c r="BO339" i="3"/>
  <c r="BQ339" i="3"/>
  <c r="AA340" i="3"/>
  <c r="AB340" i="3"/>
  <c r="AZ340" i="3" s="1"/>
  <c r="AC340" i="3"/>
  <c r="AD340" i="3"/>
  <c r="AE340" i="3"/>
  <c r="AF340" i="3"/>
  <c r="AG340" i="3"/>
  <c r="AH340" i="3"/>
  <c r="AI340" i="3"/>
  <c r="BC340" i="3" s="1"/>
  <c r="AJ340" i="3"/>
  <c r="AK340" i="3"/>
  <c r="AL340" i="3"/>
  <c r="AM340" i="3"/>
  <c r="AN340" i="3"/>
  <c r="AO340" i="3"/>
  <c r="BD340" i="3" s="1"/>
  <c r="AP340" i="3"/>
  <c r="BE340" i="3" s="1"/>
  <c r="AQ340" i="3"/>
  <c r="AR340" i="3"/>
  <c r="AS340" i="3"/>
  <c r="AT340" i="3"/>
  <c r="AU340" i="3"/>
  <c r="AV340" i="3"/>
  <c r="AW340" i="3"/>
  <c r="AX340" i="3"/>
  <c r="BA340" i="3"/>
  <c r="BB340" i="3"/>
  <c r="BF340" i="3"/>
  <c r="BM340" i="3"/>
  <c r="BO340" i="3"/>
  <c r="BQ340" i="3"/>
  <c r="AA341" i="3"/>
  <c r="AB341" i="3"/>
  <c r="AC341" i="3"/>
  <c r="AD341" i="3"/>
  <c r="AE341" i="3"/>
  <c r="BA341" i="3" s="1"/>
  <c r="AF341" i="3"/>
  <c r="BB341" i="3" s="1"/>
  <c r="AG341" i="3"/>
  <c r="AH341" i="3"/>
  <c r="AI341" i="3"/>
  <c r="BC341" i="3" s="1"/>
  <c r="AJ341" i="3"/>
  <c r="AK341" i="3"/>
  <c r="AL341" i="3"/>
  <c r="AM341" i="3"/>
  <c r="AN341" i="3"/>
  <c r="AO341" i="3"/>
  <c r="AP341" i="3"/>
  <c r="BE341" i="3" s="1"/>
  <c r="AQ341" i="3"/>
  <c r="AR341" i="3"/>
  <c r="AS341" i="3"/>
  <c r="AT341" i="3"/>
  <c r="AU341" i="3"/>
  <c r="AV341" i="3"/>
  <c r="AW341" i="3"/>
  <c r="AX341" i="3"/>
  <c r="BF341" i="3" s="1"/>
  <c r="AZ341" i="3"/>
  <c r="BD341" i="3"/>
  <c r="BM341" i="3"/>
  <c r="BO341" i="3"/>
  <c r="BQ341" i="3"/>
  <c r="AA342" i="3"/>
  <c r="AB342" i="3"/>
  <c r="AC342" i="3"/>
  <c r="AZ342" i="3" s="1"/>
  <c r="AD342" i="3"/>
  <c r="BA342" i="3" s="1"/>
  <c r="AE342" i="3"/>
  <c r="AF342" i="3"/>
  <c r="AG342" i="3"/>
  <c r="BB342" i="3" s="1"/>
  <c r="AH342" i="3"/>
  <c r="AI342" i="3"/>
  <c r="AJ342" i="3"/>
  <c r="AK342" i="3"/>
  <c r="BC342" i="3" s="1"/>
  <c r="AL342" i="3"/>
  <c r="AM342" i="3"/>
  <c r="AN342" i="3"/>
  <c r="BD342" i="3" s="1"/>
  <c r="AO342" i="3"/>
  <c r="AP342" i="3"/>
  <c r="AQ342" i="3"/>
  <c r="AR342" i="3"/>
  <c r="AS342" i="3"/>
  <c r="BE342" i="3" s="1"/>
  <c r="AT342" i="3"/>
  <c r="AU342" i="3"/>
  <c r="AV342" i="3"/>
  <c r="AW342" i="3"/>
  <c r="AX342" i="3"/>
  <c r="BF342" i="3"/>
  <c r="BM342" i="3"/>
  <c r="BO342" i="3"/>
  <c r="BQ342" i="3"/>
  <c r="AA343" i="3"/>
  <c r="AB343" i="3"/>
  <c r="AC343" i="3"/>
  <c r="AD343" i="3"/>
  <c r="BA343" i="3" s="1"/>
  <c r="AE343" i="3"/>
  <c r="AF343" i="3"/>
  <c r="AG343" i="3"/>
  <c r="AH343" i="3"/>
  <c r="AI343" i="3"/>
  <c r="BC343" i="3" s="1"/>
  <c r="AJ343" i="3"/>
  <c r="AK343" i="3"/>
  <c r="AL343" i="3"/>
  <c r="AM343" i="3"/>
  <c r="AN343" i="3"/>
  <c r="AO343" i="3"/>
  <c r="AP343" i="3"/>
  <c r="AQ343" i="3"/>
  <c r="BE343" i="3" s="1"/>
  <c r="AR343" i="3"/>
  <c r="AS343" i="3"/>
  <c r="AT343" i="3"/>
  <c r="AU343" i="3"/>
  <c r="AV343" i="3"/>
  <c r="AW343" i="3"/>
  <c r="AX343" i="3"/>
  <c r="AZ343" i="3"/>
  <c r="BB343" i="3"/>
  <c r="BD343" i="3"/>
  <c r="BF343" i="3"/>
  <c r="BM343" i="3"/>
  <c r="BO343" i="3"/>
  <c r="BQ343" i="3"/>
  <c r="AA344" i="3"/>
  <c r="AB344" i="3"/>
  <c r="AZ344" i="3" s="1"/>
  <c r="AC344" i="3"/>
  <c r="AD344" i="3"/>
  <c r="AE344" i="3"/>
  <c r="AF344" i="3"/>
  <c r="AG344" i="3"/>
  <c r="AH344" i="3"/>
  <c r="AI344" i="3"/>
  <c r="BC344" i="3" s="1"/>
  <c r="AJ344" i="3"/>
  <c r="AK344" i="3"/>
  <c r="AL344" i="3"/>
  <c r="AM344" i="3"/>
  <c r="AN344" i="3"/>
  <c r="AO344" i="3"/>
  <c r="BD344" i="3" s="1"/>
  <c r="AP344" i="3"/>
  <c r="BE344" i="3" s="1"/>
  <c r="AQ344" i="3"/>
  <c r="AR344" i="3"/>
  <c r="AS344" i="3"/>
  <c r="AT344" i="3"/>
  <c r="AU344" i="3"/>
  <c r="AV344" i="3"/>
  <c r="AW344" i="3"/>
  <c r="AX344" i="3"/>
  <c r="BA344" i="3"/>
  <c r="BB344" i="3"/>
  <c r="BF344" i="3"/>
  <c r="BM344" i="3"/>
  <c r="BO344" i="3"/>
  <c r="BQ344" i="3"/>
  <c r="AA345" i="3"/>
  <c r="AB345" i="3"/>
  <c r="AC345" i="3"/>
  <c r="AD345" i="3"/>
  <c r="AE345" i="3"/>
  <c r="BA345" i="3" s="1"/>
  <c r="AF345" i="3"/>
  <c r="BB345" i="3" s="1"/>
  <c r="AG345" i="3"/>
  <c r="AH345" i="3"/>
  <c r="AI345" i="3"/>
  <c r="BC345" i="3" s="1"/>
  <c r="AJ345" i="3"/>
  <c r="AK345" i="3"/>
  <c r="AL345" i="3"/>
  <c r="AM345" i="3"/>
  <c r="AN345" i="3"/>
  <c r="AO345" i="3"/>
  <c r="AP345" i="3"/>
  <c r="BE345" i="3" s="1"/>
  <c r="AQ345" i="3"/>
  <c r="AR345" i="3"/>
  <c r="AS345" i="3"/>
  <c r="AT345" i="3"/>
  <c r="AU345" i="3"/>
  <c r="AV345" i="3"/>
  <c r="AW345" i="3"/>
  <c r="AX345" i="3"/>
  <c r="BF345" i="3" s="1"/>
  <c r="AZ345" i="3"/>
  <c r="BD345" i="3"/>
  <c r="BM345" i="3"/>
  <c r="BO345" i="3"/>
  <c r="BQ345" i="3"/>
  <c r="AA346" i="3"/>
  <c r="AB346" i="3"/>
  <c r="AC346" i="3"/>
  <c r="AZ346" i="3" s="1"/>
  <c r="AD346" i="3"/>
  <c r="BA346" i="3" s="1"/>
  <c r="AE346" i="3"/>
  <c r="AF346" i="3"/>
  <c r="AG346" i="3"/>
  <c r="BB346" i="3" s="1"/>
  <c r="AH346" i="3"/>
  <c r="AI346" i="3"/>
  <c r="AJ346" i="3"/>
  <c r="AK346" i="3"/>
  <c r="BC346" i="3" s="1"/>
  <c r="AL346" i="3"/>
  <c r="AM346" i="3"/>
  <c r="AN346" i="3"/>
  <c r="BD346" i="3" s="1"/>
  <c r="AO346" i="3"/>
  <c r="AP346" i="3"/>
  <c r="AQ346" i="3"/>
  <c r="AR346" i="3"/>
  <c r="AS346" i="3"/>
  <c r="BE346" i="3" s="1"/>
  <c r="AT346" i="3"/>
  <c r="AU346" i="3"/>
  <c r="AV346" i="3"/>
  <c r="AW346" i="3"/>
  <c r="AX346" i="3"/>
  <c r="BF346" i="3"/>
  <c r="BM346" i="3"/>
  <c r="BO346" i="3"/>
  <c r="BQ346" i="3"/>
  <c r="AA347" i="3"/>
  <c r="AB347" i="3"/>
  <c r="AC347" i="3"/>
  <c r="AD347" i="3"/>
  <c r="BA347" i="3" s="1"/>
  <c r="AE347" i="3"/>
  <c r="AF347" i="3"/>
  <c r="AG347" i="3"/>
  <c r="AH347" i="3"/>
  <c r="AI347" i="3"/>
  <c r="BC347" i="3" s="1"/>
  <c r="AJ347" i="3"/>
  <c r="AK347" i="3"/>
  <c r="AL347" i="3"/>
  <c r="AM347" i="3"/>
  <c r="AN347" i="3"/>
  <c r="AO347" i="3"/>
  <c r="AP347" i="3"/>
  <c r="AQ347" i="3"/>
  <c r="BE347" i="3" s="1"/>
  <c r="AR347" i="3"/>
  <c r="AS347" i="3"/>
  <c r="AT347" i="3"/>
  <c r="AU347" i="3"/>
  <c r="AV347" i="3"/>
  <c r="AW347" i="3"/>
  <c r="AX347" i="3"/>
  <c r="AZ347" i="3"/>
  <c r="BB347" i="3"/>
  <c r="BD347" i="3"/>
  <c r="BF347" i="3"/>
  <c r="BM347" i="3"/>
  <c r="BO347" i="3"/>
  <c r="BQ347" i="3"/>
  <c r="AA348" i="3"/>
  <c r="AB348" i="3"/>
  <c r="AZ348" i="3" s="1"/>
  <c r="AC348" i="3"/>
  <c r="AD348" i="3"/>
  <c r="AE348" i="3"/>
  <c r="AF348" i="3"/>
  <c r="AG348" i="3"/>
  <c r="AH348" i="3"/>
  <c r="AI348" i="3"/>
  <c r="BC348" i="3" s="1"/>
  <c r="AJ348" i="3"/>
  <c r="AK348" i="3"/>
  <c r="AL348" i="3"/>
  <c r="AM348" i="3"/>
  <c r="AN348" i="3"/>
  <c r="AO348" i="3"/>
  <c r="BD348" i="3" s="1"/>
  <c r="AP348" i="3"/>
  <c r="BE348" i="3" s="1"/>
  <c r="AQ348" i="3"/>
  <c r="AR348" i="3"/>
  <c r="AS348" i="3"/>
  <c r="AT348" i="3"/>
  <c r="AU348" i="3"/>
  <c r="AV348" i="3"/>
  <c r="AW348" i="3"/>
  <c r="AX348" i="3"/>
  <c r="BA348" i="3"/>
  <c r="BB348" i="3"/>
  <c r="BF348" i="3"/>
  <c r="BM348" i="3"/>
  <c r="BO348" i="3"/>
  <c r="BQ348" i="3"/>
  <c r="AA349" i="3"/>
  <c r="AB349" i="3"/>
  <c r="AC349" i="3"/>
  <c r="AD349" i="3"/>
  <c r="AE349" i="3"/>
  <c r="BA349" i="3" s="1"/>
  <c r="AF349" i="3"/>
  <c r="BB349" i="3" s="1"/>
  <c r="AG349" i="3"/>
  <c r="AH349" i="3"/>
  <c r="AI349" i="3"/>
  <c r="BC349" i="3" s="1"/>
  <c r="AJ349" i="3"/>
  <c r="AK349" i="3"/>
  <c r="AL349" i="3"/>
  <c r="AM349" i="3"/>
  <c r="AN349" i="3"/>
  <c r="AO349" i="3"/>
  <c r="AP349" i="3"/>
  <c r="BE349" i="3" s="1"/>
  <c r="AQ349" i="3"/>
  <c r="AR349" i="3"/>
  <c r="AS349" i="3"/>
  <c r="AT349" i="3"/>
  <c r="AU349" i="3"/>
  <c r="AV349" i="3"/>
  <c r="AW349" i="3"/>
  <c r="AX349" i="3"/>
  <c r="BF349" i="3" s="1"/>
  <c r="AZ349" i="3"/>
  <c r="BD349" i="3"/>
  <c r="BM349" i="3"/>
  <c r="BO349" i="3"/>
  <c r="BQ349" i="3"/>
  <c r="AA350" i="3"/>
  <c r="AB350" i="3"/>
  <c r="AC350" i="3"/>
  <c r="AZ350" i="3" s="1"/>
  <c r="AD350" i="3"/>
  <c r="BA350" i="3" s="1"/>
  <c r="AE350" i="3"/>
  <c r="AF350" i="3"/>
  <c r="AG350" i="3"/>
  <c r="BB350" i="3" s="1"/>
  <c r="AH350" i="3"/>
  <c r="AI350" i="3"/>
  <c r="AJ350" i="3"/>
  <c r="AK350" i="3"/>
  <c r="BC350" i="3" s="1"/>
  <c r="AL350" i="3"/>
  <c r="AM350" i="3"/>
  <c r="AN350" i="3"/>
  <c r="BD350" i="3" s="1"/>
  <c r="AO350" i="3"/>
  <c r="AP350" i="3"/>
  <c r="AQ350" i="3"/>
  <c r="AR350" i="3"/>
  <c r="AS350" i="3"/>
  <c r="BE350" i="3" s="1"/>
  <c r="AT350" i="3"/>
  <c r="AU350" i="3"/>
  <c r="AV350" i="3"/>
  <c r="AW350" i="3"/>
  <c r="AX350" i="3"/>
  <c r="BF350" i="3"/>
  <c r="BM350" i="3"/>
  <c r="BO350" i="3"/>
  <c r="BQ350" i="3"/>
  <c r="AA351" i="3"/>
  <c r="AB351" i="3"/>
  <c r="AC351" i="3"/>
  <c r="AD351" i="3"/>
  <c r="BA351" i="3" s="1"/>
  <c r="AE351" i="3"/>
  <c r="AF351" i="3"/>
  <c r="AG351" i="3"/>
  <c r="AH351" i="3"/>
  <c r="AI351" i="3"/>
  <c r="BC351" i="3" s="1"/>
  <c r="AJ351" i="3"/>
  <c r="AK351" i="3"/>
  <c r="AL351" i="3"/>
  <c r="AM351" i="3"/>
  <c r="AN351" i="3"/>
  <c r="AO351" i="3"/>
  <c r="AP351" i="3"/>
  <c r="AQ351" i="3"/>
  <c r="BE351" i="3" s="1"/>
  <c r="AR351" i="3"/>
  <c r="AS351" i="3"/>
  <c r="AT351" i="3"/>
  <c r="AU351" i="3"/>
  <c r="AV351" i="3"/>
  <c r="AW351" i="3"/>
  <c r="AX351" i="3"/>
  <c r="AZ351" i="3"/>
  <c r="BB351" i="3"/>
  <c r="BD351" i="3"/>
  <c r="BF351" i="3"/>
  <c r="BM351" i="3"/>
  <c r="BO351" i="3"/>
  <c r="BQ351" i="3"/>
  <c r="AA352" i="3"/>
  <c r="AB352" i="3"/>
  <c r="AZ352" i="3" s="1"/>
  <c r="AC352" i="3"/>
  <c r="AD352" i="3"/>
  <c r="AE352" i="3"/>
  <c r="AF352" i="3"/>
  <c r="AG352" i="3"/>
  <c r="AH352" i="3"/>
  <c r="AI352" i="3"/>
  <c r="BC352" i="3" s="1"/>
  <c r="AJ352" i="3"/>
  <c r="AK352" i="3"/>
  <c r="AL352" i="3"/>
  <c r="AM352" i="3"/>
  <c r="AN352" i="3"/>
  <c r="AO352" i="3"/>
  <c r="BD352" i="3" s="1"/>
  <c r="AP352" i="3"/>
  <c r="BE352" i="3" s="1"/>
  <c r="AQ352" i="3"/>
  <c r="AR352" i="3"/>
  <c r="AS352" i="3"/>
  <c r="AT352" i="3"/>
  <c r="AU352" i="3"/>
  <c r="AV352" i="3"/>
  <c r="AW352" i="3"/>
  <c r="AX352" i="3"/>
  <c r="BA352" i="3"/>
  <c r="BB352" i="3"/>
  <c r="BF352" i="3"/>
  <c r="BM352" i="3"/>
  <c r="BO352" i="3"/>
  <c r="BQ352" i="3"/>
  <c r="AA353" i="3"/>
  <c r="AB353" i="3"/>
  <c r="AC353" i="3"/>
  <c r="AD353" i="3"/>
  <c r="AE353" i="3"/>
  <c r="BA353" i="3" s="1"/>
  <c r="AF353" i="3"/>
  <c r="BB353" i="3" s="1"/>
  <c r="AG353" i="3"/>
  <c r="AH353" i="3"/>
  <c r="AI353" i="3"/>
  <c r="BC353" i="3" s="1"/>
  <c r="AJ353" i="3"/>
  <c r="AK353" i="3"/>
  <c r="AL353" i="3"/>
  <c r="AM353" i="3"/>
  <c r="AN353" i="3"/>
  <c r="AO353" i="3"/>
  <c r="AP353" i="3"/>
  <c r="BE353" i="3" s="1"/>
  <c r="AQ353" i="3"/>
  <c r="AR353" i="3"/>
  <c r="AS353" i="3"/>
  <c r="AT353" i="3"/>
  <c r="AU353" i="3"/>
  <c r="AV353" i="3"/>
  <c r="AW353" i="3"/>
  <c r="AX353" i="3"/>
  <c r="BF353" i="3" s="1"/>
  <c r="AZ353" i="3"/>
  <c r="BD353" i="3"/>
  <c r="BM353" i="3"/>
  <c r="BO353" i="3"/>
  <c r="BQ353" i="3"/>
  <c r="AA354" i="3"/>
  <c r="AB354" i="3"/>
  <c r="AC354" i="3"/>
  <c r="AZ354" i="3" s="1"/>
  <c r="AD354" i="3"/>
  <c r="BA354" i="3" s="1"/>
  <c r="AE354" i="3"/>
  <c r="AF354" i="3"/>
  <c r="AG354" i="3"/>
  <c r="BB354" i="3" s="1"/>
  <c r="AH354" i="3"/>
  <c r="AI354" i="3"/>
  <c r="AJ354" i="3"/>
  <c r="AK354" i="3"/>
  <c r="BC354" i="3" s="1"/>
  <c r="AL354" i="3"/>
  <c r="AM354" i="3"/>
  <c r="AN354" i="3"/>
  <c r="BD354" i="3" s="1"/>
  <c r="AO354" i="3"/>
  <c r="AP354" i="3"/>
  <c r="AQ354" i="3"/>
  <c r="AR354" i="3"/>
  <c r="AS354" i="3"/>
  <c r="BE354" i="3" s="1"/>
  <c r="AT354" i="3"/>
  <c r="AU354" i="3"/>
  <c r="AV354" i="3"/>
  <c r="AW354" i="3"/>
  <c r="AX354" i="3"/>
  <c r="BF354" i="3"/>
  <c r="BM354" i="3"/>
  <c r="BO354" i="3"/>
  <c r="BQ354" i="3"/>
  <c r="AA355" i="3"/>
  <c r="AB355" i="3"/>
  <c r="AC355" i="3"/>
  <c r="AD355" i="3"/>
  <c r="BA355" i="3" s="1"/>
  <c r="AE355" i="3"/>
  <c r="AF355" i="3"/>
  <c r="AG355" i="3"/>
  <c r="AH355" i="3"/>
  <c r="AI355" i="3"/>
  <c r="BC355" i="3" s="1"/>
  <c r="AJ355" i="3"/>
  <c r="AK355" i="3"/>
  <c r="AL355" i="3"/>
  <c r="AM355" i="3"/>
  <c r="BD355" i="3" s="1"/>
  <c r="AN355" i="3"/>
  <c r="AO355" i="3"/>
  <c r="AP355" i="3"/>
  <c r="AQ355" i="3"/>
  <c r="BE355" i="3" s="1"/>
  <c r="AR355" i="3"/>
  <c r="AS355" i="3"/>
  <c r="AT355" i="3"/>
  <c r="AU355" i="3"/>
  <c r="AV355" i="3"/>
  <c r="AW355" i="3"/>
  <c r="AX355" i="3"/>
  <c r="AZ355" i="3"/>
  <c r="BB355" i="3"/>
  <c r="BF355" i="3"/>
  <c r="BM355" i="3"/>
  <c r="BO355" i="3"/>
  <c r="BQ355" i="3"/>
  <c r="AA356" i="3"/>
  <c r="AB356" i="3"/>
  <c r="AZ356" i="3" s="1"/>
  <c r="AC356" i="3"/>
  <c r="AD356" i="3"/>
  <c r="AE356" i="3"/>
  <c r="AF356" i="3"/>
  <c r="AG356" i="3"/>
  <c r="AH356" i="3"/>
  <c r="AI356" i="3"/>
  <c r="BC356" i="3" s="1"/>
  <c r="AJ356" i="3"/>
  <c r="AK356" i="3"/>
  <c r="AL356" i="3"/>
  <c r="AM356" i="3"/>
  <c r="AN356" i="3"/>
  <c r="AO356" i="3"/>
  <c r="BD356" i="3" s="1"/>
  <c r="AP356" i="3"/>
  <c r="BE356" i="3" s="1"/>
  <c r="AQ356" i="3"/>
  <c r="AR356" i="3"/>
  <c r="AS356" i="3"/>
  <c r="AT356" i="3"/>
  <c r="AU356" i="3"/>
  <c r="AV356" i="3"/>
  <c r="AW356" i="3"/>
  <c r="AX356" i="3"/>
  <c r="BA356" i="3"/>
  <c r="BB356" i="3"/>
  <c r="BF356" i="3"/>
  <c r="BM356" i="3"/>
  <c r="BO356" i="3"/>
  <c r="BQ356" i="3"/>
  <c r="AA357" i="3"/>
  <c r="AB357" i="3"/>
  <c r="AC357" i="3"/>
  <c r="AD357" i="3"/>
  <c r="AE357" i="3"/>
  <c r="BA357" i="3" s="1"/>
  <c r="AF357" i="3"/>
  <c r="BB357" i="3" s="1"/>
  <c r="AG357" i="3"/>
  <c r="AH357" i="3"/>
  <c r="AI357" i="3"/>
  <c r="BC357" i="3" s="1"/>
  <c r="AJ357" i="3"/>
  <c r="AK357" i="3"/>
  <c r="AL357" i="3"/>
  <c r="AM357" i="3"/>
  <c r="AN357" i="3"/>
  <c r="AO357" i="3"/>
  <c r="AP357" i="3"/>
  <c r="BE357" i="3" s="1"/>
  <c r="AQ357" i="3"/>
  <c r="AR357" i="3"/>
  <c r="AS357" i="3"/>
  <c r="AT357" i="3"/>
  <c r="AU357" i="3"/>
  <c r="AV357" i="3"/>
  <c r="AW357" i="3"/>
  <c r="AX357" i="3"/>
  <c r="BF357" i="3" s="1"/>
  <c r="AZ357" i="3"/>
  <c r="BD357" i="3"/>
  <c r="BM357" i="3"/>
  <c r="BO357" i="3"/>
  <c r="BQ357" i="3"/>
  <c r="AA358" i="3"/>
  <c r="AB358" i="3"/>
  <c r="AC358" i="3"/>
  <c r="AZ358" i="3" s="1"/>
  <c r="AD358" i="3"/>
  <c r="BA358" i="3" s="1"/>
  <c r="AE358" i="3"/>
  <c r="AF358" i="3"/>
  <c r="AG358" i="3"/>
  <c r="BB358" i="3" s="1"/>
  <c r="AH358" i="3"/>
  <c r="AI358" i="3"/>
  <c r="AJ358" i="3"/>
  <c r="AK358" i="3"/>
  <c r="BC358" i="3" s="1"/>
  <c r="AL358" i="3"/>
  <c r="AM358" i="3"/>
  <c r="AN358" i="3"/>
  <c r="BD358" i="3" s="1"/>
  <c r="AO358" i="3"/>
  <c r="AP358" i="3"/>
  <c r="AQ358" i="3"/>
  <c r="AR358" i="3"/>
  <c r="AS358" i="3"/>
  <c r="BE358" i="3" s="1"/>
  <c r="AT358" i="3"/>
  <c r="AU358" i="3"/>
  <c r="AV358" i="3"/>
  <c r="AW358" i="3"/>
  <c r="AX358" i="3"/>
  <c r="BF358" i="3"/>
  <c r="BM358" i="3"/>
  <c r="BO358" i="3"/>
  <c r="BQ358" i="3"/>
  <c r="AA359" i="3"/>
  <c r="AB359" i="3"/>
  <c r="AC359" i="3"/>
  <c r="AD359" i="3"/>
  <c r="BA359" i="3" s="1"/>
  <c r="AE359" i="3"/>
  <c r="AF359" i="3"/>
  <c r="AG359" i="3"/>
  <c r="AH359" i="3"/>
  <c r="AI359" i="3"/>
  <c r="BC359" i="3" s="1"/>
  <c r="AJ359" i="3"/>
  <c r="AK359" i="3"/>
  <c r="AL359" i="3"/>
  <c r="AM359" i="3"/>
  <c r="AN359" i="3"/>
  <c r="AO359" i="3"/>
  <c r="AP359" i="3"/>
  <c r="BE359" i="3" s="1"/>
  <c r="AQ359" i="3"/>
  <c r="AR359" i="3"/>
  <c r="AS359" i="3"/>
  <c r="AT359" i="3"/>
  <c r="AU359" i="3"/>
  <c r="AV359" i="3"/>
  <c r="AW359" i="3"/>
  <c r="AX359" i="3"/>
  <c r="AZ359" i="3"/>
  <c r="BB359" i="3"/>
  <c r="BD359" i="3"/>
  <c r="BF359" i="3"/>
  <c r="BM359" i="3"/>
  <c r="BO359" i="3"/>
  <c r="BQ359" i="3"/>
  <c r="AA360" i="3"/>
  <c r="AB360" i="3"/>
  <c r="AZ360" i="3" s="1"/>
  <c r="AC360" i="3"/>
  <c r="AD360" i="3"/>
  <c r="AE360" i="3"/>
  <c r="AF360" i="3"/>
  <c r="AG360" i="3"/>
  <c r="AH360" i="3"/>
  <c r="AI360" i="3"/>
  <c r="BC360" i="3" s="1"/>
  <c r="AJ360" i="3"/>
  <c r="AK360" i="3"/>
  <c r="AL360" i="3"/>
  <c r="AM360" i="3"/>
  <c r="AN360" i="3"/>
  <c r="AO360" i="3"/>
  <c r="BD360" i="3" s="1"/>
  <c r="AP360" i="3"/>
  <c r="BE360" i="3" s="1"/>
  <c r="AQ360" i="3"/>
  <c r="AR360" i="3"/>
  <c r="AS360" i="3"/>
  <c r="AT360" i="3"/>
  <c r="AU360" i="3"/>
  <c r="AV360" i="3"/>
  <c r="AW360" i="3"/>
  <c r="AX360" i="3"/>
  <c r="BA360" i="3"/>
  <c r="BB360" i="3"/>
  <c r="BF360" i="3"/>
  <c r="BM360" i="3"/>
  <c r="BO360" i="3"/>
  <c r="BQ360" i="3"/>
  <c r="AA361" i="3"/>
  <c r="AB361" i="3"/>
  <c r="AC361" i="3"/>
  <c r="AD361" i="3"/>
  <c r="AE361" i="3"/>
  <c r="BA361" i="3" s="1"/>
  <c r="AF361" i="3"/>
  <c r="BB361" i="3" s="1"/>
  <c r="AG361" i="3"/>
  <c r="AH361" i="3"/>
  <c r="AI361" i="3"/>
  <c r="BC361" i="3" s="1"/>
  <c r="AJ361" i="3"/>
  <c r="AK361" i="3"/>
  <c r="AL361" i="3"/>
  <c r="AM361" i="3"/>
  <c r="AN361" i="3"/>
  <c r="AO361" i="3"/>
  <c r="AP361" i="3"/>
  <c r="BE361" i="3" s="1"/>
  <c r="AQ361" i="3"/>
  <c r="AR361" i="3"/>
  <c r="AS361" i="3"/>
  <c r="AT361" i="3"/>
  <c r="AU361" i="3"/>
  <c r="AV361" i="3"/>
  <c r="AW361" i="3"/>
  <c r="AX361" i="3"/>
  <c r="BF361" i="3" s="1"/>
  <c r="AZ361" i="3"/>
  <c r="BD361" i="3"/>
  <c r="BM361" i="3"/>
  <c r="BO361" i="3"/>
  <c r="BQ361" i="3"/>
  <c r="AA362" i="3"/>
  <c r="AB362" i="3"/>
  <c r="AC362" i="3"/>
  <c r="AZ362" i="3" s="1"/>
  <c r="AD362" i="3"/>
  <c r="BA362" i="3" s="1"/>
  <c r="AE362" i="3"/>
  <c r="AF362" i="3"/>
  <c r="AG362" i="3"/>
  <c r="BB362" i="3" s="1"/>
  <c r="AH362" i="3"/>
  <c r="AI362" i="3"/>
  <c r="AJ362" i="3"/>
  <c r="AK362" i="3"/>
  <c r="BC362" i="3" s="1"/>
  <c r="AL362" i="3"/>
  <c r="AM362" i="3"/>
  <c r="AN362" i="3"/>
  <c r="BD362" i="3" s="1"/>
  <c r="AO362" i="3"/>
  <c r="AP362" i="3"/>
  <c r="AQ362" i="3"/>
  <c r="AR362" i="3"/>
  <c r="AS362" i="3"/>
  <c r="BE362" i="3" s="1"/>
  <c r="AT362" i="3"/>
  <c r="AU362" i="3"/>
  <c r="AV362" i="3"/>
  <c r="AW362" i="3"/>
  <c r="AX362" i="3"/>
  <c r="BF362" i="3"/>
  <c r="BM362" i="3"/>
  <c r="BO362" i="3"/>
  <c r="BQ362" i="3"/>
  <c r="AA363" i="3"/>
  <c r="AB363" i="3"/>
  <c r="AC363" i="3"/>
  <c r="AD363" i="3"/>
  <c r="BA363" i="3" s="1"/>
  <c r="AE363" i="3"/>
  <c r="AF363" i="3"/>
  <c r="AG363" i="3"/>
  <c r="AH363" i="3"/>
  <c r="AI363" i="3"/>
  <c r="BC363" i="3" s="1"/>
  <c r="AJ363" i="3"/>
  <c r="AK363" i="3"/>
  <c r="AL363" i="3"/>
  <c r="AM363" i="3"/>
  <c r="AN363" i="3"/>
  <c r="AO363" i="3"/>
  <c r="AP363" i="3"/>
  <c r="AQ363" i="3"/>
  <c r="BE363" i="3" s="1"/>
  <c r="AR363" i="3"/>
  <c r="AS363" i="3"/>
  <c r="AT363" i="3"/>
  <c r="AU363" i="3"/>
  <c r="AV363" i="3"/>
  <c r="AW363" i="3"/>
  <c r="AX363" i="3"/>
  <c r="AZ363" i="3"/>
  <c r="BB363" i="3"/>
  <c r="BD363" i="3"/>
  <c r="BF363" i="3"/>
  <c r="BM363" i="3"/>
  <c r="BO363" i="3"/>
  <c r="BQ363" i="3"/>
  <c r="BA284" i="5" l="1"/>
  <c r="BA283" i="5"/>
  <c r="BA282" i="5"/>
  <c r="BA281" i="5"/>
  <c r="BA280" i="5"/>
  <c r="BA279" i="5"/>
  <c r="BA278" i="5"/>
  <c r="BA277" i="5"/>
  <c r="BA276" i="5"/>
  <c r="BA275" i="5"/>
  <c r="BA274" i="5"/>
  <c r="BA273" i="5"/>
  <c r="BA272" i="5"/>
  <c r="BA271" i="5"/>
  <c r="BA270" i="5"/>
  <c r="BA269" i="5"/>
  <c r="BA268" i="5"/>
  <c r="BA267" i="5"/>
  <c r="BA266" i="5"/>
  <c r="BA265" i="5"/>
  <c r="BA264" i="5"/>
  <c r="BA263" i="5"/>
  <c r="BA262" i="5"/>
  <c r="BA261" i="5"/>
  <c r="BA260" i="5"/>
  <c r="BA259" i="5"/>
  <c r="BA258" i="5"/>
  <c r="BA257" i="5"/>
  <c r="BA256" i="5"/>
  <c r="BA255" i="5"/>
  <c r="BA254" i="5"/>
  <c r="BA253" i="5"/>
  <c r="BA252" i="5"/>
  <c r="BA251" i="5"/>
  <c r="BA250" i="5"/>
  <c r="BA249" i="5"/>
  <c r="BA248" i="5"/>
  <c r="BA247" i="5"/>
  <c r="BA246" i="5"/>
  <c r="BA245" i="5"/>
  <c r="BA244" i="5"/>
  <c r="BA243" i="5"/>
  <c r="BA242" i="5"/>
  <c r="BA241" i="5"/>
  <c r="BA240" i="5"/>
  <c r="BA239" i="5"/>
  <c r="BA238" i="5"/>
  <c r="BA237" i="5"/>
  <c r="BA236" i="5"/>
  <c r="BA235" i="5"/>
  <c r="BA234" i="5"/>
  <c r="BA233" i="5"/>
  <c r="BA232" i="5"/>
  <c r="BA231" i="5"/>
  <c r="BA230" i="5"/>
  <c r="BA229" i="5"/>
  <c r="BA228" i="5"/>
  <c r="BA227" i="5"/>
  <c r="BA226" i="5"/>
  <c r="BA225" i="5"/>
  <c r="BA224" i="5"/>
  <c r="BA223" i="5"/>
  <c r="BA222" i="5"/>
  <c r="BA221" i="5"/>
  <c r="BA220" i="5"/>
  <c r="BA219" i="5"/>
  <c r="BA218" i="5"/>
  <c r="BA217" i="5"/>
  <c r="BA216" i="5"/>
  <c r="BA215" i="5"/>
  <c r="BA214" i="5"/>
  <c r="BA213" i="5"/>
  <c r="BA212" i="5"/>
  <c r="BA211" i="5"/>
  <c r="BA210" i="5"/>
  <c r="BA209" i="5"/>
  <c r="BA208" i="5"/>
  <c r="BA207" i="5"/>
  <c r="BA206" i="5"/>
  <c r="BA205" i="5"/>
  <c r="BA204" i="5"/>
  <c r="BA203" i="5"/>
  <c r="BA202" i="5"/>
  <c r="BA201" i="5"/>
  <c r="BA200" i="5"/>
  <c r="BA199" i="5"/>
  <c r="BA198" i="5"/>
  <c r="BA197" i="5"/>
  <c r="BA196" i="5"/>
  <c r="BA195" i="5"/>
  <c r="BA194" i="5"/>
  <c r="BA193" i="5"/>
  <c r="BA192" i="5"/>
  <c r="BA191" i="5"/>
  <c r="BA190" i="5"/>
  <c r="BA189" i="5"/>
  <c r="BA188" i="5"/>
  <c r="BA187" i="5"/>
  <c r="BA186" i="5"/>
  <c r="BA185" i="5"/>
  <c r="BA184" i="5"/>
  <c r="BA183" i="5"/>
  <c r="BA182" i="5"/>
  <c r="BA181" i="5"/>
  <c r="BA180" i="5"/>
  <c r="BA179" i="5"/>
  <c r="BA178" i="5"/>
  <c r="BA177" i="5"/>
  <c r="BA176" i="5"/>
  <c r="BA175" i="5"/>
  <c r="BA174" i="5"/>
  <c r="BA173" i="5"/>
  <c r="BA172" i="5"/>
  <c r="BA171" i="5"/>
  <c r="BA170" i="5"/>
  <c r="BA169" i="5"/>
  <c r="BA168" i="5"/>
  <c r="BA167" i="5"/>
  <c r="BA166" i="5"/>
  <c r="BA165" i="5"/>
  <c r="BA164" i="5"/>
  <c r="BA163" i="5"/>
  <c r="BA162" i="5"/>
  <c r="BA161" i="5"/>
  <c r="BA160" i="5"/>
  <c r="BA159" i="5"/>
  <c r="BA158" i="5"/>
  <c r="BA157" i="5"/>
  <c r="BA156" i="5"/>
  <c r="BA155" i="5"/>
  <c r="BA154" i="5"/>
  <c r="BA153" i="5"/>
  <c r="BA152" i="5"/>
  <c r="BA151" i="5"/>
  <c r="BA150" i="5"/>
  <c r="BA149" i="5"/>
  <c r="BA148" i="5"/>
  <c r="BA147" i="5"/>
  <c r="BA146" i="5"/>
  <c r="BA145" i="5"/>
  <c r="BA144" i="5"/>
  <c r="BA143" i="5"/>
  <c r="BA142" i="5"/>
  <c r="BA141" i="5"/>
  <c r="BA140" i="5"/>
  <c r="BA139" i="5"/>
  <c r="BA138" i="5"/>
  <c r="BA137" i="5"/>
  <c r="BA136" i="5"/>
  <c r="BA135" i="5"/>
  <c r="BA134" i="5"/>
  <c r="BA133" i="5"/>
  <c r="BA132" i="5"/>
  <c r="BA131" i="5"/>
  <c r="BA130" i="5"/>
  <c r="BA129" i="5"/>
  <c r="BA128" i="5"/>
  <c r="BA127" i="5"/>
  <c r="BA126" i="5"/>
  <c r="BA125" i="5"/>
  <c r="BA124" i="5"/>
  <c r="BA123" i="5"/>
  <c r="BA122" i="5"/>
  <c r="BA121" i="5"/>
  <c r="BA120" i="5"/>
  <c r="BA119" i="5"/>
  <c r="BA118" i="5"/>
  <c r="BA117" i="5"/>
  <c r="BA116" i="5"/>
  <c r="BA115" i="5"/>
  <c r="BA114" i="5"/>
  <c r="BA113" i="5"/>
  <c r="BA112" i="5"/>
  <c r="BA111" i="5"/>
  <c r="BA110" i="5"/>
  <c r="BA109" i="5"/>
  <c r="BA108" i="5"/>
  <c r="BA107" i="5"/>
  <c r="BA106" i="5"/>
  <c r="BA105" i="5"/>
  <c r="BA104" i="5"/>
  <c r="BA103" i="5"/>
  <c r="BA102" i="5"/>
  <c r="BA101" i="5"/>
  <c r="BA100" i="5"/>
  <c r="BA99" i="5"/>
  <c r="BA98" i="5"/>
  <c r="BA97" i="5"/>
  <c r="BA96" i="5"/>
  <c r="BA95" i="5"/>
  <c r="BA94" i="5"/>
  <c r="BA93" i="5"/>
  <c r="BA92" i="5"/>
  <c r="BA91" i="5"/>
  <c r="BA90" i="5"/>
  <c r="BA89" i="5"/>
  <c r="BA88" i="5"/>
  <c r="BA87" i="5"/>
  <c r="BA86" i="5"/>
  <c r="BA85" i="5"/>
  <c r="BA84" i="5"/>
  <c r="BA83" i="5"/>
  <c r="BA82" i="5"/>
  <c r="BA81" i="5"/>
  <c r="BA80" i="5"/>
  <c r="BA79" i="5"/>
  <c r="BA78" i="5"/>
  <c r="BA77" i="5"/>
  <c r="BA76" i="5"/>
  <c r="BA75" i="5"/>
  <c r="BA74" i="5"/>
  <c r="BA73" i="5"/>
  <c r="BA72" i="5"/>
  <c r="BA71" i="5"/>
  <c r="BA70" i="5"/>
  <c r="BA69" i="5"/>
  <c r="BA68" i="5"/>
  <c r="BA67" i="5"/>
  <c r="BA66" i="5"/>
  <c r="BA65" i="5"/>
  <c r="BA64" i="5"/>
  <c r="BA63" i="5"/>
  <c r="BA62" i="5"/>
  <c r="BA61" i="5"/>
  <c r="BA60" i="5"/>
  <c r="BA59" i="5"/>
  <c r="BA58" i="5"/>
  <c r="BA57" i="5"/>
  <c r="BA56" i="5"/>
  <c r="BA55" i="5"/>
  <c r="BA54" i="5"/>
  <c r="BA53" i="5"/>
  <c r="BA52" i="5"/>
  <c r="BA51" i="5"/>
  <c r="BA50" i="5"/>
  <c r="BA49" i="5"/>
  <c r="BA48" i="5"/>
  <c r="BA47" i="5"/>
  <c r="BA46" i="5"/>
  <c r="BA45" i="5"/>
  <c r="BA44" i="5"/>
  <c r="BA43" i="5"/>
  <c r="BA42" i="5"/>
  <c r="BA41" i="5"/>
  <c r="BA40" i="5"/>
  <c r="BA39" i="5"/>
  <c r="BA38" i="5"/>
  <c r="BA37" i="5"/>
  <c r="BA36" i="5"/>
  <c r="BA35" i="5"/>
  <c r="BA34" i="5"/>
  <c r="BA33" i="5"/>
  <c r="BA32" i="5"/>
  <c r="BA31" i="5"/>
  <c r="BA30" i="5"/>
  <c r="BA29" i="5"/>
  <c r="BA28" i="5"/>
  <c r="BA27" i="5"/>
  <c r="BA26" i="5"/>
  <c r="BA25" i="5"/>
  <c r="BA24" i="5"/>
  <c r="BA23" i="5"/>
  <c r="BA22" i="5"/>
  <c r="BA21" i="5"/>
  <c r="BA20" i="5"/>
  <c r="BA19" i="5"/>
  <c r="BA18" i="5"/>
  <c r="BA17" i="5"/>
  <c r="BA16" i="5"/>
  <c r="BA15" i="5"/>
  <c r="BA14" i="5"/>
  <c r="BA13" i="5"/>
  <c r="BA12" i="5"/>
  <c r="BA11" i="5"/>
  <c r="BA10" i="5"/>
  <c r="BA9" i="5"/>
  <c r="BA8" i="5"/>
  <c r="BA7" i="5"/>
  <c r="BA6" i="5"/>
  <c r="BA5" i="5"/>
  <c r="BA4" i="5"/>
  <c r="BF992" i="5"/>
  <c r="BB992" i="5"/>
  <c r="BF991" i="5"/>
  <c r="BB991" i="5"/>
  <c r="BF990" i="5"/>
  <c r="BB990" i="5"/>
  <c r="BF989" i="5"/>
  <c r="BB989" i="5"/>
  <c r="BF988" i="5"/>
  <c r="BB988" i="5"/>
  <c r="BF987" i="5"/>
  <c r="BB987" i="5"/>
  <c r="BF986" i="5"/>
  <c r="BB986" i="5"/>
  <c r="BF985" i="5"/>
  <c r="BB985" i="5"/>
  <c r="BF984" i="5"/>
  <c r="BB984" i="5"/>
  <c r="BF983" i="5"/>
  <c r="BB983" i="5"/>
  <c r="BF982" i="5"/>
  <c r="BB982" i="5"/>
  <c r="BF981" i="5"/>
  <c r="BB981" i="5"/>
  <c r="BF980" i="5"/>
  <c r="BB980" i="5"/>
  <c r="BF979" i="5"/>
  <c r="BB979" i="5"/>
  <c r="BF978" i="5"/>
  <c r="BB978" i="5"/>
  <c r="BF977" i="5"/>
  <c r="BB977" i="5"/>
  <c r="BF976" i="5"/>
  <c r="BB976" i="5"/>
  <c r="BF975" i="5"/>
  <c r="BB975" i="5"/>
  <c r="BF974" i="5"/>
  <c r="BB974" i="5"/>
  <c r="BF973" i="5"/>
  <c r="BB973" i="5"/>
  <c r="BF972" i="5"/>
  <c r="BB972" i="5"/>
  <c r="BF971" i="5"/>
  <c r="BB971" i="5"/>
  <c r="BF970" i="5"/>
  <c r="BB970" i="5"/>
  <c r="BF969" i="5"/>
  <c r="BB969" i="5"/>
  <c r="BF968" i="5"/>
  <c r="BB968" i="5"/>
  <c r="BF967" i="5"/>
  <c r="BB967" i="5"/>
  <c r="BF966" i="5"/>
  <c r="BB966" i="5"/>
  <c r="BF965" i="5"/>
  <c r="BB965" i="5"/>
  <c r="BF964" i="5"/>
  <c r="BB964" i="5"/>
  <c r="BF963" i="5"/>
  <c r="BB963" i="5"/>
  <c r="BF962" i="5"/>
  <c r="BB962" i="5"/>
  <c r="BF961" i="5"/>
  <c r="BB961" i="5"/>
  <c r="BF960" i="5"/>
  <c r="BB960" i="5"/>
  <c r="BF959" i="5"/>
  <c r="BB959" i="5"/>
  <c r="BF958" i="5"/>
  <c r="BB958" i="5"/>
  <c r="BF957" i="5"/>
  <c r="BB957" i="5"/>
  <c r="BF956" i="5"/>
  <c r="BB956" i="5"/>
  <c r="BF955" i="5"/>
  <c r="BB955" i="5"/>
  <c r="BF954" i="5"/>
  <c r="BB954" i="5"/>
  <c r="BF953" i="5"/>
  <c r="BB953" i="5"/>
  <c r="BF952" i="5"/>
  <c r="BB952" i="5"/>
  <c r="BF951" i="5"/>
  <c r="BB951" i="5"/>
  <c r="BF950" i="5"/>
  <c r="BB950" i="5"/>
  <c r="BF949" i="5"/>
  <c r="BB949" i="5"/>
  <c r="BF948" i="5"/>
  <c r="BB948" i="5"/>
  <c r="BF947" i="5"/>
  <c r="BB947" i="5"/>
  <c r="BF946" i="5"/>
  <c r="BB946" i="5"/>
  <c r="BF945" i="5"/>
  <c r="BB945" i="5"/>
  <c r="BF944" i="5"/>
  <c r="BB944" i="5"/>
  <c r="BF943" i="5"/>
  <c r="BB943" i="5"/>
  <c r="BF942" i="5"/>
  <c r="BB942" i="5"/>
  <c r="BF941" i="5"/>
  <c r="BB941" i="5"/>
  <c r="BF940" i="5"/>
  <c r="BB940" i="5"/>
  <c r="BF939" i="5"/>
  <c r="BB939" i="5"/>
  <c r="BF938" i="5"/>
  <c r="BB938" i="5"/>
  <c r="BF937" i="5"/>
  <c r="BB937" i="5"/>
  <c r="BF936" i="5"/>
  <c r="BB936" i="5"/>
  <c r="BF935" i="5"/>
  <c r="BB935" i="5"/>
  <c r="BF934" i="5"/>
  <c r="BB934" i="5"/>
  <c r="BF933" i="5"/>
  <c r="BB933" i="5"/>
  <c r="BF932" i="5"/>
  <c r="BB932" i="5"/>
  <c r="BF931" i="5"/>
  <c r="BB931" i="5"/>
  <c r="BF930" i="5"/>
  <c r="BB930" i="5"/>
  <c r="BF929" i="5"/>
  <c r="BB929" i="5"/>
  <c r="BF928" i="5"/>
  <c r="BB928" i="5"/>
  <c r="BF927" i="5"/>
  <c r="BB927" i="5"/>
  <c r="BF926" i="5"/>
  <c r="BB926" i="5"/>
  <c r="BF925" i="5"/>
  <c r="BB925" i="5"/>
  <c r="BF924" i="5"/>
  <c r="BB924" i="5"/>
  <c r="BF923" i="5"/>
  <c r="BB923" i="5"/>
  <c r="BF922" i="5"/>
  <c r="BB922" i="5"/>
  <c r="BF921" i="5"/>
  <c r="BB921" i="5"/>
  <c r="BF920" i="5"/>
  <c r="BB920" i="5"/>
  <c r="BF919" i="5"/>
  <c r="BB919" i="5"/>
  <c r="BF918" i="5"/>
  <c r="BB918" i="5"/>
  <c r="BF917" i="5"/>
  <c r="BB917" i="5"/>
  <c r="BF916" i="5"/>
  <c r="BB916" i="5"/>
  <c r="BF915" i="5"/>
  <c r="BB915" i="5"/>
  <c r="BF914" i="5"/>
  <c r="BB914" i="5"/>
  <c r="BF913" i="5"/>
  <c r="BB913" i="5"/>
  <c r="BF912" i="5"/>
  <c r="BB912" i="5"/>
  <c r="BF911" i="5"/>
  <c r="BB911" i="5"/>
  <c r="BF910" i="5"/>
  <c r="BB910" i="5"/>
  <c r="BF909" i="5"/>
  <c r="BB909" i="5"/>
  <c r="BF908" i="5"/>
  <c r="BB908" i="5"/>
  <c r="BF907" i="5"/>
  <c r="BB907" i="5"/>
  <c r="BF906" i="5"/>
  <c r="BB906" i="5"/>
  <c r="BF905" i="5"/>
  <c r="BB905" i="5"/>
  <c r="BF904" i="5"/>
  <c r="BB904" i="5"/>
  <c r="BF903" i="5"/>
  <c r="BB903" i="5"/>
  <c r="BF902" i="5"/>
  <c r="BB902" i="5"/>
  <c r="BF901" i="5"/>
  <c r="BB901" i="5"/>
  <c r="BF900" i="5"/>
  <c r="BB900" i="5"/>
  <c r="BF899" i="5"/>
  <c r="BB899" i="5"/>
  <c r="BF898" i="5"/>
  <c r="BB898" i="5"/>
  <c r="BF897" i="5"/>
  <c r="BB897" i="5"/>
  <c r="BF896" i="5"/>
  <c r="BB896" i="5"/>
  <c r="BF895" i="5"/>
  <c r="BB895" i="5"/>
  <c r="BF894" i="5"/>
  <c r="BB894" i="5"/>
  <c r="BF893" i="5"/>
  <c r="BB893" i="5"/>
  <c r="BF892" i="5"/>
  <c r="BB892" i="5"/>
  <c r="BF891" i="5"/>
  <c r="BB891" i="5"/>
  <c r="BF890" i="5"/>
  <c r="BB890" i="5"/>
  <c r="BF889" i="5"/>
  <c r="BB889" i="5"/>
  <c r="BF888" i="5"/>
  <c r="BB888" i="5"/>
  <c r="BF887" i="5"/>
  <c r="BB887" i="5"/>
  <c r="BF886" i="5"/>
  <c r="BB886" i="5"/>
  <c r="BF885" i="5"/>
  <c r="BB885" i="5"/>
  <c r="BF884" i="5"/>
  <c r="BB884" i="5"/>
  <c r="BF883" i="5"/>
  <c r="BB883" i="5"/>
  <c r="BF882" i="5"/>
  <c r="BB882" i="5"/>
  <c r="BF881" i="5"/>
  <c r="BB881" i="5"/>
  <c r="BF880" i="5"/>
  <c r="BB880" i="5"/>
  <c r="BF879" i="5"/>
  <c r="BB879" i="5"/>
  <c r="BF878" i="5"/>
  <c r="BB878" i="5"/>
  <c r="BF877" i="5"/>
  <c r="BB877" i="5"/>
  <c r="BF876" i="5"/>
  <c r="BB876" i="5"/>
  <c r="BF875" i="5"/>
  <c r="BB875" i="5"/>
  <c r="BF874" i="5"/>
  <c r="BB874" i="5"/>
  <c r="BF873" i="5"/>
  <c r="BB873" i="5"/>
  <c r="BF872" i="5"/>
  <c r="BB872" i="5"/>
  <c r="BF871" i="5"/>
  <c r="BB871" i="5"/>
  <c r="BF870" i="5"/>
  <c r="BB870" i="5"/>
  <c r="BF869" i="5"/>
  <c r="BB869" i="5"/>
  <c r="BF868" i="5"/>
  <c r="BB868" i="5"/>
  <c r="BF867" i="5"/>
  <c r="BB867" i="5"/>
  <c r="BF866" i="5"/>
  <c r="BB866" i="5"/>
  <c r="BF865" i="5"/>
  <c r="BB865" i="5"/>
  <c r="BF864" i="5"/>
  <c r="BB864" i="5"/>
  <c r="BF863" i="5"/>
  <c r="BB863" i="5"/>
  <c r="BF862" i="5"/>
  <c r="BB862" i="5"/>
  <c r="BF861" i="5"/>
  <c r="BB861" i="5"/>
  <c r="BF860" i="5"/>
  <c r="BB860" i="5"/>
  <c r="BF859" i="5"/>
  <c r="BB859" i="5"/>
  <c r="BF858" i="5"/>
  <c r="BB858" i="5"/>
  <c r="BF857" i="5"/>
  <c r="BB857" i="5"/>
  <c r="BF856" i="5"/>
  <c r="BB856" i="5"/>
  <c r="BF855" i="5"/>
  <c r="BB855" i="5"/>
  <c r="BF854" i="5"/>
  <c r="BB854" i="5"/>
  <c r="BF853" i="5"/>
  <c r="BB853" i="5"/>
  <c r="BF852" i="5"/>
  <c r="BB852" i="5"/>
  <c r="BF851" i="5"/>
  <c r="BB851" i="5"/>
  <c r="BF850" i="5"/>
  <c r="BB850" i="5"/>
  <c r="BF849" i="5"/>
  <c r="BC824" i="5"/>
  <c r="AZ824" i="5"/>
  <c r="BC823" i="5"/>
  <c r="AZ823" i="5"/>
  <c r="BC822" i="5"/>
  <c r="AZ822" i="5"/>
  <c r="BC821" i="5"/>
  <c r="BB849" i="5"/>
  <c r="BF848" i="5"/>
  <c r="BB848" i="5"/>
  <c r="BF847" i="5"/>
  <c r="BB847" i="5"/>
  <c r="BF846" i="5"/>
  <c r="BB846" i="5"/>
  <c r="BF845" i="5"/>
  <c r="BB845" i="5"/>
  <c r="BF844" i="5"/>
  <c r="BB844" i="5"/>
  <c r="BF843" i="5"/>
  <c r="BB843" i="5"/>
  <c r="BF842" i="5"/>
  <c r="BB842" i="5"/>
  <c r="BF841" i="5"/>
  <c r="BB841" i="5"/>
  <c r="BF840" i="5"/>
  <c r="BB840" i="5"/>
  <c r="BF839" i="5"/>
  <c r="BB839" i="5"/>
  <c r="BF838" i="5"/>
  <c r="BB838" i="5"/>
  <c r="BF837" i="5"/>
  <c r="BB837" i="5"/>
  <c r="BF836" i="5"/>
  <c r="BB836" i="5"/>
  <c r="BF835" i="5"/>
  <c r="BB835" i="5"/>
  <c r="BF834" i="5"/>
  <c r="BB834" i="5"/>
  <c r="BF833" i="5"/>
  <c r="BB833" i="5"/>
  <c r="BF832" i="5"/>
  <c r="BB832" i="5"/>
  <c r="BF831" i="5"/>
  <c r="BB831" i="5"/>
  <c r="BF830" i="5"/>
  <c r="BB830" i="5"/>
  <c r="BF829" i="5"/>
  <c r="BB829" i="5"/>
  <c r="BF828" i="5"/>
  <c r="BB828" i="5"/>
  <c r="BF827" i="5"/>
  <c r="BB827" i="5"/>
  <c r="BF826" i="5"/>
  <c r="BB826" i="5"/>
  <c r="BF825" i="5"/>
  <c r="BB825" i="5"/>
  <c r="BF824" i="5"/>
  <c r="BB824" i="5"/>
  <c r="BF823" i="5"/>
  <c r="BB823" i="5"/>
  <c r="BF822" i="5"/>
  <c r="BB822" i="5"/>
  <c r="BF821" i="5"/>
  <c r="BB821" i="5"/>
  <c r="BF820" i="5"/>
  <c r="BB820" i="5"/>
  <c r="BF819" i="5"/>
  <c r="BB819" i="5"/>
  <c r="BF818" i="5"/>
  <c r="BB818" i="5"/>
  <c r="BF817" i="5"/>
  <c r="BB817" i="5"/>
  <c r="BF816" i="5"/>
  <c r="BB816" i="5"/>
  <c r="BF815" i="5"/>
  <c r="BB815" i="5"/>
  <c r="BF814" i="5"/>
  <c r="BB814" i="5"/>
  <c r="BF813" i="5"/>
  <c r="BB813" i="5"/>
  <c r="BF812" i="5"/>
  <c r="BB812" i="5"/>
  <c r="BF811" i="5"/>
  <c r="BB811" i="5"/>
  <c r="BF810" i="5"/>
  <c r="BB810" i="5"/>
  <c r="BF809" i="5"/>
  <c r="BB809" i="5"/>
  <c r="BF808" i="5"/>
  <c r="BB808" i="5"/>
  <c r="BF807" i="5"/>
  <c r="BB807" i="5"/>
  <c r="BF806" i="5"/>
  <c r="BB806" i="5"/>
  <c r="BF805" i="5"/>
  <c r="BB805" i="5"/>
  <c r="BF804" i="5"/>
  <c r="BB804" i="5"/>
  <c r="BF803" i="5"/>
  <c r="BB803" i="5"/>
  <c r="BF802" i="5"/>
  <c r="BB802" i="5"/>
  <c r="BF801" i="5"/>
  <c r="BB801" i="5"/>
  <c r="BF800" i="5"/>
  <c r="BB800" i="5"/>
  <c r="BF799" i="5"/>
  <c r="BB799" i="5"/>
  <c r="BF798" i="5"/>
  <c r="BB798" i="5"/>
  <c r="BF797" i="5"/>
  <c r="BB797" i="5"/>
  <c r="BF796" i="5"/>
  <c r="BB796" i="5"/>
  <c r="BF795" i="5"/>
  <c r="BB795" i="5"/>
  <c r="BF794" i="5"/>
  <c r="BB794" i="5"/>
  <c r="BF793" i="5"/>
  <c r="BB793" i="5"/>
  <c r="BF792" i="5"/>
  <c r="BB792" i="5"/>
  <c r="BF791" i="5"/>
  <c r="BB791" i="5"/>
  <c r="BF790" i="5"/>
  <c r="BB790" i="5"/>
  <c r="BF789" i="5"/>
  <c r="BB789" i="5"/>
  <c r="BF788" i="5"/>
  <c r="BB788" i="5"/>
  <c r="BF787" i="5"/>
  <c r="BB787" i="5"/>
  <c r="BF786" i="5"/>
  <c r="BB786" i="5"/>
  <c r="BF785" i="5"/>
  <c r="BB785" i="5"/>
  <c r="BF784" i="5"/>
  <c r="BB784" i="5"/>
  <c r="BF783" i="5"/>
  <c r="BB783" i="5"/>
  <c r="BF782" i="5"/>
  <c r="BB782" i="5"/>
  <c r="BF781" i="5"/>
  <c r="BB781" i="5"/>
  <c r="BF780" i="5"/>
  <c r="BB780" i="5"/>
  <c r="BF779" i="5"/>
  <c r="BB779" i="5"/>
  <c r="BF778" i="5"/>
  <c r="BB778" i="5"/>
  <c r="BF777" i="5"/>
  <c r="BB777" i="5"/>
  <c r="BF776" i="5"/>
  <c r="BB776" i="5"/>
  <c r="BF775" i="5"/>
  <c r="BB775" i="5"/>
  <c r="BF774" i="5"/>
  <c r="BB774" i="5"/>
  <c r="BF773" i="5"/>
  <c r="BB773" i="5"/>
  <c r="BF772" i="5"/>
  <c r="BB772" i="5"/>
  <c r="BF771" i="5"/>
  <c r="BB771" i="5"/>
  <c r="BF770" i="5"/>
  <c r="BB770" i="5"/>
  <c r="BF769" i="5"/>
  <c r="BB769" i="5"/>
  <c r="BF768" i="5"/>
  <c r="BB768" i="5"/>
  <c r="BF767" i="5"/>
  <c r="BB767" i="5"/>
  <c r="BF766" i="5"/>
  <c r="BB766" i="5"/>
  <c r="BF765" i="5"/>
  <c r="BB765" i="5"/>
  <c r="BF764" i="5"/>
  <c r="BB764" i="5"/>
  <c r="BF763" i="5"/>
  <c r="BB763" i="5"/>
  <c r="BF762" i="5"/>
  <c r="BB762" i="5"/>
  <c r="BF761" i="5"/>
  <c r="BB761" i="5"/>
  <c r="BF760" i="5"/>
  <c r="BB760" i="5"/>
  <c r="BF759" i="5"/>
  <c r="BB759" i="5"/>
  <c r="BF758" i="5"/>
  <c r="BB758" i="5"/>
  <c r="BF757" i="5"/>
  <c r="BB757" i="5"/>
  <c r="BF756" i="5"/>
  <c r="BB756" i="5"/>
  <c r="BF755" i="5"/>
  <c r="BB755" i="5"/>
  <c r="BF754" i="5"/>
  <c r="BB754" i="5"/>
  <c r="BF753" i="5"/>
  <c r="BB753" i="5"/>
  <c r="BF752" i="5"/>
  <c r="BB752" i="5"/>
  <c r="BF751" i="5"/>
  <c r="BB751" i="5"/>
  <c r="BF750" i="5"/>
  <c r="BB750" i="5"/>
  <c r="BF749" i="5"/>
  <c r="BB749" i="5"/>
  <c r="BF748" i="5"/>
  <c r="BB748" i="5"/>
  <c r="BF747" i="5"/>
  <c r="BB747" i="5"/>
  <c r="BF746" i="5"/>
  <c r="BB746" i="5"/>
  <c r="BF745" i="5"/>
  <c r="BB745" i="5"/>
  <c r="BF744" i="5"/>
  <c r="BB744" i="5"/>
  <c r="BF743" i="5"/>
  <c r="BB743" i="5"/>
  <c r="BF742" i="5"/>
  <c r="BB742" i="5"/>
  <c r="BF741" i="5"/>
  <c r="BB741" i="5"/>
  <c r="BF740" i="5"/>
  <c r="BB740" i="5"/>
  <c r="BF739" i="5"/>
  <c r="BB739" i="5"/>
  <c r="BF738" i="5"/>
  <c r="BB738" i="5"/>
  <c r="BF737" i="5"/>
  <c r="BB737" i="5"/>
  <c r="BF736" i="5"/>
  <c r="BB736" i="5"/>
  <c r="BF735" i="5"/>
  <c r="BB735" i="5"/>
  <c r="BF734" i="5"/>
  <c r="BB734" i="5"/>
  <c r="BF733" i="5"/>
  <c r="BB733" i="5"/>
  <c r="BF732" i="5"/>
  <c r="BB732" i="5"/>
  <c r="BF731" i="5"/>
  <c r="BB731" i="5"/>
  <c r="BF730" i="5"/>
  <c r="BB730" i="5"/>
  <c r="BF729" i="5"/>
  <c r="BB729" i="5"/>
  <c r="BF728" i="5"/>
  <c r="BB728" i="5"/>
  <c r="BF727" i="5"/>
  <c r="BB727" i="5"/>
  <c r="BF726" i="5"/>
  <c r="BB726" i="5"/>
  <c r="BF725" i="5"/>
  <c r="BB725" i="5"/>
  <c r="BF724" i="5"/>
  <c r="BB724" i="5"/>
  <c r="BF723" i="5"/>
  <c r="BB723" i="5"/>
  <c r="BF722" i="5"/>
  <c r="BB722" i="5"/>
  <c r="BF721" i="5"/>
  <c r="BB721" i="5"/>
  <c r="BF720" i="5"/>
  <c r="BB720" i="5"/>
  <c r="BF719" i="5"/>
  <c r="BB719" i="5"/>
  <c r="BF718" i="5"/>
  <c r="BB718" i="5"/>
  <c r="BF717" i="5"/>
  <c r="BB717" i="5"/>
  <c r="BF716" i="5"/>
  <c r="BB716" i="5"/>
  <c r="BF715" i="5"/>
  <c r="BB715" i="5"/>
  <c r="BF714" i="5"/>
  <c r="BB714" i="5"/>
  <c r="BF713" i="5"/>
  <c r="BB713" i="5"/>
  <c r="BF712" i="5"/>
  <c r="BB712" i="5"/>
  <c r="BF711" i="5"/>
  <c r="BB711" i="5"/>
  <c r="BF710" i="5"/>
  <c r="BB710" i="5"/>
  <c r="BF709" i="5"/>
  <c r="BB709" i="5"/>
  <c r="BF708" i="5"/>
  <c r="BB708" i="5"/>
  <c r="BF707" i="5"/>
  <c r="BB707" i="5"/>
  <c r="BF706" i="5"/>
  <c r="BB706" i="5"/>
  <c r="BF705" i="5"/>
  <c r="BB705" i="5"/>
  <c r="BF704" i="5"/>
  <c r="BB704" i="5"/>
  <c r="BF703" i="5"/>
  <c r="BB703" i="5"/>
  <c r="BF702" i="5"/>
  <c r="BB702" i="5"/>
  <c r="BF701" i="5"/>
  <c r="BB701" i="5"/>
  <c r="BF700" i="5"/>
  <c r="BB700" i="5"/>
  <c r="BF699" i="5"/>
  <c r="BB699" i="5"/>
  <c r="BF698" i="5"/>
  <c r="BB698" i="5"/>
  <c r="BF697" i="5"/>
  <c r="BB697" i="5"/>
  <c r="BF696" i="5"/>
  <c r="BB696" i="5"/>
  <c r="BF695" i="5"/>
  <c r="BB695" i="5"/>
  <c r="BF694" i="5"/>
  <c r="BB694" i="5"/>
  <c r="BF693" i="5"/>
  <c r="BB693" i="5"/>
  <c r="BF692" i="5"/>
  <c r="BB692" i="5"/>
  <c r="BF691" i="5"/>
  <c r="BB691" i="5"/>
  <c r="BF690" i="5"/>
  <c r="BB690" i="5"/>
  <c r="BF689" i="5"/>
  <c r="BB689" i="5"/>
  <c r="BF688" i="5"/>
  <c r="BB688" i="5"/>
  <c r="BF687" i="5"/>
  <c r="BB687" i="5"/>
  <c r="BF686" i="5"/>
  <c r="BB686" i="5"/>
  <c r="BF685" i="5"/>
  <c r="BB685" i="5"/>
  <c r="BF684" i="5"/>
  <c r="BB684" i="5"/>
  <c r="BF683" i="5"/>
  <c r="BB683" i="5"/>
  <c r="BF682" i="5"/>
  <c r="BB682" i="5"/>
  <c r="BF681" i="5"/>
  <c r="BB681" i="5"/>
  <c r="BF680" i="5"/>
  <c r="BB680" i="5"/>
  <c r="BF679" i="5"/>
  <c r="BB679" i="5"/>
  <c r="BC820" i="5"/>
  <c r="AZ820" i="5"/>
  <c r="AZ812" i="5"/>
  <c r="AZ810" i="5"/>
  <c r="BC809" i="5"/>
  <c r="AZ809" i="5"/>
  <c r="AZ808" i="5"/>
  <c r="AZ804" i="5"/>
  <c r="AZ799" i="5"/>
  <c r="BC798" i="5"/>
  <c r="AZ798" i="5"/>
  <c r="BC797" i="5"/>
  <c r="AZ797" i="5"/>
  <c r="BC796" i="5"/>
  <c r="AZ796" i="5"/>
  <c r="BC795" i="5"/>
  <c r="AZ795" i="5"/>
  <c r="BC794" i="5"/>
  <c r="AZ794" i="5"/>
  <c r="BC793" i="5"/>
  <c r="AZ793" i="5"/>
  <c r="BC792" i="5"/>
  <c r="AZ792" i="5"/>
  <c r="BC791" i="5"/>
  <c r="AZ791" i="5"/>
  <c r="BC790" i="5"/>
  <c r="AZ790" i="5"/>
  <c r="BC789" i="5"/>
  <c r="AZ789" i="5"/>
  <c r="BC788" i="5"/>
  <c r="AZ788" i="5"/>
  <c r="BC787" i="5"/>
  <c r="AZ787" i="5"/>
  <c r="BC786" i="5"/>
  <c r="AZ786" i="5"/>
  <c r="AZ785" i="5"/>
  <c r="BC784" i="5"/>
  <c r="AZ784" i="5"/>
  <c r="BC783" i="5"/>
  <c r="AZ783" i="5"/>
  <c r="BC782" i="5"/>
  <c r="AZ782" i="5"/>
  <c r="BC781" i="5"/>
  <c r="AZ781" i="5"/>
  <c r="BC780" i="5"/>
  <c r="AZ780" i="5"/>
  <c r="BC779" i="5"/>
  <c r="AZ779" i="5"/>
  <c r="BC778" i="5"/>
  <c r="AZ778" i="5"/>
  <c r="BC777" i="5"/>
  <c r="AZ777" i="5"/>
  <c r="BC776" i="5"/>
  <c r="AZ776" i="5"/>
  <c r="BC775" i="5"/>
  <c r="AZ775" i="5"/>
  <c r="BC774" i="5"/>
  <c r="AZ774" i="5"/>
  <c r="BC773" i="5"/>
  <c r="AZ773" i="5"/>
  <c r="BC772" i="5"/>
  <c r="AZ772" i="5"/>
  <c r="AZ771" i="5"/>
  <c r="BC770" i="5"/>
  <c r="AZ770" i="5"/>
  <c r="BC769" i="5"/>
  <c r="AZ769" i="5"/>
  <c r="BC768" i="5"/>
  <c r="AZ768" i="5"/>
  <c r="BC767" i="5"/>
  <c r="AZ767" i="5"/>
  <c r="BC766" i="5"/>
  <c r="AZ766" i="5"/>
  <c r="BC765" i="5"/>
  <c r="AZ765" i="5"/>
  <c r="BC764" i="5"/>
  <c r="AZ764" i="5"/>
  <c r="BC763" i="5"/>
  <c r="AZ763" i="5"/>
  <c r="BC762" i="5"/>
  <c r="AZ762" i="5"/>
  <c r="BC761" i="5"/>
  <c r="AZ761" i="5"/>
  <c r="BC760" i="5"/>
  <c r="AZ760" i="5"/>
  <c r="BC759" i="5"/>
  <c r="AZ759" i="5"/>
  <c r="BC758" i="5"/>
  <c r="AZ758" i="5"/>
  <c r="BC757" i="5"/>
  <c r="AZ757" i="5"/>
  <c r="BC756" i="5"/>
  <c r="AZ756" i="5"/>
  <c r="BC755" i="5"/>
  <c r="AZ755" i="5"/>
  <c r="BC754" i="5"/>
  <c r="AZ754" i="5"/>
  <c r="BC753" i="5"/>
  <c r="AZ753" i="5"/>
  <c r="BC752" i="5"/>
  <c r="AZ752" i="5"/>
  <c r="BC751" i="5"/>
  <c r="AZ751" i="5"/>
  <c r="BC750" i="5"/>
  <c r="AZ750" i="5"/>
  <c r="BC749" i="5"/>
  <c r="AZ749" i="5"/>
  <c r="BC748" i="5"/>
  <c r="AZ748" i="5"/>
  <c r="BC747" i="5"/>
  <c r="AZ747" i="5"/>
  <c r="BC746" i="5"/>
  <c r="AZ746" i="5"/>
  <c r="BC745" i="5"/>
  <c r="AZ745" i="5"/>
  <c r="BC744" i="5"/>
  <c r="AZ744" i="5"/>
  <c r="BC743" i="5"/>
  <c r="AZ743" i="5"/>
  <c r="BC742" i="5"/>
  <c r="AZ742" i="5"/>
  <c r="BC741" i="5"/>
  <c r="AZ741" i="5"/>
  <c r="BC740" i="5"/>
  <c r="AZ740" i="5"/>
  <c r="BC739" i="5"/>
  <c r="AZ739" i="5"/>
  <c r="BC738" i="5"/>
  <c r="AZ738" i="5"/>
  <c r="BC737" i="5"/>
  <c r="AZ737" i="5"/>
  <c r="BC736" i="5"/>
  <c r="AZ736" i="5"/>
  <c r="BC735" i="5"/>
  <c r="AZ735" i="5"/>
  <c r="BC734" i="5"/>
  <c r="AZ734" i="5"/>
  <c r="BC733" i="5"/>
  <c r="AZ733" i="5"/>
  <c r="BC732" i="5"/>
  <c r="AZ732" i="5"/>
  <c r="BC731" i="5"/>
  <c r="AZ731" i="5"/>
  <c r="BC730" i="5"/>
  <c r="AZ730" i="5"/>
  <c r="BC729" i="5"/>
  <c r="AZ729" i="5"/>
  <c r="BC728" i="5"/>
  <c r="AZ728" i="5"/>
  <c r="BC727" i="5"/>
  <c r="AZ727" i="5"/>
  <c r="BC726" i="5"/>
  <c r="AZ726" i="5"/>
  <c r="BC725" i="5"/>
  <c r="AZ725" i="5"/>
  <c r="BC724" i="5"/>
  <c r="AZ724" i="5"/>
  <c r="BC723" i="5"/>
  <c r="AZ723" i="5"/>
  <c r="BC722" i="5"/>
  <c r="AZ722" i="5"/>
  <c r="BC721" i="5"/>
  <c r="AZ721" i="5"/>
  <c r="BC720" i="5"/>
  <c r="AZ720" i="5"/>
  <c r="BC719" i="5"/>
  <c r="AZ719" i="5"/>
  <c r="BC718" i="5"/>
  <c r="AZ718" i="5"/>
  <c r="BC717" i="5"/>
  <c r="AZ717" i="5"/>
  <c r="BC716" i="5"/>
  <c r="AZ716" i="5"/>
  <c r="BC715" i="5"/>
  <c r="AZ715" i="5"/>
  <c r="BC714" i="5"/>
  <c r="AZ714" i="5"/>
  <c r="BC713" i="5"/>
  <c r="AZ713" i="5"/>
  <c r="BC712" i="5"/>
  <c r="AZ712" i="5"/>
  <c r="BC711" i="5"/>
  <c r="AZ711" i="5"/>
  <c r="BC710" i="5"/>
  <c r="AZ710" i="5"/>
  <c r="BC709" i="5"/>
  <c r="AZ709" i="5"/>
  <c r="BC708" i="5"/>
  <c r="AZ708" i="5"/>
  <c r="BC707" i="5"/>
  <c r="AZ707" i="5"/>
  <c r="BC706" i="5"/>
  <c r="AZ706" i="5"/>
  <c r="BC705" i="5"/>
  <c r="AZ705" i="5"/>
  <c r="BC704" i="5"/>
  <c r="AZ704" i="5"/>
  <c r="BC703" i="5"/>
  <c r="AZ703" i="5"/>
  <c r="BC702" i="5"/>
  <c r="AZ702" i="5"/>
  <c r="BC701" i="5"/>
  <c r="AZ701" i="5"/>
  <c r="BC700" i="5"/>
  <c r="AZ700" i="5"/>
  <c r="BC699" i="5"/>
  <c r="AZ699" i="5"/>
  <c r="BC698" i="5"/>
  <c r="AZ698" i="5"/>
  <c r="BC697" i="5"/>
  <c r="AZ697" i="5"/>
  <c r="BC696" i="5"/>
  <c r="AZ696" i="5"/>
  <c r="BC695" i="5"/>
  <c r="AZ695" i="5"/>
  <c r="BC694" i="5"/>
  <c r="AZ694" i="5"/>
  <c r="BC693" i="5"/>
  <c r="AZ693" i="5"/>
  <c r="BC692" i="5"/>
  <c r="AZ692" i="5"/>
  <c r="BC691" i="5"/>
  <c r="AZ691" i="5"/>
  <c r="BC690" i="5"/>
  <c r="AZ690" i="5"/>
  <c r="BC689" i="5"/>
  <c r="AZ689" i="5"/>
  <c r="BC688" i="5"/>
  <c r="AZ688" i="5"/>
  <c r="BC687" i="5"/>
  <c r="AZ687" i="5"/>
  <c r="BC686" i="5"/>
  <c r="AZ686" i="5"/>
  <c r="BC685" i="5"/>
  <c r="AZ685" i="5"/>
  <c r="BC684" i="5"/>
  <c r="AZ684" i="5"/>
  <c r="BC683" i="5"/>
  <c r="AZ683" i="5"/>
  <c r="BC682" i="5"/>
  <c r="AZ682" i="5"/>
  <c r="BC681" i="5"/>
  <c r="AZ681" i="5"/>
  <c r="BC680" i="5"/>
  <c r="AZ680" i="5"/>
  <c r="BC679" i="5"/>
  <c r="AZ679" i="5"/>
  <c r="BC678" i="5"/>
  <c r="AZ678" i="5"/>
  <c r="BC677" i="5"/>
  <c r="AZ677" i="5"/>
  <c r="BC676" i="5"/>
  <c r="AZ676" i="5"/>
  <c r="BC675" i="5"/>
  <c r="AZ675" i="5"/>
  <c r="BC674" i="5"/>
  <c r="AZ674" i="5"/>
  <c r="BC673" i="5"/>
  <c r="AZ673" i="5"/>
  <c r="BC672" i="5"/>
  <c r="AZ672" i="5"/>
  <c r="BC671" i="5"/>
  <c r="AZ671" i="5"/>
  <c r="BC670" i="5"/>
  <c r="AZ670" i="5"/>
  <c r="BC669" i="5"/>
  <c r="AZ669" i="5"/>
  <c r="BC668" i="5"/>
  <c r="AZ668" i="5"/>
  <c r="BC667" i="5"/>
  <c r="AZ667" i="5"/>
  <c r="BC666" i="5"/>
  <c r="AZ666" i="5"/>
  <c r="BC665" i="5"/>
  <c r="AZ665" i="5"/>
  <c r="BC664" i="5"/>
  <c r="AZ664" i="5"/>
  <c r="BC663" i="5"/>
  <c r="AZ663" i="5"/>
  <c r="BC662" i="5"/>
  <c r="AZ662" i="5"/>
  <c r="BC661" i="5"/>
  <c r="AZ661" i="5"/>
  <c r="BC660" i="5"/>
  <c r="AZ660" i="5"/>
  <c r="BC659" i="5"/>
  <c r="AZ659" i="5"/>
  <c r="BC658" i="5"/>
  <c r="BF678" i="5"/>
  <c r="BB678" i="5"/>
  <c r="BF677" i="5"/>
  <c r="BB677" i="5"/>
  <c r="BF676" i="5"/>
  <c r="BB676" i="5"/>
  <c r="BF675" i="5"/>
  <c r="BB675" i="5"/>
  <c r="BF674" i="5"/>
  <c r="BB674" i="5"/>
  <c r="BF673" i="5"/>
  <c r="BB673" i="5"/>
  <c r="BF672" i="5"/>
  <c r="BB672" i="5"/>
  <c r="BF671" i="5"/>
  <c r="BB671" i="5"/>
  <c r="BF670" i="5"/>
  <c r="BB670" i="5"/>
  <c r="BF669" i="5"/>
  <c r="BB669" i="5"/>
  <c r="BF668" i="5"/>
  <c r="BB668" i="5"/>
  <c r="BF667" i="5"/>
  <c r="BB667" i="5"/>
  <c r="BF666" i="5"/>
  <c r="BB666" i="5"/>
  <c r="BF665" i="5"/>
  <c r="BB665" i="5"/>
  <c r="BF664" i="5"/>
  <c r="BB664" i="5"/>
  <c r="BF663" i="5"/>
  <c r="BB663" i="5"/>
  <c r="BF662" i="5"/>
  <c r="BB662" i="5"/>
  <c r="BF661" i="5"/>
  <c r="BB661" i="5"/>
  <c r="BF660" i="5"/>
  <c r="BB660" i="5"/>
  <c r="BF659" i="5"/>
  <c r="BB659" i="5"/>
  <c r="BF658" i="5"/>
  <c r="BB658" i="5"/>
  <c r="BF657" i="5"/>
  <c r="BB657" i="5"/>
  <c r="BF656" i="5"/>
  <c r="BB656" i="5"/>
  <c r="BF655" i="5"/>
  <c r="BB655" i="5"/>
  <c r="BF654" i="5"/>
  <c r="BB654" i="5"/>
  <c r="BF653" i="5"/>
  <c r="BB653" i="5"/>
  <c r="BF652" i="5"/>
  <c r="BB652" i="5"/>
  <c r="BF651" i="5"/>
  <c r="BB651" i="5"/>
  <c r="BF650" i="5"/>
  <c r="BB650" i="5"/>
  <c r="BF649" i="5"/>
  <c r="BB649" i="5"/>
  <c r="BF648" i="5"/>
  <c r="BB648" i="5"/>
  <c r="BF647" i="5"/>
  <c r="BB647" i="5"/>
  <c r="BF646" i="5"/>
  <c r="BB646" i="5"/>
  <c r="BF645" i="5"/>
  <c r="BB645" i="5"/>
  <c r="BF644" i="5"/>
  <c r="BB644" i="5"/>
  <c r="BF643" i="5"/>
  <c r="BB643" i="5"/>
  <c r="BF642" i="5"/>
  <c r="BB642" i="5"/>
  <c r="BF641" i="5"/>
  <c r="BB641" i="5"/>
  <c r="BF640" i="5"/>
  <c r="BB640" i="5"/>
  <c r="BF639" i="5"/>
  <c r="BB639" i="5"/>
  <c r="BF638" i="5"/>
  <c r="BB638" i="5"/>
  <c r="BF637" i="5"/>
  <c r="BB637" i="5"/>
  <c r="BF636" i="5"/>
  <c r="BB636" i="5"/>
  <c r="BF635" i="5"/>
  <c r="BB635" i="5"/>
  <c r="BF634" i="5"/>
  <c r="BB634" i="5"/>
  <c r="BF633" i="5"/>
  <c r="BB633" i="5"/>
  <c r="BF632" i="5"/>
  <c r="BB632" i="5"/>
  <c r="BF631" i="5"/>
  <c r="BB631" i="5"/>
  <c r="BF630" i="5"/>
  <c r="BB630" i="5"/>
  <c r="BF629" i="5"/>
  <c r="BB629" i="5"/>
  <c r="BF628" i="5"/>
  <c r="BB628" i="5"/>
  <c r="BF627" i="5"/>
  <c r="BB627" i="5"/>
  <c r="BF626" i="5"/>
  <c r="BB626" i="5"/>
  <c r="BF625" i="5"/>
  <c r="BB625" i="5"/>
  <c r="BF624" i="5"/>
  <c r="BB624" i="5"/>
  <c r="BF623" i="5"/>
  <c r="BB623" i="5"/>
  <c r="BF622" i="5"/>
  <c r="BB622" i="5"/>
  <c r="BF621" i="5"/>
  <c r="BB621" i="5"/>
  <c r="BF620" i="5"/>
  <c r="BB620" i="5"/>
  <c r="BF619" i="5"/>
  <c r="BB619" i="5"/>
  <c r="BF618" i="5"/>
  <c r="BB618" i="5"/>
  <c r="BF617" i="5"/>
  <c r="BB617" i="5"/>
  <c r="BF616" i="5"/>
  <c r="BB616" i="5"/>
  <c r="BF615" i="5"/>
  <c r="BB615" i="5"/>
  <c r="BF614" i="5"/>
  <c r="BB614" i="5"/>
  <c r="BF613" i="5"/>
  <c r="BB613" i="5"/>
  <c r="BF612" i="5"/>
  <c r="BB612" i="5"/>
  <c r="BF611" i="5"/>
  <c r="BB611" i="5"/>
  <c r="BF610" i="5"/>
  <c r="BB610" i="5"/>
  <c r="BF609" i="5"/>
  <c r="BB609" i="5"/>
  <c r="BF608" i="5"/>
  <c r="BB608" i="5"/>
  <c r="BF607" i="5"/>
  <c r="BB607" i="5"/>
  <c r="BF606" i="5"/>
  <c r="BB606" i="5"/>
  <c r="BF605" i="5"/>
  <c r="BB605" i="5"/>
  <c r="BF604" i="5"/>
  <c r="BB604" i="5"/>
  <c r="BF603" i="5"/>
  <c r="BB603" i="5"/>
  <c r="BF602" i="5"/>
  <c r="BB602" i="5"/>
  <c r="BF601" i="5"/>
  <c r="BB601" i="5"/>
  <c r="BF600" i="5"/>
  <c r="BB600" i="5"/>
  <c r="BF599" i="5"/>
  <c r="BB599" i="5"/>
  <c r="BF598" i="5"/>
  <c r="BB598" i="5"/>
  <c r="BF597" i="5"/>
  <c r="BB597" i="5"/>
  <c r="BF596" i="5"/>
  <c r="BB596" i="5"/>
  <c r="AZ658" i="5"/>
  <c r="BC657" i="5"/>
  <c r="AZ657" i="5"/>
  <c r="BC656" i="5"/>
  <c r="AZ656" i="5"/>
  <c r="BC655" i="5"/>
  <c r="AZ655" i="5"/>
  <c r="BC654" i="5"/>
  <c r="AZ654" i="5"/>
  <c r="BC653" i="5"/>
  <c r="AZ653" i="5"/>
  <c r="BC652" i="5"/>
  <c r="AZ652" i="5"/>
  <c r="BC651" i="5"/>
  <c r="AZ651" i="5"/>
  <c r="BC650" i="5"/>
  <c r="AZ650" i="5"/>
  <c r="BC649" i="5"/>
  <c r="AZ649" i="5"/>
  <c r="BC648" i="5"/>
  <c r="AZ648" i="5"/>
  <c r="BC647" i="5"/>
  <c r="AZ647" i="5"/>
  <c r="BC646" i="5"/>
  <c r="AZ646" i="5"/>
  <c r="BC645" i="5"/>
  <c r="AZ645" i="5"/>
  <c r="BC644" i="5"/>
  <c r="AZ644" i="5"/>
  <c r="BC643" i="5"/>
  <c r="AZ643" i="5"/>
  <c r="BC642" i="5"/>
  <c r="AZ642" i="5"/>
  <c r="BC641" i="5"/>
  <c r="AZ641" i="5"/>
  <c r="BC640" i="5"/>
  <c r="AZ640" i="5"/>
  <c r="BC639" i="5"/>
  <c r="AZ639" i="5"/>
  <c r="BC638" i="5"/>
  <c r="AZ638" i="5"/>
  <c r="BC637" i="5"/>
  <c r="AZ637" i="5"/>
  <c r="BC636" i="5"/>
  <c r="AZ636" i="5"/>
  <c r="BC635" i="5"/>
  <c r="AZ635" i="5"/>
  <c r="BC634" i="5"/>
  <c r="AZ634" i="5"/>
  <c r="BC633" i="5"/>
  <c r="AZ633" i="5"/>
  <c r="BC632" i="5"/>
  <c r="AZ632" i="5"/>
  <c r="BC631" i="5"/>
  <c r="AZ631" i="5"/>
  <c r="BC630" i="5"/>
  <c r="AZ630" i="5"/>
  <c r="BC629" i="5"/>
  <c r="AZ629" i="5"/>
  <c r="BC628" i="5"/>
  <c r="AZ628" i="5"/>
  <c r="BC627" i="5"/>
  <c r="AZ627" i="5"/>
  <c r="BC626" i="5"/>
  <c r="AZ626" i="5"/>
  <c r="BC625" i="5"/>
  <c r="AZ625" i="5"/>
  <c r="BC624" i="5"/>
  <c r="AZ624" i="5"/>
  <c r="BC623" i="5"/>
  <c r="AZ623" i="5"/>
  <c r="BC622" i="5"/>
  <c r="AZ622" i="5"/>
  <c r="BC621" i="5"/>
  <c r="AZ621" i="5"/>
  <c r="BC620" i="5"/>
  <c r="AZ620" i="5"/>
  <c r="BC619" i="5"/>
  <c r="AZ619" i="5"/>
  <c r="BC618" i="5"/>
  <c r="AZ618" i="5"/>
  <c r="BC617" i="5"/>
  <c r="AZ617" i="5"/>
  <c r="BC616" i="5"/>
  <c r="AZ616" i="5"/>
  <c r="BC615" i="5"/>
  <c r="AZ615" i="5"/>
  <c r="BC614" i="5"/>
  <c r="AZ614" i="5"/>
  <c r="BC613" i="5"/>
  <c r="AZ613" i="5"/>
  <c r="BC612" i="5"/>
  <c r="AZ612" i="5"/>
  <c r="BC611" i="5"/>
  <c r="AZ611" i="5"/>
  <c r="BC610" i="5"/>
  <c r="AZ610" i="5"/>
  <c r="BC609" i="5"/>
  <c r="AZ609" i="5"/>
  <c r="BC608" i="5"/>
  <c r="AZ608" i="5"/>
  <c r="BC607" i="5"/>
  <c r="AZ607" i="5"/>
  <c r="BC606" i="5"/>
  <c r="AZ606" i="5"/>
  <c r="BC605" i="5"/>
  <c r="AZ605" i="5"/>
  <c r="BC604" i="5"/>
  <c r="AZ604" i="5"/>
  <c r="BC603" i="5"/>
  <c r="AZ603" i="5"/>
  <c r="BC602" i="5"/>
  <c r="AZ602" i="5"/>
  <c r="BC601" i="5"/>
  <c r="AZ601" i="5"/>
  <c r="BC600" i="5"/>
  <c r="AZ600" i="5"/>
  <c r="BC599" i="5"/>
  <c r="AZ599" i="5"/>
  <c r="BC598" i="5"/>
  <c r="AZ598" i="5"/>
  <c r="BC597" i="5"/>
  <c r="AZ597" i="5"/>
  <c r="BC596" i="5"/>
  <c r="AZ596" i="5"/>
  <c r="BC595" i="5"/>
  <c r="BC562" i="5"/>
  <c r="AZ562" i="5"/>
  <c r="BC561" i="5"/>
  <c r="AZ561" i="5"/>
  <c r="BC560" i="5"/>
  <c r="AZ560" i="5"/>
  <c r="BC559" i="5"/>
  <c r="AZ559" i="5"/>
  <c r="BC558" i="5"/>
  <c r="AZ558" i="5"/>
  <c r="BC557" i="5"/>
  <c r="AZ557" i="5"/>
  <c r="BC556" i="5"/>
  <c r="AZ556" i="5"/>
  <c r="BC555" i="5"/>
  <c r="AZ555" i="5"/>
  <c r="BC554" i="5"/>
  <c r="AZ554" i="5"/>
  <c r="BC553" i="5"/>
  <c r="AZ553" i="5"/>
  <c r="BC552" i="5"/>
  <c r="AZ552" i="5"/>
  <c r="BC551" i="5"/>
  <c r="AZ551" i="5"/>
  <c r="BC550" i="5"/>
  <c r="AZ550" i="5"/>
  <c r="BC549" i="5"/>
  <c r="AZ549" i="5"/>
  <c r="BC548" i="5"/>
  <c r="AZ548" i="5"/>
  <c r="BC547" i="5"/>
  <c r="AZ547" i="5"/>
  <c r="BC546" i="5"/>
  <c r="AZ546" i="5"/>
  <c r="BC545" i="5"/>
  <c r="AZ545" i="5"/>
  <c r="BC544" i="5"/>
  <c r="AZ544" i="5"/>
  <c r="BC543" i="5"/>
  <c r="AZ543" i="5"/>
  <c r="BC542" i="5"/>
  <c r="AZ542" i="5"/>
  <c r="BC541" i="5"/>
  <c r="AZ541" i="5"/>
  <c r="BF595" i="5"/>
  <c r="BB595" i="5"/>
  <c r="BF594" i="5"/>
  <c r="BB594" i="5"/>
  <c r="BF593" i="5"/>
  <c r="BB593" i="5"/>
  <c r="BF592" i="5"/>
  <c r="BB592" i="5"/>
  <c r="BF591" i="5"/>
  <c r="BB591" i="5"/>
  <c r="BF590" i="5"/>
  <c r="BB590" i="5"/>
  <c r="BF589" i="5"/>
  <c r="BB589" i="5"/>
  <c r="BF588" i="5"/>
  <c r="BB588" i="5"/>
  <c r="BF587" i="5"/>
  <c r="BB587" i="5"/>
  <c r="BF586" i="5"/>
  <c r="BB586" i="5"/>
  <c r="BF585" i="5"/>
  <c r="BB585" i="5"/>
  <c r="BF584" i="5"/>
  <c r="BB584" i="5"/>
  <c r="BF583" i="5"/>
  <c r="BB583" i="5"/>
  <c r="BF582" i="5"/>
  <c r="BB582" i="5"/>
  <c r="BF581" i="5"/>
  <c r="BB581" i="5"/>
  <c r="BF580" i="5"/>
  <c r="BB580" i="5"/>
  <c r="BF579" i="5"/>
  <c r="BB579" i="5"/>
  <c r="BF578" i="5"/>
  <c r="BB578" i="5"/>
  <c r="BF577" i="5"/>
  <c r="BB577" i="5"/>
  <c r="BF576" i="5"/>
  <c r="BB576" i="5"/>
  <c r="BF575" i="5"/>
  <c r="BB575" i="5"/>
  <c r="BF574" i="5"/>
  <c r="BB574" i="5"/>
  <c r="BF573" i="5"/>
  <c r="BB573" i="5"/>
  <c r="BF572" i="5"/>
  <c r="BB572" i="5"/>
  <c r="BF571" i="5"/>
  <c r="BB571" i="5"/>
  <c r="BF570" i="5"/>
  <c r="BB570" i="5"/>
  <c r="BF569" i="5"/>
  <c r="BB569" i="5"/>
  <c r="BF568" i="5"/>
  <c r="BB568" i="5"/>
  <c r="BF567" i="5"/>
  <c r="BB567" i="5"/>
  <c r="BF566" i="5"/>
  <c r="BB566" i="5"/>
  <c r="BF565" i="5"/>
  <c r="BB565" i="5"/>
  <c r="BF564" i="5"/>
  <c r="BB564" i="5"/>
  <c r="BF563" i="5"/>
  <c r="BB563" i="5"/>
  <c r="BF562" i="5"/>
  <c r="BB562" i="5"/>
  <c r="BF561" i="5"/>
  <c r="BB561" i="5"/>
  <c r="BF560" i="5"/>
  <c r="BB560" i="5"/>
  <c r="BF559" i="5"/>
  <c r="BB559" i="5"/>
  <c r="BF558" i="5"/>
  <c r="BB558" i="5"/>
  <c r="BF557" i="5"/>
  <c r="BB557" i="5"/>
  <c r="BF556" i="5"/>
  <c r="BB556" i="5"/>
  <c r="BC540" i="5"/>
  <c r="AZ540" i="5"/>
  <c r="BC539" i="5"/>
  <c r="AZ539" i="5"/>
  <c r="BC538" i="5"/>
  <c r="AZ538" i="5"/>
  <c r="BC537" i="5"/>
  <c r="AZ537" i="5"/>
  <c r="BC536" i="5"/>
  <c r="AZ536" i="5"/>
  <c r="BC535" i="5"/>
  <c r="AZ535" i="5"/>
  <c r="BC534" i="5"/>
  <c r="AZ534" i="5"/>
  <c r="BC533" i="5"/>
  <c r="AZ533" i="5"/>
  <c r="BC532" i="5"/>
  <c r="AZ532" i="5"/>
  <c r="BC531" i="5"/>
  <c r="AZ531" i="5"/>
  <c r="BC530" i="5"/>
  <c r="AZ530" i="5"/>
  <c r="BC529" i="5"/>
  <c r="AZ529" i="5"/>
  <c r="BC528" i="5"/>
  <c r="AZ528" i="5"/>
  <c r="BC527" i="5"/>
  <c r="AZ527" i="5"/>
  <c r="BC526" i="5"/>
  <c r="AZ526" i="5"/>
  <c r="BC525" i="5"/>
  <c r="AZ525" i="5"/>
  <c r="BC524" i="5"/>
  <c r="AZ524" i="5"/>
  <c r="BC523" i="5"/>
  <c r="AZ523" i="5"/>
  <c r="BC522" i="5"/>
  <c r="AZ522" i="5"/>
  <c r="BC521" i="5"/>
  <c r="AZ521" i="5"/>
  <c r="BC520" i="5"/>
  <c r="AZ520" i="5"/>
  <c r="BC519" i="5"/>
  <c r="AZ519" i="5"/>
  <c r="BC518" i="5"/>
  <c r="AZ518" i="5"/>
  <c r="BC517" i="5"/>
  <c r="AZ517" i="5"/>
  <c r="BC516" i="5"/>
  <c r="AZ516" i="5"/>
  <c r="BC515" i="5"/>
  <c r="AZ515" i="5"/>
  <c r="BC514" i="5"/>
  <c r="AZ514" i="5"/>
  <c r="BC513" i="5"/>
  <c r="AZ513" i="5"/>
  <c r="BC512" i="5"/>
  <c r="AZ512" i="5"/>
  <c r="BC511" i="5"/>
  <c r="AZ511" i="5"/>
  <c r="BC510" i="5"/>
  <c r="AZ510" i="5"/>
  <c r="BC509" i="5"/>
  <c r="AZ509" i="5"/>
  <c r="BC508" i="5"/>
  <c r="AZ508" i="5"/>
  <c r="BC507" i="5"/>
  <c r="AZ507" i="5"/>
  <c r="BC506" i="5"/>
  <c r="AZ506" i="5"/>
  <c r="BC505" i="5"/>
  <c r="AZ505" i="5"/>
  <c r="BC504" i="5"/>
  <c r="AZ504" i="5"/>
  <c r="BC503" i="5"/>
  <c r="AZ503" i="5"/>
  <c r="BC502" i="5"/>
  <c r="AZ502" i="5"/>
  <c r="BC501" i="5"/>
  <c r="AZ501" i="5"/>
  <c r="BC500" i="5"/>
  <c r="AZ500" i="5"/>
  <c r="BC499" i="5"/>
  <c r="AZ499" i="5"/>
  <c r="BC498" i="5"/>
  <c r="BF555" i="5"/>
  <c r="BB555" i="5"/>
  <c r="BF554" i="5"/>
  <c r="BB554" i="5"/>
  <c r="BF553" i="5"/>
  <c r="BB553" i="5"/>
  <c r="BF552" i="5"/>
  <c r="BB552" i="5"/>
  <c r="BF551" i="5"/>
  <c r="BB551" i="5"/>
  <c r="BF550" i="5"/>
  <c r="BB550" i="5"/>
  <c r="BF549" i="5"/>
  <c r="BB549" i="5"/>
  <c r="BF548" i="5"/>
  <c r="BB548" i="5"/>
  <c r="BF547" i="5"/>
  <c r="BB547" i="5"/>
  <c r="BF546" i="5"/>
  <c r="BB546" i="5"/>
  <c r="BF545" i="5"/>
  <c r="BB545" i="5"/>
  <c r="BF544" i="5"/>
  <c r="BB544" i="5"/>
  <c r="BF543" i="5"/>
  <c r="BB543" i="5"/>
  <c r="BF542" i="5"/>
  <c r="BB542" i="5"/>
  <c r="BF541" i="5"/>
  <c r="BB541" i="5"/>
  <c r="BF540" i="5"/>
  <c r="BB540" i="5"/>
  <c r="BF539" i="5"/>
  <c r="BB539" i="5"/>
  <c r="BF538" i="5"/>
  <c r="BB538" i="5"/>
  <c r="BF537" i="5"/>
  <c r="BB537" i="5"/>
  <c r="BF536" i="5"/>
  <c r="BB536" i="5"/>
  <c r="BF535" i="5"/>
  <c r="BB535" i="5"/>
  <c r="BF534" i="5"/>
  <c r="BB534" i="5"/>
  <c r="BF533" i="5"/>
  <c r="BB533" i="5"/>
  <c r="BF532" i="5"/>
  <c r="BB532" i="5"/>
  <c r="BF531" i="5"/>
  <c r="BB531" i="5"/>
  <c r="BF530" i="5"/>
  <c r="BB530" i="5"/>
  <c r="BF529" i="5"/>
  <c r="BB529" i="5"/>
  <c r="BF528" i="5"/>
  <c r="BB528" i="5"/>
  <c r="BF527" i="5"/>
  <c r="BB527" i="5"/>
  <c r="BF526" i="5"/>
  <c r="BB526" i="5"/>
  <c r="BF525" i="5"/>
  <c r="BB525" i="5"/>
  <c r="BF524" i="5"/>
  <c r="BB524" i="5"/>
  <c r="BF523" i="5"/>
  <c r="BB523" i="5"/>
  <c r="BF522" i="5"/>
  <c r="BB522" i="5"/>
  <c r="BF521" i="5"/>
  <c r="BB521" i="5"/>
  <c r="BF520" i="5"/>
  <c r="BB520" i="5"/>
  <c r="BF519" i="5"/>
  <c r="BB519" i="5"/>
  <c r="BF518" i="5"/>
  <c r="BB518" i="5"/>
  <c r="BF517" i="5"/>
  <c r="BB517" i="5"/>
  <c r="BF516" i="5"/>
  <c r="BB516" i="5"/>
  <c r="BF515" i="5"/>
  <c r="BB515" i="5"/>
  <c r="BF514" i="5"/>
  <c r="BB514" i="5"/>
  <c r="BF513" i="5"/>
  <c r="BB513" i="5"/>
  <c r="BF512" i="5"/>
  <c r="BB512" i="5"/>
  <c r="BF511" i="5"/>
  <c r="BB511" i="5"/>
  <c r="BF510" i="5"/>
  <c r="BB510" i="5"/>
  <c r="BF509" i="5"/>
  <c r="BB509" i="5"/>
  <c r="BF508" i="5"/>
  <c r="BB508" i="5"/>
  <c r="BF507" i="5"/>
  <c r="BB507" i="5"/>
  <c r="BF506" i="5"/>
  <c r="BB506" i="5"/>
  <c r="BF505" i="5"/>
  <c r="BB505" i="5"/>
  <c r="BF504" i="5"/>
  <c r="BB504" i="5"/>
  <c r="BF503" i="5"/>
  <c r="BB503" i="5"/>
  <c r="BF502" i="5"/>
  <c r="BB502" i="5"/>
  <c r="BF501" i="5"/>
  <c r="BB501" i="5"/>
  <c r="BF500" i="5"/>
  <c r="BB500" i="5"/>
  <c r="BF499" i="5"/>
  <c r="BB499" i="5"/>
  <c r="BF498" i="5"/>
  <c r="BB498" i="5"/>
  <c r="BF497" i="5"/>
  <c r="BB497" i="5"/>
  <c r="BF496" i="5"/>
  <c r="BB496" i="5"/>
  <c r="BF495" i="5"/>
  <c r="BB495" i="5"/>
  <c r="BF494" i="5"/>
  <c r="BB494" i="5"/>
  <c r="BF493" i="5"/>
  <c r="BB493" i="5"/>
  <c r="BF492" i="5"/>
  <c r="BB492" i="5"/>
  <c r="BF491" i="5"/>
  <c r="BB491" i="5"/>
  <c r="BF490" i="5"/>
  <c r="BB490" i="5"/>
  <c r="BF489" i="5"/>
  <c r="BB489" i="5"/>
  <c r="BF488" i="5"/>
  <c r="BB488" i="5"/>
  <c r="BF487" i="5"/>
  <c r="BB487" i="5"/>
  <c r="BF486" i="5"/>
  <c r="BB486" i="5"/>
  <c r="BF485" i="5"/>
  <c r="BB485" i="5"/>
  <c r="BF484" i="5"/>
  <c r="BB484" i="5"/>
  <c r="BF483" i="5"/>
  <c r="BB483" i="5"/>
  <c r="BF482" i="5"/>
  <c r="BB482" i="5"/>
  <c r="BF481" i="5"/>
  <c r="BB481" i="5"/>
  <c r="BF480" i="5"/>
  <c r="BB480" i="5"/>
  <c r="BF479" i="5"/>
  <c r="BB479" i="5"/>
  <c r="BF478" i="5"/>
  <c r="BB478" i="5"/>
  <c r="BF477" i="5"/>
  <c r="BB477" i="5"/>
  <c r="BF476" i="5"/>
  <c r="BB476" i="5"/>
  <c r="BF475" i="5"/>
  <c r="BB475" i="5"/>
  <c r="BF474" i="5"/>
  <c r="BB474" i="5"/>
  <c r="BF473" i="5"/>
  <c r="BB473" i="5"/>
  <c r="BF472" i="5"/>
  <c r="BB472" i="5"/>
  <c r="BF471" i="5"/>
  <c r="BB471" i="5"/>
  <c r="AZ498" i="5"/>
  <c r="BC497" i="5"/>
  <c r="AZ497" i="5"/>
  <c r="BC496" i="5"/>
  <c r="AZ496" i="5"/>
  <c r="BC495" i="5"/>
  <c r="AZ495" i="5"/>
  <c r="BC494" i="5"/>
  <c r="AZ494" i="5"/>
  <c r="BC493" i="5"/>
  <c r="AZ493" i="5"/>
  <c r="BC492" i="5"/>
  <c r="AZ492" i="5"/>
  <c r="BC491" i="5"/>
  <c r="AZ491" i="5"/>
  <c r="BC490" i="5"/>
  <c r="AZ490" i="5"/>
  <c r="BC489" i="5"/>
  <c r="AZ489" i="5"/>
  <c r="BC488" i="5"/>
  <c r="AZ488" i="5"/>
  <c r="BC487" i="5"/>
  <c r="AZ487" i="5"/>
  <c r="BC486" i="5"/>
  <c r="AZ486" i="5"/>
  <c r="BC485" i="5"/>
  <c r="AZ485" i="5"/>
  <c r="BC484" i="5"/>
  <c r="AZ484" i="5"/>
  <c r="BC483" i="5"/>
  <c r="AZ483" i="5"/>
  <c r="BC482" i="5"/>
  <c r="AZ482" i="5"/>
  <c r="BF470" i="5"/>
  <c r="BB470" i="5"/>
  <c r="BF469" i="5"/>
  <c r="BB469" i="5"/>
  <c r="BF468" i="5"/>
  <c r="BB468" i="5"/>
  <c r="BF467" i="5"/>
  <c r="BB467" i="5"/>
  <c r="BF466" i="5"/>
  <c r="BB466" i="5"/>
  <c r="BF465" i="5"/>
  <c r="BB465" i="5"/>
  <c r="BF464" i="5"/>
  <c r="BB464" i="5"/>
  <c r="BF463" i="5"/>
  <c r="BB463" i="5"/>
  <c r="BF462" i="5"/>
  <c r="BB462" i="5"/>
  <c r="BF461" i="5"/>
  <c r="BB461" i="5"/>
  <c r="BF460" i="5"/>
  <c r="BB460" i="5"/>
  <c r="BF459" i="5"/>
  <c r="BB459" i="5"/>
  <c r="BF458" i="5"/>
  <c r="BB458" i="5"/>
  <c r="BF457" i="5"/>
  <c r="BB457" i="5"/>
  <c r="BF456" i="5"/>
  <c r="BB456" i="5"/>
  <c r="BF455" i="5"/>
  <c r="BB455" i="5"/>
  <c r="BF454" i="5"/>
  <c r="BB454" i="5"/>
  <c r="BF453" i="5"/>
  <c r="BB453" i="5"/>
  <c r="BF452" i="5"/>
  <c r="BB452" i="5"/>
  <c r="BF451" i="5"/>
  <c r="BB451" i="5"/>
  <c r="BF450" i="5"/>
  <c r="BB450" i="5"/>
  <c r="BF449" i="5"/>
  <c r="BB449" i="5"/>
  <c r="BF448" i="5"/>
  <c r="BB448" i="5"/>
  <c r="BF447" i="5"/>
  <c r="BB447" i="5"/>
  <c r="BF446" i="5"/>
  <c r="BB446" i="5"/>
  <c r="BF445" i="5"/>
  <c r="BB445" i="5"/>
  <c r="BF444" i="5"/>
  <c r="BB444" i="5"/>
  <c r="BF443" i="5"/>
  <c r="BB443" i="5"/>
  <c r="BF442" i="5"/>
  <c r="BB442" i="5"/>
  <c r="BF441" i="5"/>
  <c r="BB441" i="5"/>
  <c r="BF440" i="5"/>
  <c r="BB440" i="5"/>
  <c r="BF439" i="5"/>
  <c r="BB439" i="5"/>
  <c r="BF438" i="5"/>
  <c r="BB438" i="5"/>
  <c r="BF437" i="5"/>
  <c r="BB437" i="5"/>
  <c r="BF436" i="5"/>
  <c r="BB436" i="5"/>
  <c r="BF435" i="5"/>
  <c r="BB435" i="5"/>
  <c r="BF434" i="5"/>
  <c r="BB434" i="5"/>
  <c r="BF433" i="5"/>
  <c r="BB433" i="5"/>
  <c r="BF432" i="5"/>
  <c r="BB432" i="5"/>
  <c r="BF431" i="5"/>
  <c r="BB431" i="5"/>
  <c r="BF430" i="5"/>
  <c r="BB430" i="5"/>
  <c r="BF429" i="5"/>
  <c r="BB429" i="5"/>
  <c r="BB993" i="5" s="1"/>
  <c r="BF428" i="5"/>
  <c r="BC36" i="5"/>
  <c r="BD988" i="5"/>
  <c r="BD489" i="5"/>
  <c r="BD488" i="5"/>
  <c r="BD487" i="5"/>
  <c r="BD486" i="5"/>
  <c r="BD485" i="5"/>
  <c r="BD484" i="5"/>
  <c r="BD483" i="5"/>
  <c r="BD482" i="5"/>
  <c r="BD481" i="5"/>
  <c r="BD480" i="5"/>
  <c r="BD479" i="5"/>
  <c r="BD478" i="5"/>
  <c r="BD477" i="5"/>
  <c r="BD476" i="5"/>
  <c r="BD475" i="5"/>
  <c r="BD474" i="5"/>
  <c r="BD473" i="5"/>
  <c r="BD472" i="5"/>
  <c r="BD471" i="5"/>
  <c r="BD470" i="5"/>
  <c r="BD469" i="5"/>
  <c r="BD468" i="5"/>
  <c r="BD467" i="5"/>
  <c r="BD466" i="5"/>
  <c r="BD465" i="5"/>
  <c r="BD464" i="5"/>
  <c r="BD463" i="5"/>
  <c r="BD462" i="5"/>
  <c r="BD461" i="5"/>
  <c r="BD460" i="5"/>
  <c r="BD459" i="5"/>
  <c r="BD458" i="5"/>
  <c r="BD457" i="5"/>
  <c r="BD456" i="5"/>
  <c r="BD455" i="5"/>
  <c r="BD454" i="5"/>
  <c r="BD453" i="5"/>
  <c r="BD452" i="5"/>
  <c r="BD451" i="5"/>
  <c r="BD450" i="5"/>
  <c r="BD449" i="5"/>
  <c r="BD448" i="5"/>
  <c r="BD447" i="5"/>
  <c r="BD446" i="5"/>
  <c r="BD445" i="5"/>
  <c r="BD444" i="5"/>
  <c r="BD443" i="5"/>
  <c r="BD442" i="5"/>
  <c r="BD441" i="5"/>
  <c r="BD440" i="5"/>
  <c r="BD439" i="5"/>
  <c r="BD438" i="5"/>
  <c r="BD437" i="5"/>
  <c r="BB428" i="5"/>
  <c r="BF427" i="5"/>
  <c r="BB427" i="5"/>
  <c r="BF426" i="5"/>
  <c r="BB426" i="5"/>
  <c r="BF425" i="5"/>
  <c r="BB425" i="5"/>
  <c r="BF424" i="5"/>
  <c r="BB424" i="5"/>
  <c r="BF423" i="5"/>
  <c r="BB423" i="5"/>
  <c r="BF422" i="5"/>
  <c r="BB422" i="5"/>
  <c r="BF421" i="5"/>
  <c r="BB421" i="5"/>
  <c r="BF420" i="5"/>
  <c r="BB420" i="5"/>
  <c r="BF419" i="5"/>
  <c r="BB419" i="5"/>
  <c r="BF418" i="5"/>
  <c r="BB418" i="5"/>
  <c r="BF417" i="5"/>
  <c r="BB417" i="5"/>
  <c r="BF416" i="5"/>
  <c r="BB416" i="5"/>
  <c r="BF415" i="5"/>
  <c r="BB415" i="5"/>
  <c r="BF414" i="5"/>
  <c r="BB414" i="5"/>
  <c r="BF413" i="5"/>
  <c r="BB413" i="5"/>
  <c r="BF412" i="5"/>
  <c r="BB412" i="5"/>
  <c r="BF411" i="5"/>
  <c r="BB411" i="5"/>
  <c r="BF410" i="5"/>
  <c r="BB410" i="5"/>
  <c r="BF409" i="5"/>
  <c r="BB409" i="5"/>
  <c r="BF408" i="5"/>
  <c r="BB408" i="5"/>
  <c r="BF407" i="5"/>
  <c r="BB407" i="5"/>
  <c r="BF406" i="5"/>
  <c r="BB406" i="5"/>
  <c r="BF405" i="5"/>
  <c r="BB405" i="5"/>
  <c r="BF404" i="5"/>
  <c r="BB404" i="5"/>
  <c r="BF403" i="5"/>
  <c r="BB403" i="5"/>
  <c r="BF402" i="5"/>
  <c r="BB402" i="5"/>
  <c r="BF401" i="5"/>
  <c r="BB401" i="5"/>
  <c r="BF400" i="5"/>
  <c r="BB400" i="5"/>
  <c r="BF399" i="5"/>
  <c r="BB399" i="5"/>
  <c r="BF398" i="5"/>
  <c r="BB398" i="5"/>
  <c r="BF397" i="5"/>
  <c r="BB397" i="5"/>
  <c r="BF396" i="5"/>
  <c r="BB396" i="5"/>
  <c r="BF395" i="5"/>
  <c r="BB395" i="5"/>
  <c r="BF394" i="5"/>
  <c r="BB394" i="5"/>
  <c r="BF393" i="5"/>
  <c r="BB393" i="5"/>
  <c r="BF392" i="5"/>
  <c r="BB392" i="5"/>
  <c r="BF391" i="5"/>
  <c r="BB391" i="5"/>
  <c r="BF390" i="5"/>
  <c r="BB390" i="5"/>
  <c r="BF389" i="5"/>
  <c r="BB389" i="5"/>
  <c r="BF388" i="5"/>
  <c r="BB388" i="5"/>
  <c r="BF387" i="5"/>
  <c r="BB387" i="5"/>
  <c r="BF386" i="5"/>
  <c r="BB386" i="5"/>
  <c r="BF385" i="5"/>
  <c r="BB385" i="5"/>
  <c r="BF384" i="5"/>
  <c r="BB384" i="5"/>
  <c r="BF383" i="5"/>
  <c r="BB383" i="5"/>
  <c r="BF382" i="5"/>
  <c r="BB382" i="5"/>
  <c r="BF381" i="5"/>
  <c r="BB381" i="5"/>
  <c r="BF380" i="5"/>
  <c r="BB380" i="5"/>
  <c r="BF379" i="5"/>
  <c r="BB379" i="5"/>
  <c r="BF378" i="5"/>
  <c r="BB378" i="5"/>
  <c r="BF377" i="5"/>
  <c r="BB377" i="5"/>
  <c r="BF376" i="5"/>
  <c r="BB376" i="5"/>
  <c r="BF375" i="5"/>
  <c r="BB375" i="5"/>
  <c r="BF374" i="5"/>
  <c r="BB374" i="5"/>
  <c r="BF373" i="5"/>
  <c r="BB373" i="5"/>
  <c r="BF372" i="5"/>
  <c r="BB372" i="5"/>
  <c r="BF371" i="5"/>
  <c r="BB371" i="5"/>
  <c r="BF370" i="5"/>
  <c r="BB370" i="5"/>
  <c r="BF369" i="5"/>
  <c r="BB369" i="5"/>
  <c r="BF368" i="5"/>
  <c r="BB368" i="5"/>
  <c r="BF367" i="5"/>
  <c r="BB367" i="5"/>
  <c r="BF366" i="5"/>
  <c r="BB366" i="5"/>
  <c r="BF365" i="5"/>
  <c r="BB365" i="5"/>
  <c r="BF364" i="5"/>
  <c r="BB364" i="5"/>
  <c r="BF363" i="5"/>
  <c r="BB363" i="5"/>
  <c r="BF362" i="5"/>
  <c r="BB362" i="5"/>
  <c r="BF361" i="5"/>
  <c r="BB361" i="5"/>
  <c r="BF360" i="5"/>
  <c r="BB360" i="5"/>
  <c r="BF359" i="5"/>
  <c r="BB359" i="5"/>
  <c r="BF358" i="5"/>
  <c r="BB358" i="5"/>
  <c r="BF357" i="5"/>
  <c r="BB357" i="5"/>
  <c r="BF356" i="5"/>
  <c r="BB356" i="5"/>
  <c r="BF355" i="5"/>
  <c r="BB355" i="5"/>
  <c r="BF354" i="5"/>
  <c r="BB354" i="5"/>
  <c r="BF353" i="5"/>
  <c r="BB353" i="5"/>
  <c r="BF352" i="5"/>
  <c r="BB352" i="5"/>
  <c r="BF351" i="5"/>
  <c r="BB351" i="5"/>
  <c r="BF350" i="5"/>
  <c r="BB350" i="5"/>
  <c r="BF349" i="5"/>
  <c r="BB349" i="5"/>
  <c r="BF348" i="5"/>
  <c r="BB348" i="5"/>
  <c r="BF347" i="5"/>
  <c r="BB347" i="5"/>
  <c r="BF346" i="5"/>
  <c r="BB346" i="5"/>
  <c r="BF345" i="5"/>
  <c r="BB345" i="5"/>
  <c r="BF344" i="5"/>
  <c r="BB344" i="5"/>
  <c r="BF343" i="5"/>
  <c r="BB343" i="5"/>
  <c r="BF342" i="5"/>
  <c r="BB342" i="5"/>
  <c r="BF341" i="5"/>
  <c r="BB341" i="5"/>
  <c r="BF340" i="5"/>
  <c r="BB340" i="5"/>
  <c r="BF339" i="5"/>
  <c r="BB339" i="5"/>
  <c r="BF338" i="5"/>
  <c r="BB338" i="5"/>
  <c r="BF337" i="5"/>
  <c r="BB337" i="5"/>
  <c r="BF336" i="5"/>
  <c r="BB336" i="5"/>
  <c r="BF335" i="5"/>
  <c r="BB335" i="5"/>
  <c r="BF334" i="5"/>
  <c r="BB334" i="5"/>
  <c r="BF333" i="5"/>
  <c r="BB333" i="5"/>
  <c r="BF332" i="5"/>
  <c r="BB332" i="5"/>
  <c r="BF331" i="5"/>
  <c r="BB331" i="5"/>
  <c r="BF330" i="5"/>
  <c r="BB330" i="5"/>
  <c r="BF329" i="5"/>
  <c r="BB329" i="5"/>
  <c r="BF328" i="5"/>
  <c r="BB328" i="5"/>
  <c r="BF327" i="5"/>
  <c r="BB327" i="5"/>
  <c r="BF326" i="5"/>
  <c r="BB326" i="5"/>
  <c r="BF325" i="5"/>
  <c r="BB325" i="5"/>
  <c r="BF324" i="5"/>
  <c r="BB324" i="5"/>
  <c r="BF323" i="5"/>
  <c r="BB323" i="5"/>
  <c r="BF322" i="5"/>
  <c r="BB322" i="5"/>
  <c r="BF321" i="5"/>
  <c r="BB321" i="5"/>
  <c r="BF320" i="5"/>
  <c r="BB320" i="5"/>
  <c r="BF319" i="5"/>
  <c r="BB319" i="5"/>
  <c r="BF318" i="5"/>
  <c r="BB318" i="5"/>
  <c r="BF317" i="5"/>
  <c r="BB317" i="5"/>
  <c r="BF316" i="5"/>
  <c r="BB316" i="5"/>
  <c r="BF315" i="5"/>
  <c r="BB315" i="5"/>
  <c r="BF314" i="5"/>
  <c r="BB314" i="5"/>
  <c r="BF313" i="5"/>
  <c r="BB313" i="5"/>
  <c r="BF312" i="5"/>
  <c r="BB312" i="5"/>
  <c r="BF311" i="5"/>
  <c r="BB311" i="5"/>
  <c r="BF310" i="5"/>
  <c r="BB310" i="5"/>
  <c r="BF309" i="5"/>
  <c r="BB309" i="5"/>
  <c r="BF308" i="5"/>
  <c r="BB308" i="5"/>
  <c r="BF307" i="5"/>
  <c r="BB307" i="5"/>
  <c r="BF306" i="5"/>
  <c r="BB306" i="5"/>
  <c r="BF305" i="5"/>
  <c r="BB305" i="5"/>
  <c r="BF304" i="5"/>
  <c r="BB304" i="5"/>
  <c r="BF303" i="5"/>
  <c r="BB303" i="5"/>
  <c r="BF302" i="5"/>
  <c r="BB302" i="5"/>
  <c r="BF301" i="5"/>
  <c r="BB301" i="5"/>
  <c r="BF300" i="5"/>
  <c r="BB300" i="5"/>
  <c r="BF299" i="5"/>
  <c r="BB299" i="5"/>
  <c r="BF298" i="5"/>
  <c r="BB298" i="5"/>
  <c r="BF297" i="5"/>
  <c r="BB297" i="5"/>
  <c r="BF296" i="5"/>
  <c r="BB296" i="5"/>
  <c r="BF295" i="5"/>
  <c r="BB295" i="5"/>
  <c r="BF294" i="5"/>
  <c r="BB294" i="5"/>
  <c r="BF293" i="5"/>
  <c r="BB293" i="5"/>
  <c r="BF292" i="5"/>
  <c r="BB292" i="5"/>
  <c r="BF291" i="5"/>
  <c r="BB291" i="5"/>
  <c r="BF290" i="5"/>
  <c r="BB290" i="5"/>
  <c r="BF289" i="5"/>
  <c r="BB289" i="5"/>
  <c r="BF288" i="5"/>
  <c r="BB288" i="5"/>
  <c r="BF287" i="5"/>
  <c r="BB287" i="5"/>
  <c r="BF286" i="5"/>
  <c r="BB286" i="5"/>
  <c r="BF285" i="5"/>
  <c r="BB285" i="5"/>
  <c r="BF284" i="5"/>
  <c r="BB284" i="5"/>
  <c r="BF283" i="5"/>
  <c r="BB283" i="5"/>
  <c r="BF282" i="5"/>
  <c r="BB282" i="5"/>
  <c r="BF281" i="5"/>
  <c r="BB281" i="5"/>
  <c r="BF280" i="5"/>
  <c r="BB280" i="5"/>
  <c r="BF279" i="5"/>
  <c r="BB279" i="5"/>
  <c r="BF278" i="5"/>
  <c r="BB278" i="5"/>
  <c r="BF277" i="5"/>
  <c r="BB277" i="5"/>
  <c r="BF276" i="5"/>
  <c r="BB276" i="5"/>
  <c r="BF275" i="5"/>
  <c r="BB275" i="5"/>
  <c r="BF274" i="5"/>
  <c r="BB274" i="5"/>
  <c r="BF273" i="5"/>
  <c r="BB273" i="5"/>
  <c r="BF272" i="5"/>
  <c r="BB272" i="5"/>
  <c r="BF271" i="5"/>
  <c r="BB271" i="5"/>
  <c r="BF270" i="5"/>
  <c r="BB270" i="5"/>
  <c r="BF269" i="5"/>
  <c r="BB269" i="5"/>
  <c r="BF268" i="5"/>
  <c r="BB268" i="5"/>
  <c r="BF267" i="5"/>
  <c r="BB267" i="5"/>
  <c r="BF266" i="5"/>
  <c r="BB266" i="5"/>
  <c r="BF265" i="5"/>
  <c r="BB265" i="5"/>
  <c r="BF264" i="5"/>
  <c r="BB264" i="5"/>
  <c r="BF263" i="5"/>
  <c r="BB263" i="5"/>
  <c r="BF262" i="5"/>
  <c r="BB262" i="5"/>
  <c r="BF261" i="5"/>
  <c r="BB261" i="5"/>
  <c r="BF260" i="5"/>
  <c r="BB260" i="5"/>
  <c r="BF259" i="5"/>
  <c r="BB259" i="5"/>
  <c r="BF258" i="5"/>
  <c r="BB258" i="5"/>
  <c r="BD436" i="5"/>
  <c r="BD435" i="5"/>
  <c r="BD434" i="5"/>
  <c r="BD433" i="5"/>
  <c r="BD432" i="5"/>
  <c r="BD431" i="5"/>
  <c r="BD430" i="5"/>
  <c r="BD429" i="5"/>
  <c r="BD428" i="5"/>
  <c r="BD427" i="5"/>
  <c r="BD426" i="5"/>
  <c r="BD425" i="5"/>
  <c r="BD424" i="5"/>
  <c r="BD423" i="5"/>
  <c r="BD422" i="5"/>
  <c r="BD421" i="5"/>
  <c r="BD420" i="5"/>
  <c r="BD419" i="5"/>
  <c r="BD418" i="5"/>
  <c r="BD417" i="5"/>
  <c r="BD416" i="5"/>
  <c r="BD415" i="5"/>
  <c r="BD414" i="5"/>
  <c r="BD413" i="5"/>
  <c r="BD412" i="5"/>
  <c r="BD411" i="5"/>
  <c r="BD410" i="5"/>
  <c r="BD409" i="5"/>
  <c r="BD408" i="5"/>
  <c r="BD407" i="5"/>
  <c r="BD406" i="5"/>
  <c r="BD405" i="5"/>
  <c r="BD404" i="5"/>
  <c r="BD403" i="5"/>
  <c r="BD402" i="5"/>
  <c r="BD401" i="5"/>
  <c r="BD400" i="5"/>
  <c r="BD399" i="5"/>
  <c r="BD398" i="5"/>
  <c r="BD397" i="5"/>
  <c r="BD396" i="5"/>
  <c r="BD395" i="5"/>
  <c r="BD394" i="5"/>
  <c r="BD393" i="5"/>
  <c r="BD392" i="5"/>
  <c r="BD391" i="5"/>
  <c r="BD390" i="5"/>
  <c r="BD389" i="5"/>
  <c r="BD388" i="5"/>
  <c r="BD387" i="5"/>
  <c r="BD386" i="5"/>
  <c r="BD385" i="5"/>
  <c r="BD384" i="5"/>
  <c r="BD383" i="5"/>
  <c r="BD382" i="5"/>
  <c r="BD381" i="5"/>
  <c r="BD380" i="5"/>
  <c r="BD379" i="5"/>
  <c r="BD378" i="5"/>
  <c r="BD377" i="5"/>
  <c r="BD376" i="5"/>
  <c r="BD375" i="5"/>
  <c r="BD374" i="5"/>
  <c r="BD373" i="5"/>
  <c r="BD372" i="5"/>
  <c r="BD371" i="5"/>
  <c r="BD370" i="5"/>
  <c r="BD369" i="5"/>
  <c r="BD368" i="5"/>
  <c r="BD367" i="5"/>
  <c r="BD366" i="5"/>
  <c r="BD365" i="5"/>
  <c r="BD364" i="5"/>
  <c r="BD363" i="5"/>
  <c r="BD362" i="5"/>
  <c r="BD361" i="5"/>
  <c r="BD360" i="5"/>
  <c r="BD359" i="5"/>
  <c r="BD358" i="5"/>
  <c r="BD357" i="5"/>
  <c r="BD356" i="5"/>
  <c r="BD355" i="5"/>
  <c r="BD354" i="5"/>
  <c r="BD353" i="5"/>
  <c r="BD352" i="5"/>
  <c r="BD351" i="5"/>
  <c r="BD350" i="5"/>
  <c r="BD349" i="5"/>
  <c r="BD348" i="5"/>
  <c r="BD347" i="5"/>
  <c r="BD346" i="5"/>
  <c r="BD345" i="5"/>
  <c r="BD344" i="5"/>
  <c r="BD343" i="5"/>
  <c r="BD342" i="5"/>
  <c r="BD341" i="5"/>
  <c r="BD340" i="5"/>
  <c r="BD339" i="5"/>
  <c r="BD338" i="5"/>
  <c r="BD337" i="5"/>
  <c r="BD336" i="5"/>
  <c r="BD335" i="5"/>
  <c r="BD334" i="5"/>
  <c r="BD333" i="5"/>
  <c r="BD332" i="5"/>
  <c r="BD331" i="5"/>
  <c r="BD330" i="5"/>
  <c r="BD329" i="5"/>
  <c r="BD328" i="5"/>
  <c r="BD327" i="5"/>
  <c r="BD326" i="5"/>
  <c r="BD325" i="5"/>
  <c r="BD324" i="5"/>
  <c r="BD323" i="5"/>
  <c r="BD322" i="5"/>
  <c r="BD321" i="5"/>
  <c r="BD320" i="5"/>
  <c r="BD319" i="5"/>
  <c r="BD318" i="5"/>
  <c r="BD317" i="5"/>
  <c r="BD316" i="5"/>
  <c r="BD315" i="5"/>
  <c r="BD314" i="5"/>
  <c r="BD313" i="5"/>
  <c r="BD312" i="5"/>
  <c r="BD311" i="5"/>
  <c r="BD310" i="5"/>
  <c r="BD309" i="5"/>
  <c r="BD308" i="5"/>
  <c r="BD307" i="5"/>
  <c r="BD306" i="5"/>
  <c r="BD305" i="5"/>
  <c r="BD304" i="5"/>
  <c r="BD303" i="5"/>
  <c r="BD302" i="5"/>
  <c r="BD301" i="5"/>
  <c r="BD300" i="5"/>
  <c r="BD299" i="5"/>
  <c r="BD298" i="5"/>
  <c r="BD297" i="5"/>
  <c r="BD296" i="5"/>
  <c r="BD295" i="5"/>
  <c r="BD294" i="5"/>
  <c r="BD293" i="5"/>
  <c r="BD292" i="5"/>
  <c r="BD291" i="5"/>
  <c r="BD290" i="5"/>
  <c r="BD289" i="5"/>
  <c r="BD288" i="5"/>
  <c r="BD287" i="5"/>
  <c r="BD286" i="5"/>
  <c r="BD285" i="5"/>
  <c r="BD284" i="5"/>
  <c r="BD283" i="5"/>
  <c r="BD282" i="5"/>
  <c r="BD281" i="5"/>
  <c r="BD280" i="5"/>
  <c r="BD279" i="5"/>
  <c r="BD278" i="5"/>
  <c r="BD277" i="5"/>
  <c r="BD276" i="5"/>
  <c r="BD275" i="5"/>
  <c r="BD274" i="5"/>
  <c r="BD273" i="5"/>
  <c r="BD272" i="5"/>
  <c r="BD271" i="5"/>
  <c r="BD270" i="5"/>
  <c r="BD269" i="5"/>
  <c r="BD268" i="5"/>
  <c r="BD267" i="5"/>
  <c r="BD266" i="5"/>
  <c r="BD265" i="5"/>
  <c r="BD264" i="5"/>
  <c r="BD263" i="5"/>
  <c r="BD262" i="5"/>
  <c r="BD261" i="5"/>
  <c r="BD260" i="5"/>
  <c r="BD259" i="5"/>
  <c r="BD258" i="5"/>
  <c r="BD257" i="5"/>
  <c r="BD256" i="5"/>
  <c r="BD255" i="5"/>
  <c r="BD254" i="5"/>
  <c r="BD253" i="5"/>
  <c r="BD252" i="5"/>
  <c r="BD251" i="5"/>
  <c r="BD250" i="5"/>
  <c r="BD249" i="5"/>
  <c r="BD248" i="5"/>
  <c r="BD247" i="5"/>
  <c r="BD246" i="5"/>
  <c r="BD245" i="5"/>
  <c r="BD244" i="5"/>
  <c r="BD243" i="5"/>
  <c r="BD242" i="5"/>
  <c r="BD241" i="5"/>
  <c r="BD240" i="5"/>
  <c r="BD239" i="5"/>
  <c r="BD238" i="5"/>
  <c r="BD237" i="5"/>
  <c r="BD236" i="5"/>
  <c r="BD235" i="5"/>
  <c r="BD234" i="5"/>
  <c r="BD233" i="5"/>
  <c r="BD232" i="5"/>
  <c r="BD231" i="5"/>
  <c r="BD230" i="5"/>
  <c r="BD229" i="5"/>
  <c r="BD228" i="5"/>
  <c r="BD227" i="5"/>
  <c r="BD226" i="5"/>
  <c r="BD225" i="5"/>
  <c r="BD224" i="5"/>
  <c r="BD223" i="5"/>
  <c r="BD222" i="5"/>
  <c r="BD221" i="5"/>
  <c r="BF257" i="5"/>
  <c r="BB257" i="5"/>
  <c r="BF256" i="5"/>
  <c r="BB256" i="5"/>
  <c r="BF255" i="5"/>
  <c r="BB255" i="5"/>
  <c r="BF254" i="5"/>
  <c r="BB254" i="5"/>
  <c r="BF253" i="5"/>
  <c r="BB253" i="5"/>
  <c r="BF252" i="5"/>
  <c r="BB252" i="5"/>
  <c r="BF251" i="5"/>
  <c r="BB251" i="5"/>
  <c r="BF250" i="5"/>
  <c r="BB250" i="5"/>
  <c r="BF249" i="5"/>
  <c r="BB249" i="5"/>
  <c r="BF248" i="5"/>
  <c r="BB248" i="5"/>
  <c r="BF247" i="5"/>
  <c r="BB247" i="5"/>
  <c r="BF246" i="5"/>
  <c r="BB246" i="5"/>
  <c r="BF245" i="5"/>
  <c r="BB245" i="5"/>
  <c r="BF244" i="5"/>
  <c r="BB244" i="5"/>
  <c r="BF243" i="5"/>
  <c r="BB243" i="5"/>
  <c r="BF242" i="5"/>
  <c r="BB242" i="5"/>
  <c r="BF241" i="5"/>
  <c r="BB241" i="5"/>
  <c r="BF240" i="5"/>
  <c r="BB240" i="5"/>
  <c r="BF239" i="5"/>
  <c r="BB239" i="5"/>
  <c r="BF238" i="5"/>
  <c r="BB238" i="5"/>
  <c r="BF237" i="5"/>
  <c r="BB237" i="5"/>
  <c r="BF236" i="5"/>
  <c r="BB236" i="5"/>
  <c r="BF235" i="5"/>
  <c r="BB235" i="5"/>
  <c r="BF234" i="5"/>
  <c r="BB234" i="5"/>
  <c r="BF233" i="5"/>
  <c r="BB233" i="5"/>
  <c r="BF232" i="5"/>
  <c r="BB232" i="5"/>
  <c r="BF231" i="5"/>
  <c r="BB231" i="5"/>
  <c r="BF230" i="5"/>
  <c r="BB230" i="5"/>
  <c r="BF229" i="5"/>
  <c r="BB229" i="5"/>
  <c r="BF228" i="5"/>
  <c r="BB228" i="5"/>
  <c r="BF227" i="5"/>
  <c r="BB227" i="5"/>
  <c r="BF226" i="5"/>
  <c r="BB226" i="5"/>
  <c r="BF225" i="5"/>
  <c r="BB225" i="5"/>
  <c r="BF224" i="5"/>
  <c r="BB224" i="5"/>
  <c r="BF223" i="5"/>
  <c r="BB223" i="5"/>
  <c r="BF222" i="5"/>
  <c r="BB222" i="5"/>
  <c r="BF221" i="5"/>
  <c r="BB221" i="5"/>
  <c r="BF220" i="5"/>
  <c r="BB220" i="5"/>
  <c r="BF219" i="5"/>
  <c r="BB219" i="5"/>
  <c r="BF218" i="5"/>
  <c r="BB218" i="5"/>
  <c r="BF217" i="5"/>
  <c r="BB217" i="5"/>
  <c r="BF216" i="5"/>
  <c r="BB216" i="5"/>
  <c r="BF215" i="5"/>
  <c r="BB215" i="5"/>
  <c r="BF214" i="5"/>
  <c r="BB214" i="5"/>
  <c r="BF213" i="5"/>
  <c r="BB213" i="5"/>
  <c r="BF212" i="5"/>
  <c r="BB212" i="5"/>
  <c r="BF211" i="5"/>
  <c r="BB211" i="5"/>
  <c r="BF210" i="5"/>
  <c r="BB210" i="5"/>
  <c r="BF209" i="5"/>
  <c r="BB209" i="5"/>
  <c r="BF208" i="5"/>
  <c r="BB208" i="5"/>
  <c r="BF207" i="5"/>
  <c r="BB207" i="5"/>
  <c r="BF206" i="5"/>
  <c r="BB206" i="5"/>
  <c r="BF205" i="5"/>
  <c r="BB205" i="5"/>
  <c r="BF204" i="5"/>
  <c r="BB204" i="5"/>
  <c r="BF203" i="5"/>
  <c r="BB203" i="5"/>
  <c r="BF202" i="5"/>
  <c r="BB202" i="5"/>
  <c r="BF201" i="5"/>
  <c r="BB201" i="5"/>
  <c r="BF200" i="5"/>
  <c r="BB200" i="5"/>
  <c r="BF199" i="5"/>
  <c r="BB199" i="5"/>
  <c r="BF198" i="5"/>
  <c r="BB198" i="5"/>
  <c r="BF197" i="5"/>
  <c r="BB197" i="5"/>
  <c r="BF196" i="5"/>
  <c r="BB196" i="5"/>
  <c r="BF195" i="5"/>
  <c r="BB195" i="5"/>
  <c r="BF194" i="5"/>
  <c r="BB194" i="5"/>
  <c r="BF193" i="5"/>
  <c r="BB193" i="5"/>
  <c r="BF192" i="5"/>
  <c r="BB192" i="5"/>
  <c r="BF191" i="5"/>
  <c r="BB191" i="5"/>
  <c r="BF190" i="5"/>
  <c r="BB190" i="5"/>
  <c r="BF189" i="5"/>
  <c r="BB189" i="5"/>
  <c r="BF188" i="5"/>
  <c r="BB188" i="5"/>
  <c r="BF187" i="5"/>
  <c r="BB187" i="5"/>
  <c r="BF186" i="5"/>
  <c r="BB186" i="5"/>
  <c r="BF185" i="5"/>
  <c r="BB185" i="5"/>
  <c r="BF184" i="5"/>
  <c r="BB184" i="5"/>
  <c r="BF183" i="5"/>
  <c r="BB183" i="5"/>
  <c r="BF182" i="5"/>
  <c r="BB182" i="5"/>
  <c r="BF181" i="5"/>
  <c r="BB181" i="5"/>
  <c r="BF180" i="5"/>
  <c r="BB180" i="5"/>
  <c r="BF179" i="5"/>
  <c r="BB179" i="5"/>
  <c r="BF178" i="5"/>
  <c r="BB178" i="5"/>
  <c r="BF177" i="5"/>
  <c r="BB177" i="5"/>
  <c r="BF176" i="5"/>
  <c r="BB176" i="5"/>
  <c r="BF175" i="5"/>
  <c r="BB175" i="5"/>
  <c r="BF174" i="5"/>
  <c r="BB174" i="5"/>
  <c r="BF173" i="5"/>
  <c r="BB173" i="5"/>
  <c r="BD220" i="5"/>
  <c r="BD219" i="5"/>
  <c r="BD218" i="5"/>
  <c r="BD217" i="5"/>
  <c r="BD216" i="5"/>
  <c r="BD215" i="5"/>
  <c r="BD214" i="5"/>
  <c r="BD213" i="5"/>
  <c r="BD212" i="5"/>
  <c r="BD211" i="5"/>
  <c r="BD210" i="5"/>
  <c r="BD209" i="5"/>
  <c r="BD208" i="5"/>
  <c r="BD207" i="5"/>
  <c r="BD206" i="5"/>
  <c r="BD205" i="5"/>
  <c r="BD204" i="5"/>
  <c r="BD203" i="5"/>
  <c r="BD202" i="5"/>
  <c r="BD201" i="5"/>
  <c r="BD200" i="5"/>
  <c r="BD199" i="5"/>
  <c r="BD198" i="5"/>
  <c r="BD197" i="5"/>
  <c r="BD196" i="5"/>
  <c r="BD195" i="5"/>
  <c r="BD194" i="5"/>
  <c r="BD193" i="5"/>
  <c r="BD192" i="5"/>
  <c r="BD191" i="5"/>
  <c r="BD190" i="5"/>
  <c r="BD189" i="5"/>
  <c r="BD188" i="5"/>
  <c r="BD187" i="5"/>
  <c r="BD186" i="5"/>
  <c r="BD185" i="5"/>
  <c r="BD184" i="5"/>
  <c r="BD183" i="5"/>
  <c r="BD182" i="5"/>
  <c r="BD181" i="5"/>
  <c r="BD180" i="5"/>
  <c r="BD179" i="5"/>
  <c r="BD178" i="5"/>
  <c r="BD177" i="5"/>
  <c r="BD176" i="5"/>
  <c r="BD175" i="5"/>
  <c r="BD174" i="5"/>
  <c r="BD173" i="5"/>
  <c r="BD172" i="5"/>
  <c r="BD171" i="5"/>
  <c r="BD170" i="5"/>
  <c r="BD169" i="5"/>
  <c r="BD168" i="5"/>
  <c r="BD167" i="5"/>
  <c r="BD166" i="5"/>
  <c r="BD165" i="5"/>
  <c r="BD164" i="5"/>
  <c r="BD163" i="5"/>
  <c r="BD162" i="5"/>
  <c r="BD161" i="5"/>
  <c r="BD160" i="5"/>
  <c r="BD159" i="5"/>
  <c r="BD158" i="5"/>
  <c r="BD157" i="5"/>
  <c r="BD156" i="5"/>
  <c r="AZ103" i="5"/>
  <c r="BC102" i="5"/>
  <c r="AZ102" i="5"/>
  <c r="BC101" i="5"/>
  <c r="AZ101" i="5"/>
  <c r="BC100" i="5"/>
  <c r="AZ100" i="5"/>
  <c r="BC99" i="5"/>
  <c r="AZ99" i="5"/>
  <c r="BC98" i="5"/>
  <c r="AZ98" i="5"/>
  <c r="BC97" i="5"/>
  <c r="AZ97" i="5"/>
  <c r="BC96" i="5"/>
  <c r="AZ96" i="5"/>
  <c r="BC95" i="5"/>
  <c r="AZ95" i="5"/>
  <c r="BC94" i="5"/>
  <c r="AZ94" i="5"/>
  <c r="BC93" i="5"/>
  <c r="AZ93" i="5"/>
  <c r="BC92" i="5"/>
  <c r="AZ92" i="5"/>
  <c r="BC91" i="5"/>
  <c r="AZ91" i="5"/>
  <c r="BC90" i="5"/>
  <c r="AZ90" i="5"/>
  <c r="BC89" i="5"/>
  <c r="AZ89" i="5"/>
  <c r="BC88" i="5"/>
  <c r="AZ88" i="5"/>
  <c r="BC87" i="5"/>
  <c r="AZ87" i="5"/>
  <c r="BC86" i="5"/>
  <c r="AZ86" i="5"/>
  <c r="BC85" i="5"/>
  <c r="AZ85" i="5"/>
  <c r="BC84" i="5"/>
  <c r="AZ84" i="5"/>
  <c r="BC83" i="5"/>
  <c r="AZ83" i="5"/>
  <c r="BC82" i="5"/>
  <c r="AZ82" i="5"/>
  <c r="BC81" i="5"/>
  <c r="AZ81" i="5"/>
  <c r="BC80" i="5"/>
  <c r="AZ80" i="5"/>
  <c r="BC79" i="5"/>
  <c r="AZ79" i="5"/>
  <c r="BC78" i="5"/>
  <c r="AZ78" i="5"/>
  <c r="BC77" i="5"/>
  <c r="AZ77" i="5"/>
  <c r="BC76" i="5"/>
  <c r="AZ76" i="5"/>
  <c r="BC75" i="5"/>
  <c r="AZ75" i="5"/>
  <c r="BC74" i="5"/>
  <c r="AZ74" i="5"/>
  <c r="BC73" i="5"/>
  <c r="AZ73" i="5"/>
  <c r="BC72" i="5"/>
  <c r="AZ72" i="5"/>
  <c r="BC71" i="5"/>
  <c r="AZ71" i="5"/>
  <c r="BC70" i="5"/>
  <c r="AZ70" i="5"/>
  <c r="BC69" i="5"/>
  <c r="AZ69" i="5"/>
  <c r="BC68" i="5"/>
  <c r="AZ68" i="5"/>
  <c r="BC67" i="5"/>
  <c r="AZ67" i="5"/>
  <c r="BC66" i="5"/>
  <c r="AZ66" i="5"/>
  <c r="BC65" i="5"/>
  <c r="AZ65" i="5"/>
  <c r="BC64" i="5"/>
  <c r="AZ64" i="5"/>
  <c r="AZ39" i="5"/>
  <c r="BC38" i="5"/>
  <c r="AZ37" i="5"/>
  <c r="BC34" i="5"/>
  <c r="AZ34" i="5"/>
  <c r="BC33" i="5"/>
  <c r="AZ33" i="5"/>
  <c r="BC32" i="5"/>
  <c r="AZ32" i="5"/>
  <c r="BC31" i="5"/>
  <c r="AZ31" i="5"/>
  <c r="BC30" i="5"/>
  <c r="AZ30" i="5"/>
  <c r="BC29" i="5"/>
  <c r="AZ29" i="5"/>
  <c r="BC28" i="5"/>
  <c r="AZ28" i="5"/>
  <c r="BC27" i="5"/>
  <c r="AZ27" i="5"/>
  <c r="AZ26" i="5"/>
  <c r="BC25" i="5"/>
  <c r="AZ25" i="5"/>
  <c r="BC24" i="5"/>
  <c r="AZ24" i="5"/>
  <c r="BC23" i="5"/>
  <c r="AZ23" i="5"/>
  <c r="BC22" i="5"/>
  <c r="AZ22" i="5"/>
  <c r="BC21" i="5"/>
  <c r="AZ21" i="5"/>
  <c r="BC20" i="5"/>
  <c r="AZ20" i="5"/>
  <c r="BC19" i="5"/>
  <c r="AZ19" i="5"/>
  <c r="BC18" i="5"/>
  <c r="AZ18" i="5"/>
  <c r="BC17" i="5"/>
  <c r="AZ17" i="5"/>
  <c r="BC16" i="5"/>
  <c r="AZ16" i="5"/>
  <c r="BC15" i="5"/>
  <c r="AZ15" i="5"/>
  <c r="BC14" i="5"/>
  <c r="AZ14" i="5"/>
  <c r="BC13" i="5"/>
  <c r="AZ13" i="5"/>
  <c r="BC12" i="5"/>
  <c r="AZ12" i="5"/>
  <c r="BC11" i="5"/>
  <c r="AZ11" i="5"/>
  <c r="BC10" i="5"/>
  <c r="AZ10" i="5"/>
  <c r="BC9" i="5"/>
  <c r="AZ9" i="5"/>
  <c r="BC8" i="5"/>
  <c r="AZ8" i="5"/>
  <c r="BC7" i="5"/>
  <c r="AZ7" i="5"/>
  <c r="BC6" i="5"/>
  <c r="AZ6" i="5"/>
  <c r="BC5" i="5"/>
  <c r="AZ5" i="5"/>
  <c r="BC4" i="5"/>
  <c r="AZ4" i="5"/>
  <c r="BF172" i="5"/>
  <c r="BB172" i="5"/>
  <c r="BF171" i="5"/>
  <c r="BB171" i="5"/>
  <c r="BF170" i="5"/>
  <c r="BB170" i="5"/>
  <c r="BF169" i="5"/>
  <c r="BB169" i="5"/>
  <c r="BF168" i="5"/>
  <c r="BB168" i="5"/>
  <c r="BF167" i="5"/>
  <c r="BB167" i="5"/>
  <c r="BF166" i="5"/>
  <c r="BB166" i="5"/>
  <c r="BF165" i="5"/>
  <c r="BB165" i="5"/>
  <c r="BF164" i="5"/>
  <c r="BB164" i="5"/>
  <c r="BF163" i="5"/>
  <c r="BB163" i="5"/>
  <c r="BF162" i="5"/>
  <c r="BB162" i="5"/>
  <c r="BF161" i="5"/>
  <c r="BB161" i="5"/>
  <c r="BF160" i="5"/>
  <c r="BB160" i="5"/>
  <c r="BF159" i="5"/>
  <c r="BB159" i="5"/>
  <c r="BF158" i="5"/>
  <c r="BB158" i="5"/>
  <c r="BF157" i="5"/>
  <c r="BB157" i="5"/>
  <c r="BF156" i="5"/>
  <c r="BB156" i="5"/>
  <c r="BF155" i="5"/>
  <c r="BB155" i="5"/>
  <c r="BF154" i="5"/>
  <c r="BB154" i="5"/>
  <c r="BF153" i="5"/>
  <c r="BB153" i="5"/>
  <c r="BF152" i="5"/>
  <c r="BB152" i="5"/>
  <c r="BF151" i="5"/>
  <c r="BB151" i="5"/>
  <c r="BF150" i="5"/>
  <c r="BB150" i="5"/>
  <c r="BF149" i="5"/>
  <c r="BB149" i="5"/>
  <c r="BF148" i="5"/>
  <c r="BB148" i="5"/>
  <c r="BF147" i="5"/>
  <c r="BB147" i="5"/>
  <c r="BF146" i="5"/>
  <c r="BB146" i="5"/>
  <c r="BF145" i="5"/>
  <c r="BB145" i="5"/>
  <c r="BF144" i="5"/>
  <c r="BB144" i="5"/>
  <c r="BF143" i="5"/>
  <c r="BB143" i="5"/>
  <c r="BF142" i="5"/>
  <c r="BB142" i="5"/>
  <c r="BF141" i="5"/>
  <c r="BB141" i="5"/>
  <c r="BF140" i="5"/>
  <c r="BB140" i="5"/>
  <c r="BF139" i="5"/>
  <c r="BB139" i="5"/>
  <c r="BF138" i="5"/>
  <c r="BB138" i="5"/>
  <c r="BF137" i="5"/>
  <c r="BB137" i="5"/>
  <c r="BF136" i="5"/>
  <c r="BB136" i="5"/>
  <c r="BF135" i="5"/>
  <c r="BB135" i="5"/>
  <c r="BF134" i="5"/>
  <c r="BB134" i="5"/>
  <c r="BF133" i="5"/>
  <c r="BB133" i="5"/>
  <c r="BF132" i="5"/>
  <c r="BB132" i="5"/>
  <c r="BF131" i="5"/>
  <c r="BB131" i="5"/>
  <c r="BF130" i="5"/>
  <c r="BB130" i="5"/>
  <c r="BF129" i="5"/>
  <c r="BB129" i="5"/>
  <c r="BF128" i="5"/>
  <c r="BB128" i="5"/>
  <c r="BF127" i="5"/>
  <c r="BB127" i="5"/>
  <c r="BF126" i="5"/>
  <c r="BB126" i="5"/>
  <c r="BF125" i="5"/>
  <c r="BB125" i="5"/>
  <c r="BF124" i="5"/>
  <c r="BB124" i="5"/>
  <c r="BF123" i="5"/>
  <c r="BB123" i="5"/>
  <c r="BF122" i="5"/>
  <c r="BB122" i="5"/>
  <c r="BF121" i="5"/>
  <c r="BB121" i="5"/>
  <c r="BF120" i="5"/>
  <c r="BB120" i="5"/>
  <c r="BF119" i="5"/>
  <c r="BB119" i="5"/>
  <c r="BF118" i="5"/>
  <c r="BB118" i="5"/>
  <c r="BF117" i="5"/>
  <c r="BB117" i="5"/>
  <c r="BF116" i="5"/>
  <c r="BB116" i="5"/>
  <c r="BF115" i="5"/>
  <c r="BB115" i="5"/>
  <c r="BF114" i="5"/>
  <c r="BB114" i="5"/>
  <c r="BF113" i="5"/>
  <c r="BB113" i="5"/>
  <c r="BF112" i="5"/>
  <c r="BB112" i="5"/>
  <c r="BF111" i="5"/>
  <c r="BB111" i="5"/>
  <c r="BF110" i="5"/>
  <c r="BB110" i="5"/>
  <c r="BF109" i="5"/>
  <c r="BB109" i="5"/>
  <c r="BF108" i="5"/>
  <c r="BB108" i="5"/>
  <c r="BF107" i="5"/>
  <c r="BB107" i="5"/>
  <c r="BF106" i="5"/>
  <c r="BB106" i="5"/>
  <c r="BF105" i="5"/>
  <c r="BB105" i="5"/>
  <c r="BF104" i="5"/>
  <c r="BB104" i="5"/>
  <c r="BF103" i="5"/>
  <c r="BB103" i="5"/>
  <c r="BF102" i="5"/>
  <c r="BB102" i="5"/>
  <c r="BF101" i="5"/>
  <c r="BB101" i="5"/>
  <c r="BF100" i="5"/>
  <c r="BB100" i="5"/>
  <c r="BF99" i="5"/>
  <c r="BB99" i="5"/>
  <c r="BF98" i="5"/>
  <c r="BB98" i="5"/>
  <c r="BF97" i="5"/>
  <c r="BB97" i="5"/>
  <c r="BF96" i="5"/>
  <c r="BB96" i="5"/>
  <c r="BF95" i="5"/>
  <c r="BB95" i="5"/>
  <c r="BF94" i="5"/>
  <c r="BB94" i="5"/>
  <c r="BF93" i="5"/>
  <c r="BB93" i="5"/>
  <c r="BF92" i="5"/>
  <c r="BB92" i="5"/>
  <c r="BF91" i="5"/>
  <c r="BB91" i="5"/>
  <c r="BF90" i="5"/>
  <c r="BB90" i="5"/>
  <c r="BF89" i="5"/>
  <c r="BB89" i="5"/>
  <c r="BF88" i="5"/>
  <c r="BB88" i="5"/>
  <c r="BF87" i="5"/>
  <c r="BB87" i="5"/>
  <c r="BF86" i="5"/>
  <c r="BB86" i="5"/>
  <c r="BF85" i="5"/>
  <c r="BB85" i="5"/>
  <c r="BF84" i="5"/>
  <c r="BB84" i="5"/>
  <c r="BF83" i="5"/>
  <c r="BB83" i="5"/>
  <c r="BF82" i="5"/>
  <c r="BB82" i="5"/>
  <c r="BF81" i="5"/>
  <c r="BB81" i="5"/>
  <c r="BF80" i="5"/>
  <c r="BB80" i="5"/>
  <c r="BF79" i="5"/>
  <c r="BB79" i="5"/>
  <c r="BF78" i="5"/>
  <c r="BB78" i="5"/>
  <c r="BF77" i="5"/>
  <c r="BB77" i="5"/>
  <c r="BF76" i="5"/>
  <c r="BB76" i="5"/>
  <c r="BF75" i="5"/>
  <c r="BB75" i="5"/>
  <c r="BF74" i="5"/>
  <c r="BB74" i="5"/>
  <c r="BF73" i="5"/>
  <c r="BB73" i="5"/>
  <c r="BF72" i="5"/>
  <c r="BB72" i="5"/>
  <c r="BF71" i="5"/>
  <c r="BB71" i="5"/>
  <c r="BF70" i="5"/>
  <c r="BB70" i="5"/>
  <c r="BF69" i="5"/>
  <c r="BB69" i="5"/>
  <c r="BF68" i="5"/>
  <c r="BB68" i="5"/>
  <c r="BF67" i="5"/>
  <c r="BB67" i="5"/>
  <c r="BF66" i="5"/>
  <c r="BB66" i="5"/>
  <c r="BF65" i="5"/>
  <c r="BB65" i="5"/>
  <c r="BF64" i="5"/>
  <c r="BB64" i="5"/>
  <c r="BF63" i="5"/>
  <c r="BB63" i="5"/>
  <c r="BF62" i="5"/>
  <c r="BB62" i="5"/>
  <c r="BF61" i="5"/>
  <c r="BB61" i="5"/>
  <c r="BF60" i="5"/>
  <c r="BB60" i="5"/>
  <c r="BF59" i="5"/>
  <c r="BB59" i="5"/>
  <c r="BF58" i="5"/>
  <c r="BB58" i="5"/>
  <c r="BF57" i="5"/>
  <c r="BB57" i="5"/>
  <c r="BF56" i="5"/>
  <c r="BB56" i="5"/>
  <c r="BF55" i="5"/>
  <c r="BB55" i="5"/>
  <c r="BF54" i="5"/>
  <c r="BB54" i="5"/>
  <c r="BF53" i="5"/>
  <c r="BB53" i="5"/>
  <c r="BF52" i="5"/>
  <c r="BB52" i="5"/>
  <c r="BF51" i="5"/>
  <c r="BB51" i="5"/>
  <c r="BF50" i="5"/>
  <c r="BB50" i="5"/>
  <c r="BF49" i="5"/>
  <c r="BB49" i="5"/>
  <c r="BF48" i="5"/>
  <c r="BB48" i="5"/>
  <c r="BF47" i="5"/>
  <c r="BB47" i="5"/>
  <c r="BF46" i="5"/>
  <c r="BB46" i="5"/>
  <c r="BF45" i="5"/>
  <c r="BB45" i="5"/>
  <c r="BF44" i="5"/>
  <c r="BB44" i="5"/>
  <c r="BF43" i="5"/>
  <c r="BB43" i="5"/>
  <c r="BF42" i="5"/>
  <c r="BB42" i="5"/>
  <c r="BF41" i="5"/>
  <c r="BB41" i="5"/>
  <c r="BF40" i="5"/>
  <c r="BB40" i="5"/>
  <c r="BF39" i="5"/>
  <c r="BB39" i="5"/>
  <c r="BF38" i="5"/>
  <c r="BB38" i="5"/>
  <c r="BF37" i="5"/>
  <c r="BB37" i="5"/>
  <c r="BF36" i="5"/>
  <c r="BB36" i="5"/>
  <c r="BF35" i="5"/>
  <c r="BB35" i="5"/>
  <c r="BF34" i="5"/>
  <c r="BB34" i="5"/>
  <c r="BF33" i="5"/>
  <c r="BB33" i="5"/>
  <c r="BF32" i="5"/>
  <c r="BB32" i="5"/>
  <c r="BF31" i="5"/>
  <c r="BB31" i="5"/>
  <c r="BF30" i="5"/>
  <c r="BB30" i="5"/>
  <c r="BF29" i="5"/>
  <c r="BB29" i="5"/>
  <c r="BF28" i="5"/>
  <c r="BB28" i="5"/>
  <c r="BF27" i="5"/>
  <c r="BB27" i="5"/>
  <c r="BF26" i="5"/>
  <c r="BB26" i="5"/>
  <c r="BF25" i="5"/>
  <c r="BB25" i="5"/>
  <c r="BF24" i="5"/>
  <c r="BB24" i="5"/>
  <c r="BF23" i="5"/>
  <c r="BB23" i="5"/>
  <c r="BF22" i="5"/>
  <c r="BB22" i="5"/>
  <c r="BF21" i="5"/>
  <c r="BB21" i="5"/>
  <c r="BF20" i="5"/>
  <c r="BB20" i="5"/>
  <c r="BF19" i="5"/>
  <c r="BB19" i="5"/>
  <c r="BF18" i="5"/>
  <c r="BB18" i="5"/>
  <c r="BF17" i="5"/>
  <c r="BB17" i="5"/>
  <c r="BF16" i="5"/>
  <c r="BB16" i="5"/>
  <c r="BF15" i="5"/>
  <c r="BB15" i="5"/>
  <c r="BF14" i="5"/>
  <c r="BB14" i="5"/>
  <c r="BF13" i="5"/>
  <c r="BB13" i="5"/>
  <c r="BF12" i="5"/>
  <c r="BB12" i="5"/>
  <c r="BF11" i="5"/>
  <c r="BB11" i="5"/>
  <c r="BF10" i="5"/>
  <c r="BB10" i="5"/>
  <c r="BF9" i="5"/>
  <c r="BB9" i="5"/>
  <c r="BF8" i="5"/>
  <c r="BB8" i="5"/>
  <c r="BF7" i="5"/>
  <c r="BB7" i="5"/>
  <c r="BF6" i="5"/>
  <c r="BB6" i="5"/>
  <c r="BF5" i="5"/>
  <c r="BB5" i="5"/>
  <c r="BF4" i="5"/>
  <c r="BF993" i="5" s="1"/>
  <c r="BB4" i="5"/>
  <c r="BD155" i="5"/>
  <c r="BD154" i="5"/>
  <c r="BD153" i="5"/>
  <c r="BD152" i="5"/>
  <c r="BD151" i="5"/>
  <c r="BD150" i="5"/>
  <c r="BD149" i="5"/>
  <c r="BD148" i="5"/>
  <c r="BD147" i="5"/>
  <c r="BD146" i="5"/>
  <c r="BD145" i="5"/>
  <c r="BD144" i="5"/>
  <c r="BD143" i="5"/>
  <c r="BD142" i="5"/>
  <c r="BD141" i="5"/>
  <c r="BD140" i="5"/>
  <c r="BD139" i="5"/>
  <c r="BD138" i="5"/>
  <c r="BD137" i="5"/>
  <c r="BD136" i="5"/>
  <c r="BD135" i="5"/>
  <c r="BD134" i="5"/>
  <c r="BD133" i="5"/>
  <c r="BD132" i="5"/>
  <c r="BD131" i="5"/>
  <c r="BD130" i="5"/>
  <c r="BD129" i="5"/>
  <c r="BD128" i="5"/>
  <c r="BD127" i="5"/>
  <c r="BD126" i="5"/>
  <c r="BD125" i="5"/>
  <c r="BD124" i="5"/>
  <c r="BD123" i="5"/>
  <c r="BD122" i="5"/>
  <c r="BD121" i="5"/>
  <c r="BD120" i="5"/>
  <c r="BD119" i="5"/>
  <c r="BD118" i="5"/>
  <c r="BD117" i="5"/>
  <c r="BD116" i="5"/>
  <c r="BD115" i="5"/>
  <c r="BD114" i="5"/>
  <c r="BD113" i="5"/>
  <c r="BD112" i="5"/>
  <c r="BD111" i="5"/>
  <c r="BD110" i="5"/>
  <c r="BD109" i="5"/>
  <c r="BD108" i="5"/>
  <c r="BD107" i="5"/>
  <c r="BD106" i="5"/>
  <c r="BD105" i="5"/>
  <c r="BD104" i="5"/>
  <c r="BD103" i="5"/>
  <c r="BD102" i="5"/>
  <c r="BD101" i="5"/>
  <c r="BD100" i="5"/>
  <c r="BD99" i="5"/>
  <c r="BD98" i="5"/>
  <c r="BD97" i="5"/>
  <c r="BD96" i="5"/>
  <c r="BD95" i="5"/>
  <c r="BD94" i="5"/>
  <c r="BD93" i="5"/>
  <c r="BD92" i="5"/>
  <c r="BD91" i="5"/>
  <c r="BD90" i="5"/>
  <c r="BD89" i="5"/>
  <c r="BD88" i="5"/>
  <c r="BD87" i="5"/>
  <c r="BD86" i="5"/>
  <c r="BD85" i="5"/>
  <c r="BD84" i="5"/>
  <c r="BD83" i="5"/>
  <c r="BD82" i="5"/>
  <c r="BD81" i="5"/>
  <c r="BD80" i="5"/>
  <c r="BD79" i="5"/>
  <c r="BD78" i="5"/>
  <c r="BD77" i="5"/>
  <c r="BD76" i="5"/>
  <c r="BD75" i="5"/>
  <c r="BD74" i="5"/>
  <c r="BD73" i="5"/>
  <c r="BD72" i="5"/>
  <c r="BD71" i="5"/>
  <c r="BD70" i="5"/>
  <c r="BD69" i="5"/>
  <c r="BD68" i="5"/>
  <c r="BD67" i="5"/>
  <c r="BD66" i="5"/>
  <c r="BD65" i="5"/>
  <c r="BD64" i="5"/>
  <c r="BD63" i="5"/>
  <c r="BD62" i="5"/>
  <c r="BD61" i="5"/>
  <c r="BD60" i="5"/>
  <c r="BD59" i="5"/>
  <c r="BD58" i="5"/>
  <c r="BD57" i="5"/>
  <c r="BD56" i="5"/>
  <c r="BD55" i="5"/>
  <c r="BD54" i="5"/>
  <c r="BD53" i="5"/>
  <c r="BD52" i="5"/>
  <c r="BD51" i="5"/>
  <c r="BD50" i="5"/>
  <c r="BD49" i="5"/>
  <c r="BD48" i="5"/>
  <c r="BD47" i="5"/>
  <c r="BD46" i="5"/>
  <c r="BD45" i="5"/>
  <c r="BD44" i="5"/>
  <c r="BD43" i="5"/>
  <c r="BD42" i="5"/>
  <c r="BD41" i="5"/>
  <c r="BD40" i="5"/>
  <c r="BD39" i="5"/>
  <c r="BD38" i="5"/>
  <c r="BD37" i="5"/>
  <c r="BD36" i="5"/>
  <c r="BD35" i="5"/>
  <c r="BD34" i="5"/>
  <c r="BD33" i="5"/>
  <c r="BD32" i="5"/>
  <c r="BD31" i="5"/>
  <c r="BD30" i="5"/>
  <c r="BD29" i="5"/>
  <c r="BD28" i="5"/>
  <c r="BD27" i="5"/>
  <c r="BD26" i="5"/>
  <c r="BD20" i="5"/>
  <c r="BD19" i="5"/>
  <c r="BD18" i="5"/>
  <c r="BD17" i="5"/>
  <c r="BD16" i="5"/>
  <c r="BD15" i="5"/>
  <c r="BD14" i="5"/>
  <c r="BD13" i="5"/>
  <c r="BD12" i="5"/>
  <c r="BD11" i="5"/>
  <c r="BD10" i="5"/>
  <c r="BD9" i="5"/>
  <c r="BD8" i="5"/>
  <c r="BD7" i="5"/>
  <c r="BD6" i="5"/>
  <c r="BD5" i="5"/>
  <c r="BD4" i="5"/>
  <c r="BE992" i="5"/>
  <c r="BE991" i="5"/>
  <c r="BE990" i="5"/>
  <c r="BE989" i="5"/>
  <c r="BE988" i="5"/>
  <c r="BE987" i="5"/>
  <c r="BE986" i="5"/>
  <c r="BE985" i="5"/>
  <c r="BE984" i="5"/>
  <c r="BE983" i="5"/>
  <c r="BE982" i="5"/>
  <c r="BE981" i="5"/>
  <c r="BE980" i="5"/>
  <c r="BE979" i="5"/>
  <c r="BE978" i="5"/>
  <c r="BE977" i="5"/>
  <c r="BE976" i="5"/>
  <c r="BE975" i="5"/>
  <c r="BE974" i="5"/>
  <c r="BE973" i="5"/>
  <c r="BE972" i="5"/>
  <c r="BE971" i="5"/>
  <c r="BE970" i="5"/>
  <c r="BE969" i="5"/>
  <c r="BE968" i="5"/>
  <c r="BE967" i="5"/>
  <c r="BE966" i="5"/>
  <c r="BE965" i="5"/>
  <c r="BE964" i="5"/>
  <c r="BE963" i="5"/>
  <c r="BE962" i="5"/>
  <c r="BE961" i="5"/>
  <c r="BE960" i="5"/>
  <c r="BE959" i="5"/>
  <c r="BE958" i="5"/>
  <c r="BE957" i="5"/>
  <c r="BE956" i="5"/>
  <c r="BE955" i="5"/>
  <c r="BE954" i="5"/>
  <c r="BE953" i="5"/>
  <c r="BE952" i="5"/>
  <c r="BE951" i="5"/>
  <c r="BE950" i="5"/>
  <c r="BE949" i="5"/>
  <c r="BE948" i="5"/>
  <c r="BE947" i="5"/>
  <c r="BE946" i="5"/>
  <c r="BE945" i="5"/>
  <c r="BE944" i="5"/>
  <c r="BE943" i="5"/>
  <c r="BE942" i="5"/>
  <c r="BE941" i="5"/>
  <c r="BE940" i="5"/>
  <c r="BE939" i="5"/>
  <c r="BE938" i="5"/>
  <c r="BE937" i="5"/>
  <c r="BE936" i="5"/>
  <c r="BE935" i="5"/>
  <c r="BE934" i="5"/>
  <c r="BE933" i="5"/>
  <c r="BE932" i="5"/>
  <c r="BE931" i="5"/>
  <c r="BE930" i="5"/>
  <c r="BE929" i="5"/>
  <c r="BE928" i="5"/>
  <c r="BE927" i="5"/>
  <c r="BE926" i="5"/>
  <c r="BE925" i="5"/>
  <c r="BE924" i="5"/>
  <c r="BE923" i="5"/>
  <c r="BE922" i="5"/>
  <c r="BE921" i="5"/>
  <c r="BE920" i="5"/>
  <c r="BE919" i="5"/>
  <c r="BE918" i="5"/>
  <c r="BE917" i="5"/>
  <c r="BE916" i="5"/>
  <c r="BE915" i="5"/>
  <c r="BE914" i="5"/>
  <c r="BE913" i="5"/>
  <c r="BE912" i="5"/>
  <c r="BE911" i="5"/>
  <c r="BD992" i="5"/>
  <c r="BD991" i="5"/>
  <c r="BD990" i="5"/>
  <c r="BD989" i="5"/>
  <c r="BD987" i="5"/>
  <c r="BD986" i="5"/>
  <c r="BD985" i="5"/>
  <c r="BD984" i="5"/>
  <c r="BD983" i="5"/>
  <c r="BD982" i="5"/>
  <c r="BD981" i="5"/>
  <c r="BD980" i="5"/>
  <c r="BD979" i="5"/>
  <c r="BD978" i="5"/>
  <c r="BD977" i="5"/>
  <c r="BD976" i="5"/>
  <c r="BD975" i="5"/>
  <c r="BD974" i="5"/>
  <c r="BD973" i="5"/>
  <c r="BD972" i="5"/>
  <c r="BD971" i="5"/>
  <c r="BD970" i="5"/>
  <c r="BD969" i="5"/>
  <c r="BD968" i="5"/>
  <c r="BD967" i="5"/>
  <c r="BD966" i="5"/>
  <c r="BD965" i="5"/>
  <c r="BD964" i="5"/>
  <c r="BD963" i="5"/>
  <c r="BD962" i="5"/>
  <c r="BD961" i="5"/>
  <c r="BD960" i="5"/>
  <c r="BD959" i="5"/>
  <c r="BD958" i="5"/>
  <c r="BD957" i="5"/>
  <c r="BD956" i="5"/>
  <c r="BD955" i="5"/>
  <c r="BD954" i="5"/>
  <c r="BD953" i="5"/>
  <c r="BD952" i="5"/>
  <c r="BD951" i="5"/>
  <c r="BD950" i="5"/>
  <c r="BD949" i="5"/>
  <c r="BD948" i="5"/>
  <c r="BD947" i="5"/>
  <c r="BD946" i="5"/>
  <c r="BD945" i="5"/>
  <c r="BD944" i="5"/>
  <c r="BD943" i="5"/>
  <c r="BD942" i="5"/>
  <c r="BD941" i="5"/>
  <c r="BD940" i="5"/>
  <c r="BD939" i="5"/>
  <c r="BD938" i="5"/>
  <c r="BD937" i="5"/>
  <c r="BD936" i="5"/>
  <c r="BD935" i="5"/>
  <c r="BD934" i="5"/>
  <c r="BD933" i="5"/>
  <c r="BD932" i="5"/>
  <c r="BD931" i="5"/>
  <c r="BD930" i="5"/>
  <c r="BD929" i="5"/>
  <c r="BD928" i="5"/>
  <c r="BD927" i="5"/>
  <c r="BD926" i="5"/>
  <c r="BD925" i="5"/>
  <c r="BD924" i="5"/>
  <c r="BD923" i="5"/>
  <c r="BD922" i="5"/>
  <c r="BD921" i="5"/>
  <c r="BD920" i="5"/>
  <c r="BD919" i="5"/>
  <c r="BD918" i="5"/>
  <c r="BD917" i="5"/>
  <c r="BD916" i="5"/>
  <c r="BD915" i="5"/>
  <c r="BD914" i="5"/>
  <c r="BD913" i="5"/>
  <c r="BD912" i="5"/>
  <c r="BD911" i="5"/>
  <c r="BD910" i="5"/>
  <c r="BD909" i="5"/>
  <c r="BD908" i="5"/>
  <c r="BD907" i="5"/>
  <c r="BD906" i="5"/>
  <c r="BD905" i="5"/>
  <c r="BD904" i="5"/>
  <c r="BD903" i="5"/>
  <c r="BD902" i="5"/>
  <c r="BD901" i="5"/>
  <c r="BD900" i="5"/>
  <c r="BD899" i="5"/>
  <c r="BD898" i="5"/>
  <c r="BD897" i="5"/>
  <c r="BD896" i="5"/>
  <c r="BD895" i="5"/>
  <c r="BD894" i="5"/>
  <c r="BD893" i="5"/>
  <c r="BD892" i="5"/>
  <c r="BD891" i="5"/>
  <c r="BD890" i="5"/>
  <c r="BD889" i="5"/>
  <c r="BD888" i="5"/>
  <c r="BD887" i="5"/>
  <c r="BD886" i="5"/>
  <c r="BD885" i="5"/>
  <c r="BD884" i="5"/>
  <c r="BD883" i="5"/>
  <c r="BD882" i="5"/>
  <c r="BD881" i="5"/>
  <c r="BD880" i="5"/>
  <c r="BD879" i="5"/>
  <c r="BD878" i="5"/>
  <c r="BD877" i="5"/>
  <c r="BD876" i="5"/>
  <c r="BD875" i="5"/>
  <c r="BD874" i="5"/>
  <c r="BD873" i="5"/>
  <c r="BD872" i="5"/>
  <c r="BD871" i="5"/>
  <c r="BD870" i="5"/>
  <c r="BD869" i="5"/>
  <c r="BD868" i="5"/>
  <c r="BD867" i="5"/>
  <c r="BD866" i="5"/>
  <c r="BD865" i="5"/>
  <c r="BD864" i="5"/>
  <c r="BD863" i="5"/>
  <c r="BD862" i="5"/>
  <c r="BD861" i="5"/>
  <c r="BD860" i="5"/>
  <c r="BD859" i="5"/>
  <c r="BD858" i="5"/>
  <c r="BD857" i="5"/>
  <c r="BD856" i="5"/>
  <c r="BD855" i="5"/>
  <c r="BD854" i="5"/>
  <c r="BD853" i="5"/>
  <c r="BD852" i="5"/>
  <c r="BD851" i="5"/>
  <c r="BD850" i="5"/>
  <c r="BD849" i="5"/>
  <c r="BD848" i="5"/>
  <c r="BD847" i="5"/>
  <c r="BD846" i="5"/>
  <c r="BD845" i="5"/>
  <c r="BD844" i="5"/>
  <c r="BD843" i="5"/>
  <c r="BD842" i="5"/>
  <c r="BD841" i="5"/>
  <c r="BD840" i="5"/>
  <c r="BD839" i="5"/>
  <c r="BD838" i="5"/>
  <c r="BD837" i="5"/>
  <c r="BD836" i="5"/>
  <c r="BD835" i="5"/>
  <c r="BD834" i="5"/>
  <c r="BD833" i="5"/>
  <c r="BD832" i="5"/>
  <c r="BD831" i="5"/>
  <c r="BE910" i="5"/>
  <c r="BE909" i="5"/>
  <c r="BE908" i="5"/>
  <c r="BE907" i="5"/>
  <c r="BE906" i="5"/>
  <c r="BE905" i="5"/>
  <c r="BE904" i="5"/>
  <c r="BE903" i="5"/>
  <c r="BE902" i="5"/>
  <c r="BE901" i="5"/>
  <c r="BE900" i="5"/>
  <c r="BE899" i="5"/>
  <c r="BE898" i="5"/>
  <c r="BE897" i="5"/>
  <c r="BE896" i="5"/>
  <c r="BE895" i="5"/>
  <c r="BE894" i="5"/>
  <c r="BE893" i="5"/>
  <c r="BE892" i="5"/>
  <c r="BE891" i="5"/>
  <c r="BE890" i="5"/>
  <c r="BE889" i="5"/>
  <c r="BE888" i="5"/>
  <c r="BE887" i="5"/>
  <c r="BE886" i="5"/>
  <c r="BE885" i="5"/>
  <c r="BE884" i="5"/>
  <c r="BE883" i="5"/>
  <c r="BE882" i="5"/>
  <c r="BE881" i="5"/>
  <c r="BE880" i="5"/>
  <c r="BE879" i="5"/>
  <c r="BE878" i="5"/>
  <c r="BE877" i="5"/>
  <c r="BE876" i="5"/>
  <c r="BE875" i="5"/>
  <c r="BE874" i="5"/>
  <c r="BE873" i="5"/>
  <c r="BE872" i="5"/>
  <c r="BE871" i="5"/>
  <c r="BE870" i="5"/>
  <c r="BE869" i="5"/>
  <c r="BE868" i="5"/>
  <c r="BE867" i="5"/>
  <c r="BE866" i="5"/>
  <c r="BE865" i="5"/>
  <c r="BE864" i="5"/>
  <c r="BE863" i="5"/>
  <c r="BE862" i="5"/>
  <c r="BE861" i="5"/>
  <c r="BE860" i="5"/>
  <c r="BE859" i="5"/>
  <c r="BE858" i="5"/>
  <c r="BE857" i="5"/>
  <c r="BE856" i="5"/>
  <c r="BE855" i="5"/>
  <c r="BE854" i="5"/>
  <c r="BE853" i="5"/>
  <c r="BE852" i="5"/>
  <c r="BE851" i="5"/>
  <c r="BE850" i="5"/>
  <c r="BE849" i="5"/>
  <c r="BE848" i="5"/>
  <c r="BE847" i="5"/>
  <c r="BE846" i="5"/>
  <c r="BE845" i="5"/>
  <c r="BE844" i="5"/>
  <c r="BE843" i="5"/>
  <c r="BE842" i="5"/>
  <c r="BE841" i="5"/>
  <c r="BE840" i="5"/>
  <c r="BE839" i="5"/>
  <c r="BE838" i="5"/>
  <c r="BE837" i="5"/>
  <c r="BE836" i="5"/>
  <c r="BE835" i="5"/>
  <c r="BE834" i="5"/>
  <c r="BE833" i="5"/>
  <c r="BE832" i="5"/>
  <c r="BE831" i="5"/>
  <c r="BE830" i="5"/>
  <c r="BE829" i="5"/>
  <c r="BE828" i="5"/>
  <c r="BE827" i="5"/>
  <c r="BE826" i="5"/>
  <c r="BE825" i="5"/>
  <c r="BE824" i="5"/>
  <c r="BE823" i="5"/>
  <c r="BE822" i="5"/>
  <c r="BE821" i="5"/>
  <c r="BE820" i="5"/>
  <c r="BE819" i="5"/>
  <c r="BE818" i="5"/>
  <c r="BE817" i="5"/>
  <c r="BE816" i="5"/>
  <c r="BE815" i="5"/>
  <c r="BE814" i="5"/>
  <c r="BE813" i="5"/>
  <c r="BE812" i="5"/>
  <c r="BE811" i="5"/>
  <c r="BE810" i="5"/>
  <c r="BE809" i="5"/>
  <c r="BE808" i="5"/>
  <c r="BE807" i="5"/>
  <c r="BE806" i="5"/>
  <c r="BE805" i="5"/>
  <c r="BE804" i="5"/>
  <c r="BE803" i="5"/>
  <c r="BE802" i="5"/>
  <c r="BE801" i="5"/>
  <c r="BE800" i="5"/>
  <c r="BE799" i="5"/>
  <c r="BE798" i="5"/>
  <c r="BE797" i="5"/>
  <c r="BE796" i="5"/>
  <c r="BE795" i="5"/>
  <c r="BE794" i="5"/>
  <c r="BE793" i="5"/>
  <c r="BE792" i="5"/>
  <c r="BE791" i="5"/>
  <c r="BE790" i="5"/>
  <c r="BE789" i="5"/>
  <c r="BE788" i="5"/>
  <c r="BE787" i="5"/>
  <c r="BE786" i="5"/>
  <c r="BE785" i="5"/>
  <c r="BE784" i="5"/>
  <c r="BE783" i="5"/>
  <c r="BE782" i="5"/>
  <c r="BE781" i="5"/>
  <c r="BE780" i="5"/>
  <c r="BE779" i="5"/>
  <c r="BE778" i="5"/>
  <c r="BE777" i="5"/>
  <c r="BE776" i="5"/>
  <c r="BE775" i="5"/>
  <c r="BE774" i="5"/>
  <c r="BE773" i="5"/>
  <c r="BE772" i="5"/>
  <c r="BE771" i="5"/>
  <c r="BE770" i="5"/>
  <c r="BE769" i="5"/>
  <c r="BE768" i="5"/>
  <c r="BE767" i="5"/>
  <c r="BE766" i="5"/>
  <c r="BE765" i="5"/>
  <c r="BE764" i="5"/>
  <c r="BE763" i="5"/>
  <c r="BE762" i="5"/>
  <c r="BE761" i="5"/>
  <c r="BE760" i="5"/>
  <c r="BE759" i="5"/>
  <c r="BE758" i="5"/>
  <c r="BE757" i="5"/>
  <c r="BE756" i="5"/>
  <c r="BE755" i="5"/>
  <c r="BE754" i="5"/>
  <c r="BE753" i="5"/>
  <c r="BE752" i="5"/>
  <c r="BE751" i="5"/>
  <c r="BE750" i="5"/>
  <c r="BE749" i="5"/>
  <c r="BE748" i="5"/>
  <c r="BE747" i="5"/>
  <c r="BE746" i="5"/>
  <c r="BE745" i="5"/>
  <c r="BE744" i="5"/>
  <c r="BE743" i="5"/>
  <c r="BE742" i="5"/>
  <c r="BE741" i="5"/>
  <c r="BE740" i="5"/>
  <c r="BE739" i="5"/>
  <c r="BE738" i="5"/>
  <c r="BE737" i="5"/>
  <c r="BE736" i="5"/>
  <c r="BE735" i="5"/>
  <c r="BE734" i="5"/>
  <c r="BE733" i="5"/>
  <c r="BE732" i="5"/>
  <c r="BE731" i="5"/>
  <c r="BE730" i="5"/>
  <c r="BE729" i="5"/>
  <c r="BE728" i="5"/>
  <c r="BE727" i="5"/>
  <c r="BE726" i="5"/>
  <c r="BE725" i="5"/>
  <c r="BE724" i="5"/>
  <c r="BE723" i="5"/>
  <c r="BE722" i="5"/>
  <c r="BE721" i="5"/>
  <c r="BE720" i="5"/>
  <c r="BE719" i="5"/>
  <c r="BE718" i="5"/>
  <c r="BE717" i="5"/>
  <c r="BE716" i="5"/>
  <c r="BE715" i="5"/>
  <c r="BE714" i="5"/>
  <c r="BE713" i="5"/>
  <c r="BE712" i="5"/>
  <c r="BE711" i="5"/>
  <c r="BE710" i="5"/>
  <c r="BE709" i="5"/>
  <c r="BE708" i="5"/>
  <c r="BE707" i="5"/>
  <c r="BE706" i="5"/>
  <c r="BE705" i="5"/>
  <c r="BE704" i="5"/>
  <c r="BE703" i="5"/>
  <c r="BE702" i="5"/>
  <c r="BE701" i="5"/>
  <c r="BE700" i="5"/>
  <c r="BE699" i="5"/>
  <c r="BE698" i="5"/>
  <c r="BE697" i="5"/>
  <c r="BE696" i="5"/>
  <c r="BE695" i="5"/>
  <c r="BE694" i="5"/>
  <c r="BE693" i="5"/>
  <c r="BE692" i="5"/>
  <c r="BE691" i="5"/>
  <c r="BE690" i="5"/>
  <c r="BE689" i="5"/>
  <c r="BE688" i="5"/>
  <c r="BE687" i="5"/>
  <c r="BE686" i="5"/>
  <c r="BE685" i="5"/>
  <c r="BE684" i="5"/>
  <c r="BE683" i="5"/>
  <c r="BE682" i="5"/>
  <c r="BE681" i="5"/>
  <c r="BE680" i="5"/>
  <c r="BE679" i="5"/>
  <c r="BE678" i="5"/>
  <c r="BE677" i="5"/>
  <c r="BE676" i="5"/>
  <c r="BE675" i="5"/>
  <c r="BE674" i="5"/>
  <c r="BE673" i="5"/>
  <c r="BE672" i="5"/>
  <c r="BE671" i="5"/>
  <c r="BE670" i="5"/>
  <c r="BE669" i="5"/>
  <c r="BE668" i="5"/>
  <c r="BE667" i="5"/>
  <c r="BE666" i="5"/>
  <c r="BE665" i="5"/>
  <c r="BE664" i="5"/>
  <c r="BE663" i="5"/>
  <c r="BE662" i="5"/>
  <c r="BE661" i="5"/>
  <c r="BE660" i="5"/>
  <c r="BE659" i="5"/>
  <c r="BE658" i="5"/>
  <c r="BE657" i="5"/>
  <c r="BE656" i="5"/>
  <c r="BE655" i="5"/>
  <c r="BE654" i="5"/>
  <c r="BE653" i="5"/>
  <c r="BE652" i="5"/>
  <c r="BE651" i="5"/>
  <c r="BE650" i="5"/>
  <c r="BE649" i="5"/>
  <c r="BE648" i="5"/>
  <c r="BE647" i="5"/>
  <c r="BE646" i="5"/>
  <c r="BE645" i="5"/>
  <c r="BE644" i="5"/>
  <c r="BE643" i="5"/>
  <c r="BE642" i="5"/>
  <c r="BE641" i="5"/>
  <c r="BE640" i="5"/>
  <c r="BE639" i="5"/>
  <c r="BE638" i="5"/>
  <c r="BE637" i="5"/>
  <c r="BE636" i="5"/>
  <c r="BE635" i="5"/>
  <c r="BE634" i="5"/>
  <c r="BE633" i="5"/>
  <c r="BE632" i="5"/>
  <c r="BE631" i="5"/>
  <c r="BE630" i="5"/>
  <c r="BE629" i="5"/>
  <c r="BE628" i="5"/>
  <c r="BE627" i="5"/>
  <c r="BE626" i="5"/>
  <c r="BE625" i="5"/>
  <c r="BE624" i="5"/>
  <c r="BE623" i="5"/>
  <c r="BE622" i="5"/>
  <c r="BE621" i="5"/>
  <c r="BE620" i="5"/>
  <c r="BE619" i="5"/>
  <c r="BE618" i="5"/>
  <c r="BE617" i="5"/>
  <c r="BE616" i="5"/>
  <c r="BE615" i="5"/>
  <c r="BE614" i="5"/>
  <c r="BE613" i="5"/>
  <c r="BE612" i="5"/>
  <c r="BE611" i="5"/>
  <c r="BE610" i="5"/>
  <c r="BE609" i="5"/>
  <c r="BE608" i="5"/>
  <c r="BE607" i="5"/>
  <c r="BE606" i="5"/>
  <c r="BE605" i="5"/>
  <c r="BE604" i="5"/>
  <c r="BE603" i="5"/>
  <c r="BE602" i="5"/>
  <c r="BE601" i="5"/>
  <c r="BE600" i="5"/>
  <c r="BE599" i="5"/>
  <c r="BE598" i="5"/>
  <c r="BE597" i="5"/>
  <c r="BE596" i="5"/>
  <c r="BE595" i="5"/>
  <c r="BE594" i="5"/>
  <c r="BE593" i="5"/>
  <c r="BE592" i="5"/>
  <c r="BE591" i="5"/>
  <c r="BE590" i="5"/>
  <c r="BE589" i="5"/>
  <c r="BE588" i="5"/>
  <c r="BE587" i="5"/>
  <c r="BE586" i="5"/>
  <c r="BE585" i="5"/>
  <c r="BE584" i="5"/>
  <c r="BE583" i="5"/>
  <c r="BE582" i="5"/>
  <c r="BE581" i="5"/>
  <c r="BE580" i="5"/>
  <c r="BE579" i="5"/>
  <c r="BE578" i="5"/>
  <c r="BE577" i="5"/>
  <c r="BE576" i="5"/>
  <c r="BE575" i="5"/>
  <c r="BE574" i="5"/>
  <c r="BE573" i="5"/>
  <c r="BE572" i="5"/>
  <c r="BE571" i="5"/>
  <c r="BE570" i="5"/>
  <c r="BE569" i="5"/>
  <c r="BE568" i="5"/>
  <c r="BE567" i="5"/>
  <c r="BE566" i="5"/>
  <c r="BE565" i="5"/>
  <c r="BE564" i="5"/>
  <c r="BE563" i="5"/>
  <c r="BE562" i="5"/>
  <c r="BE561" i="5"/>
  <c r="BE560" i="5"/>
  <c r="BE559" i="5"/>
  <c r="BE558" i="5"/>
  <c r="BE557" i="5"/>
  <c r="BE556" i="5"/>
  <c r="BE555" i="5"/>
  <c r="BE554" i="5"/>
  <c r="BE553" i="5"/>
  <c r="BE552" i="5"/>
  <c r="BE551" i="5"/>
  <c r="BE550" i="5"/>
  <c r="BE549" i="5"/>
  <c r="BE548" i="5"/>
  <c r="BE547" i="5"/>
  <c r="BE546" i="5"/>
  <c r="BE545" i="5"/>
  <c r="BE544" i="5"/>
  <c r="BE543" i="5"/>
  <c r="BE542" i="5"/>
  <c r="BE541" i="5"/>
  <c r="BE540" i="5"/>
  <c r="BE539" i="5"/>
  <c r="BE538" i="5"/>
  <c r="BE537" i="5"/>
  <c r="BE536" i="5"/>
  <c r="BE535" i="5"/>
  <c r="BE534" i="5"/>
  <c r="BE533" i="5"/>
  <c r="BE532" i="5"/>
  <c r="BE531" i="5"/>
  <c r="BE530" i="5"/>
  <c r="BD830" i="5"/>
  <c r="BD829" i="5"/>
  <c r="BD828" i="5"/>
  <c r="BD827" i="5"/>
  <c r="BD826" i="5"/>
  <c r="BD825" i="5"/>
  <c r="BD824" i="5"/>
  <c r="BD823" i="5"/>
  <c r="BD822" i="5"/>
  <c r="BD821" i="5"/>
  <c r="BD820" i="5"/>
  <c r="BD819" i="5"/>
  <c r="BD818" i="5"/>
  <c r="BD817" i="5"/>
  <c r="BD816" i="5"/>
  <c r="BD815" i="5"/>
  <c r="BD814" i="5"/>
  <c r="BD813" i="5"/>
  <c r="BD812" i="5"/>
  <c r="BD811" i="5"/>
  <c r="BD810" i="5"/>
  <c r="BD809" i="5"/>
  <c r="BD808" i="5"/>
  <c r="BD807" i="5"/>
  <c r="BD806" i="5"/>
  <c r="BD805" i="5"/>
  <c r="BD804" i="5"/>
  <c r="BD803" i="5"/>
  <c r="BD802" i="5"/>
  <c r="BD801" i="5"/>
  <c r="BD800" i="5"/>
  <c r="BD799" i="5"/>
  <c r="BD798" i="5"/>
  <c r="BD797" i="5"/>
  <c r="BD796" i="5"/>
  <c r="BD795" i="5"/>
  <c r="BD794" i="5"/>
  <c r="BD793" i="5"/>
  <c r="BD792" i="5"/>
  <c r="BD791" i="5"/>
  <c r="BD790" i="5"/>
  <c r="BD789" i="5"/>
  <c r="BD788" i="5"/>
  <c r="BD787" i="5"/>
  <c r="BD786" i="5"/>
  <c r="BD785" i="5"/>
  <c r="BD784" i="5"/>
  <c r="BD783" i="5"/>
  <c r="BD782" i="5"/>
  <c r="BD781" i="5"/>
  <c r="BD780" i="5"/>
  <c r="BD779" i="5"/>
  <c r="BD778" i="5"/>
  <c r="BD777" i="5"/>
  <c r="BD776" i="5"/>
  <c r="BD775" i="5"/>
  <c r="BD774" i="5"/>
  <c r="BD773" i="5"/>
  <c r="BD772" i="5"/>
  <c r="BD771" i="5"/>
  <c r="BD770" i="5"/>
  <c r="BD769" i="5"/>
  <c r="BD768" i="5"/>
  <c r="BD767" i="5"/>
  <c r="BD766" i="5"/>
  <c r="BD765" i="5"/>
  <c r="BD764" i="5"/>
  <c r="BD763" i="5"/>
  <c r="BD762" i="5"/>
  <c r="BD761" i="5"/>
  <c r="BD760" i="5"/>
  <c r="BD759" i="5"/>
  <c r="BD758" i="5"/>
  <c r="BD757" i="5"/>
  <c r="BD756" i="5"/>
  <c r="BD755" i="5"/>
  <c r="BD754" i="5"/>
  <c r="BD753" i="5"/>
  <c r="BD752" i="5"/>
  <c r="BD751" i="5"/>
  <c r="BD750" i="5"/>
  <c r="BD749" i="5"/>
  <c r="BD748" i="5"/>
  <c r="BD747" i="5"/>
  <c r="BD746" i="5"/>
  <c r="BD745" i="5"/>
  <c r="BD744" i="5"/>
  <c r="BD743" i="5"/>
  <c r="BD742" i="5"/>
  <c r="BD741" i="5"/>
  <c r="BD740" i="5"/>
  <c r="BD739" i="5"/>
  <c r="BD738" i="5"/>
  <c r="BD737" i="5"/>
  <c r="BD736" i="5"/>
  <c r="BD735" i="5"/>
  <c r="BD734" i="5"/>
  <c r="BD733" i="5"/>
  <c r="BD732" i="5"/>
  <c r="BD731" i="5"/>
  <c r="BD730" i="5"/>
  <c r="BD729" i="5"/>
  <c r="BD728" i="5"/>
  <c r="BD727" i="5"/>
  <c r="BD726" i="5"/>
  <c r="BD725" i="5"/>
  <c r="BD724" i="5"/>
  <c r="BD723" i="5"/>
  <c r="BD722" i="5"/>
  <c r="BD721" i="5"/>
  <c r="BD720" i="5"/>
  <c r="BD719" i="5"/>
  <c r="BD718" i="5"/>
  <c r="BD717" i="5"/>
  <c r="BD716" i="5"/>
  <c r="BD715" i="5"/>
  <c r="BD714" i="5"/>
  <c r="BD713" i="5"/>
  <c r="BD712" i="5"/>
  <c r="BD711" i="5"/>
  <c r="BD710" i="5"/>
  <c r="BD709" i="5"/>
  <c r="BD708" i="5"/>
  <c r="BD707" i="5"/>
  <c r="BD706" i="5"/>
  <c r="BD705" i="5"/>
  <c r="BD704" i="5"/>
  <c r="BD703" i="5"/>
  <c r="BD702" i="5"/>
  <c r="BD701" i="5"/>
  <c r="BD700" i="5"/>
  <c r="BD699" i="5"/>
  <c r="BD698" i="5"/>
  <c r="BD697" i="5"/>
  <c r="BD696" i="5"/>
  <c r="BD695" i="5"/>
  <c r="BD694" i="5"/>
  <c r="BD693" i="5"/>
  <c r="BD692" i="5"/>
  <c r="BD691" i="5"/>
  <c r="BD690" i="5"/>
  <c r="BD689" i="5"/>
  <c r="BD688" i="5"/>
  <c r="BD687" i="5"/>
  <c r="BD686" i="5"/>
  <c r="BD685" i="5"/>
  <c r="BD684" i="5"/>
  <c r="BD683" i="5"/>
  <c r="BD682" i="5"/>
  <c r="BD681" i="5"/>
  <c r="BD680" i="5"/>
  <c r="BD679" i="5"/>
  <c r="BD678" i="5"/>
  <c r="BD677" i="5"/>
  <c r="BD676" i="5"/>
  <c r="BD675" i="5"/>
  <c r="BD674" i="5"/>
  <c r="BD673" i="5"/>
  <c r="BD672" i="5"/>
  <c r="BD671" i="5"/>
  <c r="BD670" i="5"/>
  <c r="BD669" i="5"/>
  <c r="BD668" i="5"/>
  <c r="BD667" i="5"/>
  <c r="BD666" i="5"/>
  <c r="BD665" i="5"/>
  <c r="BD664" i="5"/>
  <c r="BD663" i="5"/>
  <c r="BD662" i="5"/>
  <c r="BD661" i="5"/>
  <c r="BD660" i="5"/>
  <c r="BD659" i="5"/>
  <c r="BD658" i="5"/>
  <c r="BD657" i="5"/>
  <c r="BD656" i="5"/>
  <c r="BD655" i="5"/>
  <c r="BD654" i="5"/>
  <c r="BD653" i="5"/>
  <c r="BD652" i="5"/>
  <c r="BD651" i="5"/>
  <c r="BD650" i="5"/>
  <c r="BD649" i="5"/>
  <c r="BD648" i="5"/>
  <c r="BD647" i="5"/>
  <c r="BD646" i="5"/>
  <c r="BD645" i="5"/>
  <c r="BD644" i="5"/>
  <c r="BD643" i="5"/>
  <c r="BD642" i="5"/>
  <c r="BD641" i="5"/>
  <c r="BD640" i="5"/>
  <c r="BD639" i="5"/>
  <c r="BD638" i="5"/>
  <c r="BD637" i="5"/>
  <c r="BD636" i="5"/>
  <c r="BD635" i="5"/>
  <c r="BD634" i="5"/>
  <c r="BD633" i="5"/>
  <c r="BD632" i="5"/>
  <c r="BD631" i="5"/>
  <c r="BD630" i="5"/>
  <c r="BD629" i="5"/>
  <c r="BD628" i="5"/>
  <c r="BD627" i="5"/>
  <c r="BD626" i="5"/>
  <c r="BD625" i="5"/>
  <c r="BD624" i="5"/>
  <c r="BD623" i="5"/>
  <c r="BD622" i="5"/>
  <c r="BD621" i="5"/>
  <c r="BD620" i="5"/>
  <c r="BD619" i="5"/>
  <c r="BD618" i="5"/>
  <c r="BD617" i="5"/>
  <c r="BD616" i="5"/>
  <c r="BD615" i="5"/>
  <c r="BD614" i="5"/>
  <c r="BD613" i="5"/>
  <c r="BD612" i="5"/>
  <c r="BD611" i="5"/>
  <c r="BD610" i="5"/>
  <c r="BD609" i="5"/>
  <c r="BD608" i="5"/>
  <c r="BD607" i="5"/>
  <c r="BD606" i="5"/>
  <c r="BD605" i="5"/>
  <c r="BD604" i="5"/>
  <c r="BD603" i="5"/>
  <c r="BD602" i="5"/>
  <c r="BD601" i="5"/>
  <c r="BD600" i="5"/>
  <c r="BD599" i="5"/>
  <c r="BD598" i="5"/>
  <c r="BD597" i="5"/>
  <c r="BD596" i="5"/>
  <c r="BD595" i="5"/>
  <c r="BD594" i="5"/>
  <c r="BD593" i="5"/>
  <c r="BD592" i="5"/>
  <c r="BD591" i="5"/>
  <c r="BD590" i="5"/>
  <c r="BD589" i="5"/>
  <c r="BD588" i="5"/>
  <c r="BD587" i="5"/>
  <c r="BD586" i="5"/>
  <c r="BD585" i="5"/>
  <c r="BD584" i="5"/>
  <c r="BD583" i="5"/>
  <c r="BD582" i="5"/>
  <c r="BD581" i="5"/>
  <c r="BD580" i="5"/>
  <c r="BD579" i="5"/>
  <c r="BD578" i="5"/>
  <c r="BD577" i="5"/>
  <c r="BD576" i="5"/>
  <c r="BD575" i="5"/>
  <c r="BD574" i="5"/>
  <c r="BD573" i="5"/>
  <c r="BD572" i="5"/>
  <c r="BD571" i="5"/>
  <c r="BD570" i="5"/>
  <c r="BD569" i="5"/>
  <c r="BD568" i="5"/>
  <c r="BD567" i="5"/>
  <c r="BD566" i="5"/>
  <c r="BD565" i="5"/>
  <c r="BD564" i="5"/>
  <c r="BD563" i="5"/>
  <c r="BD562" i="5"/>
  <c r="BD561" i="5"/>
  <c r="BD560" i="5"/>
  <c r="BD559" i="5"/>
  <c r="BD558" i="5"/>
  <c r="BD557" i="5"/>
  <c r="BD556" i="5"/>
  <c r="BD555" i="5"/>
  <c r="BD554" i="5"/>
  <c r="BD553" i="5"/>
  <c r="BD552" i="5"/>
  <c r="BD551" i="5"/>
  <c r="BD550" i="5"/>
  <c r="BD549" i="5"/>
  <c r="BD548" i="5"/>
  <c r="BD547" i="5"/>
  <c r="BD546" i="5"/>
  <c r="BD545" i="5"/>
  <c r="BD544" i="5"/>
  <c r="BD543" i="5"/>
  <c r="BD542" i="5"/>
  <c r="BD541" i="5"/>
  <c r="BD540" i="5"/>
  <c r="BD539" i="5"/>
  <c r="BD538" i="5"/>
  <c r="BD537" i="5"/>
  <c r="BD536" i="5"/>
  <c r="BD535" i="5"/>
  <c r="BD534" i="5"/>
  <c r="BD533" i="5"/>
  <c r="BD532" i="5"/>
  <c r="BD531" i="5"/>
  <c r="BD530" i="5"/>
  <c r="BD529" i="5"/>
  <c r="BD528" i="5"/>
  <c r="BD527" i="5"/>
  <c r="BD526" i="5"/>
  <c r="BD525" i="5"/>
  <c r="BD524" i="5"/>
  <c r="BD523" i="5"/>
  <c r="BD522" i="5"/>
  <c r="BD521" i="5"/>
  <c r="BD520" i="5"/>
  <c r="BD519" i="5"/>
  <c r="BD518" i="5"/>
  <c r="BD517" i="5"/>
  <c r="BD516" i="5"/>
  <c r="BD515" i="5"/>
  <c r="BD514" i="5"/>
  <c r="BD513" i="5"/>
  <c r="BD512" i="5"/>
  <c r="BD511" i="5"/>
  <c r="BD510" i="5"/>
  <c r="BD509" i="5"/>
  <c r="BD508" i="5"/>
  <c r="BD507" i="5"/>
  <c r="BD506" i="5"/>
  <c r="BD505" i="5"/>
  <c r="BD504" i="5"/>
  <c r="BD503" i="5"/>
  <c r="BD502" i="5"/>
  <c r="BD501" i="5"/>
  <c r="BD500" i="5"/>
  <c r="BD499" i="5"/>
  <c r="BD498" i="5"/>
  <c r="BD497" i="5"/>
  <c r="BD496" i="5"/>
  <c r="BD495" i="5"/>
  <c r="BD494" i="5"/>
  <c r="BD493" i="5"/>
  <c r="BD492" i="5"/>
  <c r="BD491" i="5"/>
  <c r="BD490" i="5"/>
  <c r="BE529" i="5"/>
  <c r="BE528" i="5"/>
  <c r="BE527" i="5"/>
  <c r="BE526" i="5"/>
  <c r="BE525" i="5"/>
  <c r="BE524" i="5"/>
  <c r="BE523" i="5"/>
  <c r="BE522" i="5"/>
  <c r="BE521" i="5"/>
  <c r="BE520" i="5"/>
  <c r="BE519" i="5"/>
  <c r="BE518" i="5"/>
  <c r="BE517" i="5"/>
  <c r="BE516" i="5"/>
  <c r="BE515" i="5"/>
  <c r="BE514" i="5"/>
  <c r="BE513" i="5"/>
  <c r="BE512" i="5"/>
  <c r="BE511" i="5"/>
  <c r="BE510" i="5"/>
  <c r="BE509" i="5"/>
  <c r="BE508" i="5"/>
  <c r="BE507" i="5"/>
  <c r="BE506" i="5"/>
  <c r="BE505" i="5"/>
  <c r="BE504" i="5"/>
  <c r="BE503" i="5"/>
  <c r="BE502" i="5"/>
  <c r="BE501" i="5"/>
  <c r="BE500" i="5"/>
  <c r="BE499" i="5"/>
  <c r="BE498" i="5"/>
  <c r="BE497" i="5"/>
  <c r="BE496" i="5"/>
  <c r="BE495" i="5"/>
  <c r="BE494" i="5"/>
  <c r="BE493" i="5"/>
  <c r="BE492" i="5"/>
  <c r="BE491" i="5"/>
  <c r="BE490" i="5"/>
  <c r="BE489" i="5"/>
  <c r="BE488" i="5"/>
  <c r="BE487" i="5"/>
  <c r="BE486" i="5"/>
  <c r="BE485" i="5"/>
  <c r="BE484" i="5"/>
  <c r="BE483" i="5"/>
  <c r="BE482" i="5"/>
  <c r="BE481" i="5"/>
  <c r="BE480" i="5"/>
  <c r="BE479" i="5"/>
  <c r="BE478" i="5"/>
  <c r="BE477" i="5"/>
  <c r="BE476" i="5"/>
  <c r="BE475" i="5"/>
  <c r="BE474" i="5"/>
  <c r="BE473" i="5"/>
  <c r="BE472" i="5"/>
  <c r="BE471" i="5"/>
  <c r="BE470" i="5"/>
  <c r="BE469" i="5"/>
  <c r="BE468" i="5"/>
  <c r="BE467" i="5"/>
  <c r="BE466" i="5"/>
  <c r="BE465" i="5"/>
  <c r="BE464" i="5"/>
  <c r="BE463" i="5"/>
  <c r="BE462" i="5"/>
  <c r="BE461" i="5"/>
  <c r="BE460" i="5"/>
  <c r="BE459" i="5"/>
  <c r="BE458" i="5"/>
  <c r="BE457" i="5"/>
  <c r="BE456" i="5"/>
  <c r="BE455" i="5"/>
  <c r="BE454" i="5"/>
  <c r="BE453" i="5"/>
  <c r="BE452" i="5"/>
  <c r="BE451" i="5"/>
  <c r="BE450" i="5"/>
  <c r="BE449" i="5"/>
  <c r="BE448" i="5"/>
  <c r="BE447" i="5"/>
  <c r="BE446" i="5"/>
  <c r="BE445" i="5"/>
  <c r="BE444" i="5"/>
  <c r="BE443" i="5"/>
  <c r="BE442" i="5"/>
  <c r="BE441" i="5"/>
  <c r="BE440" i="5"/>
  <c r="BE439" i="5"/>
  <c r="BE438" i="5"/>
  <c r="BE437" i="5"/>
  <c r="BE436" i="5"/>
  <c r="BE435" i="5"/>
  <c r="BE434" i="5"/>
  <c r="BE433" i="5"/>
  <c r="BE432" i="5"/>
  <c r="BE431" i="5"/>
  <c r="BE430" i="5"/>
  <c r="BE429" i="5"/>
  <c r="BE428" i="5"/>
  <c r="BE427" i="5"/>
  <c r="BE426" i="5"/>
  <c r="BE425" i="5"/>
  <c r="BE424" i="5"/>
  <c r="BE423" i="5"/>
  <c r="BE422" i="5"/>
  <c r="BE421" i="5"/>
  <c r="BE420" i="5"/>
  <c r="BE419" i="5"/>
  <c r="BE418" i="5"/>
  <c r="BE417" i="5"/>
  <c r="BE416" i="5"/>
  <c r="BE415" i="5"/>
  <c r="BE414" i="5"/>
  <c r="BE413" i="5"/>
  <c r="BE412" i="5"/>
  <c r="BE411" i="5"/>
  <c r="BE410" i="5"/>
  <c r="BE409" i="5"/>
  <c r="BE408" i="5"/>
  <c r="BE407" i="5"/>
  <c r="BE406" i="5"/>
  <c r="BE405" i="5"/>
  <c r="BE404" i="5"/>
  <c r="BE403" i="5"/>
  <c r="BE402" i="5"/>
  <c r="BE401" i="5"/>
  <c r="BE400" i="5"/>
  <c r="BE399" i="5"/>
  <c r="BE398" i="5"/>
  <c r="BE397" i="5"/>
  <c r="BE396" i="5"/>
  <c r="BE395" i="5"/>
  <c r="BE394" i="5"/>
  <c r="BE393" i="5"/>
  <c r="BE392" i="5"/>
  <c r="BE391" i="5"/>
  <c r="BE390" i="5"/>
  <c r="BE389" i="5"/>
  <c r="BE388" i="5"/>
  <c r="BE387" i="5"/>
  <c r="BE386" i="5"/>
  <c r="BE385" i="5"/>
  <c r="BE384" i="5"/>
  <c r="BE383" i="5"/>
  <c r="BE382" i="5"/>
  <c r="BE381" i="5"/>
  <c r="BE380" i="5"/>
  <c r="BE379" i="5"/>
  <c r="BE378" i="5"/>
  <c r="BE377" i="5"/>
  <c r="BE376" i="5"/>
  <c r="BE375" i="5"/>
  <c r="BE374" i="5"/>
  <c r="BE373" i="5"/>
  <c r="BE372" i="5"/>
  <c r="BE371" i="5"/>
  <c r="BE370" i="5"/>
  <c r="BE369" i="5"/>
  <c r="BE368" i="5"/>
  <c r="BE367" i="5"/>
  <c r="BE366" i="5"/>
  <c r="BE365" i="5"/>
  <c r="BE364" i="5"/>
  <c r="BE363" i="5"/>
  <c r="BE362" i="5"/>
  <c r="BE361" i="5"/>
  <c r="BE360" i="5"/>
  <c r="BE359" i="5"/>
  <c r="BE358" i="5"/>
  <c r="BE357" i="5"/>
  <c r="BE356" i="5"/>
  <c r="BE355" i="5"/>
  <c r="BE354" i="5"/>
  <c r="BE353" i="5"/>
  <c r="BE352" i="5"/>
  <c r="BE351" i="5"/>
  <c r="BE350" i="5"/>
  <c r="BE349" i="5"/>
  <c r="BE348" i="5"/>
  <c r="BE347" i="5"/>
  <c r="BE346" i="5"/>
  <c r="BE345" i="5"/>
  <c r="BE344" i="5"/>
  <c r="BE343" i="5"/>
  <c r="BE342" i="5"/>
  <c r="BE341" i="5"/>
  <c r="BE340" i="5"/>
  <c r="BE339" i="5"/>
  <c r="BE338" i="5"/>
  <c r="BE337" i="5"/>
  <c r="BE336" i="5"/>
  <c r="BE335" i="5"/>
  <c r="BE334" i="5"/>
  <c r="BE333" i="5"/>
  <c r="BE332" i="5"/>
  <c r="BE331" i="5"/>
  <c r="BE330" i="5"/>
  <c r="BE329" i="5"/>
  <c r="BE328" i="5"/>
  <c r="BE327" i="5"/>
  <c r="BE326" i="5"/>
  <c r="BE325" i="5"/>
  <c r="BE324" i="5"/>
  <c r="BE323" i="5"/>
  <c r="BE322" i="5"/>
  <c r="BE321" i="5"/>
  <c r="BE320" i="5"/>
  <c r="BE319" i="5"/>
  <c r="BE318" i="5"/>
  <c r="BE317" i="5"/>
  <c r="BE316" i="5"/>
  <c r="BE315" i="5"/>
  <c r="BE314" i="5"/>
  <c r="BE313" i="5"/>
  <c r="BE312" i="5"/>
  <c r="BE311" i="5"/>
  <c r="BE310" i="5"/>
  <c r="BE309" i="5"/>
  <c r="BE308" i="5"/>
  <c r="BE307" i="5"/>
  <c r="BE306" i="5"/>
  <c r="BE305" i="5"/>
  <c r="BE304" i="5"/>
  <c r="BE303" i="5"/>
  <c r="BE302" i="5"/>
  <c r="BE301" i="5"/>
  <c r="BE300" i="5"/>
  <c r="BE299" i="5"/>
  <c r="BE298" i="5"/>
  <c r="BE297" i="5"/>
  <c r="BE296" i="5"/>
  <c r="BE295" i="5"/>
  <c r="BE294" i="5"/>
  <c r="BE293" i="5"/>
  <c r="BE292" i="5"/>
  <c r="BE291" i="5"/>
  <c r="BE290" i="5"/>
  <c r="BE289" i="5"/>
  <c r="BE288" i="5"/>
  <c r="BE287" i="5"/>
  <c r="BE286" i="5"/>
  <c r="BE285" i="5"/>
  <c r="BE284" i="5"/>
  <c r="BE283" i="5"/>
  <c r="BE282" i="5"/>
  <c r="BE281" i="5"/>
  <c r="BE280" i="5"/>
  <c r="BE279" i="5"/>
  <c r="BE278" i="5"/>
  <c r="BE277" i="5"/>
  <c r="BE276" i="5"/>
  <c r="BE275" i="5"/>
  <c r="BE274" i="5"/>
  <c r="BE273" i="5"/>
  <c r="BE272" i="5"/>
  <c r="BE271" i="5"/>
  <c r="BE270" i="5"/>
  <c r="BE269" i="5"/>
  <c r="BE268" i="5"/>
  <c r="BE267" i="5"/>
  <c r="BE266" i="5"/>
  <c r="BE265" i="5"/>
  <c r="BE264" i="5"/>
  <c r="BE263" i="5"/>
  <c r="BE262" i="5"/>
  <c r="BE261" i="5"/>
  <c r="BE260" i="5"/>
  <c r="BE259" i="5"/>
  <c r="BE258" i="5"/>
  <c r="BE257" i="5"/>
  <c r="BE256" i="5"/>
  <c r="BE255" i="5"/>
  <c r="BE254" i="5"/>
  <c r="BE253" i="5"/>
  <c r="BE252" i="5"/>
  <c r="BE251" i="5"/>
  <c r="BE250" i="5"/>
  <c r="BE249" i="5"/>
  <c r="BE248" i="5"/>
  <c r="BE247" i="5"/>
  <c r="BE246" i="5"/>
  <c r="BE245" i="5"/>
  <c r="BE244" i="5"/>
  <c r="BE243" i="5"/>
  <c r="BE242" i="5"/>
  <c r="BE241" i="5"/>
  <c r="BE240" i="5"/>
  <c r="BE239" i="5"/>
  <c r="BE238" i="5"/>
  <c r="BE237" i="5"/>
  <c r="BE236" i="5"/>
  <c r="BE235" i="5"/>
  <c r="BE234" i="5"/>
  <c r="BE233" i="5"/>
  <c r="BE232" i="5"/>
  <c r="BE231" i="5"/>
  <c r="BE230" i="5"/>
  <c r="BE229" i="5"/>
  <c r="BE228" i="5"/>
  <c r="BE227" i="5"/>
  <c r="BE226" i="5"/>
  <c r="BE225" i="5"/>
  <c r="BE224" i="5"/>
  <c r="BE223" i="5"/>
  <c r="BE222" i="5"/>
  <c r="BE221" i="5"/>
  <c r="BE220" i="5"/>
  <c r="BE219" i="5"/>
  <c r="BE218" i="5"/>
  <c r="BE217" i="5"/>
  <c r="BE216" i="5"/>
  <c r="BE215" i="5"/>
  <c r="BE214" i="5"/>
  <c r="BE213" i="5"/>
  <c r="BE212" i="5"/>
  <c r="BE211" i="5"/>
  <c r="BE210" i="5"/>
  <c r="BE209" i="5"/>
  <c r="BE208" i="5"/>
  <c r="BE207" i="5"/>
  <c r="BE206" i="5"/>
  <c r="BE205" i="5"/>
  <c r="BE204" i="5"/>
  <c r="BE203" i="5"/>
  <c r="BE202" i="5"/>
  <c r="BE201" i="5"/>
  <c r="BE200" i="5"/>
  <c r="BE199" i="5"/>
  <c r="BE198" i="5"/>
  <c r="BE197" i="5"/>
  <c r="BE196" i="5"/>
  <c r="BE195" i="5"/>
  <c r="BE194" i="5"/>
  <c r="BE193" i="5"/>
  <c r="BE192" i="5"/>
  <c r="BE191" i="5"/>
  <c r="BE190" i="5"/>
  <c r="BE189" i="5"/>
  <c r="BD25" i="5"/>
  <c r="BD24" i="5"/>
  <c r="BD23" i="5"/>
  <c r="BD22" i="5"/>
  <c r="BD21" i="5"/>
  <c r="BE188" i="5"/>
  <c r="BE187" i="5"/>
  <c r="BE186" i="5"/>
  <c r="BE185" i="5"/>
  <c r="BE184" i="5"/>
  <c r="BE183" i="5"/>
  <c r="BE182" i="5"/>
  <c r="BE181" i="5"/>
  <c r="BE180" i="5"/>
  <c r="BE179" i="5"/>
  <c r="BE178" i="5"/>
  <c r="BE177" i="5"/>
  <c r="BE176" i="5"/>
  <c r="BE175" i="5"/>
  <c r="BE174" i="5"/>
  <c r="BE173" i="5"/>
  <c r="BE172" i="5"/>
  <c r="BE171" i="5"/>
  <c r="BE170" i="5"/>
  <c r="BE169" i="5"/>
  <c r="BE168" i="5"/>
  <c r="BE167" i="5"/>
  <c r="BE166" i="5"/>
  <c r="BE165" i="5"/>
  <c r="BE164" i="5"/>
  <c r="BE163" i="5"/>
  <c r="BE162" i="5"/>
  <c r="BE161" i="5"/>
  <c r="BE160" i="5"/>
  <c r="BE159" i="5"/>
  <c r="BE158" i="5"/>
  <c r="BE157" i="5"/>
  <c r="BE156" i="5"/>
  <c r="BE155" i="5"/>
  <c r="BE154" i="5"/>
  <c r="BE153" i="5"/>
  <c r="BE152" i="5"/>
  <c r="BE151" i="5"/>
  <c r="BE150" i="5"/>
  <c r="BE149" i="5"/>
  <c r="BE148" i="5"/>
  <c r="BE147" i="5"/>
  <c r="BE146" i="5"/>
  <c r="BE145" i="5"/>
  <c r="BE144" i="5"/>
  <c r="BE143" i="5"/>
  <c r="BE142" i="5"/>
  <c r="BE141" i="5"/>
  <c r="BE140" i="5"/>
  <c r="BE139" i="5"/>
  <c r="BE138" i="5"/>
  <c r="BE137" i="5"/>
  <c r="BE136" i="5"/>
  <c r="BE135" i="5"/>
  <c r="BE134" i="5"/>
  <c r="BE133" i="5"/>
  <c r="BE132" i="5"/>
  <c r="BE131" i="5"/>
  <c r="BE130" i="5"/>
  <c r="BE129" i="5"/>
  <c r="BE128" i="5"/>
  <c r="BE127" i="5"/>
  <c r="BE126" i="5"/>
  <c r="BE125" i="5"/>
  <c r="BE124" i="5"/>
  <c r="BE123" i="5"/>
  <c r="BE122" i="5"/>
  <c r="BE121" i="5"/>
  <c r="BE120" i="5"/>
  <c r="BE119" i="5"/>
  <c r="BE118" i="5"/>
  <c r="BE117" i="5"/>
  <c r="BE116" i="5"/>
  <c r="BE115" i="5"/>
  <c r="BE114" i="5"/>
  <c r="BE113" i="5"/>
  <c r="BE112" i="5"/>
  <c r="BE111" i="5"/>
  <c r="BE110" i="5"/>
  <c r="BE109" i="5"/>
  <c r="BE108" i="5"/>
  <c r="BE107" i="5"/>
  <c r="BE106" i="5"/>
  <c r="BE105" i="5"/>
  <c r="BE104" i="5"/>
  <c r="BE103" i="5"/>
  <c r="BE102" i="5"/>
  <c r="BE101" i="5"/>
  <c r="BE100" i="5"/>
  <c r="BE99" i="5"/>
  <c r="BE98" i="5"/>
  <c r="BE97" i="5"/>
  <c r="BE96" i="5"/>
  <c r="BE95" i="5"/>
  <c r="BE94" i="5"/>
  <c r="BE93" i="5"/>
  <c r="BE92" i="5"/>
  <c r="BE91" i="5"/>
  <c r="BE90" i="5"/>
  <c r="BE89" i="5"/>
  <c r="BE88" i="5"/>
  <c r="BE87" i="5"/>
  <c r="BE86" i="5"/>
  <c r="BE85" i="5"/>
  <c r="BE84" i="5"/>
  <c r="BE83" i="5"/>
  <c r="BE82" i="5"/>
  <c r="BE81" i="5"/>
  <c r="BE80" i="5"/>
  <c r="BE79" i="5"/>
  <c r="BE78" i="5"/>
  <c r="BE77" i="5"/>
  <c r="BE76" i="5"/>
  <c r="BE75" i="5"/>
  <c r="BE74" i="5"/>
  <c r="BE73" i="5"/>
  <c r="BE72" i="5"/>
  <c r="BE71" i="5"/>
  <c r="BE70" i="5"/>
  <c r="BE69" i="5"/>
  <c r="BE68" i="5"/>
  <c r="BE67" i="5"/>
  <c r="BE66" i="5"/>
  <c r="BE65" i="5"/>
  <c r="BE64" i="5"/>
  <c r="BE63" i="5"/>
  <c r="BE62" i="5"/>
  <c r="BE61" i="5"/>
  <c r="BE60" i="5"/>
  <c r="BE59" i="5"/>
  <c r="BE58" i="5"/>
  <c r="BE57" i="5"/>
  <c r="BE56" i="5"/>
  <c r="BE55" i="5"/>
  <c r="BE54" i="5"/>
  <c r="BE53" i="5"/>
  <c r="BE52" i="5"/>
  <c r="BE51" i="5"/>
  <c r="BE50" i="5"/>
  <c r="BE49" i="5"/>
  <c r="BE48" i="5"/>
  <c r="BE47" i="5"/>
  <c r="BE46" i="5"/>
  <c r="BE45" i="5"/>
  <c r="BE44" i="5"/>
  <c r="BE43" i="5"/>
  <c r="BE42" i="5"/>
  <c r="BE41" i="5"/>
  <c r="BE40" i="5"/>
  <c r="BE39" i="5"/>
  <c r="BE38" i="5"/>
  <c r="BE37" i="5"/>
  <c r="BE36" i="5"/>
  <c r="BE35" i="5"/>
  <c r="BE34" i="5"/>
  <c r="BE33" i="5"/>
  <c r="BE32" i="5"/>
  <c r="BE31" i="5"/>
  <c r="BE30" i="5"/>
  <c r="BE29" i="5"/>
  <c r="BE28" i="5"/>
  <c r="BE27" i="5"/>
  <c r="BE26" i="5"/>
  <c r="BE25" i="5"/>
  <c r="BE24" i="5"/>
  <c r="BE23" i="5"/>
  <c r="BE22" i="5"/>
  <c r="BE21" i="5"/>
  <c r="BE20" i="5"/>
  <c r="BE19" i="5"/>
  <c r="BE18" i="5"/>
  <c r="BE17" i="5"/>
  <c r="BE16" i="5"/>
  <c r="BE15" i="5"/>
  <c r="BE14" i="5"/>
  <c r="BE13" i="5"/>
  <c r="BE12" i="5"/>
  <c r="BE11" i="5"/>
  <c r="BE10" i="5"/>
  <c r="BE9" i="5"/>
  <c r="BE8" i="5"/>
  <c r="BE7" i="5"/>
  <c r="BE6" i="5"/>
  <c r="BE5" i="5"/>
  <c r="BE4" i="5"/>
  <c r="BE235" i="3"/>
  <c r="BC235" i="3"/>
  <c r="BE302" i="3"/>
  <c r="BE298" i="3"/>
  <c r="BE294" i="3"/>
  <c r="BE290" i="3"/>
  <c r="BE286" i="3"/>
  <c r="BE282" i="3"/>
  <c r="BE278" i="3"/>
  <c r="BE254" i="3"/>
  <c r="BE246" i="3"/>
  <c r="BE238" i="3"/>
  <c r="BE223" i="3"/>
  <c r="BE218" i="3"/>
  <c r="BE226" i="3"/>
  <c r="BC219" i="3"/>
  <c r="BE258" i="3"/>
  <c r="BE219" i="3"/>
  <c r="BE250" i="3"/>
  <c r="BE242" i="3"/>
  <c r="BE234" i="3"/>
  <c r="BE227" i="3"/>
  <c r="BC227" i="3"/>
  <c r="BB212" i="3"/>
  <c r="BC210" i="3"/>
  <c r="AZ210" i="3"/>
  <c r="AZ198" i="3"/>
  <c r="BE192" i="3"/>
  <c r="AZ190" i="3"/>
  <c r="BF189" i="3"/>
  <c r="BB189" i="3"/>
  <c r="BB184" i="3"/>
  <c r="BF177" i="3"/>
  <c r="BB177" i="3"/>
  <c r="BF161" i="3"/>
  <c r="BB161" i="3"/>
  <c r="BD158" i="3"/>
  <c r="BF145" i="3"/>
  <c r="BB145" i="3"/>
  <c r="BE138" i="3"/>
  <c r="BF215" i="3"/>
  <c r="BB215" i="3"/>
  <c r="BF213" i="3"/>
  <c r="BB213" i="3"/>
  <c r="BF209" i="3"/>
  <c r="BB209" i="3"/>
  <c r="BE207" i="3"/>
  <c r="BA205" i="3"/>
  <c r="BA364" i="3" s="1"/>
  <c r="BD202" i="3"/>
  <c r="BF197" i="3"/>
  <c r="BB197" i="3"/>
  <c r="BD186" i="3"/>
  <c r="BE185" i="3"/>
  <c r="BE180" i="3"/>
  <c r="BE164" i="3"/>
  <c r="BE148" i="3"/>
  <c r="BD212" i="3"/>
  <c r="BD184" i="3"/>
  <c r="BE183" i="3"/>
  <c r="BF127" i="3"/>
  <c r="BB127" i="3"/>
  <c r="BD214" i="3"/>
  <c r="BA209" i="3"/>
  <c r="BD206" i="3"/>
  <c r="AZ202" i="3"/>
  <c r="BD200" i="3"/>
  <c r="BE193" i="3"/>
  <c r="BE188" i="3"/>
  <c r="AZ186" i="3"/>
  <c r="BF185" i="3"/>
  <c r="BB185" i="3"/>
  <c r="BE176" i="3"/>
  <c r="BE167" i="3"/>
  <c r="BE160" i="3"/>
  <c r="BE151" i="3"/>
  <c r="BE144" i="3"/>
  <c r="BF201" i="3"/>
  <c r="BB201" i="3"/>
  <c r="BE196" i="3"/>
  <c r="BD182" i="3"/>
  <c r="BF169" i="3"/>
  <c r="BB169" i="3"/>
  <c r="BD166" i="3"/>
  <c r="BF153" i="3"/>
  <c r="BB153" i="3"/>
  <c r="BD150" i="3"/>
  <c r="AZ214" i="3"/>
  <c r="AZ206" i="3"/>
  <c r="BE205" i="3"/>
  <c r="BB188" i="3"/>
  <c r="BE179" i="3"/>
  <c r="BE163" i="3"/>
  <c r="BE147" i="3"/>
  <c r="BE142" i="3"/>
  <c r="BF211" i="3"/>
  <c r="BB211" i="3"/>
  <c r="BD210" i="3"/>
  <c r="BB208" i="3"/>
  <c r="BD198" i="3"/>
  <c r="BD190" i="3"/>
  <c r="BE189" i="3"/>
  <c r="BE184" i="3"/>
  <c r="BF181" i="3"/>
  <c r="BF165" i="3"/>
  <c r="BF149" i="3"/>
  <c r="BE135" i="3"/>
  <c r="AZ121" i="3"/>
  <c r="AZ125" i="3"/>
  <c r="BE114" i="3"/>
  <c r="BC114" i="3"/>
  <c r="BD123" i="3"/>
  <c r="BE121" i="3"/>
  <c r="AZ133" i="3"/>
  <c r="BD127" i="3"/>
  <c r="BE125" i="3"/>
  <c r="BE122" i="3"/>
  <c r="BC122" i="3"/>
  <c r="AZ119" i="3"/>
  <c r="BD135" i="3"/>
  <c r="BE133" i="3"/>
  <c r="BE130" i="3"/>
  <c r="BC130" i="3"/>
  <c r="AZ127" i="3"/>
  <c r="BE119" i="3"/>
  <c r="BD117" i="3"/>
  <c r="AZ135" i="3"/>
  <c r="BC134" i="3"/>
  <c r="AZ131" i="3"/>
  <c r="AZ87" i="3"/>
  <c r="BF83" i="3"/>
  <c r="BD81" i="3"/>
  <c r="BE79" i="3"/>
  <c r="BB77" i="3"/>
  <c r="BD76" i="3"/>
  <c r="AZ75" i="3"/>
  <c r="BF72" i="3"/>
  <c r="BB72" i="3"/>
  <c r="BF67" i="3"/>
  <c r="BD65" i="3"/>
  <c r="BE63" i="3"/>
  <c r="BC56" i="3"/>
  <c r="BF55" i="3"/>
  <c r="BE44" i="3"/>
  <c r="BC44" i="3"/>
  <c r="BB25" i="3"/>
  <c r="BB17" i="3"/>
  <c r="BB9" i="3"/>
  <c r="BC80" i="3"/>
  <c r="BC64" i="3"/>
  <c r="BC60" i="3"/>
  <c r="BF59" i="3"/>
  <c r="BB49" i="3"/>
  <c r="BE47" i="3"/>
  <c r="BD37" i="3"/>
  <c r="BE31" i="3"/>
  <c r="BD77" i="3"/>
  <c r="BE75" i="3"/>
  <c r="BD25" i="3"/>
  <c r="BD17" i="3"/>
  <c r="BD9" i="3"/>
  <c r="BD364" i="3" s="1"/>
  <c r="BE57" i="3"/>
  <c r="BE48" i="3"/>
  <c r="BC48" i="3"/>
  <c r="BE39" i="3"/>
  <c r="BF88" i="3"/>
  <c r="BF87" i="3"/>
  <c r="BB86" i="3"/>
  <c r="BD84" i="3"/>
  <c r="AZ83" i="3"/>
  <c r="BF80" i="3"/>
  <c r="BB80" i="3"/>
  <c r="BF75" i="3"/>
  <c r="BD73" i="3"/>
  <c r="BE71" i="3"/>
  <c r="BB69" i="3"/>
  <c r="BD68" i="3"/>
  <c r="AZ67" i="3"/>
  <c r="BF64" i="3"/>
  <c r="BB64" i="3"/>
  <c r="BE61" i="3"/>
  <c r="AZ55" i="3"/>
  <c r="BB53" i="3"/>
  <c r="BE51" i="3"/>
  <c r="AZ43" i="3"/>
  <c r="AZ35" i="3"/>
  <c r="BE27" i="3"/>
  <c r="BB21" i="3"/>
  <c r="BB13" i="3"/>
  <c r="BB5" i="3"/>
  <c r="BD85" i="3"/>
  <c r="BC72" i="3"/>
  <c r="AZ59" i="3"/>
  <c r="BB57" i="3"/>
  <c r="BD56" i="3"/>
  <c r="BD41" i="3"/>
  <c r="BE40" i="3"/>
  <c r="BC40" i="3"/>
  <c r="BB29" i="3"/>
  <c r="AZ23" i="3"/>
  <c r="AZ15" i="3"/>
  <c r="AZ7" i="3"/>
  <c r="BE83" i="3"/>
  <c r="BD69" i="3"/>
  <c r="BE67" i="3"/>
  <c r="BE55" i="3"/>
  <c r="BD53" i="3"/>
  <c r="BE43" i="3"/>
  <c r="BE35" i="3"/>
  <c r="BD21" i="3"/>
  <c r="BD13" i="3"/>
  <c r="BQ5" i="2"/>
  <c r="BQ6" i="2"/>
  <c r="BQ7" i="2"/>
  <c r="BQ8" i="2"/>
  <c r="BQ9" i="2"/>
  <c r="BQ10" i="2"/>
  <c r="BQ11" i="2"/>
  <c r="BQ12" i="2"/>
  <c r="BQ13" i="2"/>
  <c r="BQ14" i="2"/>
  <c r="BQ15" i="2"/>
  <c r="BQ16" i="2"/>
  <c r="BQ17" i="2"/>
  <c r="BQ18" i="2"/>
  <c r="BQ19" i="2"/>
  <c r="BQ20" i="2"/>
  <c r="BQ21" i="2"/>
  <c r="BQ22" i="2"/>
  <c r="BQ23" i="2"/>
  <c r="BQ24" i="2"/>
  <c r="BQ25" i="2"/>
  <c r="BQ26" i="2"/>
  <c r="BQ27" i="2"/>
  <c r="BQ28" i="2"/>
  <c r="BQ29" i="2"/>
  <c r="BQ30" i="2"/>
  <c r="BQ31" i="2"/>
  <c r="BQ32" i="2"/>
  <c r="BQ33" i="2"/>
  <c r="BQ34" i="2"/>
  <c r="BQ35" i="2"/>
  <c r="BQ36" i="2"/>
  <c r="BQ37" i="2"/>
  <c r="BQ38" i="2"/>
  <c r="BQ39" i="2"/>
  <c r="BQ40" i="2"/>
  <c r="BQ41" i="2"/>
  <c r="BQ42" i="2"/>
  <c r="BQ43" i="2"/>
  <c r="BQ44" i="2"/>
  <c r="BQ45" i="2"/>
  <c r="BQ46" i="2"/>
  <c r="BQ47" i="2"/>
  <c r="BQ48" i="2"/>
  <c r="BQ49" i="2"/>
  <c r="BQ50" i="2"/>
  <c r="BQ51" i="2"/>
  <c r="BQ52" i="2"/>
  <c r="BQ53" i="2"/>
  <c r="BQ54" i="2"/>
  <c r="BQ55" i="2"/>
  <c r="BQ56" i="2"/>
  <c r="BQ57" i="2"/>
  <c r="BQ58" i="2"/>
  <c r="BQ59" i="2"/>
  <c r="BQ60" i="2"/>
  <c r="BQ61" i="2"/>
  <c r="BQ62" i="2"/>
  <c r="BQ63" i="2"/>
  <c r="BQ64" i="2"/>
  <c r="BQ65" i="2"/>
  <c r="BQ66" i="2"/>
  <c r="BQ67" i="2"/>
  <c r="BQ68" i="2"/>
  <c r="BQ69" i="2"/>
  <c r="BQ70" i="2"/>
  <c r="BQ71" i="2"/>
  <c r="BQ72" i="2"/>
  <c r="BQ73" i="2"/>
  <c r="BQ74" i="2"/>
  <c r="BQ75" i="2"/>
  <c r="BQ76" i="2"/>
  <c r="BQ77" i="2"/>
  <c r="BQ78" i="2"/>
  <c r="BQ79" i="2"/>
  <c r="BQ80" i="2"/>
  <c r="BQ81" i="2"/>
  <c r="BQ82" i="2"/>
  <c r="BQ83" i="2"/>
  <c r="BQ84" i="2"/>
  <c r="BQ85" i="2"/>
  <c r="BQ86" i="2"/>
  <c r="BQ87" i="2"/>
  <c r="BQ88" i="2"/>
  <c r="BQ89" i="2"/>
  <c r="BQ90" i="2"/>
  <c r="BQ91" i="2"/>
  <c r="BQ92" i="2"/>
  <c r="BQ93" i="2"/>
  <c r="BQ94" i="2"/>
  <c r="BQ95" i="2"/>
  <c r="BQ96" i="2"/>
  <c r="BQ97" i="2"/>
  <c r="BQ98" i="2"/>
  <c r="BQ99" i="2"/>
  <c r="BQ100" i="2"/>
  <c r="BQ101" i="2"/>
  <c r="BQ102" i="2"/>
  <c r="BQ103" i="2"/>
  <c r="BQ104" i="2"/>
  <c r="BQ105" i="2"/>
  <c r="BQ106" i="2"/>
  <c r="BQ107" i="2"/>
  <c r="BQ108" i="2"/>
  <c r="BQ109" i="2"/>
  <c r="BQ110" i="2"/>
  <c r="BQ111" i="2"/>
  <c r="BQ112" i="2"/>
  <c r="BQ113" i="2"/>
  <c r="BQ114" i="2"/>
  <c r="BQ115" i="2"/>
  <c r="BQ116" i="2"/>
  <c r="BQ117" i="2"/>
  <c r="BQ118" i="2"/>
  <c r="BQ119" i="2"/>
  <c r="BQ120" i="2"/>
  <c r="BQ121" i="2"/>
  <c r="BQ122" i="2"/>
  <c r="BQ123" i="2"/>
  <c r="BQ124" i="2"/>
  <c r="BQ125" i="2"/>
  <c r="BQ126" i="2"/>
  <c r="BQ127" i="2"/>
  <c r="BQ128" i="2"/>
  <c r="BQ129" i="2"/>
  <c r="BQ130" i="2"/>
  <c r="BQ131" i="2"/>
  <c r="BQ132" i="2"/>
  <c r="BQ133" i="2"/>
  <c r="BQ134" i="2"/>
  <c r="BQ135" i="2"/>
  <c r="BQ136" i="2"/>
  <c r="BQ137" i="2"/>
  <c r="BQ138" i="2"/>
  <c r="BQ139" i="2"/>
  <c r="BQ140" i="2"/>
  <c r="BQ141" i="2"/>
  <c r="BQ142" i="2"/>
  <c r="BQ143" i="2"/>
  <c r="BQ144" i="2"/>
  <c r="BQ145" i="2"/>
  <c r="BQ146" i="2"/>
  <c r="BQ147" i="2"/>
  <c r="BQ148" i="2"/>
  <c r="BQ149" i="2"/>
  <c r="BQ150" i="2"/>
  <c r="BQ151" i="2"/>
  <c r="BQ152" i="2"/>
  <c r="BQ153" i="2"/>
  <c r="BQ154" i="2"/>
  <c r="BQ155" i="2"/>
  <c r="BQ156" i="2"/>
  <c r="BQ157" i="2"/>
  <c r="BQ158" i="2"/>
  <c r="BQ159" i="2"/>
  <c r="BQ160" i="2"/>
  <c r="BQ161" i="2"/>
  <c r="BQ162" i="2"/>
  <c r="BQ163" i="2"/>
  <c r="BQ164" i="2"/>
  <c r="BQ165" i="2"/>
  <c r="BQ166" i="2"/>
  <c r="BQ167" i="2"/>
  <c r="BQ168" i="2"/>
  <c r="BQ169" i="2"/>
  <c r="BQ170" i="2"/>
  <c r="BQ171" i="2"/>
  <c r="BQ172" i="2"/>
  <c r="BQ173" i="2"/>
  <c r="BQ174" i="2"/>
  <c r="BQ175" i="2"/>
  <c r="BQ176" i="2"/>
  <c r="BQ177" i="2"/>
  <c r="BQ178" i="2"/>
  <c r="BQ179" i="2"/>
  <c r="BQ180" i="2"/>
  <c r="BQ181" i="2"/>
  <c r="BQ182" i="2"/>
  <c r="BQ183" i="2"/>
  <c r="BQ184" i="2"/>
  <c r="BQ185" i="2"/>
  <c r="BQ186" i="2"/>
  <c r="BQ187" i="2"/>
  <c r="BQ188" i="2"/>
  <c r="BQ189" i="2"/>
  <c r="BQ190" i="2"/>
  <c r="BQ191" i="2"/>
  <c r="BQ192" i="2"/>
  <c r="BQ193" i="2"/>
  <c r="BQ194" i="2"/>
  <c r="BQ195" i="2"/>
  <c r="BQ196" i="2"/>
  <c r="BQ197" i="2"/>
  <c r="BQ198" i="2"/>
  <c r="BQ199" i="2"/>
  <c r="BQ200" i="2"/>
  <c r="BQ201" i="2"/>
  <c r="BQ202" i="2"/>
  <c r="BQ203" i="2"/>
  <c r="BQ204" i="2"/>
  <c r="BQ205" i="2"/>
  <c r="BQ206" i="2"/>
  <c r="BQ207" i="2"/>
  <c r="BQ208" i="2"/>
  <c r="BQ209" i="2"/>
  <c r="BQ210" i="2"/>
  <c r="BQ211" i="2"/>
  <c r="BQ212" i="2"/>
  <c r="BQ213" i="2"/>
  <c r="BQ214" i="2"/>
  <c r="BQ215" i="2"/>
  <c r="BQ216" i="2"/>
  <c r="BQ217" i="2"/>
  <c r="BQ218" i="2"/>
  <c r="BQ219" i="2"/>
  <c r="BQ220" i="2"/>
  <c r="BQ221" i="2"/>
  <c r="BQ222" i="2"/>
  <c r="BQ223" i="2"/>
  <c r="BQ224" i="2"/>
  <c r="BQ225" i="2"/>
  <c r="BQ226" i="2"/>
  <c r="BQ227" i="2"/>
  <c r="BQ228" i="2"/>
  <c r="BQ229" i="2"/>
  <c r="BQ230" i="2"/>
  <c r="BQ231" i="2"/>
  <c r="BQ232" i="2"/>
  <c r="BQ233" i="2"/>
  <c r="BQ234" i="2"/>
  <c r="BQ235" i="2"/>
  <c r="BQ236" i="2"/>
  <c r="BQ237" i="2"/>
  <c r="BQ238" i="2"/>
  <c r="BQ239" i="2"/>
  <c r="BQ240" i="2"/>
  <c r="BQ241" i="2"/>
  <c r="BQ242" i="2"/>
  <c r="BQ243" i="2"/>
  <c r="BQ244" i="2"/>
  <c r="BQ245" i="2"/>
  <c r="BQ246" i="2"/>
  <c r="BQ247" i="2"/>
  <c r="BQ248" i="2"/>
  <c r="BQ249" i="2"/>
  <c r="BQ250" i="2"/>
  <c r="BQ251" i="2"/>
  <c r="BQ252" i="2"/>
  <c r="BQ253" i="2"/>
  <c r="BQ254" i="2"/>
  <c r="BQ255" i="2"/>
  <c r="BQ256" i="2"/>
  <c r="BQ257" i="2"/>
  <c r="BQ258" i="2"/>
  <c r="BQ259" i="2"/>
  <c r="BQ260" i="2"/>
  <c r="BQ261" i="2"/>
  <c r="BQ262" i="2"/>
  <c r="BQ263" i="2"/>
  <c r="BQ264" i="2"/>
  <c r="BQ265" i="2"/>
  <c r="BQ266" i="2"/>
  <c r="BQ267" i="2"/>
  <c r="BQ268" i="2"/>
  <c r="BQ269" i="2"/>
  <c r="BQ270" i="2"/>
  <c r="BQ271" i="2"/>
  <c r="BQ272" i="2"/>
  <c r="BQ273" i="2"/>
  <c r="BQ274" i="2"/>
  <c r="BQ275" i="2"/>
  <c r="BQ276" i="2"/>
  <c r="BQ277" i="2"/>
  <c r="BQ278" i="2"/>
  <c r="BQ279" i="2"/>
  <c r="BQ280" i="2"/>
  <c r="BQ281" i="2"/>
  <c r="BQ282" i="2"/>
  <c r="BQ283" i="2"/>
  <c r="BQ284" i="2"/>
  <c r="BQ285" i="2"/>
  <c r="BQ286" i="2"/>
  <c r="BQ287" i="2"/>
  <c r="BQ288" i="2"/>
  <c r="BQ289" i="2"/>
  <c r="BQ290" i="2"/>
  <c r="BQ291" i="2"/>
  <c r="BQ292" i="2"/>
  <c r="BQ293" i="2"/>
  <c r="BQ294" i="2"/>
  <c r="BQ295" i="2"/>
  <c r="BQ296" i="2"/>
  <c r="BQ297" i="2"/>
  <c r="BQ298" i="2"/>
  <c r="BQ299" i="2"/>
  <c r="BQ300" i="2"/>
  <c r="BQ301" i="2"/>
  <c r="BQ302" i="2"/>
  <c r="BQ303" i="2"/>
  <c r="BQ304" i="2"/>
  <c r="BQ305" i="2"/>
  <c r="BQ306" i="2"/>
  <c r="BQ307" i="2"/>
  <c r="BQ308" i="2"/>
  <c r="BQ309" i="2"/>
  <c r="BQ310" i="2"/>
  <c r="BQ311" i="2"/>
  <c r="BQ312" i="2"/>
  <c r="BQ313" i="2"/>
  <c r="BQ314" i="2"/>
  <c r="BQ315" i="2"/>
  <c r="BQ316" i="2"/>
  <c r="BQ317" i="2"/>
  <c r="BQ318" i="2"/>
  <c r="BQ319" i="2"/>
  <c r="BQ320" i="2"/>
  <c r="BQ321" i="2"/>
  <c r="BQ322" i="2"/>
  <c r="BQ323" i="2"/>
  <c r="BQ324" i="2"/>
  <c r="BQ325" i="2"/>
  <c r="BQ326" i="2"/>
  <c r="BQ327" i="2"/>
  <c r="BQ328" i="2"/>
  <c r="BQ329" i="2"/>
  <c r="BQ330" i="2"/>
  <c r="BQ331" i="2"/>
  <c r="BQ332" i="2"/>
  <c r="BQ333" i="2"/>
  <c r="BQ334" i="2"/>
  <c r="BQ335" i="2"/>
  <c r="BQ336" i="2"/>
  <c r="BQ337" i="2"/>
  <c r="BQ338" i="2"/>
  <c r="BQ339" i="2"/>
  <c r="BQ340" i="2"/>
  <c r="BQ341" i="2"/>
  <c r="BQ342" i="2"/>
  <c r="BQ343" i="2"/>
  <c r="BQ344" i="2"/>
  <c r="BQ345" i="2"/>
  <c r="BQ346" i="2"/>
  <c r="BQ347" i="2"/>
  <c r="BQ348" i="2"/>
  <c r="BQ349" i="2"/>
  <c r="BQ350" i="2"/>
  <c r="BQ351" i="2"/>
  <c r="BQ352" i="2"/>
  <c r="BQ353" i="2"/>
  <c r="BQ354" i="2"/>
  <c r="BQ355" i="2"/>
  <c r="BQ356" i="2"/>
  <c r="BQ357" i="2"/>
  <c r="BQ358" i="2"/>
  <c r="BQ359" i="2"/>
  <c r="BQ360" i="2"/>
  <c r="BQ361" i="2"/>
  <c r="BQ362" i="2"/>
  <c r="BQ363" i="2"/>
  <c r="BQ364" i="2"/>
  <c r="BQ365" i="2"/>
  <c r="BQ366" i="2"/>
  <c r="BQ367" i="2"/>
  <c r="BQ368" i="2"/>
  <c r="BQ369" i="2"/>
  <c r="BQ370" i="2"/>
  <c r="BQ371" i="2"/>
  <c r="BQ372" i="2"/>
  <c r="BQ373" i="2"/>
  <c r="BQ374" i="2"/>
  <c r="BQ375" i="2"/>
  <c r="BQ376" i="2"/>
  <c r="BQ377" i="2"/>
  <c r="BQ378" i="2"/>
  <c r="BQ379" i="2"/>
  <c r="BQ380" i="2"/>
  <c r="BQ381" i="2"/>
  <c r="BQ382" i="2"/>
  <c r="BQ383" i="2"/>
  <c r="BQ384" i="2"/>
  <c r="BQ385" i="2"/>
  <c r="BQ386" i="2"/>
  <c r="BQ387" i="2"/>
  <c r="BQ388" i="2"/>
  <c r="BQ389" i="2"/>
  <c r="BQ390" i="2"/>
  <c r="BQ391" i="2"/>
  <c r="BQ392" i="2"/>
  <c r="BQ393" i="2"/>
  <c r="BQ394" i="2"/>
  <c r="BQ395" i="2"/>
  <c r="BQ396" i="2"/>
  <c r="BQ397" i="2"/>
  <c r="BQ398" i="2"/>
  <c r="BQ399" i="2"/>
  <c r="BQ400" i="2"/>
  <c r="BQ401" i="2"/>
  <c r="BQ402" i="2"/>
  <c r="BQ403" i="2"/>
  <c r="BQ404" i="2"/>
  <c r="BQ405" i="2"/>
  <c r="BQ406" i="2"/>
  <c r="BQ407" i="2"/>
  <c r="BQ408" i="2"/>
  <c r="BQ409" i="2"/>
  <c r="BQ410" i="2"/>
  <c r="BQ411" i="2"/>
  <c r="BO5" i="2"/>
  <c r="BO6" i="2"/>
  <c r="BO7" i="2"/>
  <c r="BO8" i="2"/>
  <c r="BO9" i="2"/>
  <c r="BO10" i="2"/>
  <c r="BO11" i="2"/>
  <c r="BO12" i="2"/>
  <c r="BO13" i="2"/>
  <c r="BO14" i="2"/>
  <c r="BO15" i="2"/>
  <c r="BO16" i="2"/>
  <c r="BO17" i="2"/>
  <c r="BO18" i="2"/>
  <c r="BO19" i="2"/>
  <c r="BO20" i="2"/>
  <c r="BO21" i="2"/>
  <c r="BO22" i="2"/>
  <c r="BO23" i="2"/>
  <c r="BO24" i="2"/>
  <c r="BO25" i="2"/>
  <c r="BO26" i="2"/>
  <c r="BO27" i="2"/>
  <c r="BO28" i="2"/>
  <c r="BO29" i="2"/>
  <c r="BO30" i="2"/>
  <c r="BO31" i="2"/>
  <c r="BO32" i="2"/>
  <c r="BO33" i="2"/>
  <c r="BO34" i="2"/>
  <c r="BO35" i="2"/>
  <c r="BO36" i="2"/>
  <c r="BO37" i="2"/>
  <c r="BO38" i="2"/>
  <c r="BO39" i="2"/>
  <c r="BO40" i="2"/>
  <c r="BO41" i="2"/>
  <c r="BO42" i="2"/>
  <c r="BO43" i="2"/>
  <c r="BO44" i="2"/>
  <c r="BO45" i="2"/>
  <c r="BO46" i="2"/>
  <c r="BO47" i="2"/>
  <c r="BO48" i="2"/>
  <c r="BO49" i="2"/>
  <c r="BO50" i="2"/>
  <c r="BO51" i="2"/>
  <c r="BO52" i="2"/>
  <c r="BO53" i="2"/>
  <c r="BO54" i="2"/>
  <c r="BO55" i="2"/>
  <c r="BO56" i="2"/>
  <c r="BO57" i="2"/>
  <c r="BO58" i="2"/>
  <c r="BO59" i="2"/>
  <c r="BO60" i="2"/>
  <c r="BO61" i="2"/>
  <c r="BO62" i="2"/>
  <c r="BO63" i="2"/>
  <c r="BO64" i="2"/>
  <c r="BO65" i="2"/>
  <c r="BO66" i="2"/>
  <c r="BO67" i="2"/>
  <c r="BO68" i="2"/>
  <c r="BO69" i="2"/>
  <c r="BO70" i="2"/>
  <c r="BO71" i="2"/>
  <c r="BO72" i="2"/>
  <c r="BO73" i="2"/>
  <c r="BO74" i="2"/>
  <c r="BO75" i="2"/>
  <c r="BO76" i="2"/>
  <c r="BO77" i="2"/>
  <c r="BO78" i="2"/>
  <c r="BO79" i="2"/>
  <c r="BO80" i="2"/>
  <c r="BO81" i="2"/>
  <c r="BO82" i="2"/>
  <c r="BO83" i="2"/>
  <c r="BO84" i="2"/>
  <c r="BO85" i="2"/>
  <c r="BO86" i="2"/>
  <c r="BO87" i="2"/>
  <c r="BO88" i="2"/>
  <c r="BO89" i="2"/>
  <c r="BO90" i="2"/>
  <c r="BO91" i="2"/>
  <c r="BO92" i="2"/>
  <c r="BO93" i="2"/>
  <c r="BO94" i="2"/>
  <c r="BO95" i="2"/>
  <c r="BO96" i="2"/>
  <c r="BO97" i="2"/>
  <c r="BO98" i="2"/>
  <c r="BO99" i="2"/>
  <c r="BO100" i="2"/>
  <c r="BO101" i="2"/>
  <c r="BO102" i="2"/>
  <c r="BO103" i="2"/>
  <c r="BO104" i="2"/>
  <c r="BO105" i="2"/>
  <c r="BO106" i="2"/>
  <c r="BO107" i="2"/>
  <c r="BO108" i="2"/>
  <c r="BO109" i="2"/>
  <c r="BO110" i="2"/>
  <c r="BO111" i="2"/>
  <c r="BO112" i="2"/>
  <c r="BO113" i="2"/>
  <c r="BO114" i="2"/>
  <c r="BO115" i="2"/>
  <c r="BO116" i="2"/>
  <c r="BO117" i="2"/>
  <c r="BO118" i="2"/>
  <c r="BO119" i="2"/>
  <c r="BO120" i="2"/>
  <c r="BO121" i="2"/>
  <c r="BO122" i="2"/>
  <c r="BO123" i="2"/>
  <c r="BO124" i="2"/>
  <c r="BO125" i="2"/>
  <c r="BO126" i="2"/>
  <c r="BO127" i="2"/>
  <c r="BO128" i="2"/>
  <c r="BO129" i="2"/>
  <c r="BO130" i="2"/>
  <c r="BO131" i="2"/>
  <c r="BO132" i="2"/>
  <c r="BO133" i="2"/>
  <c r="BO134" i="2"/>
  <c r="BO135" i="2"/>
  <c r="BO136" i="2"/>
  <c r="BO137" i="2"/>
  <c r="BO138" i="2"/>
  <c r="BO139" i="2"/>
  <c r="BO140" i="2"/>
  <c r="BO141" i="2"/>
  <c r="BO142" i="2"/>
  <c r="BO143" i="2"/>
  <c r="BO144" i="2"/>
  <c r="BO145" i="2"/>
  <c r="BO146" i="2"/>
  <c r="BO147" i="2"/>
  <c r="BO148" i="2"/>
  <c r="BO149" i="2"/>
  <c r="BO150" i="2"/>
  <c r="BO151" i="2"/>
  <c r="BO152" i="2"/>
  <c r="BO153" i="2"/>
  <c r="BO154" i="2"/>
  <c r="BO155" i="2"/>
  <c r="BO156" i="2"/>
  <c r="BO157" i="2"/>
  <c r="BO158" i="2"/>
  <c r="BO159" i="2"/>
  <c r="BO160" i="2"/>
  <c r="BO161" i="2"/>
  <c r="BO162" i="2"/>
  <c r="BO163" i="2"/>
  <c r="BO164" i="2"/>
  <c r="BO165" i="2"/>
  <c r="BO166" i="2"/>
  <c r="BO167" i="2"/>
  <c r="BO168" i="2"/>
  <c r="BO169" i="2"/>
  <c r="BO170" i="2"/>
  <c r="BO171" i="2"/>
  <c r="BO172" i="2"/>
  <c r="BO173" i="2"/>
  <c r="BO174" i="2"/>
  <c r="BO175" i="2"/>
  <c r="BO176" i="2"/>
  <c r="BO177" i="2"/>
  <c r="BO178" i="2"/>
  <c r="BO179" i="2"/>
  <c r="BO180" i="2"/>
  <c r="BO181" i="2"/>
  <c r="BO182" i="2"/>
  <c r="BO183" i="2"/>
  <c r="BO184" i="2"/>
  <c r="BO185" i="2"/>
  <c r="BO186" i="2"/>
  <c r="BO187" i="2"/>
  <c r="BO188" i="2"/>
  <c r="BO189" i="2"/>
  <c r="BO190" i="2"/>
  <c r="BO191" i="2"/>
  <c r="BO192" i="2"/>
  <c r="BO193" i="2"/>
  <c r="BO194" i="2"/>
  <c r="BO195" i="2"/>
  <c r="BO196" i="2"/>
  <c r="BO197" i="2"/>
  <c r="BO198" i="2"/>
  <c r="BO199" i="2"/>
  <c r="BO200" i="2"/>
  <c r="BO201" i="2"/>
  <c r="BO202" i="2"/>
  <c r="BO203" i="2"/>
  <c r="BO204" i="2"/>
  <c r="BO205" i="2"/>
  <c r="BO206" i="2"/>
  <c r="BO207" i="2"/>
  <c r="BO208" i="2"/>
  <c r="BO209" i="2"/>
  <c r="BO210" i="2"/>
  <c r="BO211" i="2"/>
  <c r="BO212" i="2"/>
  <c r="BO213" i="2"/>
  <c r="BO214" i="2"/>
  <c r="BO215" i="2"/>
  <c r="BO216" i="2"/>
  <c r="BO217" i="2"/>
  <c r="BO218" i="2"/>
  <c r="BO219" i="2"/>
  <c r="BO220" i="2"/>
  <c r="BO221" i="2"/>
  <c r="BO222" i="2"/>
  <c r="BO223" i="2"/>
  <c r="BO224" i="2"/>
  <c r="BO225" i="2"/>
  <c r="BO226" i="2"/>
  <c r="BO227" i="2"/>
  <c r="BO228" i="2"/>
  <c r="BO229" i="2"/>
  <c r="BO230" i="2"/>
  <c r="BO231" i="2"/>
  <c r="BO232" i="2"/>
  <c r="BO233" i="2"/>
  <c r="BO234" i="2"/>
  <c r="BO235" i="2"/>
  <c r="BO236" i="2"/>
  <c r="BO237" i="2"/>
  <c r="BO238" i="2"/>
  <c r="BO239" i="2"/>
  <c r="BO240" i="2"/>
  <c r="BO241" i="2"/>
  <c r="BO242" i="2"/>
  <c r="BO243" i="2"/>
  <c r="BO244" i="2"/>
  <c r="BO245" i="2"/>
  <c r="BO246" i="2"/>
  <c r="BO247" i="2"/>
  <c r="BO248" i="2"/>
  <c r="BO249" i="2"/>
  <c r="BO250" i="2"/>
  <c r="BO251" i="2"/>
  <c r="BO252" i="2"/>
  <c r="BO253" i="2"/>
  <c r="BO254" i="2"/>
  <c r="BO255" i="2"/>
  <c r="BO256" i="2"/>
  <c r="BO257" i="2"/>
  <c r="BO258" i="2"/>
  <c r="BO259" i="2"/>
  <c r="BO260" i="2"/>
  <c r="BO261" i="2"/>
  <c r="BO262" i="2"/>
  <c r="BO263" i="2"/>
  <c r="BO264" i="2"/>
  <c r="BO265" i="2"/>
  <c r="BO266" i="2"/>
  <c r="BO267" i="2"/>
  <c r="BO268" i="2"/>
  <c r="BO269" i="2"/>
  <c r="BO270" i="2"/>
  <c r="BO271" i="2"/>
  <c r="BO272" i="2"/>
  <c r="BO273" i="2"/>
  <c r="BO274" i="2"/>
  <c r="BO275" i="2"/>
  <c r="BO276" i="2"/>
  <c r="BO277" i="2"/>
  <c r="BO278" i="2"/>
  <c r="BO279" i="2"/>
  <c r="BO280" i="2"/>
  <c r="BO281" i="2"/>
  <c r="BO282" i="2"/>
  <c r="BO283" i="2"/>
  <c r="BO284" i="2"/>
  <c r="BO285" i="2"/>
  <c r="BO286" i="2"/>
  <c r="BO287" i="2"/>
  <c r="BO288" i="2"/>
  <c r="BO289" i="2"/>
  <c r="BO290" i="2"/>
  <c r="BO291" i="2"/>
  <c r="BO292" i="2"/>
  <c r="BO293" i="2"/>
  <c r="BO294" i="2"/>
  <c r="BO295" i="2"/>
  <c r="BO296" i="2"/>
  <c r="BO297" i="2"/>
  <c r="BO298" i="2"/>
  <c r="BO299" i="2"/>
  <c r="BO300" i="2"/>
  <c r="BO301" i="2"/>
  <c r="BO302" i="2"/>
  <c r="BO303" i="2"/>
  <c r="BO304" i="2"/>
  <c r="BO305" i="2"/>
  <c r="BO306" i="2"/>
  <c r="BO307" i="2"/>
  <c r="BO308" i="2"/>
  <c r="BO309" i="2"/>
  <c r="BO310" i="2"/>
  <c r="BO311" i="2"/>
  <c r="BO312" i="2"/>
  <c r="BO313" i="2"/>
  <c r="BO314" i="2"/>
  <c r="BO315" i="2"/>
  <c r="BO316" i="2"/>
  <c r="BO317" i="2"/>
  <c r="BO318" i="2"/>
  <c r="BO319" i="2"/>
  <c r="BO320" i="2"/>
  <c r="BO321" i="2"/>
  <c r="BO322" i="2"/>
  <c r="BO323" i="2"/>
  <c r="BO324" i="2"/>
  <c r="BO325" i="2"/>
  <c r="BO326" i="2"/>
  <c r="BO327" i="2"/>
  <c r="BO328" i="2"/>
  <c r="BO329" i="2"/>
  <c r="BO330" i="2"/>
  <c r="BO331" i="2"/>
  <c r="BO332" i="2"/>
  <c r="BO333" i="2"/>
  <c r="BO334" i="2"/>
  <c r="BO335" i="2"/>
  <c r="BO336" i="2"/>
  <c r="BO337" i="2"/>
  <c r="BO338" i="2"/>
  <c r="BO339" i="2"/>
  <c r="BO340" i="2"/>
  <c r="BO341" i="2"/>
  <c r="BO342" i="2"/>
  <c r="BO343" i="2"/>
  <c r="BO344" i="2"/>
  <c r="BO345" i="2"/>
  <c r="BO346" i="2"/>
  <c r="BO347" i="2"/>
  <c r="BO348" i="2"/>
  <c r="BO349" i="2"/>
  <c r="BO350" i="2"/>
  <c r="BO351" i="2"/>
  <c r="BO352" i="2"/>
  <c r="BO353" i="2"/>
  <c r="BO354" i="2"/>
  <c r="BO355" i="2"/>
  <c r="BO356" i="2"/>
  <c r="BO357" i="2"/>
  <c r="BO358" i="2"/>
  <c r="BO359" i="2"/>
  <c r="BO360" i="2"/>
  <c r="BO361" i="2"/>
  <c r="BO362" i="2"/>
  <c r="BO363" i="2"/>
  <c r="BO364" i="2"/>
  <c r="BO365" i="2"/>
  <c r="BO366" i="2"/>
  <c r="BO367" i="2"/>
  <c r="BO368" i="2"/>
  <c r="BO369" i="2"/>
  <c r="BO370" i="2"/>
  <c r="BO371" i="2"/>
  <c r="BO372" i="2"/>
  <c r="BO373" i="2"/>
  <c r="BO374" i="2"/>
  <c r="BO375" i="2"/>
  <c r="BO376" i="2"/>
  <c r="BO377" i="2"/>
  <c r="BO378" i="2"/>
  <c r="BO379" i="2"/>
  <c r="BO380" i="2"/>
  <c r="BO381" i="2"/>
  <c r="BO382" i="2"/>
  <c r="BO383" i="2"/>
  <c r="BO384" i="2"/>
  <c r="BO385" i="2"/>
  <c r="BO386" i="2"/>
  <c r="BO387" i="2"/>
  <c r="BO388" i="2"/>
  <c r="BO389" i="2"/>
  <c r="BO390" i="2"/>
  <c r="BO391" i="2"/>
  <c r="BO392" i="2"/>
  <c r="BO393" i="2"/>
  <c r="BO394" i="2"/>
  <c r="BO395" i="2"/>
  <c r="BO396" i="2"/>
  <c r="BO397" i="2"/>
  <c r="BO398" i="2"/>
  <c r="BO399" i="2"/>
  <c r="BO400" i="2"/>
  <c r="BO401" i="2"/>
  <c r="BO402" i="2"/>
  <c r="BO403" i="2"/>
  <c r="BO404" i="2"/>
  <c r="BO405" i="2"/>
  <c r="BO406" i="2"/>
  <c r="BO407" i="2"/>
  <c r="BO408" i="2"/>
  <c r="BO409" i="2"/>
  <c r="BO410" i="2"/>
  <c r="BO411" i="2"/>
  <c r="BM5" i="2"/>
  <c r="BM6" i="2"/>
  <c r="BM7" i="2"/>
  <c r="BM8" i="2"/>
  <c r="BM9" i="2"/>
  <c r="BM10" i="2"/>
  <c r="BM11" i="2"/>
  <c r="BM12" i="2"/>
  <c r="BM13" i="2"/>
  <c r="BM14" i="2"/>
  <c r="BM15" i="2"/>
  <c r="BM16" i="2"/>
  <c r="BM17" i="2"/>
  <c r="BM18" i="2"/>
  <c r="BM19" i="2"/>
  <c r="BM20" i="2"/>
  <c r="BM21" i="2"/>
  <c r="BM22" i="2"/>
  <c r="BM23" i="2"/>
  <c r="BM24" i="2"/>
  <c r="BM25" i="2"/>
  <c r="BM26" i="2"/>
  <c r="BM27" i="2"/>
  <c r="BM28" i="2"/>
  <c r="BM29" i="2"/>
  <c r="BM30" i="2"/>
  <c r="BM31" i="2"/>
  <c r="BM32" i="2"/>
  <c r="BM33" i="2"/>
  <c r="BM34" i="2"/>
  <c r="BM35" i="2"/>
  <c r="BM36" i="2"/>
  <c r="BM37" i="2"/>
  <c r="BM38" i="2"/>
  <c r="BM39" i="2"/>
  <c r="BM40" i="2"/>
  <c r="BM41" i="2"/>
  <c r="BM42" i="2"/>
  <c r="BM43" i="2"/>
  <c r="BM44" i="2"/>
  <c r="BM45" i="2"/>
  <c r="BM46" i="2"/>
  <c r="BM47" i="2"/>
  <c r="BM48" i="2"/>
  <c r="BM49" i="2"/>
  <c r="BM50" i="2"/>
  <c r="BM51" i="2"/>
  <c r="BM52" i="2"/>
  <c r="BM53" i="2"/>
  <c r="BM54" i="2"/>
  <c r="BM55" i="2"/>
  <c r="BM56" i="2"/>
  <c r="BM57" i="2"/>
  <c r="BM58" i="2"/>
  <c r="BM59" i="2"/>
  <c r="BM60" i="2"/>
  <c r="BM61" i="2"/>
  <c r="BM62" i="2"/>
  <c r="BM63" i="2"/>
  <c r="BM64" i="2"/>
  <c r="BM65" i="2"/>
  <c r="BM66" i="2"/>
  <c r="BM67" i="2"/>
  <c r="BM68" i="2"/>
  <c r="BM69" i="2"/>
  <c r="BM70" i="2"/>
  <c r="BM71" i="2"/>
  <c r="BM72" i="2"/>
  <c r="BM73" i="2"/>
  <c r="BM74" i="2"/>
  <c r="BM75" i="2"/>
  <c r="BM76" i="2"/>
  <c r="BM77" i="2"/>
  <c r="BM78" i="2"/>
  <c r="BM79" i="2"/>
  <c r="BM80" i="2"/>
  <c r="BM81" i="2"/>
  <c r="BM82" i="2"/>
  <c r="BM83" i="2"/>
  <c r="BM84" i="2"/>
  <c r="BM85" i="2"/>
  <c r="BM86" i="2"/>
  <c r="BM87" i="2"/>
  <c r="BM88" i="2"/>
  <c r="BM89" i="2"/>
  <c r="BM90" i="2"/>
  <c r="BM91" i="2"/>
  <c r="BM92" i="2"/>
  <c r="BM93" i="2"/>
  <c r="BM94" i="2"/>
  <c r="BM95" i="2"/>
  <c r="BM96" i="2"/>
  <c r="BM97" i="2"/>
  <c r="BM98" i="2"/>
  <c r="BM99" i="2"/>
  <c r="BM100" i="2"/>
  <c r="BM101" i="2"/>
  <c r="BM102" i="2"/>
  <c r="BM103" i="2"/>
  <c r="BM104" i="2"/>
  <c r="BM105" i="2"/>
  <c r="BM106" i="2"/>
  <c r="BM107" i="2"/>
  <c r="BM108" i="2"/>
  <c r="BM109" i="2"/>
  <c r="BM110" i="2"/>
  <c r="BM111" i="2"/>
  <c r="BM112" i="2"/>
  <c r="BM113" i="2"/>
  <c r="BM114" i="2"/>
  <c r="BM115" i="2"/>
  <c r="BM116" i="2"/>
  <c r="BM117" i="2"/>
  <c r="BM118" i="2"/>
  <c r="BM119" i="2"/>
  <c r="BM120" i="2"/>
  <c r="BM121" i="2"/>
  <c r="BM122" i="2"/>
  <c r="BM123" i="2"/>
  <c r="BM124" i="2"/>
  <c r="BM125" i="2"/>
  <c r="BM126" i="2"/>
  <c r="BM127" i="2"/>
  <c r="BM128" i="2"/>
  <c r="BM129" i="2"/>
  <c r="BM130" i="2"/>
  <c r="BM131" i="2"/>
  <c r="BM132" i="2"/>
  <c r="BM133" i="2"/>
  <c r="BM134" i="2"/>
  <c r="BM135" i="2"/>
  <c r="BM136" i="2"/>
  <c r="BM137" i="2"/>
  <c r="BM138" i="2"/>
  <c r="BM139" i="2"/>
  <c r="BM140" i="2"/>
  <c r="BM141" i="2"/>
  <c r="BM142" i="2"/>
  <c r="BM143" i="2"/>
  <c r="BM144" i="2"/>
  <c r="BM145" i="2"/>
  <c r="BM146" i="2"/>
  <c r="BM147" i="2"/>
  <c r="BM148" i="2"/>
  <c r="BM149" i="2"/>
  <c r="BM150" i="2"/>
  <c r="BM151" i="2"/>
  <c r="BM152" i="2"/>
  <c r="BM153" i="2"/>
  <c r="BM154" i="2"/>
  <c r="BM155" i="2"/>
  <c r="BM156" i="2"/>
  <c r="BM157" i="2"/>
  <c r="BM158" i="2"/>
  <c r="BM159" i="2"/>
  <c r="BM160" i="2"/>
  <c r="BM161" i="2"/>
  <c r="BM162" i="2"/>
  <c r="BM163" i="2"/>
  <c r="BM164" i="2"/>
  <c r="BM165" i="2"/>
  <c r="BM166" i="2"/>
  <c r="BM167" i="2"/>
  <c r="BM168" i="2"/>
  <c r="BM169" i="2"/>
  <c r="BM170" i="2"/>
  <c r="BM171" i="2"/>
  <c r="BM172" i="2"/>
  <c r="BM173" i="2"/>
  <c r="BM174" i="2"/>
  <c r="BM175" i="2"/>
  <c r="BM176" i="2"/>
  <c r="BM177" i="2"/>
  <c r="BM178" i="2"/>
  <c r="BM179" i="2"/>
  <c r="BM180" i="2"/>
  <c r="BM181" i="2"/>
  <c r="BM182" i="2"/>
  <c r="BM183" i="2"/>
  <c r="BM184" i="2"/>
  <c r="BM185" i="2"/>
  <c r="BM186" i="2"/>
  <c r="BM187" i="2"/>
  <c r="BM188" i="2"/>
  <c r="BM189" i="2"/>
  <c r="BM190" i="2"/>
  <c r="BM191" i="2"/>
  <c r="BM192" i="2"/>
  <c r="BM193" i="2"/>
  <c r="BM194" i="2"/>
  <c r="BM195" i="2"/>
  <c r="BM196" i="2"/>
  <c r="BM197" i="2"/>
  <c r="BM198" i="2"/>
  <c r="BM199" i="2"/>
  <c r="BM200" i="2"/>
  <c r="BM201" i="2"/>
  <c r="BM202" i="2"/>
  <c r="BM203" i="2"/>
  <c r="BM204" i="2"/>
  <c r="BM205" i="2"/>
  <c r="BM206" i="2"/>
  <c r="BM207" i="2"/>
  <c r="BM208" i="2"/>
  <c r="BM209" i="2"/>
  <c r="BM210" i="2"/>
  <c r="BM211" i="2"/>
  <c r="BM212" i="2"/>
  <c r="BM213" i="2"/>
  <c r="BM214" i="2"/>
  <c r="BM215" i="2"/>
  <c r="BM216" i="2"/>
  <c r="BM217" i="2"/>
  <c r="BM218" i="2"/>
  <c r="BM219" i="2"/>
  <c r="BM220" i="2"/>
  <c r="BM221" i="2"/>
  <c r="BM222" i="2"/>
  <c r="BM223" i="2"/>
  <c r="BM224" i="2"/>
  <c r="BM225" i="2"/>
  <c r="BM226" i="2"/>
  <c r="BM227" i="2"/>
  <c r="BM228" i="2"/>
  <c r="BM229" i="2"/>
  <c r="BM230" i="2"/>
  <c r="BM231" i="2"/>
  <c r="BM232" i="2"/>
  <c r="BM233" i="2"/>
  <c r="BM234" i="2"/>
  <c r="BM235" i="2"/>
  <c r="BM236" i="2"/>
  <c r="BM237" i="2"/>
  <c r="BM238" i="2"/>
  <c r="BM239" i="2"/>
  <c r="BM240" i="2"/>
  <c r="BM241" i="2"/>
  <c r="BM242" i="2"/>
  <c r="BM243" i="2"/>
  <c r="BM244" i="2"/>
  <c r="BM245" i="2"/>
  <c r="BM246" i="2"/>
  <c r="BM247" i="2"/>
  <c r="BM248" i="2"/>
  <c r="BM249" i="2"/>
  <c r="BM250" i="2"/>
  <c r="BM251" i="2"/>
  <c r="BM252" i="2"/>
  <c r="BM253" i="2"/>
  <c r="BM254" i="2"/>
  <c r="BM255" i="2"/>
  <c r="BM256" i="2"/>
  <c r="BM257" i="2"/>
  <c r="BM258" i="2"/>
  <c r="BM259" i="2"/>
  <c r="BM260" i="2"/>
  <c r="BM261" i="2"/>
  <c r="BM262" i="2"/>
  <c r="BM263" i="2"/>
  <c r="BM264" i="2"/>
  <c r="BM265" i="2"/>
  <c r="BM266" i="2"/>
  <c r="BM267" i="2"/>
  <c r="BM268" i="2"/>
  <c r="BM269" i="2"/>
  <c r="BM270" i="2"/>
  <c r="BM271" i="2"/>
  <c r="BM272" i="2"/>
  <c r="BM273" i="2"/>
  <c r="BM274" i="2"/>
  <c r="BM275" i="2"/>
  <c r="BM276" i="2"/>
  <c r="BM277" i="2"/>
  <c r="BM278" i="2"/>
  <c r="BM279" i="2"/>
  <c r="BM280" i="2"/>
  <c r="BM281" i="2"/>
  <c r="BM282" i="2"/>
  <c r="BM283" i="2"/>
  <c r="BM284" i="2"/>
  <c r="BM285" i="2"/>
  <c r="BM286" i="2"/>
  <c r="BM287" i="2"/>
  <c r="BM288" i="2"/>
  <c r="BM289" i="2"/>
  <c r="BM290" i="2"/>
  <c r="BM291" i="2"/>
  <c r="BM292" i="2"/>
  <c r="BM293" i="2"/>
  <c r="BM294" i="2"/>
  <c r="BM295" i="2"/>
  <c r="BM296" i="2"/>
  <c r="BM297" i="2"/>
  <c r="BM298" i="2"/>
  <c r="BM299" i="2"/>
  <c r="BM300" i="2"/>
  <c r="BM301" i="2"/>
  <c r="BM302" i="2"/>
  <c r="BM303" i="2"/>
  <c r="BM304" i="2"/>
  <c r="BM305" i="2"/>
  <c r="BM306" i="2"/>
  <c r="BM307" i="2"/>
  <c r="BM308" i="2"/>
  <c r="BM309" i="2"/>
  <c r="BM310" i="2"/>
  <c r="BM311" i="2"/>
  <c r="BM312" i="2"/>
  <c r="BM313" i="2"/>
  <c r="BM314" i="2"/>
  <c r="BM315" i="2"/>
  <c r="BM316" i="2"/>
  <c r="BM317" i="2"/>
  <c r="BM318" i="2"/>
  <c r="BM319" i="2"/>
  <c r="BM320" i="2"/>
  <c r="BM321" i="2"/>
  <c r="BM322" i="2"/>
  <c r="BM323" i="2"/>
  <c r="BM324" i="2"/>
  <c r="BM325" i="2"/>
  <c r="BM326" i="2"/>
  <c r="BM327" i="2"/>
  <c r="BM328" i="2"/>
  <c r="BM329" i="2"/>
  <c r="BM330" i="2"/>
  <c r="BM331" i="2"/>
  <c r="BM332" i="2"/>
  <c r="BM333" i="2"/>
  <c r="BM334" i="2"/>
  <c r="BM335" i="2"/>
  <c r="BM336" i="2"/>
  <c r="BM337" i="2"/>
  <c r="BM338" i="2"/>
  <c r="BM339" i="2"/>
  <c r="BM340" i="2"/>
  <c r="BM341" i="2"/>
  <c r="BM342" i="2"/>
  <c r="BM343" i="2"/>
  <c r="BM344" i="2"/>
  <c r="BM345" i="2"/>
  <c r="BM346" i="2"/>
  <c r="BM347" i="2"/>
  <c r="BM348" i="2"/>
  <c r="BM349" i="2"/>
  <c r="BM350" i="2"/>
  <c r="BM351" i="2"/>
  <c r="BM352" i="2"/>
  <c r="BM353" i="2"/>
  <c r="BM354" i="2"/>
  <c r="BM355" i="2"/>
  <c r="BM356" i="2"/>
  <c r="BM357" i="2"/>
  <c r="BM358" i="2"/>
  <c r="BM359" i="2"/>
  <c r="BM360" i="2"/>
  <c r="BM361" i="2"/>
  <c r="BM362" i="2"/>
  <c r="BM363" i="2"/>
  <c r="BM364" i="2"/>
  <c r="BM365" i="2"/>
  <c r="BM366" i="2"/>
  <c r="BM367" i="2"/>
  <c r="BM368" i="2"/>
  <c r="BM369" i="2"/>
  <c r="BM370" i="2"/>
  <c r="BM371" i="2"/>
  <c r="BM372" i="2"/>
  <c r="BM373" i="2"/>
  <c r="BM374" i="2"/>
  <c r="BM375" i="2"/>
  <c r="BM376" i="2"/>
  <c r="BM377" i="2"/>
  <c r="BM378" i="2"/>
  <c r="BM379" i="2"/>
  <c r="BM380" i="2"/>
  <c r="BM381" i="2"/>
  <c r="BM382" i="2"/>
  <c r="BM383" i="2"/>
  <c r="BM384" i="2"/>
  <c r="BM385" i="2"/>
  <c r="BM386" i="2"/>
  <c r="BM387" i="2"/>
  <c r="BM388" i="2"/>
  <c r="BM389" i="2"/>
  <c r="BM390" i="2"/>
  <c r="BM391" i="2"/>
  <c r="BM392" i="2"/>
  <c r="BM393" i="2"/>
  <c r="BM394" i="2"/>
  <c r="BM395" i="2"/>
  <c r="BM396" i="2"/>
  <c r="BM397" i="2"/>
  <c r="BM398" i="2"/>
  <c r="BM399" i="2"/>
  <c r="BM400" i="2"/>
  <c r="BM401" i="2"/>
  <c r="BM402" i="2"/>
  <c r="BM403" i="2"/>
  <c r="BM404" i="2"/>
  <c r="BM405" i="2"/>
  <c r="BM406" i="2"/>
  <c r="BM407" i="2"/>
  <c r="BM408" i="2"/>
  <c r="BM409" i="2"/>
  <c r="BM410" i="2"/>
  <c r="BM411" i="2"/>
  <c r="BQ4" i="2"/>
  <c r="BO4" i="2"/>
  <c r="BM4" i="2"/>
  <c r="AA5" i="2"/>
  <c r="AB5" i="2"/>
  <c r="AC5" i="2"/>
  <c r="AD5" i="2"/>
  <c r="AE5" i="2"/>
  <c r="AF5" i="2"/>
  <c r="AG5" i="2"/>
  <c r="AH5" i="2"/>
  <c r="AI5" i="2"/>
  <c r="AJ5" i="2"/>
  <c r="AK5" i="2"/>
  <c r="AL5" i="2"/>
  <c r="AM5" i="2"/>
  <c r="AN5" i="2"/>
  <c r="AO5" i="2"/>
  <c r="AP5" i="2"/>
  <c r="AQ5" i="2"/>
  <c r="AR5" i="2"/>
  <c r="AS5" i="2"/>
  <c r="AT5" i="2"/>
  <c r="AU5" i="2"/>
  <c r="AV5" i="2"/>
  <c r="AW5" i="2"/>
  <c r="AX5" i="2"/>
  <c r="AA6" i="2"/>
  <c r="AB6" i="2"/>
  <c r="AC6" i="2"/>
  <c r="AD6" i="2"/>
  <c r="AE6" i="2"/>
  <c r="AF6" i="2"/>
  <c r="AG6" i="2"/>
  <c r="AH6" i="2"/>
  <c r="AI6" i="2"/>
  <c r="AJ6" i="2"/>
  <c r="AK6" i="2"/>
  <c r="AL6" i="2"/>
  <c r="AM6" i="2"/>
  <c r="AN6" i="2"/>
  <c r="AO6" i="2"/>
  <c r="AP6" i="2"/>
  <c r="AQ6" i="2"/>
  <c r="AR6" i="2"/>
  <c r="AS6" i="2"/>
  <c r="AT6" i="2"/>
  <c r="AU6" i="2"/>
  <c r="AV6" i="2"/>
  <c r="AW6" i="2"/>
  <c r="AX6" i="2"/>
  <c r="AA7" i="2"/>
  <c r="AB7" i="2"/>
  <c r="AC7" i="2"/>
  <c r="AD7" i="2"/>
  <c r="AE7" i="2"/>
  <c r="AF7" i="2"/>
  <c r="AG7" i="2"/>
  <c r="AH7" i="2"/>
  <c r="AI7" i="2"/>
  <c r="AJ7" i="2"/>
  <c r="AK7" i="2"/>
  <c r="AL7" i="2"/>
  <c r="AM7" i="2"/>
  <c r="AN7" i="2"/>
  <c r="AO7" i="2"/>
  <c r="AP7" i="2"/>
  <c r="AQ7" i="2"/>
  <c r="AR7" i="2"/>
  <c r="AS7" i="2"/>
  <c r="AT7" i="2"/>
  <c r="AU7" i="2"/>
  <c r="AV7" i="2"/>
  <c r="AW7" i="2"/>
  <c r="AX7" i="2"/>
  <c r="AA8" i="2"/>
  <c r="AB8" i="2"/>
  <c r="AC8" i="2"/>
  <c r="AD8" i="2"/>
  <c r="AE8" i="2"/>
  <c r="AF8" i="2"/>
  <c r="AG8" i="2"/>
  <c r="AH8" i="2"/>
  <c r="AI8" i="2"/>
  <c r="AJ8" i="2"/>
  <c r="AK8" i="2"/>
  <c r="AL8" i="2"/>
  <c r="AM8" i="2"/>
  <c r="AN8" i="2"/>
  <c r="AO8" i="2"/>
  <c r="AP8" i="2"/>
  <c r="AQ8" i="2"/>
  <c r="AR8" i="2"/>
  <c r="AS8" i="2"/>
  <c r="AT8" i="2"/>
  <c r="AU8" i="2"/>
  <c r="AV8" i="2"/>
  <c r="AW8" i="2"/>
  <c r="AX8" i="2"/>
  <c r="AA9" i="2"/>
  <c r="AB9" i="2"/>
  <c r="AC9" i="2"/>
  <c r="AD9" i="2"/>
  <c r="AE9" i="2"/>
  <c r="AF9" i="2"/>
  <c r="AG9" i="2"/>
  <c r="AH9" i="2"/>
  <c r="AI9" i="2"/>
  <c r="AJ9" i="2"/>
  <c r="AK9" i="2"/>
  <c r="AL9" i="2"/>
  <c r="AM9" i="2"/>
  <c r="AN9" i="2"/>
  <c r="AO9" i="2"/>
  <c r="AP9" i="2"/>
  <c r="AQ9" i="2"/>
  <c r="AR9" i="2"/>
  <c r="AS9" i="2"/>
  <c r="AT9" i="2"/>
  <c r="AU9" i="2"/>
  <c r="AV9" i="2"/>
  <c r="AW9" i="2"/>
  <c r="AX9" i="2"/>
  <c r="AA10" i="2"/>
  <c r="AB10" i="2"/>
  <c r="AC10" i="2"/>
  <c r="AD10" i="2"/>
  <c r="AE10" i="2"/>
  <c r="AF10" i="2"/>
  <c r="AG10" i="2"/>
  <c r="AH10" i="2"/>
  <c r="AI10" i="2"/>
  <c r="AJ10" i="2"/>
  <c r="AK10" i="2"/>
  <c r="AL10" i="2"/>
  <c r="AM10" i="2"/>
  <c r="AN10" i="2"/>
  <c r="AO10" i="2"/>
  <c r="AP10" i="2"/>
  <c r="AQ10" i="2"/>
  <c r="AR10" i="2"/>
  <c r="AS10" i="2"/>
  <c r="AT10" i="2"/>
  <c r="AU10" i="2"/>
  <c r="AV10" i="2"/>
  <c r="AW10" i="2"/>
  <c r="AX10" i="2"/>
  <c r="AA11" i="2"/>
  <c r="AB11" i="2"/>
  <c r="AC11" i="2"/>
  <c r="AD11" i="2"/>
  <c r="AE11" i="2"/>
  <c r="AF11" i="2"/>
  <c r="AG11" i="2"/>
  <c r="AH11" i="2"/>
  <c r="AI11" i="2"/>
  <c r="AJ11" i="2"/>
  <c r="AK11" i="2"/>
  <c r="AL11" i="2"/>
  <c r="AM11" i="2"/>
  <c r="AN11" i="2"/>
  <c r="AO11" i="2"/>
  <c r="AP11" i="2"/>
  <c r="AQ11" i="2"/>
  <c r="AR11" i="2"/>
  <c r="AS11" i="2"/>
  <c r="AT11" i="2"/>
  <c r="AU11" i="2"/>
  <c r="AV11" i="2"/>
  <c r="AW11" i="2"/>
  <c r="AX11" i="2"/>
  <c r="AA12" i="2"/>
  <c r="AB12" i="2"/>
  <c r="AC12" i="2"/>
  <c r="AD12" i="2"/>
  <c r="AE12" i="2"/>
  <c r="AF12" i="2"/>
  <c r="AG12" i="2"/>
  <c r="AH12" i="2"/>
  <c r="AI12" i="2"/>
  <c r="AJ12" i="2"/>
  <c r="AK12" i="2"/>
  <c r="AL12" i="2"/>
  <c r="AM12" i="2"/>
  <c r="AN12" i="2"/>
  <c r="AO12" i="2"/>
  <c r="AP12" i="2"/>
  <c r="AQ12" i="2"/>
  <c r="AR12" i="2"/>
  <c r="AS12" i="2"/>
  <c r="AT12" i="2"/>
  <c r="AU12" i="2"/>
  <c r="AV12" i="2"/>
  <c r="AW12" i="2"/>
  <c r="AX12" i="2"/>
  <c r="AA13" i="2"/>
  <c r="AB13" i="2"/>
  <c r="AC13" i="2"/>
  <c r="AD13" i="2"/>
  <c r="AE13" i="2"/>
  <c r="AF13" i="2"/>
  <c r="AG13" i="2"/>
  <c r="AH13" i="2"/>
  <c r="AI13" i="2"/>
  <c r="AJ13" i="2"/>
  <c r="AK13" i="2"/>
  <c r="AL13" i="2"/>
  <c r="AM13" i="2"/>
  <c r="AN13" i="2"/>
  <c r="AO13" i="2"/>
  <c r="AP13" i="2"/>
  <c r="AQ13" i="2"/>
  <c r="AR13" i="2"/>
  <c r="AS13" i="2"/>
  <c r="AT13" i="2"/>
  <c r="AU13" i="2"/>
  <c r="AV13" i="2"/>
  <c r="AW13" i="2"/>
  <c r="AX13" i="2"/>
  <c r="AA14" i="2"/>
  <c r="AB14" i="2"/>
  <c r="AC14" i="2"/>
  <c r="AD14" i="2"/>
  <c r="AE14" i="2"/>
  <c r="AF14" i="2"/>
  <c r="AG14" i="2"/>
  <c r="AH14" i="2"/>
  <c r="AI14" i="2"/>
  <c r="AJ14" i="2"/>
  <c r="AK14" i="2"/>
  <c r="AL14" i="2"/>
  <c r="AM14" i="2"/>
  <c r="AN14" i="2"/>
  <c r="AO14" i="2"/>
  <c r="AP14" i="2"/>
  <c r="AQ14" i="2"/>
  <c r="AR14" i="2"/>
  <c r="AS14" i="2"/>
  <c r="AT14" i="2"/>
  <c r="AU14" i="2"/>
  <c r="AV14" i="2"/>
  <c r="AW14" i="2"/>
  <c r="AX14" i="2"/>
  <c r="AA15" i="2"/>
  <c r="AB15" i="2"/>
  <c r="AC15" i="2"/>
  <c r="AD15" i="2"/>
  <c r="AE15" i="2"/>
  <c r="AF15" i="2"/>
  <c r="AG15" i="2"/>
  <c r="AH15" i="2"/>
  <c r="AI15" i="2"/>
  <c r="AJ15" i="2"/>
  <c r="AK15" i="2"/>
  <c r="AL15" i="2"/>
  <c r="AM15" i="2"/>
  <c r="AN15" i="2"/>
  <c r="AO15" i="2"/>
  <c r="AP15" i="2"/>
  <c r="AQ15" i="2"/>
  <c r="AR15" i="2"/>
  <c r="AS15" i="2"/>
  <c r="AT15" i="2"/>
  <c r="AU15" i="2"/>
  <c r="AV15" i="2"/>
  <c r="AW15" i="2"/>
  <c r="AX15" i="2"/>
  <c r="AA16" i="2"/>
  <c r="AB16" i="2"/>
  <c r="AC16" i="2"/>
  <c r="AD16" i="2"/>
  <c r="AE16" i="2"/>
  <c r="AF16" i="2"/>
  <c r="AG16" i="2"/>
  <c r="AH16" i="2"/>
  <c r="AI16" i="2"/>
  <c r="AJ16" i="2"/>
  <c r="AK16" i="2"/>
  <c r="AL16" i="2"/>
  <c r="AM16" i="2"/>
  <c r="AN16" i="2"/>
  <c r="AO16" i="2"/>
  <c r="AP16" i="2"/>
  <c r="AQ16" i="2"/>
  <c r="AR16" i="2"/>
  <c r="AS16" i="2"/>
  <c r="AT16" i="2"/>
  <c r="AU16" i="2"/>
  <c r="AV16" i="2"/>
  <c r="AW16" i="2"/>
  <c r="AX16" i="2"/>
  <c r="AA17" i="2"/>
  <c r="AB17" i="2"/>
  <c r="AC17" i="2"/>
  <c r="AD17" i="2"/>
  <c r="AE17" i="2"/>
  <c r="AF17" i="2"/>
  <c r="AG17" i="2"/>
  <c r="AH17" i="2"/>
  <c r="AI17" i="2"/>
  <c r="AJ17" i="2"/>
  <c r="AK17" i="2"/>
  <c r="AL17" i="2"/>
  <c r="AM17" i="2"/>
  <c r="AN17" i="2"/>
  <c r="AO17" i="2"/>
  <c r="AP17" i="2"/>
  <c r="AQ17" i="2"/>
  <c r="AR17" i="2"/>
  <c r="AS17" i="2"/>
  <c r="AT17" i="2"/>
  <c r="AU17" i="2"/>
  <c r="AV17" i="2"/>
  <c r="AW17" i="2"/>
  <c r="AX17" i="2"/>
  <c r="AA18" i="2"/>
  <c r="AB18" i="2"/>
  <c r="AC18" i="2"/>
  <c r="AD18" i="2"/>
  <c r="AE18" i="2"/>
  <c r="AF18" i="2"/>
  <c r="AG18" i="2"/>
  <c r="AH18" i="2"/>
  <c r="AI18" i="2"/>
  <c r="AJ18" i="2"/>
  <c r="AK18" i="2"/>
  <c r="AL18" i="2"/>
  <c r="AM18" i="2"/>
  <c r="AN18" i="2"/>
  <c r="AO18" i="2"/>
  <c r="AP18" i="2"/>
  <c r="AQ18" i="2"/>
  <c r="AR18" i="2"/>
  <c r="AS18" i="2"/>
  <c r="AT18" i="2"/>
  <c r="AU18" i="2"/>
  <c r="AV18" i="2"/>
  <c r="AW18" i="2"/>
  <c r="AX18" i="2"/>
  <c r="AA19" i="2"/>
  <c r="AB19" i="2"/>
  <c r="AC19" i="2"/>
  <c r="AD19" i="2"/>
  <c r="AE19" i="2"/>
  <c r="AF19" i="2"/>
  <c r="AG19" i="2"/>
  <c r="AH19" i="2"/>
  <c r="AI19" i="2"/>
  <c r="AJ19" i="2"/>
  <c r="AK19" i="2"/>
  <c r="AL19" i="2"/>
  <c r="AM19" i="2"/>
  <c r="AN19" i="2"/>
  <c r="AO19" i="2"/>
  <c r="AP19" i="2"/>
  <c r="AQ19" i="2"/>
  <c r="AR19" i="2"/>
  <c r="AS19" i="2"/>
  <c r="AT19" i="2"/>
  <c r="AU19" i="2"/>
  <c r="AV19" i="2"/>
  <c r="AW19" i="2"/>
  <c r="AX19" i="2"/>
  <c r="AA20" i="2"/>
  <c r="AB20" i="2"/>
  <c r="AC20" i="2"/>
  <c r="AD20" i="2"/>
  <c r="AE20" i="2"/>
  <c r="AF20" i="2"/>
  <c r="AG20" i="2"/>
  <c r="AH20" i="2"/>
  <c r="AI20" i="2"/>
  <c r="AJ20" i="2"/>
  <c r="AK20" i="2"/>
  <c r="AL20" i="2"/>
  <c r="AM20" i="2"/>
  <c r="AN20" i="2"/>
  <c r="AO20" i="2"/>
  <c r="AP20" i="2"/>
  <c r="AQ20" i="2"/>
  <c r="AR20" i="2"/>
  <c r="AS20" i="2"/>
  <c r="AT20" i="2"/>
  <c r="AU20" i="2"/>
  <c r="AV20" i="2"/>
  <c r="AW20" i="2"/>
  <c r="AX20" i="2"/>
  <c r="AA21" i="2"/>
  <c r="AB21" i="2"/>
  <c r="AC21" i="2"/>
  <c r="AD21" i="2"/>
  <c r="AE21" i="2"/>
  <c r="AF21" i="2"/>
  <c r="AG21" i="2"/>
  <c r="AH21" i="2"/>
  <c r="AI21" i="2"/>
  <c r="AJ21" i="2"/>
  <c r="AK21" i="2"/>
  <c r="AL21" i="2"/>
  <c r="AM21" i="2"/>
  <c r="AN21" i="2"/>
  <c r="AO21" i="2"/>
  <c r="AP21" i="2"/>
  <c r="AQ21" i="2"/>
  <c r="AR21" i="2"/>
  <c r="AS21" i="2"/>
  <c r="AT21" i="2"/>
  <c r="AU21" i="2"/>
  <c r="AV21" i="2"/>
  <c r="AW21" i="2"/>
  <c r="AX21" i="2"/>
  <c r="AA22" i="2"/>
  <c r="AB22" i="2"/>
  <c r="AC22" i="2"/>
  <c r="AD22" i="2"/>
  <c r="AE22" i="2"/>
  <c r="AF22" i="2"/>
  <c r="AG22" i="2"/>
  <c r="AH22" i="2"/>
  <c r="AI22" i="2"/>
  <c r="AJ22" i="2"/>
  <c r="AK22" i="2"/>
  <c r="AL22" i="2"/>
  <c r="AM22" i="2"/>
  <c r="AN22" i="2"/>
  <c r="AO22" i="2"/>
  <c r="AP22" i="2"/>
  <c r="AQ22" i="2"/>
  <c r="AR22" i="2"/>
  <c r="AS22" i="2"/>
  <c r="AT22" i="2"/>
  <c r="AU22" i="2"/>
  <c r="AV22" i="2"/>
  <c r="AW22" i="2"/>
  <c r="AX22" i="2"/>
  <c r="AA23" i="2"/>
  <c r="AB23" i="2"/>
  <c r="AC23" i="2"/>
  <c r="AD23" i="2"/>
  <c r="AE23" i="2"/>
  <c r="AF23" i="2"/>
  <c r="AG23" i="2"/>
  <c r="AH23" i="2"/>
  <c r="AI23" i="2"/>
  <c r="AJ23" i="2"/>
  <c r="AK23" i="2"/>
  <c r="AL23" i="2"/>
  <c r="AM23" i="2"/>
  <c r="AN23" i="2"/>
  <c r="AO23" i="2"/>
  <c r="AP23" i="2"/>
  <c r="AQ23" i="2"/>
  <c r="AR23" i="2"/>
  <c r="AS23" i="2"/>
  <c r="AT23" i="2"/>
  <c r="AU23" i="2"/>
  <c r="AV23" i="2"/>
  <c r="AW23" i="2"/>
  <c r="AX23" i="2"/>
  <c r="AA24" i="2"/>
  <c r="AB24" i="2"/>
  <c r="AC24" i="2"/>
  <c r="AD24" i="2"/>
  <c r="AE24" i="2"/>
  <c r="AF24" i="2"/>
  <c r="AG24" i="2"/>
  <c r="AH24" i="2"/>
  <c r="AI24" i="2"/>
  <c r="AJ24" i="2"/>
  <c r="AK24" i="2"/>
  <c r="AL24" i="2"/>
  <c r="AM24" i="2"/>
  <c r="AN24" i="2"/>
  <c r="AO24" i="2"/>
  <c r="AP24" i="2"/>
  <c r="AQ24" i="2"/>
  <c r="AR24" i="2"/>
  <c r="AS24" i="2"/>
  <c r="AT24" i="2"/>
  <c r="AU24" i="2"/>
  <c r="AV24" i="2"/>
  <c r="AW24" i="2"/>
  <c r="AX24" i="2"/>
  <c r="AA25" i="2"/>
  <c r="AB25" i="2"/>
  <c r="AC25" i="2"/>
  <c r="AD25" i="2"/>
  <c r="AE25" i="2"/>
  <c r="AF25" i="2"/>
  <c r="AG25" i="2"/>
  <c r="AH25" i="2"/>
  <c r="AI25" i="2"/>
  <c r="AJ25" i="2"/>
  <c r="AK25" i="2"/>
  <c r="AL25" i="2"/>
  <c r="AM25" i="2"/>
  <c r="AN25" i="2"/>
  <c r="AO25" i="2"/>
  <c r="AP25" i="2"/>
  <c r="AQ25" i="2"/>
  <c r="AR25" i="2"/>
  <c r="AS25" i="2"/>
  <c r="AT25" i="2"/>
  <c r="AU25" i="2"/>
  <c r="AV25" i="2"/>
  <c r="AW25" i="2"/>
  <c r="AX25" i="2"/>
  <c r="AA26" i="2"/>
  <c r="AB26" i="2"/>
  <c r="AC26" i="2"/>
  <c r="AD26" i="2"/>
  <c r="AE26" i="2"/>
  <c r="AF26" i="2"/>
  <c r="AG26" i="2"/>
  <c r="AH26" i="2"/>
  <c r="AI26" i="2"/>
  <c r="AJ26" i="2"/>
  <c r="AK26" i="2"/>
  <c r="AL26" i="2"/>
  <c r="AM26" i="2"/>
  <c r="AN26" i="2"/>
  <c r="AO26" i="2"/>
  <c r="AP26" i="2"/>
  <c r="AQ26" i="2"/>
  <c r="AR26" i="2"/>
  <c r="AS26" i="2"/>
  <c r="AT26" i="2"/>
  <c r="AU26" i="2"/>
  <c r="AV26" i="2"/>
  <c r="AW26" i="2"/>
  <c r="AX26" i="2"/>
  <c r="AA27" i="2"/>
  <c r="AB27" i="2"/>
  <c r="AC27" i="2"/>
  <c r="AD27" i="2"/>
  <c r="AE27" i="2"/>
  <c r="AF27" i="2"/>
  <c r="AG27" i="2"/>
  <c r="AH27" i="2"/>
  <c r="AI27" i="2"/>
  <c r="AJ27" i="2"/>
  <c r="AK27" i="2"/>
  <c r="AL27" i="2"/>
  <c r="AM27" i="2"/>
  <c r="AN27" i="2"/>
  <c r="AO27" i="2"/>
  <c r="AP27" i="2"/>
  <c r="AQ27" i="2"/>
  <c r="AR27" i="2"/>
  <c r="AS27" i="2"/>
  <c r="AT27" i="2"/>
  <c r="AU27" i="2"/>
  <c r="AV27" i="2"/>
  <c r="AW27" i="2"/>
  <c r="AX27" i="2"/>
  <c r="AA28" i="2"/>
  <c r="AB28" i="2"/>
  <c r="AC28" i="2"/>
  <c r="AD28" i="2"/>
  <c r="AE28" i="2"/>
  <c r="AF28" i="2"/>
  <c r="AG28" i="2"/>
  <c r="AH28" i="2"/>
  <c r="AI28" i="2"/>
  <c r="AJ28" i="2"/>
  <c r="AK28" i="2"/>
  <c r="AL28" i="2"/>
  <c r="AM28" i="2"/>
  <c r="AN28" i="2"/>
  <c r="AO28" i="2"/>
  <c r="AP28" i="2"/>
  <c r="AQ28" i="2"/>
  <c r="AR28" i="2"/>
  <c r="AS28" i="2"/>
  <c r="AT28" i="2"/>
  <c r="AU28" i="2"/>
  <c r="AV28" i="2"/>
  <c r="AW28" i="2"/>
  <c r="AX28" i="2"/>
  <c r="AA29" i="2"/>
  <c r="AB29" i="2"/>
  <c r="AC29" i="2"/>
  <c r="AD29" i="2"/>
  <c r="AE29" i="2"/>
  <c r="AF29" i="2"/>
  <c r="AG29" i="2"/>
  <c r="AH29" i="2"/>
  <c r="AI29" i="2"/>
  <c r="AJ29" i="2"/>
  <c r="AK29" i="2"/>
  <c r="AL29" i="2"/>
  <c r="AM29" i="2"/>
  <c r="AN29" i="2"/>
  <c r="AO29" i="2"/>
  <c r="AP29" i="2"/>
  <c r="AQ29" i="2"/>
  <c r="AR29" i="2"/>
  <c r="AS29" i="2"/>
  <c r="AT29" i="2"/>
  <c r="AU29" i="2"/>
  <c r="AV29" i="2"/>
  <c r="AW29" i="2"/>
  <c r="AX29" i="2"/>
  <c r="AA30" i="2"/>
  <c r="AB30" i="2"/>
  <c r="AC30" i="2"/>
  <c r="AD30" i="2"/>
  <c r="AE30" i="2"/>
  <c r="AF30" i="2"/>
  <c r="AG30" i="2"/>
  <c r="AH30" i="2"/>
  <c r="AI30" i="2"/>
  <c r="AJ30" i="2"/>
  <c r="AK30" i="2"/>
  <c r="AL30" i="2"/>
  <c r="AM30" i="2"/>
  <c r="AN30" i="2"/>
  <c r="AO30" i="2"/>
  <c r="AP30" i="2"/>
  <c r="AQ30" i="2"/>
  <c r="AR30" i="2"/>
  <c r="AS30" i="2"/>
  <c r="AT30" i="2"/>
  <c r="AU30" i="2"/>
  <c r="AV30" i="2"/>
  <c r="AW30" i="2"/>
  <c r="AX30" i="2"/>
  <c r="AA31" i="2"/>
  <c r="AB31" i="2"/>
  <c r="AC31" i="2"/>
  <c r="AD31" i="2"/>
  <c r="AE31" i="2"/>
  <c r="AF31" i="2"/>
  <c r="AG31" i="2"/>
  <c r="AH31" i="2"/>
  <c r="AI31" i="2"/>
  <c r="AJ31" i="2"/>
  <c r="AK31" i="2"/>
  <c r="AL31" i="2"/>
  <c r="AM31" i="2"/>
  <c r="AN31" i="2"/>
  <c r="AO31" i="2"/>
  <c r="AP31" i="2"/>
  <c r="AQ31" i="2"/>
  <c r="AR31" i="2"/>
  <c r="AS31" i="2"/>
  <c r="AT31" i="2"/>
  <c r="AU31" i="2"/>
  <c r="AV31" i="2"/>
  <c r="AW31" i="2"/>
  <c r="AX31" i="2"/>
  <c r="AA32" i="2"/>
  <c r="AB32" i="2"/>
  <c r="AC32" i="2"/>
  <c r="AD32" i="2"/>
  <c r="AE32" i="2"/>
  <c r="AF32" i="2"/>
  <c r="AG32" i="2"/>
  <c r="AH32" i="2"/>
  <c r="AI32" i="2"/>
  <c r="AJ32" i="2"/>
  <c r="AK32" i="2"/>
  <c r="AL32" i="2"/>
  <c r="AM32" i="2"/>
  <c r="AN32" i="2"/>
  <c r="AO32" i="2"/>
  <c r="AP32" i="2"/>
  <c r="AQ32" i="2"/>
  <c r="AR32" i="2"/>
  <c r="AS32" i="2"/>
  <c r="AT32" i="2"/>
  <c r="AU32" i="2"/>
  <c r="AV32" i="2"/>
  <c r="AW32" i="2"/>
  <c r="AX32" i="2"/>
  <c r="AA33" i="2"/>
  <c r="AB33" i="2"/>
  <c r="AC33" i="2"/>
  <c r="AD33" i="2"/>
  <c r="AE33" i="2"/>
  <c r="AF33" i="2"/>
  <c r="AG33" i="2"/>
  <c r="AH33" i="2"/>
  <c r="AI33" i="2"/>
  <c r="AJ33" i="2"/>
  <c r="AK33" i="2"/>
  <c r="AL33" i="2"/>
  <c r="AM33" i="2"/>
  <c r="AN33" i="2"/>
  <c r="AO33" i="2"/>
  <c r="AP33" i="2"/>
  <c r="AQ33" i="2"/>
  <c r="AR33" i="2"/>
  <c r="AS33" i="2"/>
  <c r="AT33" i="2"/>
  <c r="AU33" i="2"/>
  <c r="AV33" i="2"/>
  <c r="AW33" i="2"/>
  <c r="AX33" i="2"/>
  <c r="AA34" i="2"/>
  <c r="AB34" i="2"/>
  <c r="AC34" i="2"/>
  <c r="AD34" i="2"/>
  <c r="AE34" i="2"/>
  <c r="AF34" i="2"/>
  <c r="AG34" i="2"/>
  <c r="AH34" i="2"/>
  <c r="AI34" i="2"/>
  <c r="AJ34" i="2"/>
  <c r="AK34" i="2"/>
  <c r="AL34" i="2"/>
  <c r="AM34" i="2"/>
  <c r="AN34" i="2"/>
  <c r="AO34" i="2"/>
  <c r="AP34" i="2"/>
  <c r="AQ34" i="2"/>
  <c r="AR34" i="2"/>
  <c r="AS34" i="2"/>
  <c r="AT34" i="2"/>
  <c r="AU34" i="2"/>
  <c r="AV34" i="2"/>
  <c r="AW34" i="2"/>
  <c r="AX34" i="2"/>
  <c r="AA35" i="2"/>
  <c r="AB35" i="2"/>
  <c r="AC35" i="2"/>
  <c r="AD35" i="2"/>
  <c r="AE35" i="2"/>
  <c r="AF35" i="2"/>
  <c r="AG35" i="2"/>
  <c r="AH35" i="2"/>
  <c r="AI35" i="2"/>
  <c r="AJ35" i="2"/>
  <c r="AK35" i="2"/>
  <c r="AL35" i="2"/>
  <c r="AM35" i="2"/>
  <c r="AN35" i="2"/>
  <c r="AO35" i="2"/>
  <c r="AP35" i="2"/>
  <c r="AQ35" i="2"/>
  <c r="AR35" i="2"/>
  <c r="AS35" i="2"/>
  <c r="AT35" i="2"/>
  <c r="AU35" i="2"/>
  <c r="AV35" i="2"/>
  <c r="AW35" i="2"/>
  <c r="AX35" i="2"/>
  <c r="AA36" i="2"/>
  <c r="AB36" i="2"/>
  <c r="AC36" i="2"/>
  <c r="AD36" i="2"/>
  <c r="AE36" i="2"/>
  <c r="AF36" i="2"/>
  <c r="AG36" i="2"/>
  <c r="AH36" i="2"/>
  <c r="AI36" i="2"/>
  <c r="AJ36" i="2"/>
  <c r="AK36" i="2"/>
  <c r="AL36" i="2"/>
  <c r="AM36" i="2"/>
  <c r="AN36" i="2"/>
  <c r="AO36" i="2"/>
  <c r="AP36" i="2"/>
  <c r="AQ36" i="2"/>
  <c r="AR36" i="2"/>
  <c r="AS36" i="2"/>
  <c r="AT36" i="2"/>
  <c r="AU36" i="2"/>
  <c r="AV36" i="2"/>
  <c r="AW36" i="2"/>
  <c r="AX36" i="2"/>
  <c r="AA37" i="2"/>
  <c r="AB37" i="2"/>
  <c r="AC37" i="2"/>
  <c r="AD37" i="2"/>
  <c r="AE37" i="2"/>
  <c r="AF37" i="2"/>
  <c r="AG37" i="2"/>
  <c r="AH37" i="2"/>
  <c r="AI37" i="2"/>
  <c r="AJ37" i="2"/>
  <c r="AK37" i="2"/>
  <c r="AL37" i="2"/>
  <c r="AM37" i="2"/>
  <c r="AN37" i="2"/>
  <c r="AO37" i="2"/>
  <c r="AP37" i="2"/>
  <c r="AQ37" i="2"/>
  <c r="AR37" i="2"/>
  <c r="AS37" i="2"/>
  <c r="AT37" i="2"/>
  <c r="AU37" i="2"/>
  <c r="AV37" i="2"/>
  <c r="AW37" i="2"/>
  <c r="AX37" i="2"/>
  <c r="AA38" i="2"/>
  <c r="AB38" i="2"/>
  <c r="AC38" i="2"/>
  <c r="AD38" i="2"/>
  <c r="AE38" i="2"/>
  <c r="AF38" i="2"/>
  <c r="AG38" i="2"/>
  <c r="AH38" i="2"/>
  <c r="AI38" i="2"/>
  <c r="AJ38" i="2"/>
  <c r="AK38" i="2"/>
  <c r="AL38" i="2"/>
  <c r="AM38" i="2"/>
  <c r="AN38" i="2"/>
  <c r="AO38" i="2"/>
  <c r="AP38" i="2"/>
  <c r="AQ38" i="2"/>
  <c r="AR38" i="2"/>
  <c r="AS38" i="2"/>
  <c r="AT38" i="2"/>
  <c r="AU38" i="2"/>
  <c r="AV38" i="2"/>
  <c r="AW38" i="2"/>
  <c r="AX38" i="2"/>
  <c r="AA39" i="2"/>
  <c r="AB39" i="2"/>
  <c r="AC39" i="2"/>
  <c r="AD39" i="2"/>
  <c r="AE39" i="2"/>
  <c r="AF39" i="2"/>
  <c r="AG39" i="2"/>
  <c r="AH39" i="2"/>
  <c r="AI39" i="2"/>
  <c r="AJ39" i="2"/>
  <c r="AK39" i="2"/>
  <c r="AL39" i="2"/>
  <c r="AM39" i="2"/>
  <c r="AN39" i="2"/>
  <c r="AO39" i="2"/>
  <c r="AP39" i="2"/>
  <c r="AQ39" i="2"/>
  <c r="AR39" i="2"/>
  <c r="AS39" i="2"/>
  <c r="AT39" i="2"/>
  <c r="AU39" i="2"/>
  <c r="AV39" i="2"/>
  <c r="AW39" i="2"/>
  <c r="AX39" i="2"/>
  <c r="AA40" i="2"/>
  <c r="AB40" i="2"/>
  <c r="AC40" i="2"/>
  <c r="AD40" i="2"/>
  <c r="AE40" i="2"/>
  <c r="AF40" i="2"/>
  <c r="AG40" i="2"/>
  <c r="AH40" i="2"/>
  <c r="AI40" i="2"/>
  <c r="AJ40" i="2"/>
  <c r="AK40" i="2"/>
  <c r="AL40" i="2"/>
  <c r="AM40" i="2"/>
  <c r="AN40" i="2"/>
  <c r="AO40" i="2"/>
  <c r="AP40" i="2"/>
  <c r="AQ40" i="2"/>
  <c r="AR40" i="2"/>
  <c r="AS40" i="2"/>
  <c r="AT40" i="2"/>
  <c r="AU40" i="2"/>
  <c r="AV40" i="2"/>
  <c r="AW40" i="2"/>
  <c r="AX40" i="2"/>
  <c r="AA41" i="2"/>
  <c r="AB41" i="2"/>
  <c r="AC41" i="2"/>
  <c r="AD41" i="2"/>
  <c r="AE41" i="2"/>
  <c r="AF41" i="2"/>
  <c r="AG41" i="2"/>
  <c r="AH41" i="2"/>
  <c r="AI41" i="2"/>
  <c r="AJ41" i="2"/>
  <c r="AK41" i="2"/>
  <c r="AL41" i="2"/>
  <c r="AM41" i="2"/>
  <c r="AN41" i="2"/>
  <c r="AO41" i="2"/>
  <c r="AP41" i="2"/>
  <c r="AQ41" i="2"/>
  <c r="AR41" i="2"/>
  <c r="AS41" i="2"/>
  <c r="AT41" i="2"/>
  <c r="AU41" i="2"/>
  <c r="AV41" i="2"/>
  <c r="AW41" i="2"/>
  <c r="AX41" i="2"/>
  <c r="AA42" i="2"/>
  <c r="AB42" i="2"/>
  <c r="AC42" i="2"/>
  <c r="AD42" i="2"/>
  <c r="AE42" i="2"/>
  <c r="AF42" i="2"/>
  <c r="AG42" i="2"/>
  <c r="AH42" i="2"/>
  <c r="AI42" i="2"/>
  <c r="AJ42" i="2"/>
  <c r="AK42" i="2"/>
  <c r="AL42" i="2"/>
  <c r="AM42" i="2"/>
  <c r="AN42" i="2"/>
  <c r="AO42" i="2"/>
  <c r="AP42" i="2"/>
  <c r="AQ42" i="2"/>
  <c r="AR42" i="2"/>
  <c r="AS42" i="2"/>
  <c r="AT42" i="2"/>
  <c r="AU42" i="2"/>
  <c r="AV42" i="2"/>
  <c r="AW42" i="2"/>
  <c r="AX42" i="2"/>
  <c r="AA43" i="2"/>
  <c r="AB43" i="2"/>
  <c r="AC43" i="2"/>
  <c r="AD43" i="2"/>
  <c r="AE43" i="2"/>
  <c r="AF43" i="2"/>
  <c r="AG43" i="2"/>
  <c r="AH43" i="2"/>
  <c r="AI43" i="2"/>
  <c r="AJ43" i="2"/>
  <c r="AK43" i="2"/>
  <c r="AL43" i="2"/>
  <c r="AM43" i="2"/>
  <c r="AN43" i="2"/>
  <c r="AO43" i="2"/>
  <c r="AP43" i="2"/>
  <c r="AQ43" i="2"/>
  <c r="AR43" i="2"/>
  <c r="AS43" i="2"/>
  <c r="AT43" i="2"/>
  <c r="AU43" i="2"/>
  <c r="AV43" i="2"/>
  <c r="AW43" i="2"/>
  <c r="AX43" i="2"/>
  <c r="AA44" i="2"/>
  <c r="AB44" i="2"/>
  <c r="AC44" i="2"/>
  <c r="AD44" i="2"/>
  <c r="AE44" i="2"/>
  <c r="AF44" i="2"/>
  <c r="AG44" i="2"/>
  <c r="AH44" i="2"/>
  <c r="AI44" i="2"/>
  <c r="AJ44" i="2"/>
  <c r="AK44" i="2"/>
  <c r="AL44" i="2"/>
  <c r="AM44" i="2"/>
  <c r="AN44" i="2"/>
  <c r="AO44" i="2"/>
  <c r="AP44" i="2"/>
  <c r="AQ44" i="2"/>
  <c r="AR44" i="2"/>
  <c r="AS44" i="2"/>
  <c r="AT44" i="2"/>
  <c r="AU44" i="2"/>
  <c r="AV44" i="2"/>
  <c r="AW44" i="2"/>
  <c r="AX44" i="2"/>
  <c r="AA45" i="2"/>
  <c r="AB45" i="2"/>
  <c r="AC45" i="2"/>
  <c r="AD45" i="2"/>
  <c r="AE45" i="2"/>
  <c r="AF45" i="2"/>
  <c r="AG45" i="2"/>
  <c r="AH45" i="2"/>
  <c r="AI45" i="2"/>
  <c r="AJ45" i="2"/>
  <c r="AK45" i="2"/>
  <c r="AL45" i="2"/>
  <c r="AM45" i="2"/>
  <c r="AN45" i="2"/>
  <c r="AO45" i="2"/>
  <c r="AP45" i="2"/>
  <c r="AQ45" i="2"/>
  <c r="AR45" i="2"/>
  <c r="AS45" i="2"/>
  <c r="AT45" i="2"/>
  <c r="AU45" i="2"/>
  <c r="AV45" i="2"/>
  <c r="AW45" i="2"/>
  <c r="AX45" i="2"/>
  <c r="AA46" i="2"/>
  <c r="AB46" i="2"/>
  <c r="AC46" i="2"/>
  <c r="AD46" i="2"/>
  <c r="AE46" i="2"/>
  <c r="AF46" i="2"/>
  <c r="AG46" i="2"/>
  <c r="AH46" i="2"/>
  <c r="AI46" i="2"/>
  <c r="AJ46" i="2"/>
  <c r="AK46" i="2"/>
  <c r="AL46" i="2"/>
  <c r="AM46" i="2"/>
  <c r="AN46" i="2"/>
  <c r="AO46" i="2"/>
  <c r="AP46" i="2"/>
  <c r="AQ46" i="2"/>
  <c r="AR46" i="2"/>
  <c r="AS46" i="2"/>
  <c r="AT46" i="2"/>
  <c r="AU46" i="2"/>
  <c r="AV46" i="2"/>
  <c r="AW46" i="2"/>
  <c r="AX46" i="2"/>
  <c r="AA47" i="2"/>
  <c r="AB47" i="2"/>
  <c r="AC47" i="2"/>
  <c r="AD47" i="2"/>
  <c r="AE47" i="2"/>
  <c r="AF47" i="2"/>
  <c r="AG47" i="2"/>
  <c r="AH47" i="2"/>
  <c r="AI47" i="2"/>
  <c r="AJ47" i="2"/>
  <c r="AK47" i="2"/>
  <c r="AL47" i="2"/>
  <c r="AM47" i="2"/>
  <c r="AN47" i="2"/>
  <c r="AO47" i="2"/>
  <c r="AP47" i="2"/>
  <c r="AQ47" i="2"/>
  <c r="AR47" i="2"/>
  <c r="AS47" i="2"/>
  <c r="AT47" i="2"/>
  <c r="AU47" i="2"/>
  <c r="AV47" i="2"/>
  <c r="AW47" i="2"/>
  <c r="AX47" i="2"/>
  <c r="AA48" i="2"/>
  <c r="AB48" i="2"/>
  <c r="AC48" i="2"/>
  <c r="AD48" i="2"/>
  <c r="AE48" i="2"/>
  <c r="AF48" i="2"/>
  <c r="AG48" i="2"/>
  <c r="AH48" i="2"/>
  <c r="AI48" i="2"/>
  <c r="AJ48" i="2"/>
  <c r="AK48" i="2"/>
  <c r="AL48" i="2"/>
  <c r="AM48" i="2"/>
  <c r="AN48" i="2"/>
  <c r="AO48" i="2"/>
  <c r="AP48" i="2"/>
  <c r="AQ48" i="2"/>
  <c r="AR48" i="2"/>
  <c r="AS48" i="2"/>
  <c r="AT48" i="2"/>
  <c r="AU48" i="2"/>
  <c r="AV48" i="2"/>
  <c r="AW48" i="2"/>
  <c r="AX48" i="2"/>
  <c r="AA49" i="2"/>
  <c r="AB49" i="2"/>
  <c r="AC49" i="2"/>
  <c r="AD49" i="2"/>
  <c r="AE49" i="2"/>
  <c r="AF49" i="2"/>
  <c r="AG49" i="2"/>
  <c r="AH49" i="2"/>
  <c r="AI49" i="2"/>
  <c r="AJ49" i="2"/>
  <c r="AK49" i="2"/>
  <c r="AL49" i="2"/>
  <c r="AM49" i="2"/>
  <c r="AN49" i="2"/>
  <c r="AO49" i="2"/>
  <c r="AP49" i="2"/>
  <c r="AQ49" i="2"/>
  <c r="AR49" i="2"/>
  <c r="AS49" i="2"/>
  <c r="AT49" i="2"/>
  <c r="AU49" i="2"/>
  <c r="AV49" i="2"/>
  <c r="AW49" i="2"/>
  <c r="AX49" i="2"/>
  <c r="AA50" i="2"/>
  <c r="AB50" i="2"/>
  <c r="AC50" i="2"/>
  <c r="AD50" i="2"/>
  <c r="AE50" i="2"/>
  <c r="AF50" i="2"/>
  <c r="AG50" i="2"/>
  <c r="AH50" i="2"/>
  <c r="AI50" i="2"/>
  <c r="AJ50" i="2"/>
  <c r="AK50" i="2"/>
  <c r="AL50" i="2"/>
  <c r="AM50" i="2"/>
  <c r="AN50" i="2"/>
  <c r="AO50" i="2"/>
  <c r="AP50" i="2"/>
  <c r="AQ50" i="2"/>
  <c r="AR50" i="2"/>
  <c r="AS50" i="2"/>
  <c r="AT50" i="2"/>
  <c r="AU50" i="2"/>
  <c r="AV50" i="2"/>
  <c r="AW50" i="2"/>
  <c r="AX50" i="2"/>
  <c r="AA51" i="2"/>
  <c r="AB51" i="2"/>
  <c r="AC51" i="2"/>
  <c r="AD51" i="2"/>
  <c r="AE51" i="2"/>
  <c r="AF51" i="2"/>
  <c r="AG51" i="2"/>
  <c r="AH51" i="2"/>
  <c r="AI51" i="2"/>
  <c r="AJ51" i="2"/>
  <c r="AK51" i="2"/>
  <c r="AL51" i="2"/>
  <c r="AM51" i="2"/>
  <c r="AN51" i="2"/>
  <c r="AO51" i="2"/>
  <c r="AP51" i="2"/>
  <c r="AQ51" i="2"/>
  <c r="AR51" i="2"/>
  <c r="AS51" i="2"/>
  <c r="AT51" i="2"/>
  <c r="AU51" i="2"/>
  <c r="AV51" i="2"/>
  <c r="AW51" i="2"/>
  <c r="AX51" i="2"/>
  <c r="AA52" i="2"/>
  <c r="AB52" i="2"/>
  <c r="AC52" i="2"/>
  <c r="AD52" i="2"/>
  <c r="AE52" i="2"/>
  <c r="AF52" i="2"/>
  <c r="AG52" i="2"/>
  <c r="AH52" i="2"/>
  <c r="AI52" i="2"/>
  <c r="AJ52" i="2"/>
  <c r="AK52" i="2"/>
  <c r="AL52" i="2"/>
  <c r="AM52" i="2"/>
  <c r="AN52" i="2"/>
  <c r="AO52" i="2"/>
  <c r="AP52" i="2"/>
  <c r="AQ52" i="2"/>
  <c r="AR52" i="2"/>
  <c r="AS52" i="2"/>
  <c r="AT52" i="2"/>
  <c r="AU52" i="2"/>
  <c r="AV52" i="2"/>
  <c r="AW52" i="2"/>
  <c r="AX52" i="2"/>
  <c r="AA53" i="2"/>
  <c r="AB53" i="2"/>
  <c r="AC53" i="2"/>
  <c r="AD53" i="2"/>
  <c r="AE53" i="2"/>
  <c r="AF53" i="2"/>
  <c r="AG53" i="2"/>
  <c r="AH53" i="2"/>
  <c r="AI53" i="2"/>
  <c r="AJ53" i="2"/>
  <c r="AK53" i="2"/>
  <c r="AL53" i="2"/>
  <c r="AM53" i="2"/>
  <c r="AN53" i="2"/>
  <c r="AO53" i="2"/>
  <c r="AP53" i="2"/>
  <c r="AQ53" i="2"/>
  <c r="AR53" i="2"/>
  <c r="AS53" i="2"/>
  <c r="AT53" i="2"/>
  <c r="AU53" i="2"/>
  <c r="AV53" i="2"/>
  <c r="AW53" i="2"/>
  <c r="AX53" i="2"/>
  <c r="AA54" i="2"/>
  <c r="AB54" i="2"/>
  <c r="AC54" i="2"/>
  <c r="AD54" i="2"/>
  <c r="AE54" i="2"/>
  <c r="AF54" i="2"/>
  <c r="AG54" i="2"/>
  <c r="AH54" i="2"/>
  <c r="AI54" i="2"/>
  <c r="AJ54" i="2"/>
  <c r="AK54" i="2"/>
  <c r="AL54" i="2"/>
  <c r="AM54" i="2"/>
  <c r="AN54" i="2"/>
  <c r="AO54" i="2"/>
  <c r="AP54" i="2"/>
  <c r="AQ54" i="2"/>
  <c r="AR54" i="2"/>
  <c r="AS54" i="2"/>
  <c r="AT54" i="2"/>
  <c r="AU54" i="2"/>
  <c r="AV54" i="2"/>
  <c r="AW54" i="2"/>
  <c r="AX54" i="2"/>
  <c r="AA55" i="2"/>
  <c r="AB55" i="2"/>
  <c r="AC55" i="2"/>
  <c r="AD55" i="2"/>
  <c r="AE55" i="2"/>
  <c r="AF55" i="2"/>
  <c r="AG55" i="2"/>
  <c r="AH55" i="2"/>
  <c r="AI55" i="2"/>
  <c r="AJ55" i="2"/>
  <c r="AK55" i="2"/>
  <c r="AL55" i="2"/>
  <c r="AM55" i="2"/>
  <c r="AN55" i="2"/>
  <c r="AO55" i="2"/>
  <c r="AP55" i="2"/>
  <c r="AQ55" i="2"/>
  <c r="AR55" i="2"/>
  <c r="AS55" i="2"/>
  <c r="AT55" i="2"/>
  <c r="AU55" i="2"/>
  <c r="AV55" i="2"/>
  <c r="AW55" i="2"/>
  <c r="AX55" i="2"/>
  <c r="AA56" i="2"/>
  <c r="AB56" i="2"/>
  <c r="AC56" i="2"/>
  <c r="AD56" i="2"/>
  <c r="AE56" i="2"/>
  <c r="AF56" i="2"/>
  <c r="AG56" i="2"/>
  <c r="AH56" i="2"/>
  <c r="AI56" i="2"/>
  <c r="AJ56" i="2"/>
  <c r="AK56" i="2"/>
  <c r="AL56" i="2"/>
  <c r="AM56" i="2"/>
  <c r="AN56" i="2"/>
  <c r="AO56" i="2"/>
  <c r="AP56" i="2"/>
  <c r="AQ56" i="2"/>
  <c r="AR56" i="2"/>
  <c r="AS56" i="2"/>
  <c r="AT56" i="2"/>
  <c r="AU56" i="2"/>
  <c r="AV56" i="2"/>
  <c r="AW56" i="2"/>
  <c r="AX56" i="2"/>
  <c r="AA57" i="2"/>
  <c r="AB57" i="2"/>
  <c r="AC57" i="2"/>
  <c r="AD57" i="2"/>
  <c r="AE57" i="2"/>
  <c r="AF57" i="2"/>
  <c r="AG57" i="2"/>
  <c r="AH57" i="2"/>
  <c r="AI57" i="2"/>
  <c r="AJ57" i="2"/>
  <c r="AK57" i="2"/>
  <c r="AL57" i="2"/>
  <c r="AM57" i="2"/>
  <c r="AN57" i="2"/>
  <c r="AO57" i="2"/>
  <c r="AP57" i="2"/>
  <c r="AQ57" i="2"/>
  <c r="AR57" i="2"/>
  <c r="AS57" i="2"/>
  <c r="AT57" i="2"/>
  <c r="AU57" i="2"/>
  <c r="AV57" i="2"/>
  <c r="AW57" i="2"/>
  <c r="AX57" i="2"/>
  <c r="AA58" i="2"/>
  <c r="AB58" i="2"/>
  <c r="AC58" i="2"/>
  <c r="AD58" i="2"/>
  <c r="AE58" i="2"/>
  <c r="AF58" i="2"/>
  <c r="AG58" i="2"/>
  <c r="AH58" i="2"/>
  <c r="AI58" i="2"/>
  <c r="AJ58" i="2"/>
  <c r="AK58" i="2"/>
  <c r="AL58" i="2"/>
  <c r="AM58" i="2"/>
  <c r="AN58" i="2"/>
  <c r="AO58" i="2"/>
  <c r="AP58" i="2"/>
  <c r="AQ58" i="2"/>
  <c r="AR58" i="2"/>
  <c r="AS58" i="2"/>
  <c r="AT58" i="2"/>
  <c r="AU58" i="2"/>
  <c r="AV58" i="2"/>
  <c r="AW58" i="2"/>
  <c r="AX58" i="2"/>
  <c r="AA59" i="2"/>
  <c r="AB59" i="2"/>
  <c r="AC59" i="2"/>
  <c r="AD59" i="2"/>
  <c r="AE59" i="2"/>
  <c r="AF59" i="2"/>
  <c r="AG59" i="2"/>
  <c r="AH59" i="2"/>
  <c r="AI59" i="2"/>
  <c r="AJ59" i="2"/>
  <c r="AK59" i="2"/>
  <c r="AL59" i="2"/>
  <c r="AM59" i="2"/>
  <c r="AN59" i="2"/>
  <c r="AO59" i="2"/>
  <c r="AP59" i="2"/>
  <c r="AQ59" i="2"/>
  <c r="AR59" i="2"/>
  <c r="AS59" i="2"/>
  <c r="AT59" i="2"/>
  <c r="AU59" i="2"/>
  <c r="AV59" i="2"/>
  <c r="AW59" i="2"/>
  <c r="AX59" i="2"/>
  <c r="AA60" i="2"/>
  <c r="AB60" i="2"/>
  <c r="AC60" i="2"/>
  <c r="AD60" i="2"/>
  <c r="AE60" i="2"/>
  <c r="AF60" i="2"/>
  <c r="AG60" i="2"/>
  <c r="AH60" i="2"/>
  <c r="AI60" i="2"/>
  <c r="AJ60" i="2"/>
  <c r="AK60" i="2"/>
  <c r="AL60" i="2"/>
  <c r="AM60" i="2"/>
  <c r="AN60" i="2"/>
  <c r="AO60" i="2"/>
  <c r="AP60" i="2"/>
  <c r="AQ60" i="2"/>
  <c r="AR60" i="2"/>
  <c r="AS60" i="2"/>
  <c r="AT60" i="2"/>
  <c r="AU60" i="2"/>
  <c r="AV60" i="2"/>
  <c r="AW60" i="2"/>
  <c r="AX60" i="2"/>
  <c r="AA61" i="2"/>
  <c r="AB61" i="2"/>
  <c r="AC61" i="2"/>
  <c r="AD61" i="2"/>
  <c r="AE61" i="2"/>
  <c r="AF61" i="2"/>
  <c r="AG61" i="2"/>
  <c r="AH61" i="2"/>
  <c r="AI61" i="2"/>
  <c r="AJ61" i="2"/>
  <c r="AK61" i="2"/>
  <c r="AL61" i="2"/>
  <c r="AM61" i="2"/>
  <c r="AN61" i="2"/>
  <c r="AO61" i="2"/>
  <c r="AP61" i="2"/>
  <c r="AQ61" i="2"/>
  <c r="AR61" i="2"/>
  <c r="AS61" i="2"/>
  <c r="AT61" i="2"/>
  <c r="AU61" i="2"/>
  <c r="AV61" i="2"/>
  <c r="AW61" i="2"/>
  <c r="AX61" i="2"/>
  <c r="AA62" i="2"/>
  <c r="AB62" i="2"/>
  <c r="AC62" i="2"/>
  <c r="AD62" i="2"/>
  <c r="AE62" i="2"/>
  <c r="AF62" i="2"/>
  <c r="AG62" i="2"/>
  <c r="AH62" i="2"/>
  <c r="AI62" i="2"/>
  <c r="AJ62" i="2"/>
  <c r="AK62" i="2"/>
  <c r="AL62" i="2"/>
  <c r="AM62" i="2"/>
  <c r="AN62" i="2"/>
  <c r="AO62" i="2"/>
  <c r="AP62" i="2"/>
  <c r="AQ62" i="2"/>
  <c r="AR62" i="2"/>
  <c r="AS62" i="2"/>
  <c r="AT62" i="2"/>
  <c r="AU62" i="2"/>
  <c r="AV62" i="2"/>
  <c r="AW62" i="2"/>
  <c r="AX62" i="2"/>
  <c r="AA63" i="2"/>
  <c r="AB63" i="2"/>
  <c r="AC63" i="2"/>
  <c r="AD63" i="2"/>
  <c r="AE63" i="2"/>
  <c r="AF63" i="2"/>
  <c r="AG63" i="2"/>
  <c r="AH63" i="2"/>
  <c r="AI63" i="2"/>
  <c r="AJ63" i="2"/>
  <c r="AK63" i="2"/>
  <c r="AL63" i="2"/>
  <c r="AM63" i="2"/>
  <c r="AN63" i="2"/>
  <c r="AO63" i="2"/>
  <c r="AP63" i="2"/>
  <c r="AQ63" i="2"/>
  <c r="AR63" i="2"/>
  <c r="AS63" i="2"/>
  <c r="AT63" i="2"/>
  <c r="AU63" i="2"/>
  <c r="AV63" i="2"/>
  <c r="AW63" i="2"/>
  <c r="AX63" i="2"/>
  <c r="AA64" i="2"/>
  <c r="AB64" i="2"/>
  <c r="AC64" i="2"/>
  <c r="AD64" i="2"/>
  <c r="AE64" i="2"/>
  <c r="AF64" i="2"/>
  <c r="AG64" i="2"/>
  <c r="AH64" i="2"/>
  <c r="AI64" i="2"/>
  <c r="AJ64" i="2"/>
  <c r="AK64" i="2"/>
  <c r="AL64" i="2"/>
  <c r="AM64" i="2"/>
  <c r="AN64" i="2"/>
  <c r="AO64" i="2"/>
  <c r="AP64" i="2"/>
  <c r="AQ64" i="2"/>
  <c r="AR64" i="2"/>
  <c r="AS64" i="2"/>
  <c r="AT64" i="2"/>
  <c r="AU64" i="2"/>
  <c r="AV64" i="2"/>
  <c r="AW64" i="2"/>
  <c r="AX64" i="2"/>
  <c r="AA65" i="2"/>
  <c r="AB65" i="2"/>
  <c r="AC65" i="2"/>
  <c r="AD65" i="2"/>
  <c r="AE65" i="2"/>
  <c r="AF65" i="2"/>
  <c r="AG65" i="2"/>
  <c r="AH65" i="2"/>
  <c r="AI65" i="2"/>
  <c r="AJ65" i="2"/>
  <c r="AK65" i="2"/>
  <c r="AL65" i="2"/>
  <c r="AM65" i="2"/>
  <c r="AN65" i="2"/>
  <c r="AO65" i="2"/>
  <c r="AP65" i="2"/>
  <c r="AQ65" i="2"/>
  <c r="AR65" i="2"/>
  <c r="AS65" i="2"/>
  <c r="AT65" i="2"/>
  <c r="AU65" i="2"/>
  <c r="AV65" i="2"/>
  <c r="AW65" i="2"/>
  <c r="AX65" i="2"/>
  <c r="AA66" i="2"/>
  <c r="AB66" i="2"/>
  <c r="AC66" i="2"/>
  <c r="AD66" i="2"/>
  <c r="AE66" i="2"/>
  <c r="AF66" i="2"/>
  <c r="AG66" i="2"/>
  <c r="AH66" i="2"/>
  <c r="AI66" i="2"/>
  <c r="AJ66" i="2"/>
  <c r="AK66" i="2"/>
  <c r="AL66" i="2"/>
  <c r="AM66" i="2"/>
  <c r="AN66" i="2"/>
  <c r="AO66" i="2"/>
  <c r="AP66" i="2"/>
  <c r="AQ66" i="2"/>
  <c r="AR66" i="2"/>
  <c r="AS66" i="2"/>
  <c r="AT66" i="2"/>
  <c r="AU66" i="2"/>
  <c r="AV66" i="2"/>
  <c r="AW66" i="2"/>
  <c r="AX66" i="2"/>
  <c r="AA67" i="2"/>
  <c r="AB67" i="2"/>
  <c r="AC67" i="2"/>
  <c r="AD67" i="2"/>
  <c r="AE67" i="2"/>
  <c r="AF67" i="2"/>
  <c r="AG67" i="2"/>
  <c r="AH67" i="2"/>
  <c r="AI67" i="2"/>
  <c r="AJ67" i="2"/>
  <c r="AK67" i="2"/>
  <c r="AL67" i="2"/>
  <c r="AM67" i="2"/>
  <c r="AN67" i="2"/>
  <c r="AO67" i="2"/>
  <c r="AP67" i="2"/>
  <c r="AQ67" i="2"/>
  <c r="AR67" i="2"/>
  <c r="AS67" i="2"/>
  <c r="AT67" i="2"/>
  <c r="AU67" i="2"/>
  <c r="AV67" i="2"/>
  <c r="AW67" i="2"/>
  <c r="AX67" i="2"/>
  <c r="AA68" i="2"/>
  <c r="AB68" i="2"/>
  <c r="AC68" i="2"/>
  <c r="AD68" i="2"/>
  <c r="AE68" i="2"/>
  <c r="AF68" i="2"/>
  <c r="AG68" i="2"/>
  <c r="AH68" i="2"/>
  <c r="AI68" i="2"/>
  <c r="AJ68" i="2"/>
  <c r="AK68" i="2"/>
  <c r="AL68" i="2"/>
  <c r="AM68" i="2"/>
  <c r="AN68" i="2"/>
  <c r="AO68" i="2"/>
  <c r="AP68" i="2"/>
  <c r="AQ68" i="2"/>
  <c r="AR68" i="2"/>
  <c r="AS68" i="2"/>
  <c r="AT68" i="2"/>
  <c r="AU68" i="2"/>
  <c r="AV68" i="2"/>
  <c r="AW68" i="2"/>
  <c r="AX68" i="2"/>
  <c r="AA69" i="2"/>
  <c r="AB69" i="2"/>
  <c r="AC69" i="2"/>
  <c r="AD69" i="2"/>
  <c r="AE69" i="2"/>
  <c r="AF69" i="2"/>
  <c r="AG69" i="2"/>
  <c r="AH69" i="2"/>
  <c r="AI69" i="2"/>
  <c r="AJ69" i="2"/>
  <c r="AK69" i="2"/>
  <c r="AL69" i="2"/>
  <c r="AM69" i="2"/>
  <c r="AN69" i="2"/>
  <c r="AO69" i="2"/>
  <c r="AP69" i="2"/>
  <c r="AQ69" i="2"/>
  <c r="AR69" i="2"/>
  <c r="AS69" i="2"/>
  <c r="AT69" i="2"/>
  <c r="AU69" i="2"/>
  <c r="AV69" i="2"/>
  <c r="AW69" i="2"/>
  <c r="AX69" i="2"/>
  <c r="AA70" i="2"/>
  <c r="AB70" i="2"/>
  <c r="AC70" i="2"/>
  <c r="AD70" i="2"/>
  <c r="AE70" i="2"/>
  <c r="AF70" i="2"/>
  <c r="AG70" i="2"/>
  <c r="AH70" i="2"/>
  <c r="AI70" i="2"/>
  <c r="AJ70" i="2"/>
  <c r="AK70" i="2"/>
  <c r="AL70" i="2"/>
  <c r="AM70" i="2"/>
  <c r="AN70" i="2"/>
  <c r="AO70" i="2"/>
  <c r="AP70" i="2"/>
  <c r="AQ70" i="2"/>
  <c r="AR70" i="2"/>
  <c r="AS70" i="2"/>
  <c r="AT70" i="2"/>
  <c r="AU70" i="2"/>
  <c r="AV70" i="2"/>
  <c r="AW70" i="2"/>
  <c r="AX70" i="2"/>
  <c r="AA71" i="2"/>
  <c r="AB71" i="2"/>
  <c r="AC71" i="2"/>
  <c r="AD71" i="2"/>
  <c r="AE71" i="2"/>
  <c r="AF71" i="2"/>
  <c r="AG71" i="2"/>
  <c r="AH71" i="2"/>
  <c r="AI71" i="2"/>
  <c r="AJ71" i="2"/>
  <c r="AK71" i="2"/>
  <c r="AL71" i="2"/>
  <c r="AM71" i="2"/>
  <c r="AN71" i="2"/>
  <c r="AO71" i="2"/>
  <c r="AP71" i="2"/>
  <c r="AQ71" i="2"/>
  <c r="AR71" i="2"/>
  <c r="AS71" i="2"/>
  <c r="AT71" i="2"/>
  <c r="AU71" i="2"/>
  <c r="AV71" i="2"/>
  <c r="AW71" i="2"/>
  <c r="AX71" i="2"/>
  <c r="AA72" i="2"/>
  <c r="AB72" i="2"/>
  <c r="AC72" i="2"/>
  <c r="AD72" i="2"/>
  <c r="AE72" i="2"/>
  <c r="AF72" i="2"/>
  <c r="AG72" i="2"/>
  <c r="AH72" i="2"/>
  <c r="AI72" i="2"/>
  <c r="AJ72" i="2"/>
  <c r="AK72" i="2"/>
  <c r="AL72" i="2"/>
  <c r="AM72" i="2"/>
  <c r="AN72" i="2"/>
  <c r="AO72" i="2"/>
  <c r="AP72" i="2"/>
  <c r="AQ72" i="2"/>
  <c r="AR72" i="2"/>
  <c r="AS72" i="2"/>
  <c r="AT72" i="2"/>
  <c r="AU72" i="2"/>
  <c r="AV72" i="2"/>
  <c r="AW72" i="2"/>
  <c r="AX72" i="2"/>
  <c r="AA73" i="2"/>
  <c r="AB73" i="2"/>
  <c r="AC73" i="2"/>
  <c r="AD73" i="2"/>
  <c r="AE73" i="2"/>
  <c r="AF73" i="2"/>
  <c r="AG73" i="2"/>
  <c r="AH73" i="2"/>
  <c r="AI73" i="2"/>
  <c r="AJ73" i="2"/>
  <c r="AK73" i="2"/>
  <c r="AL73" i="2"/>
  <c r="AM73" i="2"/>
  <c r="AN73" i="2"/>
  <c r="AO73" i="2"/>
  <c r="AP73" i="2"/>
  <c r="AQ73" i="2"/>
  <c r="AR73" i="2"/>
  <c r="AS73" i="2"/>
  <c r="AT73" i="2"/>
  <c r="AU73" i="2"/>
  <c r="AV73" i="2"/>
  <c r="AW73" i="2"/>
  <c r="AX73" i="2"/>
  <c r="AA74" i="2"/>
  <c r="AB74" i="2"/>
  <c r="AC74" i="2"/>
  <c r="AD74" i="2"/>
  <c r="AE74" i="2"/>
  <c r="AF74" i="2"/>
  <c r="AG74" i="2"/>
  <c r="AH74" i="2"/>
  <c r="AI74" i="2"/>
  <c r="AJ74" i="2"/>
  <c r="AK74" i="2"/>
  <c r="AL74" i="2"/>
  <c r="AM74" i="2"/>
  <c r="AN74" i="2"/>
  <c r="AO74" i="2"/>
  <c r="AP74" i="2"/>
  <c r="AQ74" i="2"/>
  <c r="AR74" i="2"/>
  <c r="AS74" i="2"/>
  <c r="AT74" i="2"/>
  <c r="AU74" i="2"/>
  <c r="AV74" i="2"/>
  <c r="AW74" i="2"/>
  <c r="AX74" i="2"/>
  <c r="AA75" i="2"/>
  <c r="AB75" i="2"/>
  <c r="AC75" i="2"/>
  <c r="AD75" i="2"/>
  <c r="AE75" i="2"/>
  <c r="AF75" i="2"/>
  <c r="AG75" i="2"/>
  <c r="AH75" i="2"/>
  <c r="AI75" i="2"/>
  <c r="AJ75" i="2"/>
  <c r="AK75" i="2"/>
  <c r="AL75" i="2"/>
  <c r="AM75" i="2"/>
  <c r="AN75" i="2"/>
  <c r="AO75" i="2"/>
  <c r="AP75" i="2"/>
  <c r="AQ75" i="2"/>
  <c r="AR75" i="2"/>
  <c r="AS75" i="2"/>
  <c r="AT75" i="2"/>
  <c r="AU75" i="2"/>
  <c r="AV75" i="2"/>
  <c r="AW75" i="2"/>
  <c r="AX75" i="2"/>
  <c r="AA76" i="2"/>
  <c r="AB76" i="2"/>
  <c r="AC76" i="2"/>
  <c r="AD76" i="2"/>
  <c r="AE76" i="2"/>
  <c r="AF76" i="2"/>
  <c r="AG76" i="2"/>
  <c r="AH76" i="2"/>
  <c r="AI76" i="2"/>
  <c r="AJ76" i="2"/>
  <c r="AK76" i="2"/>
  <c r="AL76" i="2"/>
  <c r="AM76" i="2"/>
  <c r="AN76" i="2"/>
  <c r="AO76" i="2"/>
  <c r="AP76" i="2"/>
  <c r="AQ76" i="2"/>
  <c r="AR76" i="2"/>
  <c r="AS76" i="2"/>
  <c r="AT76" i="2"/>
  <c r="AU76" i="2"/>
  <c r="AV76" i="2"/>
  <c r="AW76" i="2"/>
  <c r="AX76" i="2"/>
  <c r="AA77" i="2"/>
  <c r="AB77" i="2"/>
  <c r="AC77" i="2"/>
  <c r="AD77" i="2"/>
  <c r="AE77" i="2"/>
  <c r="AF77" i="2"/>
  <c r="AG77" i="2"/>
  <c r="AH77" i="2"/>
  <c r="AI77" i="2"/>
  <c r="AJ77" i="2"/>
  <c r="AK77" i="2"/>
  <c r="AL77" i="2"/>
  <c r="AM77" i="2"/>
  <c r="AN77" i="2"/>
  <c r="AO77" i="2"/>
  <c r="AP77" i="2"/>
  <c r="AQ77" i="2"/>
  <c r="AR77" i="2"/>
  <c r="AS77" i="2"/>
  <c r="AT77" i="2"/>
  <c r="AU77" i="2"/>
  <c r="AV77" i="2"/>
  <c r="AW77" i="2"/>
  <c r="AX77" i="2"/>
  <c r="AA78" i="2"/>
  <c r="AB78" i="2"/>
  <c r="AC78" i="2"/>
  <c r="AD78" i="2"/>
  <c r="AE78" i="2"/>
  <c r="AF78" i="2"/>
  <c r="AG78" i="2"/>
  <c r="AH78" i="2"/>
  <c r="AI78" i="2"/>
  <c r="AJ78" i="2"/>
  <c r="AK78" i="2"/>
  <c r="AL78" i="2"/>
  <c r="AM78" i="2"/>
  <c r="AN78" i="2"/>
  <c r="AO78" i="2"/>
  <c r="AP78" i="2"/>
  <c r="AQ78" i="2"/>
  <c r="AR78" i="2"/>
  <c r="AS78" i="2"/>
  <c r="AT78" i="2"/>
  <c r="AU78" i="2"/>
  <c r="AV78" i="2"/>
  <c r="AW78" i="2"/>
  <c r="AX78" i="2"/>
  <c r="AA79" i="2"/>
  <c r="AB79" i="2"/>
  <c r="AC79" i="2"/>
  <c r="AD79" i="2"/>
  <c r="AE79" i="2"/>
  <c r="AF79" i="2"/>
  <c r="AG79" i="2"/>
  <c r="AH79" i="2"/>
  <c r="AI79" i="2"/>
  <c r="AJ79" i="2"/>
  <c r="AK79" i="2"/>
  <c r="AL79" i="2"/>
  <c r="AM79" i="2"/>
  <c r="AN79" i="2"/>
  <c r="AO79" i="2"/>
  <c r="AP79" i="2"/>
  <c r="AQ79" i="2"/>
  <c r="AR79" i="2"/>
  <c r="AS79" i="2"/>
  <c r="AT79" i="2"/>
  <c r="AU79" i="2"/>
  <c r="AV79" i="2"/>
  <c r="AW79" i="2"/>
  <c r="AX79" i="2"/>
  <c r="AA80" i="2"/>
  <c r="AB80" i="2"/>
  <c r="AC80" i="2"/>
  <c r="AD80" i="2"/>
  <c r="AE80" i="2"/>
  <c r="AF80" i="2"/>
  <c r="AG80" i="2"/>
  <c r="AH80" i="2"/>
  <c r="AI80" i="2"/>
  <c r="AJ80" i="2"/>
  <c r="AK80" i="2"/>
  <c r="AL80" i="2"/>
  <c r="AM80" i="2"/>
  <c r="AN80" i="2"/>
  <c r="AO80" i="2"/>
  <c r="AP80" i="2"/>
  <c r="AQ80" i="2"/>
  <c r="AR80" i="2"/>
  <c r="AS80" i="2"/>
  <c r="AT80" i="2"/>
  <c r="AU80" i="2"/>
  <c r="AV80" i="2"/>
  <c r="AW80" i="2"/>
  <c r="AX80" i="2"/>
  <c r="AA81" i="2"/>
  <c r="AB81" i="2"/>
  <c r="AC81" i="2"/>
  <c r="AD81" i="2"/>
  <c r="AE81" i="2"/>
  <c r="AF81" i="2"/>
  <c r="AG81" i="2"/>
  <c r="AH81" i="2"/>
  <c r="AI81" i="2"/>
  <c r="AJ81" i="2"/>
  <c r="AK81" i="2"/>
  <c r="AL81" i="2"/>
  <c r="AM81" i="2"/>
  <c r="AN81" i="2"/>
  <c r="AO81" i="2"/>
  <c r="AP81" i="2"/>
  <c r="AQ81" i="2"/>
  <c r="AR81" i="2"/>
  <c r="AS81" i="2"/>
  <c r="AT81" i="2"/>
  <c r="AU81" i="2"/>
  <c r="AV81" i="2"/>
  <c r="AW81" i="2"/>
  <c r="AX81" i="2"/>
  <c r="AA82" i="2"/>
  <c r="AB82" i="2"/>
  <c r="AC82" i="2"/>
  <c r="AD82" i="2"/>
  <c r="AE82" i="2"/>
  <c r="AF82" i="2"/>
  <c r="AG82" i="2"/>
  <c r="AH82" i="2"/>
  <c r="AI82" i="2"/>
  <c r="AJ82" i="2"/>
  <c r="AK82" i="2"/>
  <c r="AL82" i="2"/>
  <c r="AM82" i="2"/>
  <c r="AN82" i="2"/>
  <c r="AO82" i="2"/>
  <c r="AP82" i="2"/>
  <c r="AQ82" i="2"/>
  <c r="AR82" i="2"/>
  <c r="AS82" i="2"/>
  <c r="AT82" i="2"/>
  <c r="AU82" i="2"/>
  <c r="AV82" i="2"/>
  <c r="AW82" i="2"/>
  <c r="AX82" i="2"/>
  <c r="AA83" i="2"/>
  <c r="AB83" i="2"/>
  <c r="AC83" i="2"/>
  <c r="AD83" i="2"/>
  <c r="AE83" i="2"/>
  <c r="AF83" i="2"/>
  <c r="AG83" i="2"/>
  <c r="AH83" i="2"/>
  <c r="AI83" i="2"/>
  <c r="AJ83" i="2"/>
  <c r="AK83" i="2"/>
  <c r="AL83" i="2"/>
  <c r="AM83" i="2"/>
  <c r="AN83" i="2"/>
  <c r="AO83" i="2"/>
  <c r="AP83" i="2"/>
  <c r="AQ83" i="2"/>
  <c r="AR83" i="2"/>
  <c r="AS83" i="2"/>
  <c r="AT83" i="2"/>
  <c r="AU83" i="2"/>
  <c r="AV83" i="2"/>
  <c r="AW83" i="2"/>
  <c r="AX83" i="2"/>
  <c r="AA84" i="2"/>
  <c r="AB84" i="2"/>
  <c r="AC84" i="2"/>
  <c r="AD84" i="2"/>
  <c r="AE84" i="2"/>
  <c r="AF84" i="2"/>
  <c r="AG84" i="2"/>
  <c r="AH84" i="2"/>
  <c r="AI84" i="2"/>
  <c r="AJ84" i="2"/>
  <c r="AK84" i="2"/>
  <c r="AL84" i="2"/>
  <c r="AM84" i="2"/>
  <c r="AN84" i="2"/>
  <c r="AO84" i="2"/>
  <c r="AP84" i="2"/>
  <c r="AQ84" i="2"/>
  <c r="AR84" i="2"/>
  <c r="AS84" i="2"/>
  <c r="AT84" i="2"/>
  <c r="AU84" i="2"/>
  <c r="AV84" i="2"/>
  <c r="AW84" i="2"/>
  <c r="AX84" i="2"/>
  <c r="AA85" i="2"/>
  <c r="AB85" i="2"/>
  <c r="AC85" i="2"/>
  <c r="AD85" i="2"/>
  <c r="AE85" i="2"/>
  <c r="AF85" i="2"/>
  <c r="AG85" i="2"/>
  <c r="AH85" i="2"/>
  <c r="AI85" i="2"/>
  <c r="AJ85" i="2"/>
  <c r="AK85" i="2"/>
  <c r="AL85" i="2"/>
  <c r="AM85" i="2"/>
  <c r="AN85" i="2"/>
  <c r="AO85" i="2"/>
  <c r="AP85" i="2"/>
  <c r="AQ85" i="2"/>
  <c r="AR85" i="2"/>
  <c r="AS85" i="2"/>
  <c r="AT85" i="2"/>
  <c r="AU85" i="2"/>
  <c r="AV85" i="2"/>
  <c r="AW85" i="2"/>
  <c r="AX85" i="2"/>
  <c r="AA86" i="2"/>
  <c r="AB86" i="2"/>
  <c r="AC86" i="2"/>
  <c r="AD86" i="2"/>
  <c r="AE86" i="2"/>
  <c r="AF86" i="2"/>
  <c r="AG86" i="2"/>
  <c r="AH86" i="2"/>
  <c r="AI86" i="2"/>
  <c r="AJ86" i="2"/>
  <c r="AK86" i="2"/>
  <c r="AL86" i="2"/>
  <c r="AM86" i="2"/>
  <c r="AN86" i="2"/>
  <c r="AO86" i="2"/>
  <c r="AP86" i="2"/>
  <c r="AQ86" i="2"/>
  <c r="AR86" i="2"/>
  <c r="AS86" i="2"/>
  <c r="AT86" i="2"/>
  <c r="AU86" i="2"/>
  <c r="AV86" i="2"/>
  <c r="AW86" i="2"/>
  <c r="AX86" i="2"/>
  <c r="AA87" i="2"/>
  <c r="AB87" i="2"/>
  <c r="AC87" i="2"/>
  <c r="AD87" i="2"/>
  <c r="AE87" i="2"/>
  <c r="AF87" i="2"/>
  <c r="AG87" i="2"/>
  <c r="AH87" i="2"/>
  <c r="AI87" i="2"/>
  <c r="AJ87" i="2"/>
  <c r="AK87" i="2"/>
  <c r="AL87" i="2"/>
  <c r="AM87" i="2"/>
  <c r="AN87" i="2"/>
  <c r="AO87" i="2"/>
  <c r="AP87" i="2"/>
  <c r="AQ87" i="2"/>
  <c r="AR87" i="2"/>
  <c r="AS87" i="2"/>
  <c r="AT87" i="2"/>
  <c r="AU87" i="2"/>
  <c r="AV87" i="2"/>
  <c r="AW87" i="2"/>
  <c r="AX87" i="2"/>
  <c r="AA88" i="2"/>
  <c r="AB88" i="2"/>
  <c r="AC88" i="2"/>
  <c r="AD88" i="2"/>
  <c r="AE88" i="2"/>
  <c r="AF88" i="2"/>
  <c r="AG88" i="2"/>
  <c r="AH88" i="2"/>
  <c r="AI88" i="2"/>
  <c r="AJ88" i="2"/>
  <c r="AK88" i="2"/>
  <c r="AL88" i="2"/>
  <c r="AM88" i="2"/>
  <c r="AN88" i="2"/>
  <c r="AO88" i="2"/>
  <c r="AP88" i="2"/>
  <c r="AQ88" i="2"/>
  <c r="AR88" i="2"/>
  <c r="AS88" i="2"/>
  <c r="AT88" i="2"/>
  <c r="AU88" i="2"/>
  <c r="AV88" i="2"/>
  <c r="AW88" i="2"/>
  <c r="AX88" i="2"/>
  <c r="AA89" i="2"/>
  <c r="AB89" i="2"/>
  <c r="AC89" i="2"/>
  <c r="AD89" i="2"/>
  <c r="AE89" i="2"/>
  <c r="AF89" i="2"/>
  <c r="AG89" i="2"/>
  <c r="AH89" i="2"/>
  <c r="AI89" i="2"/>
  <c r="AJ89" i="2"/>
  <c r="AK89" i="2"/>
  <c r="AL89" i="2"/>
  <c r="AM89" i="2"/>
  <c r="AN89" i="2"/>
  <c r="AO89" i="2"/>
  <c r="AP89" i="2"/>
  <c r="AQ89" i="2"/>
  <c r="AR89" i="2"/>
  <c r="AS89" i="2"/>
  <c r="AT89" i="2"/>
  <c r="AU89" i="2"/>
  <c r="AV89" i="2"/>
  <c r="AW89" i="2"/>
  <c r="AX89" i="2"/>
  <c r="AA90" i="2"/>
  <c r="AB90" i="2"/>
  <c r="AC90" i="2"/>
  <c r="AD90" i="2"/>
  <c r="AE90" i="2"/>
  <c r="AF90" i="2"/>
  <c r="AG90" i="2"/>
  <c r="AH90" i="2"/>
  <c r="AI90" i="2"/>
  <c r="AJ90" i="2"/>
  <c r="AK90" i="2"/>
  <c r="AL90" i="2"/>
  <c r="AM90" i="2"/>
  <c r="AN90" i="2"/>
  <c r="AO90" i="2"/>
  <c r="AP90" i="2"/>
  <c r="AQ90" i="2"/>
  <c r="AR90" i="2"/>
  <c r="AS90" i="2"/>
  <c r="AT90" i="2"/>
  <c r="AU90" i="2"/>
  <c r="AV90" i="2"/>
  <c r="AW90" i="2"/>
  <c r="AX90" i="2"/>
  <c r="AA91" i="2"/>
  <c r="AB91" i="2"/>
  <c r="AC91" i="2"/>
  <c r="AD91" i="2"/>
  <c r="AE91" i="2"/>
  <c r="AF91" i="2"/>
  <c r="AG91" i="2"/>
  <c r="AH91" i="2"/>
  <c r="AI91" i="2"/>
  <c r="AJ91" i="2"/>
  <c r="AK91" i="2"/>
  <c r="AL91" i="2"/>
  <c r="AM91" i="2"/>
  <c r="AN91" i="2"/>
  <c r="AO91" i="2"/>
  <c r="AP91" i="2"/>
  <c r="AQ91" i="2"/>
  <c r="AR91" i="2"/>
  <c r="AS91" i="2"/>
  <c r="AT91" i="2"/>
  <c r="AU91" i="2"/>
  <c r="AV91" i="2"/>
  <c r="AW91" i="2"/>
  <c r="AX91" i="2"/>
  <c r="AA92" i="2"/>
  <c r="AB92" i="2"/>
  <c r="AC92" i="2"/>
  <c r="AD92" i="2"/>
  <c r="AE92" i="2"/>
  <c r="AF92" i="2"/>
  <c r="AG92" i="2"/>
  <c r="AH92" i="2"/>
  <c r="AI92" i="2"/>
  <c r="AJ92" i="2"/>
  <c r="AK92" i="2"/>
  <c r="AL92" i="2"/>
  <c r="AM92" i="2"/>
  <c r="AN92" i="2"/>
  <c r="AO92" i="2"/>
  <c r="AP92" i="2"/>
  <c r="AQ92" i="2"/>
  <c r="AR92" i="2"/>
  <c r="AS92" i="2"/>
  <c r="AT92" i="2"/>
  <c r="AU92" i="2"/>
  <c r="AV92" i="2"/>
  <c r="AW92" i="2"/>
  <c r="AX92" i="2"/>
  <c r="AA93" i="2"/>
  <c r="AB93" i="2"/>
  <c r="AC93" i="2"/>
  <c r="AD93" i="2"/>
  <c r="AE93" i="2"/>
  <c r="AF93" i="2"/>
  <c r="AG93" i="2"/>
  <c r="AH93" i="2"/>
  <c r="AI93" i="2"/>
  <c r="AJ93" i="2"/>
  <c r="AK93" i="2"/>
  <c r="AL93" i="2"/>
  <c r="AM93" i="2"/>
  <c r="AN93" i="2"/>
  <c r="AO93" i="2"/>
  <c r="AP93" i="2"/>
  <c r="AQ93" i="2"/>
  <c r="AR93" i="2"/>
  <c r="AS93" i="2"/>
  <c r="AT93" i="2"/>
  <c r="AU93" i="2"/>
  <c r="AV93" i="2"/>
  <c r="AW93" i="2"/>
  <c r="AX93" i="2"/>
  <c r="AA94" i="2"/>
  <c r="AB94" i="2"/>
  <c r="AC94" i="2"/>
  <c r="AD94" i="2"/>
  <c r="AE94" i="2"/>
  <c r="AF94" i="2"/>
  <c r="AG94" i="2"/>
  <c r="AH94" i="2"/>
  <c r="AI94" i="2"/>
  <c r="AJ94" i="2"/>
  <c r="AK94" i="2"/>
  <c r="AL94" i="2"/>
  <c r="AM94" i="2"/>
  <c r="AN94" i="2"/>
  <c r="AO94" i="2"/>
  <c r="AP94" i="2"/>
  <c r="AQ94" i="2"/>
  <c r="AR94" i="2"/>
  <c r="AS94" i="2"/>
  <c r="AT94" i="2"/>
  <c r="AU94" i="2"/>
  <c r="AV94" i="2"/>
  <c r="AW94" i="2"/>
  <c r="AX94" i="2"/>
  <c r="AA95" i="2"/>
  <c r="AB95" i="2"/>
  <c r="AC95" i="2"/>
  <c r="AD95" i="2"/>
  <c r="AE95" i="2"/>
  <c r="AF95" i="2"/>
  <c r="AG95" i="2"/>
  <c r="AH95" i="2"/>
  <c r="AI95" i="2"/>
  <c r="AJ95" i="2"/>
  <c r="AK95" i="2"/>
  <c r="AL95" i="2"/>
  <c r="AM95" i="2"/>
  <c r="AN95" i="2"/>
  <c r="AO95" i="2"/>
  <c r="AP95" i="2"/>
  <c r="AQ95" i="2"/>
  <c r="AR95" i="2"/>
  <c r="AS95" i="2"/>
  <c r="AT95" i="2"/>
  <c r="AU95" i="2"/>
  <c r="AV95" i="2"/>
  <c r="AW95" i="2"/>
  <c r="AX95" i="2"/>
  <c r="AA96" i="2"/>
  <c r="AB96" i="2"/>
  <c r="AC96" i="2"/>
  <c r="AD96" i="2"/>
  <c r="AE96" i="2"/>
  <c r="AF96" i="2"/>
  <c r="AG96" i="2"/>
  <c r="AH96" i="2"/>
  <c r="AI96" i="2"/>
  <c r="AJ96" i="2"/>
  <c r="AK96" i="2"/>
  <c r="AL96" i="2"/>
  <c r="AM96" i="2"/>
  <c r="AN96" i="2"/>
  <c r="AO96" i="2"/>
  <c r="AP96" i="2"/>
  <c r="AQ96" i="2"/>
  <c r="AR96" i="2"/>
  <c r="AS96" i="2"/>
  <c r="AT96" i="2"/>
  <c r="AU96" i="2"/>
  <c r="AV96" i="2"/>
  <c r="AW96" i="2"/>
  <c r="AX96" i="2"/>
  <c r="AA97" i="2"/>
  <c r="AB97" i="2"/>
  <c r="AC97" i="2"/>
  <c r="AD97" i="2"/>
  <c r="AE97" i="2"/>
  <c r="AF97" i="2"/>
  <c r="AG97" i="2"/>
  <c r="AH97" i="2"/>
  <c r="AI97" i="2"/>
  <c r="AJ97" i="2"/>
  <c r="AK97" i="2"/>
  <c r="AL97" i="2"/>
  <c r="AM97" i="2"/>
  <c r="AN97" i="2"/>
  <c r="AO97" i="2"/>
  <c r="AP97" i="2"/>
  <c r="AQ97" i="2"/>
  <c r="AR97" i="2"/>
  <c r="AS97" i="2"/>
  <c r="AT97" i="2"/>
  <c r="AU97" i="2"/>
  <c r="AV97" i="2"/>
  <c r="AW97" i="2"/>
  <c r="AX97" i="2"/>
  <c r="AA98" i="2"/>
  <c r="AB98" i="2"/>
  <c r="AC98" i="2"/>
  <c r="AD98" i="2"/>
  <c r="AE98" i="2"/>
  <c r="AF98" i="2"/>
  <c r="AG98" i="2"/>
  <c r="AH98" i="2"/>
  <c r="AI98" i="2"/>
  <c r="AJ98" i="2"/>
  <c r="AK98" i="2"/>
  <c r="AL98" i="2"/>
  <c r="AM98" i="2"/>
  <c r="AN98" i="2"/>
  <c r="AO98" i="2"/>
  <c r="AP98" i="2"/>
  <c r="AQ98" i="2"/>
  <c r="AR98" i="2"/>
  <c r="AS98" i="2"/>
  <c r="AT98" i="2"/>
  <c r="AU98" i="2"/>
  <c r="AV98" i="2"/>
  <c r="AW98" i="2"/>
  <c r="AX98" i="2"/>
  <c r="AA99" i="2"/>
  <c r="AB99" i="2"/>
  <c r="AC99" i="2"/>
  <c r="AD99" i="2"/>
  <c r="AE99" i="2"/>
  <c r="AF99" i="2"/>
  <c r="AG99" i="2"/>
  <c r="AH99" i="2"/>
  <c r="AI99" i="2"/>
  <c r="AJ99" i="2"/>
  <c r="AK99" i="2"/>
  <c r="AL99" i="2"/>
  <c r="AM99" i="2"/>
  <c r="AN99" i="2"/>
  <c r="AO99" i="2"/>
  <c r="AP99" i="2"/>
  <c r="AQ99" i="2"/>
  <c r="AR99" i="2"/>
  <c r="AS99" i="2"/>
  <c r="AT99" i="2"/>
  <c r="AU99" i="2"/>
  <c r="AV99" i="2"/>
  <c r="AW99" i="2"/>
  <c r="AX99" i="2"/>
  <c r="AA100" i="2"/>
  <c r="AB100" i="2"/>
  <c r="AC100" i="2"/>
  <c r="AD100" i="2"/>
  <c r="AE100" i="2"/>
  <c r="AF100" i="2"/>
  <c r="AG100" i="2"/>
  <c r="AH100" i="2"/>
  <c r="AI100" i="2"/>
  <c r="AJ100" i="2"/>
  <c r="AK100" i="2"/>
  <c r="AL100" i="2"/>
  <c r="AM100" i="2"/>
  <c r="AN100" i="2"/>
  <c r="AO100" i="2"/>
  <c r="AP100" i="2"/>
  <c r="AQ100" i="2"/>
  <c r="AR100" i="2"/>
  <c r="AS100" i="2"/>
  <c r="AT100" i="2"/>
  <c r="AU100" i="2"/>
  <c r="AV100" i="2"/>
  <c r="AW100" i="2"/>
  <c r="AX100" i="2"/>
  <c r="AA101" i="2"/>
  <c r="AB101" i="2"/>
  <c r="AC101" i="2"/>
  <c r="AD101" i="2"/>
  <c r="AE101" i="2"/>
  <c r="AF101" i="2"/>
  <c r="AG101" i="2"/>
  <c r="AH101" i="2"/>
  <c r="AI101" i="2"/>
  <c r="AJ101" i="2"/>
  <c r="AK101" i="2"/>
  <c r="AL101" i="2"/>
  <c r="AM101" i="2"/>
  <c r="AN101" i="2"/>
  <c r="AO101" i="2"/>
  <c r="AP101" i="2"/>
  <c r="AQ101" i="2"/>
  <c r="AR101" i="2"/>
  <c r="AS101" i="2"/>
  <c r="AT101" i="2"/>
  <c r="AU101" i="2"/>
  <c r="AV101" i="2"/>
  <c r="AW101" i="2"/>
  <c r="AX101" i="2"/>
  <c r="AA102" i="2"/>
  <c r="AB102" i="2"/>
  <c r="AC102" i="2"/>
  <c r="AD102" i="2"/>
  <c r="AE102" i="2"/>
  <c r="AF102" i="2"/>
  <c r="AG102" i="2"/>
  <c r="AH102" i="2"/>
  <c r="AI102" i="2"/>
  <c r="AJ102" i="2"/>
  <c r="AK102" i="2"/>
  <c r="AL102" i="2"/>
  <c r="AM102" i="2"/>
  <c r="AN102" i="2"/>
  <c r="AO102" i="2"/>
  <c r="AP102" i="2"/>
  <c r="AQ102" i="2"/>
  <c r="AR102" i="2"/>
  <c r="AS102" i="2"/>
  <c r="AT102" i="2"/>
  <c r="AU102" i="2"/>
  <c r="AV102" i="2"/>
  <c r="AW102" i="2"/>
  <c r="AX102" i="2"/>
  <c r="AA103" i="2"/>
  <c r="AB103" i="2"/>
  <c r="AC103" i="2"/>
  <c r="AD103" i="2"/>
  <c r="AE103" i="2"/>
  <c r="AF103" i="2"/>
  <c r="AG103" i="2"/>
  <c r="AH103" i="2"/>
  <c r="AI103" i="2"/>
  <c r="AJ103" i="2"/>
  <c r="AK103" i="2"/>
  <c r="AL103" i="2"/>
  <c r="AM103" i="2"/>
  <c r="AN103" i="2"/>
  <c r="AO103" i="2"/>
  <c r="AP103" i="2"/>
  <c r="AQ103" i="2"/>
  <c r="AR103" i="2"/>
  <c r="AS103" i="2"/>
  <c r="AT103" i="2"/>
  <c r="AU103" i="2"/>
  <c r="AV103" i="2"/>
  <c r="AW103" i="2"/>
  <c r="AX103" i="2"/>
  <c r="AA104" i="2"/>
  <c r="AB104" i="2"/>
  <c r="AC104" i="2"/>
  <c r="AD104" i="2"/>
  <c r="AE104" i="2"/>
  <c r="AF104" i="2"/>
  <c r="AG104" i="2"/>
  <c r="AH104" i="2"/>
  <c r="AI104" i="2"/>
  <c r="AJ104" i="2"/>
  <c r="AK104" i="2"/>
  <c r="AL104" i="2"/>
  <c r="AM104" i="2"/>
  <c r="AN104" i="2"/>
  <c r="AO104" i="2"/>
  <c r="AP104" i="2"/>
  <c r="AQ104" i="2"/>
  <c r="AR104" i="2"/>
  <c r="AS104" i="2"/>
  <c r="AT104" i="2"/>
  <c r="AU104" i="2"/>
  <c r="AV104" i="2"/>
  <c r="AW104" i="2"/>
  <c r="AX104" i="2"/>
  <c r="AA105" i="2"/>
  <c r="AB105" i="2"/>
  <c r="AC105" i="2"/>
  <c r="AD105" i="2"/>
  <c r="AE105" i="2"/>
  <c r="AF105" i="2"/>
  <c r="AG105" i="2"/>
  <c r="AH105" i="2"/>
  <c r="AI105" i="2"/>
  <c r="AJ105" i="2"/>
  <c r="AK105" i="2"/>
  <c r="AL105" i="2"/>
  <c r="AM105" i="2"/>
  <c r="AN105" i="2"/>
  <c r="AO105" i="2"/>
  <c r="AP105" i="2"/>
  <c r="AQ105" i="2"/>
  <c r="AR105" i="2"/>
  <c r="AS105" i="2"/>
  <c r="AT105" i="2"/>
  <c r="AU105" i="2"/>
  <c r="AV105" i="2"/>
  <c r="AW105" i="2"/>
  <c r="AX105" i="2"/>
  <c r="AA106" i="2"/>
  <c r="AB106" i="2"/>
  <c r="AC106" i="2"/>
  <c r="AD106" i="2"/>
  <c r="AE106" i="2"/>
  <c r="AF106" i="2"/>
  <c r="AG106" i="2"/>
  <c r="AH106" i="2"/>
  <c r="AI106" i="2"/>
  <c r="AJ106" i="2"/>
  <c r="AK106" i="2"/>
  <c r="AL106" i="2"/>
  <c r="AM106" i="2"/>
  <c r="AN106" i="2"/>
  <c r="AO106" i="2"/>
  <c r="AP106" i="2"/>
  <c r="AQ106" i="2"/>
  <c r="AR106" i="2"/>
  <c r="AS106" i="2"/>
  <c r="AT106" i="2"/>
  <c r="AU106" i="2"/>
  <c r="AV106" i="2"/>
  <c r="AW106" i="2"/>
  <c r="AX106" i="2"/>
  <c r="AA107" i="2"/>
  <c r="AB107" i="2"/>
  <c r="AC107" i="2"/>
  <c r="AD107" i="2"/>
  <c r="AE107" i="2"/>
  <c r="AF107" i="2"/>
  <c r="AG107" i="2"/>
  <c r="AH107" i="2"/>
  <c r="AI107" i="2"/>
  <c r="AJ107" i="2"/>
  <c r="AK107" i="2"/>
  <c r="AL107" i="2"/>
  <c r="AM107" i="2"/>
  <c r="AN107" i="2"/>
  <c r="AO107" i="2"/>
  <c r="AP107" i="2"/>
  <c r="AQ107" i="2"/>
  <c r="AR107" i="2"/>
  <c r="AS107" i="2"/>
  <c r="AT107" i="2"/>
  <c r="AU107" i="2"/>
  <c r="AV107" i="2"/>
  <c r="AW107" i="2"/>
  <c r="AX107" i="2"/>
  <c r="AA108" i="2"/>
  <c r="AB108" i="2"/>
  <c r="AC108" i="2"/>
  <c r="AD108" i="2"/>
  <c r="AE108" i="2"/>
  <c r="AF108" i="2"/>
  <c r="AG108" i="2"/>
  <c r="AH108" i="2"/>
  <c r="AI108" i="2"/>
  <c r="AJ108" i="2"/>
  <c r="AK108" i="2"/>
  <c r="AL108" i="2"/>
  <c r="AM108" i="2"/>
  <c r="AN108" i="2"/>
  <c r="AO108" i="2"/>
  <c r="AP108" i="2"/>
  <c r="AQ108" i="2"/>
  <c r="AR108" i="2"/>
  <c r="AS108" i="2"/>
  <c r="AT108" i="2"/>
  <c r="AU108" i="2"/>
  <c r="AV108" i="2"/>
  <c r="AW108" i="2"/>
  <c r="AX108" i="2"/>
  <c r="AA109" i="2"/>
  <c r="AB109" i="2"/>
  <c r="AC109" i="2"/>
  <c r="AD109" i="2"/>
  <c r="AE109" i="2"/>
  <c r="AF109" i="2"/>
  <c r="AG109" i="2"/>
  <c r="AH109" i="2"/>
  <c r="AI109" i="2"/>
  <c r="AJ109" i="2"/>
  <c r="AK109" i="2"/>
  <c r="AL109" i="2"/>
  <c r="AM109" i="2"/>
  <c r="AN109" i="2"/>
  <c r="AO109" i="2"/>
  <c r="AP109" i="2"/>
  <c r="AQ109" i="2"/>
  <c r="AR109" i="2"/>
  <c r="AS109" i="2"/>
  <c r="AT109" i="2"/>
  <c r="AU109" i="2"/>
  <c r="AV109" i="2"/>
  <c r="AW109" i="2"/>
  <c r="AX109" i="2"/>
  <c r="AA110" i="2"/>
  <c r="AB110" i="2"/>
  <c r="AC110" i="2"/>
  <c r="AD110" i="2"/>
  <c r="AE110" i="2"/>
  <c r="AF110" i="2"/>
  <c r="AG110" i="2"/>
  <c r="AH110" i="2"/>
  <c r="AI110" i="2"/>
  <c r="AJ110" i="2"/>
  <c r="AK110" i="2"/>
  <c r="AL110" i="2"/>
  <c r="AM110" i="2"/>
  <c r="AN110" i="2"/>
  <c r="AO110" i="2"/>
  <c r="AP110" i="2"/>
  <c r="AQ110" i="2"/>
  <c r="AR110" i="2"/>
  <c r="AS110" i="2"/>
  <c r="AT110" i="2"/>
  <c r="AU110" i="2"/>
  <c r="AV110" i="2"/>
  <c r="AW110" i="2"/>
  <c r="AX110" i="2"/>
  <c r="AA111" i="2"/>
  <c r="AB111" i="2"/>
  <c r="AC111" i="2"/>
  <c r="AD111" i="2"/>
  <c r="AE111" i="2"/>
  <c r="AF111" i="2"/>
  <c r="AG111" i="2"/>
  <c r="AH111" i="2"/>
  <c r="AI111" i="2"/>
  <c r="AJ111" i="2"/>
  <c r="AK111" i="2"/>
  <c r="AL111" i="2"/>
  <c r="AM111" i="2"/>
  <c r="AN111" i="2"/>
  <c r="AO111" i="2"/>
  <c r="AP111" i="2"/>
  <c r="AQ111" i="2"/>
  <c r="AR111" i="2"/>
  <c r="AS111" i="2"/>
  <c r="AT111" i="2"/>
  <c r="AU111" i="2"/>
  <c r="AV111" i="2"/>
  <c r="AW111" i="2"/>
  <c r="AX111" i="2"/>
  <c r="AA112" i="2"/>
  <c r="AB112" i="2"/>
  <c r="AC112" i="2"/>
  <c r="AD112" i="2"/>
  <c r="AE112" i="2"/>
  <c r="AF112" i="2"/>
  <c r="AG112" i="2"/>
  <c r="AH112" i="2"/>
  <c r="AI112" i="2"/>
  <c r="AJ112" i="2"/>
  <c r="AK112" i="2"/>
  <c r="AL112" i="2"/>
  <c r="AM112" i="2"/>
  <c r="AN112" i="2"/>
  <c r="AO112" i="2"/>
  <c r="AP112" i="2"/>
  <c r="AQ112" i="2"/>
  <c r="AR112" i="2"/>
  <c r="AS112" i="2"/>
  <c r="AT112" i="2"/>
  <c r="AU112" i="2"/>
  <c r="AV112" i="2"/>
  <c r="AW112" i="2"/>
  <c r="AX112" i="2"/>
  <c r="AA113" i="2"/>
  <c r="AB113" i="2"/>
  <c r="AC113" i="2"/>
  <c r="AD113" i="2"/>
  <c r="AE113" i="2"/>
  <c r="AF113" i="2"/>
  <c r="AG113" i="2"/>
  <c r="AH113" i="2"/>
  <c r="AI113" i="2"/>
  <c r="AJ113" i="2"/>
  <c r="AK113" i="2"/>
  <c r="AL113" i="2"/>
  <c r="AM113" i="2"/>
  <c r="AN113" i="2"/>
  <c r="AO113" i="2"/>
  <c r="AP113" i="2"/>
  <c r="AQ113" i="2"/>
  <c r="AR113" i="2"/>
  <c r="AS113" i="2"/>
  <c r="AT113" i="2"/>
  <c r="AU113" i="2"/>
  <c r="AV113" i="2"/>
  <c r="AW113" i="2"/>
  <c r="AX113" i="2"/>
  <c r="AA114" i="2"/>
  <c r="AB114" i="2"/>
  <c r="AC114" i="2"/>
  <c r="AD114" i="2"/>
  <c r="AE114" i="2"/>
  <c r="AF114" i="2"/>
  <c r="AG114" i="2"/>
  <c r="AH114" i="2"/>
  <c r="AI114" i="2"/>
  <c r="AJ114" i="2"/>
  <c r="AK114" i="2"/>
  <c r="AL114" i="2"/>
  <c r="AM114" i="2"/>
  <c r="AN114" i="2"/>
  <c r="AO114" i="2"/>
  <c r="AP114" i="2"/>
  <c r="AQ114" i="2"/>
  <c r="AR114" i="2"/>
  <c r="AS114" i="2"/>
  <c r="AT114" i="2"/>
  <c r="AU114" i="2"/>
  <c r="AV114" i="2"/>
  <c r="AW114" i="2"/>
  <c r="AX114" i="2"/>
  <c r="AA115" i="2"/>
  <c r="AB115" i="2"/>
  <c r="AC115" i="2"/>
  <c r="AD115" i="2"/>
  <c r="AE115" i="2"/>
  <c r="AF115" i="2"/>
  <c r="AG115" i="2"/>
  <c r="AH115" i="2"/>
  <c r="AI115" i="2"/>
  <c r="AJ115" i="2"/>
  <c r="AK115" i="2"/>
  <c r="AL115" i="2"/>
  <c r="AM115" i="2"/>
  <c r="AN115" i="2"/>
  <c r="AO115" i="2"/>
  <c r="AP115" i="2"/>
  <c r="AQ115" i="2"/>
  <c r="AR115" i="2"/>
  <c r="AS115" i="2"/>
  <c r="AT115" i="2"/>
  <c r="AU115" i="2"/>
  <c r="AV115" i="2"/>
  <c r="AW115" i="2"/>
  <c r="AX115" i="2"/>
  <c r="AA116" i="2"/>
  <c r="AB116" i="2"/>
  <c r="AC116" i="2"/>
  <c r="AD116" i="2"/>
  <c r="AE116" i="2"/>
  <c r="AF116" i="2"/>
  <c r="AG116" i="2"/>
  <c r="AH116" i="2"/>
  <c r="AI116" i="2"/>
  <c r="AJ116" i="2"/>
  <c r="AK116" i="2"/>
  <c r="AL116" i="2"/>
  <c r="AM116" i="2"/>
  <c r="AN116" i="2"/>
  <c r="AO116" i="2"/>
  <c r="AP116" i="2"/>
  <c r="AQ116" i="2"/>
  <c r="AR116" i="2"/>
  <c r="AS116" i="2"/>
  <c r="AT116" i="2"/>
  <c r="AU116" i="2"/>
  <c r="AV116" i="2"/>
  <c r="AW116" i="2"/>
  <c r="AX116" i="2"/>
  <c r="AA117" i="2"/>
  <c r="AB117" i="2"/>
  <c r="AC117" i="2"/>
  <c r="AD117" i="2"/>
  <c r="AE117" i="2"/>
  <c r="AF117" i="2"/>
  <c r="AG117" i="2"/>
  <c r="AH117" i="2"/>
  <c r="AI117" i="2"/>
  <c r="AJ117" i="2"/>
  <c r="AK117" i="2"/>
  <c r="AL117" i="2"/>
  <c r="AM117" i="2"/>
  <c r="AN117" i="2"/>
  <c r="AO117" i="2"/>
  <c r="AP117" i="2"/>
  <c r="AQ117" i="2"/>
  <c r="AR117" i="2"/>
  <c r="AS117" i="2"/>
  <c r="AT117" i="2"/>
  <c r="AU117" i="2"/>
  <c r="AV117" i="2"/>
  <c r="AW117" i="2"/>
  <c r="AX117" i="2"/>
  <c r="AA118" i="2"/>
  <c r="AB118" i="2"/>
  <c r="AC118" i="2"/>
  <c r="AD118" i="2"/>
  <c r="AE118" i="2"/>
  <c r="AF118" i="2"/>
  <c r="AG118" i="2"/>
  <c r="AH118" i="2"/>
  <c r="AI118" i="2"/>
  <c r="AJ118" i="2"/>
  <c r="AK118" i="2"/>
  <c r="AL118" i="2"/>
  <c r="AM118" i="2"/>
  <c r="AN118" i="2"/>
  <c r="AO118" i="2"/>
  <c r="AP118" i="2"/>
  <c r="AQ118" i="2"/>
  <c r="AR118" i="2"/>
  <c r="AS118" i="2"/>
  <c r="AT118" i="2"/>
  <c r="AU118" i="2"/>
  <c r="AV118" i="2"/>
  <c r="AW118" i="2"/>
  <c r="AX118" i="2"/>
  <c r="AA119" i="2"/>
  <c r="AB119" i="2"/>
  <c r="AC119" i="2"/>
  <c r="AD119" i="2"/>
  <c r="AE119" i="2"/>
  <c r="AF119" i="2"/>
  <c r="AG119" i="2"/>
  <c r="AH119" i="2"/>
  <c r="AI119" i="2"/>
  <c r="AJ119" i="2"/>
  <c r="AK119" i="2"/>
  <c r="AL119" i="2"/>
  <c r="AM119" i="2"/>
  <c r="AN119" i="2"/>
  <c r="AO119" i="2"/>
  <c r="AP119" i="2"/>
  <c r="AQ119" i="2"/>
  <c r="AR119" i="2"/>
  <c r="AS119" i="2"/>
  <c r="AT119" i="2"/>
  <c r="AU119" i="2"/>
  <c r="AV119" i="2"/>
  <c r="AW119" i="2"/>
  <c r="AX119" i="2"/>
  <c r="AA120" i="2"/>
  <c r="AB120" i="2"/>
  <c r="AC120" i="2"/>
  <c r="AD120" i="2"/>
  <c r="AE120" i="2"/>
  <c r="AF120" i="2"/>
  <c r="AG120" i="2"/>
  <c r="AH120" i="2"/>
  <c r="AI120" i="2"/>
  <c r="AJ120" i="2"/>
  <c r="AK120" i="2"/>
  <c r="AL120" i="2"/>
  <c r="AM120" i="2"/>
  <c r="AN120" i="2"/>
  <c r="AO120" i="2"/>
  <c r="AP120" i="2"/>
  <c r="AQ120" i="2"/>
  <c r="AR120" i="2"/>
  <c r="AS120" i="2"/>
  <c r="AT120" i="2"/>
  <c r="AU120" i="2"/>
  <c r="AV120" i="2"/>
  <c r="AW120" i="2"/>
  <c r="AX120" i="2"/>
  <c r="AA121" i="2"/>
  <c r="AB121" i="2"/>
  <c r="AC121" i="2"/>
  <c r="AD121" i="2"/>
  <c r="AE121" i="2"/>
  <c r="AF121" i="2"/>
  <c r="AG121" i="2"/>
  <c r="AH121" i="2"/>
  <c r="AI121" i="2"/>
  <c r="AJ121" i="2"/>
  <c r="AK121" i="2"/>
  <c r="AL121" i="2"/>
  <c r="AM121" i="2"/>
  <c r="AN121" i="2"/>
  <c r="AO121" i="2"/>
  <c r="AP121" i="2"/>
  <c r="AQ121" i="2"/>
  <c r="AR121" i="2"/>
  <c r="AS121" i="2"/>
  <c r="AT121" i="2"/>
  <c r="AU121" i="2"/>
  <c r="AV121" i="2"/>
  <c r="AW121" i="2"/>
  <c r="AX121" i="2"/>
  <c r="AA122" i="2"/>
  <c r="AB122" i="2"/>
  <c r="AC122" i="2"/>
  <c r="AD122" i="2"/>
  <c r="AE122" i="2"/>
  <c r="AF122" i="2"/>
  <c r="AG122" i="2"/>
  <c r="AH122" i="2"/>
  <c r="AI122" i="2"/>
  <c r="AJ122" i="2"/>
  <c r="AK122" i="2"/>
  <c r="AL122" i="2"/>
  <c r="AM122" i="2"/>
  <c r="AN122" i="2"/>
  <c r="AO122" i="2"/>
  <c r="AP122" i="2"/>
  <c r="AQ122" i="2"/>
  <c r="AR122" i="2"/>
  <c r="AS122" i="2"/>
  <c r="AT122" i="2"/>
  <c r="AU122" i="2"/>
  <c r="AV122" i="2"/>
  <c r="AW122" i="2"/>
  <c r="AX122" i="2"/>
  <c r="AA123" i="2"/>
  <c r="AB123" i="2"/>
  <c r="AC123" i="2"/>
  <c r="AD123" i="2"/>
  <c r="AE123" i="2"/>
  <c r="AF123" i="2"/>
  <c r="AG123" i="2"/>
  <c r="AH123" i="2"/>
  <c r="AI123" i="2"/>
  <c r="AJ123" i="2"/>
  <c r="AK123" i="2"/>
  <c r="AL123" i="2"/>
  <c r="AM123" i="2"/>
  <c r="AN123" i="2"/>
  <c r="AO123" i="2"/>
  <c r="AP123" i="2"/>
  <c r="AQ123" i="2"/>
  <c r="AR123" i="2"/>
  <c r="AS123" i="2"/>
  <c r="AT123" i="2"/>
  <c r="AU123" i="2"/>
  <c r="AV123" i="2"/>
  <c r="AW123" i="2"/>
  <c r="AX123" i="2"/>
  <c r="AA124" i="2"/>
  <c r="AB124" i="2"/>
  <c r="AC124" i="2"/>
  <c r="AD124" i="2"/>
  <c r="AE124" i="2"/>
  <c r="AF124" i="2"/>
  <c r="AG124" i="2"/>
  <c r="AH124" i="2"/>
  <c r="AI124" i="2"/>
  <c r="AJ124" i="2"/>
  <c r="AK124" i="2"/>
  <c r="AL124" i="2"/>
  <c r="AM124" i="2"/>
  <c r="AN124" i="2"/>
  <c r="AO124" i="2"/>
  <c r="AP124" i="2"/>
  <c r="AQ124" i="2"/>
  <c r="AR124" i="2"/>
  <c r="AS124" i="2"/>
  <c r="AT124" i="2"/>
  <c r="AU124" i="2"/>
  <c r="AV124" i="2"/>
  <c r="AW124" i="2"/>
  <c r="AX124" i="2"/>
  <c r="AA125" i="2"/>
  <c r="AB125" i="2"/>
  <c r="AC125" i="2"/>
  <c r="AD125" i="2"/>
  <c r="AE125" i="2"/>
  <c r="AF125" i="2"/>
  <c r="AG125" i="2"/>
  <c r="AH125" i="2"/>
  <c r="AI125" i="2"/>
  <c r="AJ125" i="2"/>
  <c r="AK125" i="2"/>
  <c r="AL125" i="2"/>
  <c r="AM125" i="2"/>
  <c r="AN125" i="2"/>
  <c r="AO125" i="2"/>
  <c r="AP125" i="2"/>
  <c r="AQ125" i="2"/>
  <c r="AR125" i="2"/>
  <c r="AS125" i="2"/>
  <c r="AT125" i="2"/>
  <c r="AU125" i="2"/>
  <c r="AV125" i="2"/>
  <c r="AW125" i="2"/>
  <c r="AX125" i="2"/>
  <c r="AA126" i="2"/>
  <c r="AB126" i="2"/>
  <c r="AC126" i="2"/>
  <c r="AD126" i="2"/>
  <c r="AE126" i="2"/>
  <c r="AF126" i="2"/>
  <c r="AG126" i="2"/>
  <c r="AH126" i="2"/>
  <c r="AI126" i="2"/>
  <c r="AJ126" i="2"/>
  <c r="AK126" i="2"/>
  <c r="AL126" i="2"/>
  <c r="AM126" i="2"/>
  <c r="AN126" i="2"/>
  <c r="AO126" i="2"/>
  <c r="AP126" i="2"/>
  <c r="AQ126" i="2"/>
  <c r="AR126" i="2"/>
  <c r="AS126" i="2"/>
  <c r="AT126" i="2"/>
  <c r="AU126" i="2"/>
  <c r="AV126" i="2"/>
  <c r="AW126" i="2"/>
  <c r="AX126" i="2"/>
  <c r="AA127" i="2"/>
  <c r="AB127" i="2"/>
  <c r="AC127" i="2"/>
  <c r="AD127" i="2"/>
  <c r="AE127" i="2"/>
  <c r="AF127" i="2"/>
  <c r="AG127" i="2"/>
  <c r="AH127" i="2"/>
  <c r="AI127" i="2"/>
  <c r="AJ127" i="2"/>
  <c r="AK127" i="2"/>
  <c r="AL127" i="2"/>
  <c r="AM127" i="2"/>
  <c r="AN127" i="2"/>
  <c r="AO127" i="2"/>
  <c r="AP127" i="2"/>
  <c r="AQ127" i="2"/>
  <c r="AR127" i="2"/>
  <c r="AS127" i="2"/>
  <c r="AT127" i="2"/>
  <c r="AU127" i="2"/>
  <c r="AV127" i="2"/>
  <c r="AW127" i="2"/>
  <c r="AX127" i="2"/>
  <c r="AA128" i="2"/>
  <c r="AB128" i="2"/>
  <c r="AC128" i="2"/>
  <c r="AD128" i="2"/>
  <c r="AE128" i="2"/>
  <c r="AF128" i="2"/>
  <c r="AG128" i="2"/>
  <c r="AH128" i="2"/>
  <c r="AI128" i="2"/>
  <c r="AJ128" i="2"/>
  <c r="AK128" i="2"/>
  <c r="AL128" i="2"/>
  <c r="AM128" i="2"/>
  <c r="AN128" i="2"/>
  <c r="AO128" i="2"/>
  <c r="AP128" i="2"/>
  <c r="AQ128" i="2"/>
  <c r="AR128" i="2"/>
  <c r="AS128" i="2"/>
  <c r="AT128" i="2"/>
  <c r="AU128" i="2"/>
  <c r="AV128" i="2"/>
  <c r="AW128" i="2"/>
  <c r="AX128" i="2"/>
  <c r="AA129" i="2"/>
  <c r="AB129" i="2"/>
  <c r="AC129" i="2"/>
  <c r="AD129" i="2"/>
  <c r="AE129" i="2"/>
  <c r="AF129" i="2"/>
  <c r="AG129" i="2"/>
  <c r="AH129" i="2"/>
  <c r="AI129" i="2"/>
  <c r="AJ129" i="2"/>
  <c r="AK129" i="2"/>
  <c r="AL129" i="2"/>
  <c r="AM129" i="2"/>
  <c r="AN129" i="2"/>
  <c r="AO129" i="2"/>
  <c r="AP129" i="2"/>
  <c r="AQ129" i="2"/>
  <c r="AR129" i="2"/>
  <c r="AS129" i="2"/>
  <c r="AT129" i="2"/>
  <c r="AU129" i="2"/>
  <c r="AV129" i="2"/>
  <c r="AW129" i="2"/>
  <c r="AX129" i="2"/>
  <c r="AA130" i="2"/>
  <c r="AB130" i="2"/>
  <c r="AC130" i="2"/>
  <c r="AD130" i="2"/>
  <c r="AE130" i="2"/>
  <c r="AF130" i="2"/>
  <c r="AG130" i="2"/>
  <c r="AH130" i="2"/>
  <c r="AI130" i="2"/>
  <c r="AJ130" i="2"/>
  <c r="AK130" i="2"/>
  <c r="AL130" i="2"/>
  <c r="AM130" i="2"/>
  <c r="AN130" i="2"/>
  <c r="AO130" i="2"/>
  <c r="AP130" i="2"/>
  <c r="AQ130" i="2"/>
  <c r="AR130" i="2"/>
  <c r="AS130" i="2"/>
  <c r="AT130" i="2"/>
  <c r="AU130" i="2"/>
  <c r="AV130" i="2"/>
  <c r="AW130" i="2"/>
  <c r="AX130" i="2"/>
  <c r="AA131" i="2"/>
  <c r="AB131" i="2"/>
  <c r="AC131" i="2"/>
  <c r="AD131" i="2"/>
  <c r="AE131" i="2"/>
  <c r="AF131" i="2"/>
  <c r="AG131" i="2"/>
  <c r="AH131" i="2"/>
  <c r="AI131" i="2"/>
  <c r="AJ131" i="2"/>
  <c r="AK131" i="2"/>
  <c r="AL131" i="2"/>
  <c r="AM131" i="2"/>
  <c r="AN131" i="2"/>
  <c r="AO131" i="2"/>
  <c r="AP131" i="2"/>
  <c r="AQ131" i="2"/>
  <c r="AR131" i="2"/>
  <c r="AS131" i="2"/>
  <c r="AT131" i="2"/>
  <c r="AU131" i="2"/>
  <c r="AV131" i="2"/>
  <c r="AW131" i="2"/>
  <c r="AX131" i="2"/>
  <c r="AA132" i="2"/>
  <c r="AB132" i="2"/>
  <c r="AC132" i="2"/>
  <c r="AD132" i="2"/>
  <c r="AE132" i="2"/>
  <c r="AF132" i="2"/>
  <c r="AG132" i="2"/>
  <c r="AH132" i="2"/>
  <c r="AI132" i="2"/>
  <c r="AJ132" i="2"/>
  <c r="AK132" i="2"/>
  <c r="AL132" i="2"/>
  <c r="AM132" i="2"/>
  <c r="AN132" i="2"/>
  <c r="AO132" i="2"/>
  <c r="AP132" i="2"/>
  <c r="AQ132" i="2"/>
  <c r="AR132" i="2"/>
  <c r="AS132" i="2"/>
  <c r="AT132" i="2"/>
  <c r="AU132" i="2"/>
  <c r="AV132" i="2"/>
  <c r="AW132" i="2"/>
  <c r="AX132" i="2"/>
  <c r="AA133" i="2"/>
  <c r="AB133" i="2"/>
  <c r="AC133" i="2"/>
  <c r="AD133" i="2"/>
  <c r="AE133" i="2"/>
  <c r="AF133" i="2"/>
  <c r="AG133" i="2"/>
  <c r="AH133" i="2"/>
  <c r="AI133" i="2"/>
  <c r="AJ133" i="2"/>
  <c r="AK133" i="2"/>
  <c r="AL133" i="2"/>
  <c r="AM133" i="2"/>
  <c r="AN133" i="2"/>
  <c r="AO133" i="2"/>
  <c r="AP133" i="2"/>
  <c r="AQ133" i="2"/>
  <c r="AR133" i="2"/>
  <c r="AS133" i="2"/>
  <c r="AT133" i="2"/>
  <c r="AU133" i="2"/>
  <c r="AV133" i="2"/>
  <c r="AW133" i="2"/>
  <c r="AX133" i="2"/>
  <c r="AA134" i="2"/>
  <c r="AB134" i="2"/>
  <c r="AC134" i="2"/>
  <c r="AD134" i="2"/>
  <c r="AE134" i="2"/>
  <c r="AF134" i="2"/>
  <c r="AG134" i="2"/>
  <c r="AH134" i="2"/>
  <c r="AI134" i="2"/>
  <c r="AJ134" i="2"/>
  <c r="AK134" i="2"/>
  <c r="AL134" i="2"/>
  <c r="AM134" i="2"/>
  <c r="AN134" i="2"/>
  <c r="AO134" i="2"/>
  <c r="AP134" i="2"/>
  <c r="AQ134" i="2"/>
  <c r="AR134" i="2"/>
  <c r="AS134" i="2"/>
  <c r="AT134" i="2"/>
  <c r="AU134" i="2"/>
  <c r="AV134" i="2"/>
  <c r="AW134" i="2"/>
  <c r="AX134" i="2"/>
  <c r="AA135" i="2"/>
  <c r="AB135" i="2"/>
  <c r="AC135" i="2"/>
  <c r="AD135" i="2"/>
  <c r="AE135" i="2"/>
  <c r="AF135" i="2"/>
  <c r="AG135" i="2"/>
  <c r="AH135" i="2"/>
  <c r="AI135" i="2"/>
  <c r="AJ135" i="2"/>
  <c r="AK135" i="2"/>
  <c r="AL135" i="2"/>
  <c r="AM135" i="2"/>
  <c r="AN135" i="2"/>
  <c r="AO135" i="2"/>
  <c r="AP135" i="2"/>
  <c r="AQ135" i="2"/>
  <c r="AR135" i="2"/>
  <c r="AS135" i="2"/>
  <c r="AT135" i="2"/>
  <c r="AU135" i="2"/>
  <c r="AV135" i="2"/>
  <c r="AW135" i="2"/>
  <c r="AX135" i="2"/>
  <c r="AA136" i="2"/>
  <c r="AB136" i="2"/>
  <c r="AC136" i="2"/>
  <c r="AD136" i="2"/>
  <c r="AE136" i="2"/>
  <c r="AF136" i="2"/>
  <c r="AG136" i="2"/>
  <c r="AH136" i="2"/>
  <c r="AI136" i="2"/>
  <c r="AJ136" i="2"/>
  <c r="AK136" i="2"/>
  <c r="AL136" i="2"/>
  <c r="AM136" i="2"/>
  <c r="AN136" i="2"/>
  <c r="AO136" i="2"/>
  <c r="AP136" i="2"/>
  <c r="AQ136" i="2"/>
  <c r="AR136" i="2"/>
  <c r="AS136" i="2"/>
  <c r="AT136" i="2"/>
  <c r="AU136" i="2"/>
  <c r="AV136" i="2"/>
  <c r="AW136" i="2"/>
  <c r="AX136" i="2"/>
  <c r="AA137" i="2"/>
  <c r="AB137" i="2"/>
  <c r="AC137" i="2"/>
  <c r="AD137" i="2"/>
  <c r="AE137" i="2"/>
  <c r="AF137" i="2"/>
  <c r="AG137" i="2"/>
  <c r="AH137" i="2"/>
  <c r="AI137" i="2"/>
  <c r="AJ137" i="2"/>
  <c r="AK137" i="2"/>
  <c r="AL137" i="2"/>
  <c r="AM137" i="2"/>
  <c r="AN137" i="2"/>
  <c r="AO137" i="2"/>
  <c r="AP137" i="2"/>
  <c r="AQ137" i="2"/>
  <c r="AR137" i="2"/>
  <c r="AS137" i="2"/>
  <c r="AT137" i="2"/>
  <c r="AU137" i="2"/>
  <c r="AV137" i="2"/>
  <c r="AW137" i="2"/>
  <c r="AX137" i="2"/>
  <c r="AA138" i="2"/>
  <c r="AB138" i="2"/>
  <c r="AC138" i="2"/>
  <c r="AD138" i="2"/>
  <c r="AE138" i="2"/>
  <c r="AF138" i="2"/>
  <c r="AG138" i="2"/>
  <c r="AH138" i="2"/>
  <c r="AI138" i="2"/>
  <c r="AJ138" i="2"/>
  <c r="AK138" i="2"/>
  <c r="AL138" i="2"/>
  <c r="AM138" i="2"/>
  <c r="AN138" i="2"/>
  <c r="AO138" i="2"/>
  <c r="AP138" i="2"/>
  <c r="AQ138" i="2"/>
  <c r="AR138" i="2"/>
  <c r="AS138" i="2"/>
  <c r="AT138" i="2"/>
  <c r="AU138" i="2"/>
  <c r="AV138" i="2"/>
  <c r="AW138" i="2"/>
  <c r="AX138" i="2"/>
  <c r="AA139" i="2"/>
  <c r="AB139" i="2"/>
  <c r="AC139" i="2"/>
  <c r="AD139" i="2"/>
  <c r="AE139" i="2"/>
  <c r="AF139" i="2"/>
  <c r="AG139" i="2"/>
  <c r="AH139" i="2"/>
  <c r="AI139" i="2"/>
  <c r="AJ139" i="2"/>
  <c r="AK139" i="2"/>
  <c r="AL139" i="2"/>
  <c r="AM139" i="2"/>
  <c r="AN139" i="2"/>
  <c r="AO139" i="2"/>
  <c r="AP139" i="2"/>
  <c r="AQ139" i="2"/>
  <c r="AR139" i="2"/>
  <c r="AS139" i="2"/>
  <c r="AT139" i="2"/>
  <c r="AU139" i="2"/>
  <c r="AV139" i="2"/>
  <c r="AW139" i="2"/>
  <c r="AX139" i="2"/>
  <c r="AA140" i="2"/>
  <c r="AB140" i="2"/>
  <c r="AC140" i="2"/>
  <c r="AD140" i="2"/>
  <c r="AE140" i="2"/>
  <c r="AF140" i="2"/>
  <c r="AG140" i="2"/>
  <c r="AH140" i="2"/>
  <c r="AI140" i="2"/>
  <c r="AJ140" i="2"/>
  <c r="AK140" i="2"/>
  <c r="AL140" i="2"/>
  <c r="AM140" i="2"/>
  <c r="AN140" i="2"/>
  <c r="AO140" i="2"/>
  <c r="AP140" i="2"/>
  <c r="AQ140" i="2"/>
  <c r="AR140" i="2"/>
  <c r="AS140" i="2"/>
  <c r="AT140" i="2"/>
  <c r="AU140" i="2"/>
  <c r="AV140" i="2"/>
  <c r="AW140" i="2"/>
  <c r="AX140" i="2"/>
  <c r="AA141" i="2"/>
  <c r="AB141" i="2"/>
  <c r="AC141" i="2"/>
  <c r="AD141" i="2"/>
  <c r="AE141" i="2"/>
  <c r="AF141" i="2"/>
  <c r="AG141" i="2"/>
  <c r="AH141" i="2"/>
  <c r="AI141" i="2"/>
  <c r="AJ141" i="2"/>
  <c r="AK141" i="2"/>
  <c r="AL141" i="2"/>
  <c r="AM141" i="2"/>
  <c r="AN141" i="2"/>
  <c r="AO141" i="2"/>
  <c r="AP141" i="2"/>
  <c r="AQ141" i="2"/>
  <c r="AR141" i="2"/>
  <c r="AS141" i="2"/>
  <c r="AT141" i="2"/>
  <c r="AU141" i="2"/>
  <c r="AV141" i="2"/>
  <c r="AW141" i="2"/>
  <c r="AX141" i="2"/>
  <c r="AA142" i="2"/>
  <c r="AB142" i="2"/>
  <c r="AC142" i="2"/>
  <c r="AD142" i="2"/>
  <c r="AE142" i="2"/>
  <c r="AF142" i="2"/>
  <c r="AG142" i="2"/>
  <c r="AH142" i="2"/>
  <c r="AI142" i="2"/>
  <c r="AJ142" i="2"/>
  <c r="AK142" i="2"/>
  <c r="AL142" i="2"/>
  <c r="AM142" i="2"/>
  <c r="AN142" i="2"/>
  <c r="AO142" i="2"/>
  <c r="AP142" i="2"/>
  <c r="AQ142" i="2"/>
  <c r="AR142" i="2"/>
  <c r="AS142" i="2"/>
  <c r="AT142" i="2"/>
  <c r="AU142" i="2"/>
  <c r="AV142" i="2"/>
  <c r="AW142" i="2"/>
  <c r="AX142" i="2"/>
  <c r="AA143" i="2"/>
  <c r="AB143" i="2"/>
  <c r="AC143" i="2"/>
  <c r="AD143" i="2"/>
  <c r="AE143" i="2"/>
  <c r="AF143" i="2"/>
  <c r="AG143" i="2"/>
  <c r="AH143" i="2"/>
  <c r="AI143" i="2"/>
  <c r="AJ143" i="2"/>
  <c r="AK143" i="2"/>
  <c r="AL143" i="2"/>
  <c r="AM143" i="2"/>
  <c r="AN143" i="2"/>
  <c r="AO143" i="2"/>
  <c r="AP143" i="2"/>
  <c r="AQ143" i="2"/>
  <c r="AR143" i="2"/>
  <c r="AS143" i="2"/>
  <c r="AT143" i="2"/>
  <c r="AU143" i="2"/>
  <c r="AV143" i="2"/>
  <c r="AW143" i="2"/>
  <c r="AX143" i="2"/>
  <c r="AA144" i="2"/>
  <c r="AB144" i="2"/>
  <c r="AC144" i="2"/>
  <c r="AD144" i="2"/>
  <c r="AE144" i="2"/>
  <c r="AF144" i="2"/>
  <c r="AG144" i="2"/>
  <c r="AH144" i="2"/>
  <c r="AI144" i="2"/>
  <c r="AJ144" i="2"/>
  <c r="AK144" i="2"/>
  <c r="AL144" i="2"/>
  <c r="AM144" i="2"/>
  <c r="AN144" i="2"/>
  <c r="AO144" i="2"/>
  <c r="AP144" i="2"/>
  <c r="AQ144" i="2"/>
  <c r="AR144" i="2"/>
  <c r="AS144" i="2"/>
  <c r="AT144" i="2"/>
  <c r="AU144" i="2"/>
  <c r="AV144" i="2"/>
  <c r="AW144" i="2"/>
  <c r="AX144" i="2"/>
  <c r="AA145" i="2"/>
  <c r="AB145" i="2"/>
  <c r="AC145" i="2"/>
  <c r="AD145" i="2"/>
  <c r="AE145" i="2"/>
  <c r="AF145" i="2"/>
  <c r="AG145" i="2"/>
  <c r="AH145" i="2"/>
  <c r="AI145" i="2"/>
  <c r="AJ145" i="2"/>
  <c r="AK145" i="2"/>
  <c r="AL145" i="2"/>
  <c r="AM145" i="2"/>
  <c r="AN145" i="2"/>
  <c r="AO145" i="2"/>
  <c r="AP145" i="2"/>
  <c r="AQ145" i="2"/>
  <c r="AR145" i="2"/>
  <c r="AS145" i="2"/>
  <c r="AT145" i="2"/>
  <c r="AU145" i="2"/>
  <c r="AV145" i="2"/>
  <c r="AW145" i="2"/>
  <c r="AX145" i="2"/>
  <c r="AA146" i="2"/>
  <c r="AB146" i="2"/>
  <c r="AC146" i="2"/>
  <c r="AD146" i="2"/>
  <c r="AE146" i="2"/>
  <c r="AF146" i="2"/>
  <c r="AG146" i="2"/>
  <c r="AH146" i="2"/>
  <c r="AI146" i="2"/>
  <c r="AJ146" i="2"/>
  <c r="AK146" i="2"/>
  <c r="AL146" i="2"/>
  <c r="AM146" i="2"/>
  <c r="AN146" i="2"/>
  <c r="AO146" i="2"/>
  <c r="AP146" i="2"/>
  <c r="AQ146" i="2"/>
  <c r="AR146" i="2"/>
  <c r="AS146" i="2"/>
  <c r="AT146" i="2"/>
  <c r="AU146" i="2"/>
  <c r="AV146" i="2"/>
  <c r="AW146" i="2"/>
  <c r="AX146" i="2"/>
  <c r="AA147" i="2"/>
  <c r="AB147" i="2"/>
  <c r="AC147" i="2"/>
  <c r="AD147" i="2"/>
  <c r="AE147" i="2"/>
  <c r="AF147" i="2"/>
  <c r="AG147" i="2"/>
  <c r="AH147" i="2"/>
  <c r="AI147" i="2"/>
  <c r="AJ147" i="2"/>
  <c r="AK147" i="2"/>
  <c r="AL147" i="2"/>
  <c r="AM147" i="2"/>
  <c r="AN147" i="2"/>
  <c r="AO147" i="2"/>
  <c r="AP147" i="2"/>
  <c r="AQ147" i="2"/>
  <c r="AR147" i="2"/>
  <c r="AS147" i="2"/>
  <c r="AT147" i="2"/>
  <c r="AU147" i="2"/>
  <c r="AV147" i="2"/>
  <c r="AW147" i="2"/>
  <c r="AX147" i="2"/>
  <c r="AA148" i="2"/>
  <c r="AB148" i="2"/>
  <c r="AC148" i="2"/>
  <c r="AD148" i="2"/>
  <c r="AE148" i="2"/>
  <c r="AF148" i="2"/>
  <c r="AG148" i="2"/>
  <c r="AH148" i="2"/>
  <c r="AI148" i="2"/>
  <c r="AJ148" i="2"/>
  <c r="AK148" i="2"/>
  <c r="AL148" i="2"/>
  <c r="AM148" i="2"/>
  <c r="AN148" i="2"/>
  <c r="AO148" i="2"/>
  <c r="AP148" i="2"/>
  <c r="AQ148" i="2"/>
  <c r="AR148" i="2"/>
  <c r="AS148" i="2"/>
  <c r="AT148" i="2"/>
  <c r="AU148" i="2"/>
  <c r="AV148" i="2"/>
  <c r="AW148" i="2"/>
  <c r="AX148" i="2"/>
  <c r="AA149" i="2"/>
  <c r="AB149" i="2"/>
  <c r="AC149" i="2"/>
  <c r="AD149" i="2"/>
  <c r="AE149" i="2"/>
  <c r="AF149" i="2"/>
  <c r="AG149" i="2"/>
  <c r="AH149" i="2"/>
  <c r="AI149" i="2"/>
  <c r="AJ149" i="2"/>
  <c r="AK149" i="2"/>
  <c r="AL149" i="2"/>
  <c r="AM149" i="2"/>
  <c r="AN149" i="2"/>
  <c r="AO149" i="2"/>
  <c r="AP149" i="2"/>
  <c r="AQ149" i="2"/>
  <c r="AR149" i="2"/>
  <c r="AS149" i="2"/>
  <c r="AT149" i="2"/>
  <c r="AU149" i="2"/>
  <c r="AV149" i="2"/>
  <c r="AW149" i="2"/>
  <c r="AX149" i="2"/>
  <c r="AA150" i="2"/>
  <c r="AB150" i="2"/>
  <c r="AC150" i="2"/>
  <c r="AD150" i="2"/>
  <c r="AE150" i="2"/>
  <c r="AF150" i="2"/>
  <c r="AG150" i="2"/>
  <c r="AH150" i="2"/>
  <c r="AI150" i="2"/>
  <c r="AJ150" i="2"/>
  <c r="AK150" i="2"/>
  <c r="AL150" i="2"/>
  <c r="AM150" i="2"/>
  <c r="AN150" i="2"/>
  <c r="AO150" i="2"/>
  <c r="AP150" i="2"/>
  <c r="AQ150" i="2"/>
  <c r="AR150" i="2"/>
  <c r="AS150" i="2"/>
  <c r="AT150" i="2"/>
  <c r="AU150" i="2"/>
  <c r="AV150" i="2"/>
  <c r="AW150" i="2"/>
  <c r="AX150" i="2"/>
  <c r="AA151" i="2"/>
  <c r="AB151" i="2"/>
  <c r="AC151" i="2"/>
  <c r="AD151" i="2"/>
  <c r="AE151" i="2"/>
  <c r="AF151" i="2"/>
  <c r="AG151" i="2"/>
  <c r="AH151" i="2"/>
  <c r="AI151" i="2"/>
  <c r="AJ151" i="2"/>
  <c r="AK151" i="2"/>
  <c r="AL151" i="2"/>
  <c r="AM151" i="2"/>
  <c r="AN151" i="2"/>
  <c r="AO151" i="2"/>
  <c r="AP151" i="2"/>
  <c r="AQ151" i="2"/>
  <c r="AR151" i="2"/>
  <c r="AS151" i="2"/>
  <c r="AT151" i="2"/>
  <c r="AU151" i="2"/>
  <c r="AV151" i="2"/>
  <c r="AW151" i="2"/>
  <c r="AX151" i="2"/>
  <c r="AA152" i="2"/>
  <c r="AB152" i="2"/>
  <c r="AC152" i="2"/>
  <c r="AD152" i="2"/>
  <c r="AE152" i="2"/>
  <c r="AF152" i="2"/>
  <c r="AG152" i="2"/>
  <c r="AH152" i="2"/>
  <c r="AI152" i="2"/>
  <c r="AJ152" i="2"/>
  <c r="AK152" i="2"/>
  <c r="AL152" i="2"/>
  <c r="AM152" i="2"/>
  <c r="AN152" i="2"/>
  <c r="AO152" i="2"/>
  <c r="AP152" i="2"/>
  <c r="AQ152" i="2"/>
  <c r="AR152" i="2"/>
  <c r="AS152" i="2"/>
  <c r="AT152" i="2"/>
  <c r="AU152" i="2"/>
  <c r="AV152" i="2"/>
  <c r="AW152" i="2"/>
  <c r="AX152" i="2"/>
  <c r="AA153" i="2"/>
  <c r="AB153" i="2"/>
  <c r="AC153" i="2"/>
  <c r="AD153" i="2"/>
  <c r="AE153" i="2"/>
  <c r="AF153" i="2"/>
  <c r="AG153" i="2"/>
  <c r="AH153" i="2"/>
  <c r="AI153" i="2"/>
  <c r="AJ153" i="2"/>
  <c r="AK153" i="2"/>
  <c r="AL153" i="2"/>
  <c r="AM153" i="2"/>
  <c r="AN153" i="2"/>
  <c r="AO153" i="2"/>
  <c r="AP153" i="2"/>
  <c r="AQ153" i="2"/>
  <c r="AR153" i="2"/>
  <c r="AS153" i="2"/>
  <c r="AT153" i="2"/>
  <c r="AU153" i="2"/>
  <c r="AV153" i="2"/>
  <c r="AW153" i="2"/>
  <c r="AX153" i="2"/>
  <c r="AA154" i="2"/>
  <c r="AB154" i="2"/>
  <c r="AC154" i="2"/>
  <c r="AD154" i="2"/>
  <c r="AE154" i="2"/>
  <c r="AF154" i="2"/>
  <c r="AG154" i="2"/>
  <c r="AH154" i="2"/>
  <c r="AI154" i="2"/>
  <c r="AJ154" i="2"/>
  <c r="AK154" i="2"/>
  <c r="AL154" i="2"/>
  <c r="AM154" i="2"/>
  <c r="AN154" i="2"/>
  <c r="AO154" i="2"/>
  <c r="AP154" i="2"/>
  <c r="AQ154" i="2"/>
  <c r="AR154" i="2"/>
  <c r="AS154" i="2"/>
  <c r="AT154" i="2"/>
  <c r="AU154" i="2"/>
  <c r="AV154" i="2"/>
  <c r="AW154" i="2"/>
  <c r="AX154" i="2"/>
  <c r="AA155" i="2"/>
  <c r="AB155" i="2"/>
  <c r="AC155" i="2"/>
  <c r="AD155" i="2"/>
  <c r="AE155" i="2"/>
  <c r="AF155" i="2"/>
  <c r="AG155" i="2"/>
  <c r="AH155" i="2"/>
  <c r="AI155" i="2"/>
  <c r="AJ155" i="2"/>
  <c r="AK155" i="2"/>
  <c r="AL155" i="2"/>
  <c r="AM155" i="2"/>
  <c r="AN155" i="2"/>
  <c r="AO155" i="2"/>
  <c r="AP155" i="2"/>
  <c r="AQ155" i="2"/>
  <c r="AR155" i="2"/>
  <c r="AS155" i="2"/>
  <c r="AT155" i="2"/>
  <c r="AU155" i="2"/>
  <c r="AV155" i="2"/>
  <c r="AW155" i="2"/>
  <c r="AX155" i="2"/>
  <c r="AA156" i="2"/>
  <c r="AB156" i="2"/>
  <c r="AC156" i="2"/>
  <c r="AD156" i="2"/>
  <c r="AE156" i="2"/>
  <c r="AF156" i="2"/>
  <c r="AG156" i="2"/>
  <c r="AH156" i="2"/>
  <c r="AI156" i="2"/>
  <c r="AJ156" i="2"/>
  <c r="AK156" i="2"/>
  <c r="AL156" i="2"/>
  <c r="AM156" i="2"/>
  <c r="AN156" i="2"/>
  <c r="AO156" i="2"/>
  <c r="AP156" i="2"/>
  <c r="AQ156" i="2"/>
  <c r="AR156" i="2"/>
  <c r="AS156" i="2"/>
  <c r="AT156" i="2"/>
  <c r="AU156" i="2"/>
  <c r="AV156" i="2"/>
  <c r="AW156" i="2"/>
  <c r="AX156" i="2"/>
  <c r="AA157" i="2"/>
  <c r="AB157" i="2"/>
  <c r="AC157" i="2"/>
  <c r="AD157" i="2"/>
  <c r="AE157" i="2"/>
  <c r="AF157" i="2"/>
  <c r="AG157" i="2"/>
  <c r="AH157" i="2"/>
  <c r="AI157" i="2"/>
  <c r="AJ157" i="2"/>
  <c r="AK157" i="2"/>
  <c r="AL157" i="2"/>
  <c r="AM157" i="2"/>
  <c r="AN157" i="2"/>
  <c r="AO157" i="2"/>
  <c r="AP157" i="2"/>
  <c r="AQ157" i="2"/>
  <c r="AR157" i="2"/>
  <c r="AS157" i="2"/>
  <c r="AT157" i="2"/>
  <c r="AU157" i="2"/>
  <c r="AV157" i="2"/>
  <c r="AW157" i="2"/>
  <c r="AX157" i="2"/>
  <c r="AA158" i="2"/>
  <c r="AB158" i="2"/>
  <c r="AC158" i="2"/>
  <c r="AD158" i="2"/>
  <c r="AE158" i="2"/>
  <c r="AF158" i="2"/>
  <c r="AG158" i="2"/>
  <c r="AH158" i="2"/>
  <c r="AI158" i="2"/>
  <c r="AJ158" i="2"/>
  <c r="AK158" i="2"/>
  <c r="AL158" i="2"/>
  <c r="AM158" i="2"/>
  <c r="AN158" i="2"/>
  <c r="AO158" i="2"/>
  <c r="AP158" i="2"/>
  <c r="AQ158" i="2"/>
  <c r="AR158" i="2"/>
  <c r="AS158" i="2"/>
  <c r="AT158" i="2"/>
  <c r="AU158" i="2"/>
  <c r="AV158" i="2"/>
  <c r="AW158" i="2"/>
  <c r="AX158" i="2"/>
  <c r="AA159" i="2"/>
  <c r="AB159" i="2"/>
  <c r="AC159" i="2"/>
  <c r="AD159" i="2"/>
  <c r="AE159" i="2"/>
  <c r="AF159" i="2"/>
  <c r="AG159" i="2"/>
  <c r="AH159" i="2"/>
  <c r="AI159" i="2"/>
  <c r="AJ159" i="2"/>
  <c r="AK159" i="2"/>
  <c r="AL159" i="2"/>
  <c r="AM159" i="2"/>
  <c r="AN159" i="2"/>
  <c r="AO159" i="2"/>
  <c r="AP159" i="2"/>
  <c r="AQ159" i="2"/>
  <c r="AR159" i="2"/>
  <c r="AS159" i="2"/>
  <c r="AT159" i="2"/>
  <c r="AU159" i="2"/>
  <c r="AV159" i="2"/>
  <c r="AW159" i="2"/>
  <c r="AX159" i="2"/>
  <c r="AA160" i="2"/>
  <c r="AB160" i="2"/>
  <c r="AC160" i="2"/>
  <c r="AD160" i="2"/>
  <c r="AE160" i="2"/>
  <c r="AF160" i="2"/>
  <c r="AG160" i="2"/>
  <c r="AH160" i="2"/>
  <c r="AI160" i="2"/>
  <c r="AJ160" i="2"/>
  <c r="AK160" i="2"/>
  <c r="AL160" i="2"/>
  <c r="AM160" i="2"/>
  <c r="AN160" i="2"/>
  <c r="AO160" i="2"/>
  <c r="AP160" i="2"/>
  <c r="AQ160" i="2"/>
  <c r="AR160" i="2"/>
  <c r="AS160" i="2"/>
  <c r="AT160" i="2"/>
  <c r="AU160" i="2"/>
  <c r="AV160" i="2"/>
  <c r="AW160" i="2"/>
  <c r="AX160" i="2"/>
  <c r="AA161" i="2"/>
  <c r="AB161" i="2"/>
  <c r="AC161" i="2"/>
  <c r="AD161" i="2"/>
  <c r="AE161" i="2"/>
  <c r="AF161" i="2"/>
  <c r="AG161" i="2"/>
  <c r="AH161" i="2"/>
  <c r="AI161" i="2"/>
  <c r="AJ161" i="2"/>
  <c r="AK161" i="2"/>
  <c r="AL161" i="2"/>
  <c r="AM161" i="2"/>
  <c r="AN161" i="2"/>
  <c r="AO161" i="2"/>
  <c r="AP161" i="2"/>
  <c r="AQ161" i="2"/>
  <c r="AR161" i="2"/>
  <c r="AS161" i="2"/>
  <c r="AT161" i="2"/>
  <c r="AU161" i="2"/>
  <c r="AV161" i="2"/>
  <c r="AW161" i="2"/>
  <c r="AX161" i="2"/>
  <c r="AA162" i="2"/>
  <c r="AB162" i="2"/>
  <c r="AC162" i="2"/>
  <c r="AD162" i="2"/>
  <c r="AE162" i="2"/>
  <c r="AF162" i="2"/>
  <c r="AG162" i="2"/>
  <c r="AH162" i="2"/>
  <c r="AI162" i="2"/>
  <c r="AJ162" i="2"/>
  <c r="AK162" i="2"/>
  <c r="AL162" i="2"/>
  <c r="AM162" i="2"/>
  <c r="AN162" i="2"/>
  <c r="AO162" i="2"/>
  <c r="AP162" i="2"/>
  <c r="AQ162" i="2"/>
  <c r="AR162" i="2"/>
  <c r="AS162" i="2"/>
  <c r="AT162" i="2"/>
  <c r="AU162" i="2"/>
  <c r="AV162" i="2"/>
  <c r="AW162" i="2"/>
  <c r="AX162" i="2"/>
  <c r="AA163" i="2"/>
  <c r="AB163" i="2"/>
  <c r="AC163" i="2"/>
  <c r="AD163" i="2"/>
  <c r="AE163" i="2"/>
  <c r="AF163" i="2"/>
  <c r="AG163" i="2"/>
  <c r="AH163" i="2"/>
  <c r="AI163" i="2"/>
  <c r="AJ163" i="2"/>
  <c r="AK163" i="2"/>
  <c r="AL163" i="2"/>
  <c r="AM163" i="2"/>
  <c r="AN163" i="2"/>
  <c r="AO163" i="2"/>
  <c r="AP163" i="2"/>
  <c r="AQ163" i="2"/>
  <c r="AR163" i="2"/>
  <c r="AS163" i="2"/>
  <c r="AT163" i="2"/>
  <c r="AU163" i="2"/>
  <c r="AV163" i="2"/>
  <c r="AW163" i="2"/>
  <c r="AX163" i="2"/>
  <c r="AA164" i="2"/>
  <c r="AB164" i="2"/>
  <c r="AC164" i="2"/>
  <c r="AD164" i="2"/>
  <c r="AE164" i="2"/>
  <c r="AF164" i="2"/>
  <c r="AG164" i="2"/>
  <c r="AH164" i="2"/>
  <c r="AI164" i="2"/>
  <c r="AJ164" i="2"/>
  <c r="AK164" i="2"/>
  <c r="AL164" i="2"/>
  <c r="AM164" i="2"/>
  <c r="AN164" i="2"/>
  <c r="AO164" i="2"/>
  <c r="AP164" i="2"/>
  <c r="AQ164" i="2"/>
  <c r="AR164" i="2"/>
  <c r="AS164" i="2"/>
  <c r="AT164" i="2"/>
  <c r="AU164" i="2"/>
  <c r="AV164" i="2"/>
  <c r="AW164" i="2"/>
  <c r="AX164" i="2"/>
  <c r="AA165" i="2"/>
  <c r="AB165" i="2"/>
  <c r="AC165" i="2"/>
  <c r="AD165" i="2"/>
  <c r="AE165" i="2"/>
  <c r="AF165" i="2"/>
  <c r="AG165" i="2"/>
  <c r="AH165" i="2"/>
  <c r="AI165" i="2"/>
  <c r="AJ165" i="2"/>
  <c r="AK165" i="2"/>
  <c r="AL165" i="2"/>
  <c r="AM165" i="2"/>
  <c r="AN165" i="2"/>
  <c r="AO165" i="2"/>
  <c r="AP165" i="2"/>
  <c r="AQ165" i="2"/>
  <c r="AR165" i="2"/>
  <c r="AS165" i="2"/>
  <c r="AT165" i="2"/>
  <c r="AU165" i="2"/>
  <c r="AV165" i="2"/>
  <c r="AW165" i="2"/>
  <c r="AX165" i="2"/>
  <c r="AA166" i="2"/>
  <c r="AB166" i="2"/>
  <c r="AC166" i="2"/>
  <c r="AD166" i="2"/>
  <c r="AE166" i="2"/>
  <c r="AF166" i="2"/>
  <c r="AG166" i="2"/>
  <c r="AH166" i="2"/>
  <c r="AI166" i="2"/>
  <c r="AJ166" i="2"/>
  <c r="AK166" i="2"/>
  <c r="AL166" i="2"/>
  <c r="AM166" i="2"/>
  <c r="AN166" i="2"/>
  <c r="AO166" i="2"/>
  <c r="AP166" i="2"/>
  <c r="AQ166" i="2"/>
  <c r="AR166" i="2"/>
  <c r="AS166" i="2"/>
  <c r="AT166" i="2"/>
  <c r="AU166" i="2"/>
  <c r="AV166" i="2"/>
  <c r="AW166" i="2"/>
  <c r="AX166" i="2"/>
  <c r="AA167" i="2"/>
  <c r="AB167" i="2"/>
  <c r="AC167" i="2"/>
  <c r="AD167" i="2"/>
  <c r="AE167" i="2"/>
  <c r="AF167" i="2"/>
  <c r="AG167" i="2"/>
  <c r="AH167" i="2"/>
  <c r="AI167" i="2"/>
  <c r="AJ167" i="2"/>
  <c r="AK167" i="2"/>
  <c r="AL167" i="2"/>
  <c r="AM167" i="2"/>
  <c r="AN167" i="2"/>
  <c r="AO167" i="2"/>
  <c r="AP167" i="2"/>
  <c r="AQ167" i="2"/>
  <c r="AR167" i="2"/>
  <c r="AS167" i="2"/>
  <c r="AT167" i="2"/>
  <c r="AU167" i="2"/>
  <c r="AV167" i="2"/>
  <c r="AW167" i="2"/>
  <c r="AX167" i="2"/>
  <c r="AA168" i="2"/>
  <c r="AB168" i="2"/>
  <c r="AC168" i="2"/>
  <c r="AD168" i="2"/>
  <c r="AE168" i="2"/>
  <c r="AF168" i="2"/>
  <c r="AG168" i="2"/>
  <c r="AH168" i="2"/>
  <c r="AI168" i="2"/>
  <c r="AJ168" i="2"/>
  <c r="AK168" i="2"/>
  <c r="AL168" i="2"/>
  <c r="AM168" i="2"/>
  <c r="AN168" i="2"/>
  <c r="AO168" i="2"/>
  <c r="AP168" i="2"/>
  <c r="AQ168" i="2"/>
  <c r="AR168" i="2"/>
  <c r="AS168" i="2"/>
  <c r="AT168" i="2"/>
  <c r="AU168" i="2"/>
  <c r="AV168" i="2"/>
  <c r="AW168" i="2"/>
  <c r="AX168" i="2"/>
  <c r="AA169" i="2"/>
  <c r="AB169" i="2"/>
  <c r="AC169" i="2"/>
  <c r="AD169" i="2"/>
  <c r="AE169" i="2"/>
  <c r="AF169" i="2"/>
  <c r="AG169" i="2"/>
  <c r="AH169" i="2"/>
  <c r="AI169" i="2"/>
  <c r="AJ169" i="2"/>
  <c r="AK169" i="2"/>
  <c r="AL169" i="2"/>
  <c r="AM169" i="2"/>
  <c r="AN169" i="2"/>
  <c r="AO169" i="2"/>
  <c r="AP169" i="2"/>
  <c r="AQ169" i="2"/>
  <c r="AR169" i="2"/>
  <c r="AS169" i="2"/>
  <c r="AT169" i="2"/>
  <c r="AU169" i="2"/>
  <c r="AV169" i="2"/>
  <c r="AW169" i="2"/>
  <c r="AX169" i="2"/>
  <c r="AA170" i="2"/>
  <c r="AB170" i="2"/>
  <c r="AC170" i="2"/>
  <c r="AD170" i="2"/>
  <c r="AE170" i="2"/>
  <c r="AF170" i="2"/>
  <c r="AG170" i="2"/>
  <c r="AH170" i="2"/>
  <c r="AI170" i="2"/>
  <c r="AJ170" i="2"/>
  <c r="AK170" i="2"/>
  <c r="AL170" i="2"/>
  <c r="AM170" i="2"/>
  <c r="AN170" i="2"/>
  <c r="AO170" i="2"/>
  <c r="AP170" i="2"/>
  <c r="AQ170" i="2"/>
  <c r="AR170" i="2"/>
  <c r="AS170" i="2"/>
  <c r="AT170" i="2"/>
  <c r="AU170" i="2"/>
  <c r="AV170" i="2"/>
  <c r="AW170" i="2"/>
  <c r="AX170" i="2"/>
  <c r="AA171" i="2"/>
  <c r="AB171" i="2"/>
  <c r="AC171" i="2"/>
  <c r="AD171" i="2"/>
  <c r="AE171" i="2"/>
  <c r="AF171" i="2"/>
  <c r="AG171" i="2"/>
  <c r="AH171" i="2"/>
  <c r="AI171" i="2"/>
  <c r="AJ171" i="2"/>
  <c r="AK171" i="2"/>
  <c r="AL171" i="2"/>
  <c r="AM171" i="2"/>
  <c r="AN171" i="2"/>
  <c r="AO171" i="2"/>
  <c r="AP171" i="2"/>
  <c r="AQ171" i="2"/>
  <c r="AR171" i="2"/>
  <c r="AS171" i="2"/>
  <c r="AT171" i="2"/>
  <c r="AU171" i="2"/>
  <c r="AV171" i="2"/>
  <c r="AW171" i="2"/>
  <c r="AX171" i="2"/>
  <c r="AA172" i="2"/>
  <c r="AB172" i="2"/>
  <c r="AC172" i="2"/>
  <c r="AD172" i="2"/>
  <c r="AE172" i="2"/>
  <c r="AF172" i="2"/>
  <c r="AG172" i="2"/>
  <c r="AH172" i="2"/>
  <c r="AI172" i="2"/>
  <c r="AJ172" i="2"/>
  <c r="AK172" i="2"/>
  <c r="AL172" i="2"/>
  <c r="AM172" i="2"/>
  <c r="AN172" i="2"/>
  <c r="AO172" i="2"/>
  <c r="AP172" i="2"/>
  <c r="AQ172" i="2"/>
  <c r="AR172" i="2"/>
  <c r="AS172" i="2"/>
  <c r="AT172" i="2"/>
  <c r="AU172" i="2"/>
  <c r="AV172" i="2"/>
  <c r="AW172" i="2"/>
  <c r="AX172" i="2"/>
  <c r="AA173" i="2"/>
  <c r="AB173" i="2"/>
  <c r="AC173" i="2"/>
  <c r="AD173" i="2"/>
  <c r="AE173" i="2"/>
  <c r="AF173" i="2"/>
  <c r="AG173" i="2"/>
  <c r="AH173" i="2"/>
  <c r="AI173" i="2"/>
  <c r="AJ173" i="2"/>
  <c r="AK173" i="2"/>
  <c r="AL173" i="2"/>
  <c r="AM173" i="2"/>
  <c r="AN173" i="2"/>
  <c r="AO173" i="2"/>
  <c r="AP173" i="2"/>
  <c r="AQ173" i="2"/>
  <c r="AR173" i="2"/>
  <c r="AS173" i="2"/>
  <c r="AT173" i="2"/>
  <c r="AU173" i="2"/>
  <c r="AV173" i="2"/>
  <c r="AW173" i="2"/>
  <c r="AX173" i="2"/>
  <c r="AA174" i="2"/>
  <c r="AB174" i="2"/>
  <c r="AC174" i="2"/>
  <c r="AD174" i="2"/>
  <c r="AE174" i="2"/>
  <c r="AF174" i="2"/>
  <c r="AG174" i="2"/>
  <c r="AH174" i="2"/>
  <c r="AI174" i="2"/>
  <c r="AJ174" i="2"/>
  <c r="AK174" i="2"/>
  <c r="AL174" i="2"/>
  <c r="AM174" i="2"/>
  <c r="AN174" i="2"/>
  <c r="AO174" i="2"/>
  <c r="AP174" i="2"/>
  <c r="AQ174" i="2"/>
  <c r="AR174" i="2"/>
  <c r="AS174" i="2"/>
  <c r="AT174" i="2"/>
  <c r="AU174" i="2"/>
  <c r="AV174" i="2"/>
  <c r="AW174" i="2"/>
  <c r="AX174" i="2"/>
  <c r="AA175" i="2"/>
  <c r="AB175" i="2"/>
  <c r="AC175" i="2"/>
  <c r="AD175" i="2"/>
  <c r="AE175" i="2"/>
  <c r="AF175" i="2"/>
  <c r="AG175" i="2"/>
  <c r="AH175" i="2"/>
  <c r="AI175" i="2"/>
  <c r="AJ175" i="2"/>
  <c r="AK175" i="2"/>
  <c r="AL175" i="2"/>
  <c r="AM175" i="2"/>
  <c r="AN175" i="2"/>
  <c r="AO175" i="2"/>
  <c r="AP175" i="2"/>
  <c r="AQ175" i="2"/>
  <c r="AR175" i="2"/>
  <c r="AS175" i="2"/>
  <c r="AT175" i="2"/>
  <c r="AU175" i="2"/>
  <c r="AV175" i="2"/>
  <c r="AW175" i="2"/>
  <c r="AX175" i="2"/>
  <c r="AA176" i="2"/>
  <c r="AB176" i="2"/>
  <c r="AC176" i="2"/>
  <c r="AD176" i="2"/>
  <c r="AE176" i="2"/>
  <c r="AF176" i="2"/>
  <c r="AG176" i="2"/>
  <c r="AH176" i="2"/>
  <c r="AI176" i="2"/>
  <c r="AJ176" i="2"/>
  <c r="AK176" i="2"/>
  <c r="AL176" i="2"/>
  <c r="AM176" i="2"/>
  <c r="AN176" i="2"/>
  <c r="AO176" i="2"/>
  <c r="AP176" i="2"/>
  <c r="AQ176" i="2"/>
  <c r="AR176" i="2"/>
  <c r="AS176" i="2"/>
  <c r="AT176" i="2"/>
  <c r="AU176" i="2"/>
  <c r="AV176" i="2"/>
  <c r="AW176" i="2"/>
  <c r="AX176" i="2"/>
  <c r="AA177" i="2"/>
  <c r="AB177" i="2"/>
  <c r="AC177" i="2"/>
  <c r="AD177" i="2"/>
  <c r="AE177" i="2"/>
  <c r="AF177" i="2"/>
  <c r="AG177" i="2"/>
  <c r="AH177" i="2"/>
  <c r="AI177" i="2"/>
  <c r="AJ177" i="2"/>
  <c r="AK177" i="2"/>
  <c r="AL177" i="2"/>
  <c r="AM177" i="2"/>
  <c r="AN177" i="2"/>
  <c r="AO177" i="2"/>
  <c r="AP177" i="2"/>
  <c r="AQ177" i="2"/>
  <c r="AR177" i="2"/>
  <c r="AS177" i="2"/>
  <c r="AT177" i="2"/>
  <c r="AU177" i="2"/>
  <c r="AV177" i="2"/>
  <c r="AW177" i="2"/>
  <c r="AX177" i="2"/>
  <c r="AA178" i="2"/>
  <c r="AB178" i="2"/>
  <c r="AC178" i="2"/>
  <c r="AD178" i="2"/>
  <c r="AE178" i="2"/>
  <c r="AF178" i="2"/>
  <c r="AG178" i="2"/>
  <c r="AH178" i="2"/>
  <c r="AI178" i="2"/>
  <c r="AJ178" i="2"/>
  <c r="AK178" i="2"/>
  <c r="AL178" i="2"/>
  <c r="AM178" i="2"/>
  <c r="AN178" i="2"/>
  <c r="AO178" i="2"/>
  <c r="AP178" i="2"/>
  <c r="AQ178" i="2"/>
  <c r="AR178" i="2"/>
  <c r="AS178" i="2"/>
  <c r="AT178" i="2"/>
  <c r="AU178" i="2"/>
  <c r="AV178" i="2"/>
  <c r="AW178" i="2"/>
  <c r="AX178" i="2"/>
  <c r="AA179" i="2"/>
  <c r="AB179" i="2"/>
  <c r="AC179" i="2"/>
  <c r="AD179" i="2"/>
  <c r="AE179" i="2"/>
  <c r="AF179" i="2"/>
  <c r="AG179" i="2"/>
  <c r="AH179" i="2"/>
  <c r="AI179" i="2"/>
  <c r="AJ179" i="2"/>
  <c r="AK179" i="2"/>
  <c r="AL179" i="2"/>
  <c r="AM179" i="2"/>
  <c r="AN179" i="2"/>
  <c r="AO179" i="2"/>
  <c r="AP179" i="2"/>
  <c r="AQ179" i="2"/>
  <c r="AR179" i="2"/>
  <c r="AS179" i="2"/>
  <c r="AT179" i="2"/>
  <c r="AU179" i="2"/>
  <c r="AV179" i="2"/>
  <c r="AW179" i="2"/>
  <c r="AX179" i="2"/>
  <c r="AA180" i="2"/>
  <c r="AB180" i="2"/>
  <c r="AC180" i="2"/>
  <c r="AD180" i="2"/>
  <c r="AE180" i="2"/>
  <c r="AF180" i="2"/>
  <c r="AG180" i="2"/>
  <c r="AH180" i="2"/>
  <c r="AI180" i="2"/>
  <c r="AJ180" i="2"/>
  <c r="AK180" i="2"/>
  <c r="AL180" i="2"/>
  <c r="AM180" i="2"/>
  <c r="AN180" i="2"/>
  <c r="AO180" i="2"/>
  <c r="AP180" i="2"/>
  <c r="AQ180" i="2"/>
  <c r="AR180" i="2"/>
  <c r="AS180" i="2"/>
  <c r="AT180" i="2"/>
  <c r="AU180" i="2"/>
  <c r="AV180" i="2"/>
  <c r="AW180" i="2"/>
  <c r="AX180" i="2"/>
  <c r="AA181" i="2"/>
  <c r="AB181" i="2"/>
  <c r="AC181" i="2"/>
  <c r="AD181" i="2"/>
  <c r="AE181" i="2"/>
  <c r="AF181" i="2"/>
  <c r="AG181" i="2"/>
  <c r="AH181" i="2"/>
  <c r="AI181" i="2"/>
  <c r="AJ181" i="2"/>
  <c r="AK181" i="2"/>
  <c r="AL181" i="2"/>
  <c r="AM181" i="2"/>
  <c r="AN181" i="2"/>
  <c r="AO181" i="2"/>
  <c r="AP181" i="2"/>
  <c r="AQ181" i="2"/>
  <c r="AR181" i="2"/>
  <c r="AS181" i="2"/>
  <c r="AT181" i="2"/>
  <c r="AU181" i="2"/>
  <c r="AV181" i="2"/>
  <c r="AW181" i="2"/>
  <c r="AX181" i="2"/>
  <c r="AA182" i="2"/>
  <c r="AB182" i="2"/>
  <c r="AC182" i="2"/>
  <c r="AD182" i="2"/>
  <c r="AE182" i="2"/>
  <c r="AF182" i="2"/>
  <c r="AG182" i="2"/>
  <c r="AH182" i="2"/>
  <c r="AI182" i="2"/>
  <c r="AJ182" i="2"/>
  <c r="AK182" i="2"/>
  <c r="AL182" i="2"/>
  <c r="AM182" i="2"/>
  <c r="AN182" i="2"/>
  <c r="AO182" i="2"/>
  <c r="AP182" i="2"/>
  <c r="AQ182" i="2"/>
  <c r="AR182" i="2"/>
  <c r="AS182" i="2"/>
  <c r="AT182" i="2"/>
  <c r="AU182" i="2"/>
  <c r="AV182" i="2"/>
  <c r="AW182" i="2"/>
  <c r="AX182" i="2"/>
  <c r="AA183" i="2"/>
  <c r="AB183" i="2"/>
  <c r="AC183" i="2"/>
  <c r="AD183" i="2"/>
  <c r="AE183" i="2"/>
  <c r="AF183" i="2"/>
  <c r="AG183" i="2"/>
  <c r="AH183" i="2"/>
  <c r="AI183" i="2"/>
  <c r="AJ183" i="2"/>
  <c r="AK183" i="2"/>
  <c r="AL183" i="2"/>
  <c r="AM183" i="2"/>
  <c r="AN183" i="2"/>
  <c r="AO183" i="2"/>
  <c r="AP183" i="2"/>
  <c r="AQ183" i="2"/>
  <c r="AR183" i="2"/>
  <c r="AS183" i="2"/>
  <c r="AT183" i="2"/>
  <c r="AU183" i="2"/>
  <c r="AV183" i="2"/>
  <c r="AW183" i="2"/>
  <c r="AX183" i="2"/>
  <c r="AA184" i="2"/>
  <c r="AB184" i="2"/>
  <c r="AC184" i="2"/>
  <c r="AD184" i="2"/>
  <c r="AE184" i="2"/>
  <c r="AF184" i="2"/>
  <c r="AG184" i="2"/>
  <c r="AH184" i="2"/>
  <c r="AI184" i="2"/>
  <c r="AJ184" i="2"/>
  <c r="AK184" i="2"/>
  <c r="AL184" i="2"/>
  <c r="AM184" i="2"/>
  <c r="AN184" i="2"/>
  <c r="AO184" i="2"/>
  <c r="AP184" i="2"/>
  <c r="AQ184" i="2"/>
  <c r="AR184" i="2"/>
  <c r="AS184" i="2"/>
  <c r="AT184" i="2"/>
  <c r="AU184" i="2"/>
  <c r="AV184" i="2"/>
  <c r="AW184" i="2"/>
  <c r="AX184" i="2"/>
  <c r="AA185" i="2"/>
  <c r="AB185" i="2"/>
  <c r="AC185" i="2"/>
  <c r="AD185" i="2"/>
  <c r="AE185" i="2"/>
  <c r="AF185" i="2"/>
  <c r="AG185" i="2"/>
  <c r="AH185" i="2"/>
  <c r="AI185" i="2"/>
  <c r="AJ185" i="2"/>
  <c r="AK185" i="2"/>
  <c r="AL185" i="2"/>
  <c r="AM185" i="2"/>
  <c r="AN185" i="2"/>
  <c r="AO185" i="2"/>
  <c r="AP185" i="2"/>
  <c r="AQ185" i="2"/>
  <c r="AR185" i="2"/>
  <c r="AS185" i="2"/>
  <c r="AT185" i="2"/>
  <c r="AU185" i="2"/>
  <c r="AV185" i="2"/>
  <c r="AW185" i="2"/>
  <c r="AX185" i="2"/>
  <c r="AA186" i="2"/>
  <c r="AB186" i="2"/>
  <c r="AC186" i="2"/>
  <c r="AD186" i="2"/>
  <c r="AE186" i="2"/>
  <c r="AF186" i="2"/>
  <c r="AG186" i="2"/>
  <c r="AH186" i="2"/>
  <c r="AI186" i="2"/>
  <c r="AJ186" i="2"/>
  <c r="AK186" i="2"/>
  <c r="AL186" i="2"/>
  <c r="AM186" i="2"/>
  <c r="AN186" i="2"/>
  <c r="AO186" i="2"/>
  <c r="AP186" i="2"/>
  <c r="AQ186" i="2"/>
  <c r="AR186" i="2"/>
  <c r="AS186" i="2"/>
  <c r="AT186" i="2"/>
  <c r="AU186" i="2"/>
  <c r="AV186" i="2"/>
  <c r="AW186" i="2"/>
  <c r="AX186" i="2"/>
  <c r="AA187" i="2"/>
  <c r="AB187" i="2"/>
  <c r="AC187" i="2"/>
  <c r="AD187" i="2"/>
  <c r="AE187" i="2"/>
  <c r="AF187" i="2"/>
  <c r="AG187" i="2"/>
  <c r="AH187" i="2"/>
  <c r="AI187" i="2"/>
  <c r="AJ187" i="2"/>
  <c r="AK187" i="2"/>
  <c r="AL187" i="2"/>
  <c r="AM187" i="2"/>
  <c r="AN187" i="2"/>
  <c r="AO187" i="2"/>
  <c r="AP187" i="2"/>
  <c r="AQ187" i="2"/>
  <c r="AR187" i="2"/>
  <c r="AS187" i="2"/>
  <c r="AT187" i="2"/>
  <c r="AU187" i="2"/>
  <c r="AV187" i="2"/>
  <c r="AW187" i="2"/>
  <c r="AX187" i="2"/>
  <c r="AA188" i="2"/>
  <c r="AB188" i="2"/>
  <c r="AC188" i="2"/>
  <c r="AD188" i="2"/>
  <c r="AE188" i="2"/>
  <c r="AF188" i="2"/>
  <c r="AG188" i="2"/>
  <c r="AH188" i="2"/>
  <c r="AI188" i="2"/>
  <c r="AJ188" i="2"/>
  <c r="AK188" i="2"/>
  <c r="AL188" i="2"/>
  <c r="AM188" i="2"/>
  <c r="AN188" i="2"/>
  <c r="AO188" i="2"/>
  <c r="AP188" i="2"/>
  <c r="AQ188" i="2"/>
  <c r="AR188" i="2"/>
  <c r="AS188" i="2"/>
  <c r="AT188" i="2"/>
  <c r="AU188" i="2"/>
  <c r="AV188" i="2"/>
  <c r="AW188" i="2"/>
  <c r="AX188" i="2"/>
  <c r="AA189" i="2"/>
  <c r="AB189" i="2"/>
  <c r="AC189" i="2"/>
  <c r="AD189" i="2"/>
  <c r="AE189" i="2"/>
  <c r="AF189" i="2"/>
  <c r="AG189" i="2"/>
  <c r="AH189" i="2"/>
  <c r="AI189" i="2"/>
  <c r="AJ189" i="2"/>
  <c r="AK189" i="2"/>
  <c r="AL189" i="2"/>
  <c r="AM189" i="2"/>
  <c r="AN189" i="2"/>
  <c r="AO189" i="2"/>
  <c r="AP189" i="2"/>
  <c r="AQ189" i="2"/>
  <c r="AR189" i="2"/>
  <c r="AS189" i="2"/>
  <c r="AT189" i="2"/>
  <c r="AU189" i="2"/>
  <c r="AV189" i="2"/>
  <c r="AW189" i="2"/>
  <c r="AX189" i="2"/>
  <c r="AA190" i="2"/>
  <c r="AB190" i="2"/>
  <c r="AC190" i="2"/>
  <c r="AD190" i="2"/>
  <c r="AE190" i="2"/>
  <c r="AF190" i="2"/>
  <c r="AG190" i="2"/>
  <c r="AH190" i="2"/>
  <c r="AI190" i="2"/>
  <c r="AJ190" i="2"/>
  <c r="AK190" i="2"/>
  <c r="AL190" i="2"/>
  <c r="AM190" i="2"/>
  <c r="AN190" i="2"/>
  <c r="AO190" i="2"/>
  <c r="AP190" i="2"/>
  <c r="AQ190" i="2"/>
  <c r="AR190" i="2"/>
  <c r="AS190" i="2"/>
  <c r="AT190" i="2"/>
  <c r="AU190" i="2"/>
  <c r="AV190" i="2"/>
  <c r="AW190" i="2"/>
  <c r="AX190" i="2"/>
  <c r="AA191" i="2"/>
  <c r="AB191" i="2"/>
  <c r="AC191" i="2"/>
  <c r="AD191" i="2"/>
  <c r="AE191" i="2"/>
  <c r="AF191" i="2"/>
  <c r="AG191" i="2"/>
  <c r="AH191" i="2"/>
  <c r="AI191" i="2"/>
  <c r="AJ191" i="2"/>
  <c r="AK191" i="2"/>
  <c r="AL191" i="2"/>
  <c r="AM191" i="2"/>
  <c r="AN191" i="2"/>
  <c r="AO191" i="2"/>
  <c r="AP191" i="2"/>
  <c r="AQ191" i="2"/>
  <c r="AR191" i="2"/>
  <c r="AS191" i="2"/>
  <c r="AT191" i="2"/>
  <c r="AU191" i="2"/>
  <c r="AV191" i="2"/>
  <c r="AW191" i="2"/>
  <c r="AX191" i="2"/>
  <c r="AA192" i="2"/>
  <c r="AB192" i="2"/>
  <c r="AC192" i="2"/>
  <c r="AD192" i="2"/>
  <c r="AE192" i="2"/>
  <c r="AF192" i="2"/>
  <c r="AG192" i="2"/>
  <c r="AH192" i="2"/>
  <c r="AI192" i="2"/>
  <c r="AJ192" i="2"/>
  <c r="AK192" i="2"/>
  <c r="AL192" i="2"/>
  <c r="AM192" i="2"/>
  <c r="AN192" i="2"/>
  <c r="AO192" i="2"/>
  <c r="AP192" i="2"/>
  <c r="AQ192" i="2"/>
  <c r="AR192" i="2"/>
  <c r="AS192" i="2"/>
  <c r="AT192" i="2"/>
  <c r="AU192" i="2"/>
  <c r="AV192" i="2"/>
  <c r="AW192" i="2"/>
  <c r="AX192" i="2"/>
  <c r="AA193" i="2"/>
  <c r="AB193" i="2"/>
  <c r="AC193" i="2"/>
  <c r="AD193" i="2"/>
  <c r="AE193" i="2"/>
  <c r="AF193" i="2"/>
  <c r="AG193" i="2"/>
  <c r="AH193" i="2"/>
  <c r="AI193" i="2"/>
  <c r="AJ193" i="2"/>
  <c r="AK193" i="2"/>
  <c r="AL193" i="2"/>
  <c r="AM193" i="2"/>
  <c r="AN193" i="2"/>
  <c r="AO193" i="2"/>
  <c r="AP193" i="2"/>
  <c r="AQ193" i="2"/>
  <c r="AR193" i="2"/>
  <c r="AS193" i="2"/>
  <c r="AT193" i="2"/>
  <c r="AU193" i="2"/>
  <c r="AV193" i="2"/>
  <c r="AW193" i="2"/>
  <c r="AX193" i="2"/>
  <c r="AA194" i="2"/>
  <c r="AB194" i="2"/>
  <c r="AC194" i="2"/>
  <c r="AD194" i="2"/>
  <c r="AE194" i="2"/>
  <c r="AF194" i="2"/>
  <c r="AG194" i="2"/>
  <c r="AH194" i="2"/>
  <c r="AI194" i="2"/>
  <c r="AJ194" i="2"/>
  <c r="AK194" i="2"/>
  <c r="AL194" i="2"/>
  <c r="AM194" i="2"/>
  <c r="AN194" i="2"/>
  <c r="AO194" i="2"/>
  <c r="AP194" i="2"/>
  <c r="AQ194" i="2"/>
  <c r="AR194" i="2"/>
  <c r="AS194" i="2"/>
  <c r="AT194" i="2"/>
  <c r="AU194" i="2"/>
  <c r="AV194" i="2"/>
  <c r="AW194" i="2"/>
  <c r="AX194" i="2"/>
  <c r="AA195" i="2"/>
  <c r="AB195" i="2"/>
  <c r="AC195" i="2"/>
  <c r="AD195" i="2"/>
  <c r="AE195" i="2"/>
  <c r="AF195" i="2"/>
  <c r="AG195" i="2"/>
  <c r="AH195" i="2"/>
  <c r="AI195" i="2"/>
  <c r="AJ195" i="2"/>
  <c r="AK195" i="2"/>
  <c r="AL195" i="2"/>
  <c r="AM195" i="2"/>
  <c r="AN195" i="2"/>
  <c r="AO195" i="2"/>
  <c r="AP195" i="2"/>
  <c r="AQ195" i="2"/>
  <c r="AR195" i="2"/>
  <c r="AS195" i="2"/>
  <c r="AT195" i="2"/>
  <c r="AU195" i="2"/>
  <c r="AV195" i="2"/>
  <c r="AW195" i="2"/>
  <c r="AX195" i="2"/>
  <c r="AA196" i="2"/>
  <c r="AB196" i="2"/>
  <c r="AC196" i="2"/>
  <c r="AD196" i="2"/>
  <c r="AE196" i="2"/>
  <c r="AF196" i="2"/>
  <c r="AG196" i="2"/>
  <c r="AH196" i="2"/>
  <c r="AI196" i="2"/>
  <c r="AJ196" i="2"/>
  <c r="AK196" i="2"/>
  <c r="AL196" i="2"/>
  <c r="AM196" i="2"/>
  <c r="AN196" i="2"/>
  <c r="AO196" i="2"/>
  <c r="AP196" i="2"/>
  <c r="AQ196" i="2"/>
  <c r="AR196" i="2"/>
  <c r="AS196" i="2"/>
  <c r="AT196" i="2"/>
  <c r="AU196" i="2"/>
  <c r="AV196" i="2"/>
  <c r="AW196" i="2"/>
  <c r="AX196" i="2"/>
  <c r="AA197" i="2"/>
  <c r="AB197" i="2"/>
  <c r="AC197" i="2"/>
  <c r="AD197" i="2"/>
  <c r="AE197" i="2"/>
  <c r="AF197" i="2"/>
  <c r="AG197" i="2"/>
  <c r="AH197" i="2"/>
  <c r="AI197" i="2"/>
  <c r="AJ197" i="2"/>
  <c r="AK197" i="2"/>
  <c r="AL197" i="2"/>
  <c r="AM197" i="2"/>
  <c r="AN197" i="2"/>
  <c r="AO197" i="2"/>
  <c r="AP197" i="2"/>
  <c r="AQ197" i="2"/>
  <c r="AR197" i="2"/>
  <c r="AS197" i="2"/>
  <c r="AT197" i="2"/>
  <c r="AU197" i="2"/>
  <c r="AV197" i="2"/>
  <c r="AW197" i="2"/>
  <c r="AX197" i="2"/>
  <c r="AA198" i="2"/>
  <c r="AB198" i="2"/>
  <c r="AC198" i="2"/>
  <c r="AD198" i="2"/>
  <c r="AE198" i="2"/>
  <c r="AF198" i="2"/>
  <c r="AG198" i="2"/>
  <c r="AH198" i="2"/>
  <c r="AI198" i="2"/>
  <c r="AJ198" i="2"/>
  <c r="AK198" i="2"/>
  <c r="AL198" i="2"/>
  <c r="AM198" i="2"/>
  <c r="AN198" i="2"/>
  <c r="AO198" i="2"/>
  <c r="AP198" i="2"/>
  <c r="AQ198" i="2"/>
  <c r="AR198" i="2"/>
  <c r="AS198" i="2"/>
  <c r="AT198" i="2"/>
  <c r="AU198" i="2"/>
  <c r="AV198" i="2"/>
  <c r="AW198" i="2"/>
  <c r="AX198" i="2"/>
  <c r="AA199" i="2"/>
  <c r="AB199" i="2"/>
  <c r="AC199" i="2"/>
  <c r="AD199" i="2"/>
  <c r="AE199" i="2"/>
  <c r="AF199" i="2"/>
  <c r="AG199" i="2"/>
  <c r="AH199" i="2"/>
  <c r="AI199" i="2"/>
  <c r="AJ199" i="2"/>
  <c r="AK199" i="2"/>
  <c r="AL199" i="2"/>
  <c r="AM199" i="2"/>
  <c r="AN199" i="2"/>
  <c r="AO199" i="2"/>
  <c r="AP199" i="2"/>
  <c r="AQ199" i="2"/>
  <c r="AR199" i="2"/>
  <c r="AS199" i="2"/>
  <c r="AT199" i="2"/>
  <c r="AU199" i="2"/>
  <c r="AV199" i="2"/>
  <c r="AW199" i="2"/>
  <c r="AX199" i="2"/>
  <c r="AA200" i="2"/>
  <c r="AB200" i="2"/>
  <c r="AC200" i="2"/>
  <c r="AD200" i="2"/>
  <c r="AE200" i="2"/>
  <c r="AF200" i="2"/>
  <c r="AG200" i="2"/>
  <c r="AH200" i="2"/>
  <c r="AI200" i="2"/>
  <c r="AJ200" i="2"/>
  <c r="AK200" i="2"/>
  <c r="AL200" i="2"/>
  <c r="AM200" i="2"/>
  <c r="AN200" i="2"/>
  <c r="AO200" i="2"/>
  <c r="AP200" i="2"/>
  <c r="AQ200" i="2"/>
  <c r="AR200" i="2"/>
  <c r="AS200" i="2"/>
  <c r="AT200" i="2"/>
  <c r="AU200" i="2"/>
  <c r="AV200" i="2"/>
  <c r="AW200" i="2"/>
  <c r="AX200" i="2"/>
  <c r="AA201" i="2"/>
  <c r="AB201" i="2"/>
  <c r="AC201" i="2"/>
  <c r="AD201" i="2"/>
  <c r="AE201" i="2"/>
  <c r="AF201" i="2"/>
  <c r="AG201" i="2"/>
  <c r="AH201" i="2"/>
  <c r="AI201" i="2"/>
  <c r="AJ201" i="2"/>
  <c r="AK201" i="2"/>
  <c r="AL201" i="2"/>
  <c r="AM201" i="2"/>
  <c r="AN201" i="2"/>
  <c r="AO201" i="2"/>
  <c r="AP201" i="2"/>
  <c r="AQ201" i="2"/>
  <c r="AR201" i="2"/>
  <c r="AS201" i="2"/>
  <c r="AT201" i="2"/>
  <c r="AU201" i="2"/>
  <c r="AV201" i="2"/>
  <c r="AW201" i="2"/>
  <c r="AX201" i="2"/>
  <c r="AA202" i="2"/>
  <c r="AB202" i="2"/>
  <c r="AC202" i="2"/>
  <c r="AD202" i="2"/>
  <c r="AE202" i="2"/>
  <c r="AF202" i="2"/>
  <c r="AG202" i="2"/>
  <c r="AH202" i="2"/>
  <c r="AI202" i="2"/>
  <c r="AJ202" i="2"/>
  <c r="AK202" i="2"/>
  <c r="AL202" i="2"/>
  <c r="AM202" i="2"/>
  <c r="AN202" i="2"/>
  <c r="AO202" i="2"/>
  <c r="AP202" i="2"/>
  <c r="AQ202" i="2"/>
  <c r="AR202" i="2"/>
  <c r="AS202" i="2"/>
  <c r="AT202" i="2"/>
  <c r="AU202" i="2"/>
  <c r="AV202" i="2"/>
  <c r="AW202" i="2"/>
  <c r="AX202" i="2"/>
  <c r="AA203" i="2"/>
  <c r="AB203" i="2"/>
  <c r="AC203" i="2"/>
  <c r="AD203" i="2"/>
  <c r="AE203" i="2"/>
  <c r="AF203" i="2"/>
  <c r="AG203" i="2"/>
  <c r="AH203" i="2"/>
  <c r="AI203" i="2"/>
  <c r="AJ203" i="2"/>
  <c r="AK203" i="2"/>
  <c r="AL203" i="2"/>
  <c r="AM203" i="2"/>
  <c r="AN203" i="2"/>
  <c r="AO203" i="2"/>
  <c r="AP203" i="2"/>
  <c r="AQ203" i="2"/>
  <c r="AR203" i="2"/>
  <c r="AS203" i="2"/>
  <c r="AT203" i="2"/>
  <c r="AU203" i="2"/>
  <c r="AV203" i="2"/>
  <c r="AW203" i="2"/>
  <c r="AX203" i="2"/>
  <c r="AA204" i="2"/>
  <c r="AB204" i="2"/>
  <c r="AC204" i="2"/>
  <c r="AD204" i="2"/>
  <c r="AE204" i="2"/>
  <c r="AF204" i="2"/>
  <c r="AG204" i="2"/>
  <c r="AH204" i="2"/>
  <c r="AI204" i="2"/>
  <c r="AJ204" i="2"/>
  <c r="AK204" i="2"/>
  <c r="AL204" i="2"/>
  <c r="AM204" i="2"/>
  <c r="AN204" i="2"/>
  <c r="AO204" i="2"/>
  <c r="AP204" i="2"/>
  <c r="AQ204" i="2"/>
  <c r="AR204" i="2"/>
  <c r="AS204" i="2"/>
  <c r="AT204" i="2"/>
  <c r="AU204" i="2"/>
  <c r="AV204" i="2"/>
  <c r="AW204" i="2"/>
  <c r="AX204" i="2"/>
  <c r="AA205" i="2"/>
  <c r="AB205" i="2"/>
  <c r="AC205" i="2"/>
  <c r="AD205" i="2"/>
  <c r="AE205" i="2"/>
  <c r="AF205" i="2"/>
  <c r="AG205" i="2"/>
  <c r="AH205" i="2"/>
  <c r="AI205" i="2"/>
  <c r="AJ205" i="2"/>
  <c r="AK205" i="2"/>
  <c r="AL205" i="2"/>
  <c r="AM205" i="2"/>
  <c r="AN205" i="2"/>
  <c r="AO205" i="2"/>
  <c r="AP205" i="2"/>
  <c r="AQ205" i="2"/>
  <c r="AR205" i="2"/>
  <c r="AS205" i="2"/>
  <c r="AT205" i="2"/>
  <c r="AU205" i="2"/>
  <c r="AV205" i="2"/>
  <c r="AW205" i="2"/>
  <c r="AX205" i="2"/>
  <c r="AA206" i="2"/>
  <c r="AB206" i="2"/>
  <c r="AC206" i="2"/>
  <c r="AD206" i="2"/>
  <c r="AE206" i="2"/>
  <c r="AF206" i="2"/>
  <c r="AG206" i="2"/>
  <c r="AH206" i="2"/>
  <c r="AI206" i="2"/>
  <c r="AJ206" i="2"/>
  <c r="AK206" i="2"/>
  <c r="AL206" i="2"/>
  <c r="AM206" i="2"/>
  <c r="AN206" i="2"/>
  <c r="AO206" i="2"/>
  <c r="AP206" i="2"/>
  <c r="AQ206" i="2"/>
  <c r="AR206" i="2"/>
  <c r="AS206" i="2"/>
  <c r="AT206" i="2"/>
  <c r="AU206" i="2"/>
  <c r="AV206" i="2"/>
  <c r="AW206" i="2"/>
  <c r="AX206" i="2"/>
  <c r="AA207" i="2"/>
  <c r="AB207" i="2"/>
  <c r="AC207" i="2"/>
  <c r="AD207" i="2"/>
  <c r="AE207" i="2"/>
  <c r="AF207" i="2"/>
  <c r="AG207" i="2"/>
  <c r="AH207" i="2"/>
  <c r="AI207" i="2"/>
  <c r="AJ207" i="2"/>
  <c r="AK207" i="2"/>
  <c r="AL207" i="2"/>
  <c r="AM207" i="2"/>
  <c r="AN207" i="2"/>
  <c r="AO207" i="2"/>
  <c r="AP207" i="2"/>
  <c r="AQ207" i="2"/>
  <c r="AR207" i="2"/>
  <c r="AS207" i="2"/>
  <c r="AT207" i="2"/>
  <c r="AU207" i="2"/>
  <c r="AV207" i="2"/>
  <c r="AW207" i="2"/>
  <c r="AX207" i="2"/>
  <c r="AA208" i="2"/>
  <c r="AB208" i="2"/>
  <c r="AC208" i="2"/>
  <c r="AD208" i="2"/>
  <c r="AE208" i="2"/>
  <c r="AF208" i="2"/>
  <c r="AG208" i="2"/>
  <c r="AH208" i="2"/>
  <c r="AI208" i="2"/>
  <c r="AJ208" i="2"/>
  <c r="AK208" i="2"/>
  <c r="AL208" i="2"/>
  <c r="AM208" i="2"/>
  <c r="AN208" i="2"/>
  <c r="AO208" i="2"/>
  <c r="AP208" i="2"/>
  <c r="AQ208" i="2"/>
  <c r="AR208" i="2"/>
  <c r="AS208" i="2"/>
  <c r="AT208" i="2"/>
  <c r="AU208" i="2"/>
  <c r="AV208" i="2"/>
  <c r="AW208" i="2"/>
  <c r="AX208" i="2"/>
  <c r="AA209" i="2"/>
  <c r="AB209" i="2"/>
  <c r="AC209" i="2"/>
  <c r="AD209" i="2"/>
  <c r="AE209" i="2"/>
  <c r="AF209" i="2"/>
  <c r="AG209" i="2"/>
  <c r="AH209" i="2"/>
  <c r="AI209" i="2"/>
  <c r="AJ209" i="2"/>
  <c r="AK209" i="2"/>
  <c r="AL209" i="2"/>
  <c r="AM209" i="2"/>
  <c r="AN209" i="2"/>
  <c r="AO209" i="2"/>
  <c r="AP209" i="2"/>
  <c r="AQ209" i="2"/>
  <c r="AR209" i="2"/>
  <c r="AS209" i="2"/>
  <c r="AT209" i="2"/>
  <c r="AU209" i="2"/>
  <c r="AV209" i="2"/>
  <c r="AW209" i="2"/>
  <c r="AX209" i="2"/>
  <c r="AA210" i="2"/>
  <c r="AB210" i="2"/>
  <c r="AC210" i="2"/>
  <c r="AD210" i="2"/>
  <c r="AE210" i="2"/>
  <c r="AF210" i="2"/>
  <c r="AG210" i="2"/>
  <c r="AH210" i="2"/>
  <c r="AI210" i="2"/>
  <c r="AJ210" i="2"/>
  <c r="AK210" i="2"/>
  <c r="AL210" i="2"/>
  <c r="AM210" i="2"/>
  <c r="AN210" i="2"/>
  <c r="AO210" i="2"/>
  <c r="AP210" i="2"/>
  <c r="AQ210" i="2"/>
  <c r="AR210" i="2"/>
  <c r="AS210" i="2"/>
  <c r="AT210" i="2"/>
  <c r="AU210" i="2"/>
  <c r="AV210" i="2"/>
  <c r="AW210" i="2"/>
  <c r="AX210" i="2"/>
  <c r="AA211" i="2"/>
  <c r="AB211" i="2"/>
  <c r="AC211" i="2"/>
  <c r="AD211" i="2"/>
  <c r="AE211" i="2"/>
  <c r="AF211" i="2"/>
  <c r="AG211" i="2"/>
  <c r="AH211" i="2"/>
  <c r="AI211" i="2"/>
  <c r="AJ211" i="2"/>
  <c r="AK211" i="2"/>
  <c r="AL211" i="2"/>
  <c r="AM211" i="2"/>
  <c r="AN211" i="2"/>
  <c r="AO211" i="2"/>
  <c r="AP211" i="2"/>
  <c r="AQ211" i="2"/>
  <c r="AR211" i="2"/>
  <c r="AS211" i="2"/>
  <c r="AT211" i="2"/>
  <c r="AU211" i="2"/>
  <c r="AV211" i="2"/>
  <c r="AW211" i="2"/>
  <c r="AX211" i="2"/>
  <c r="AA212" i="2"/>
  <c r="AB212" i="2"/>
  <c r="AC212" i="2"/>
  <c r="AD212" i="2"/>
  <c r="AE212" i="2"/>
  <c r="AF212" i="2"/>
  <c r="AG212" i="2"/>
  <c r="AH212" i="2"/>
  <c r="AI212" i="2"/>
  <c r="AJ212" i="2"/>
  <c r="AK212" i="2"/>
  <c r="AL212" i="2"/>
  <c r="AM212" i="2"/>
  <c r="AN212" i="2"/>
  <c r="AO212" i="2"/>
  <c r="AP212" i="2"/>
  <c r="AQ212" i="2"/>
  <c r="AR212" i="2"/>
  <c r="AS212" i="2"/>
  <c r="AT212" i="2"/>
  <c r="AU212" i="2"/>
  <c r="AV212" i="2"/>
  <c r="AW212" i="2"/>
  <c r="AX212" i="2"/>
  <c r="AA213" i="2"/>
  <c r="AB213" i="2"/>
  <c r="AC213" i="2"/>
  <c r="AD213" i="2"/>
  <c r="AE213" i="2"/>
  <c r="AF213" i="2"/>
  <c r="AG213" i="2"/>
  <c r="AH213" i="2"/>
  <c r="AI213" i="2"/>
  <c r="AJ213" i="2"/>
  <c r="AK213" i="2"/>
  <c r="AL213" i="2"/>
  <c r="AM213" i="2"/>
  <c r="AN213" i="2"/>
  <c r="AO213" i="2"/>
  <c r="AP213" i="2"/>
  <c r="AQ213" i="2"/>
  <c r="AR213" i="2"/>
  <c r="AS213" i="2"/>
  <c r="AT213" i="2"/>
  <c r="AU213" i="2"/>
  <c r="AV213" i="2"/>
  <c r="AW213" i="2"/>
  <c r="AX213" i="2"/>
  <c r="AA214" i="2"/>
  <c r="AB214" i="2"/>
  <c r="AC214" i="2"/>
  <c r="AD214" i="2"/>
  <c r="AE214" i="2"/>
  <c r="AF214" i="2"/>
  <c r="AG214" i="2"/>
  <c r="AH214" i="2"/>
  <c r="AI214" i="2"/>
  <c r="AJ214" i="2"/>
  <c r="AK214" i="2"/>
  <c r="AL214" i="2"/>
  <c r="AM214" i="2"/>
  <c r="AN214" i="2"/>
  <c r="AO214" i="2"/>
  <c r="AP214" i="2"/>
  <c r="AQ214" i="2"/>
  <c r="AR214" i="2"/>
  <c r="AS214" i="2"/>
  <c r="AT214" i="2"/>
  <c r="AU214" i="2"/>
  <c r="AV214" i="2"/>
  <c r="AW214" i="2"/>
  <c r="AX214" i="2"/>
  <c r="AA215" i="2"/>
  <c r="AB215" i="2"/>
  <c r="AC215" i="2"/>
  <c r="AD215" i="2"/>
  <c r="AE215" i="2"/>
  <c r="AF215" i="2"/>
  <c r="AG215" i="2"/>
  <c r="AH215" i="2"/>
  <c r="AI215" i="2"/>
  <c r="AJ215" i="2"/>
  <c r="AK215" i="2"/>
  <c r="AL215" i="2"/>
  <c r="AM215" i="2"/>
  <c r="AN215" i="2"/>
  <c r="AO215" i="2"/>
  <c r="AP215" i="2"/>
  <c r="AQ215" i="2"/>
  <c r="AR215" i="2"/>
  <c r="AS215" i="2"/>
  <c r="AT215" i="2"/>
  <c r="AU215" i="2"/>
  <c r="AV215" i="2"/>
  <c r="AW215" i="2"/>
  <c r="AX215" i="2"/>
  <c r="AA216" i="2"/>
  <c r="AB216" i="2"/>
  <c r="AC216" i="2"/>
  <c r="AD216" i="2"/>
  <c r="AE216" i="2"/>
  <c r="AF216" i="2"/>
  <c r="AG216" i="2"/>
  <c r="AH216" i="2"/>
  <c r="AI216" i="2"/>
  <c r="AJ216" i="2"/>
  <c r="AK216" i="2"/>
  <c r="AL216" i="2"/>
  <c r="AM216" i="2"/>
  <c r="AN216" i="2"/>
  <c r="AO216" i="2"/>
  <c r="AP216" i="2"/>
  <c r="AQ216" i="2"/>
  <c r="AR216" i="2"/>
  <c r="AS216" i="2"/>
  <c r="AT216" i="2"/>
  <c r="AU216" i="2"/>
  <c r="AV216" i="2"/>
  <c r="AW216" i="2"/>
  <c r="AX216" i="2"/>
  <c r="AA217" i="2"/>
  <c r="AB217" i="2"/>
  <c r="AC217" i="2"/>
  <c r="AD217" i="2"/>
  <c r="AE217" i="2"/>
  <c r="AF217" i="2"/>
  <c r="AG217" i="2"/>
  <c r="AH217" i="2"/>
  <c r="AI217" i="2"/>
  <c r="AJ217" i="2"/>
  <c r="AK217" i="2"/>
  <c r="AL217" i="2"/>
  <c r="AM217" i="2"/>
  <c r="AN217" i="2"/>
  <c r="AO217" i="2"/>
  <c r="AP217" i="2"/>
  <c r="AQ217" i="2"/>
  <c r="AR217" i="2"/>
  <c r="AS217" i="2"/>
  <c r="AT217" i="2"/>
  <c r="AU217" i="2"/>
  <c r="AV217" i="2"/>
  <c r="AW217" i="2"/>
  <c r="AX217" i="2"/>
  <c r="AA218" i="2"/>
  <c r="AB218" i="2"/>
  <c r="AC218" i="2"/>
  <c r="AD218" i="2"/>
  <c r="AE218" i="2"/>
  <c r="AF218" i="2"/>
  <c r="AG218" i="2"/>
  <c r="AH218" i="2"/>
  <c r="AI218" i="2"/>
  <c r="AJ218" i="2"/>
  <c r="AK218" i="2"/>
  <c r="AL218" i="2"/>
  <c r="AM218" i="2"/>
  <c r="AN218" i="2"/>
  <c r="AO218" i="2"/>
  <c r="AP218" i="2"/>
  <c r="AQ218" i="2"/>
  <c r="AR218" i="2"/>
  <c r="AS218" i="2"/>
  <c r="AT218" i="2"/>
  <c r="AU218" i="2"/>
  <c r="AV218" i="2"/>
  <c r="AW218" i="2"/>
  <c r="AX218" i="2"/>
  <c r="AA219" i="2"/>
  <c r="AB219" i="2"/>
  <c r="AC219" i="2"/>
  <c r="AD219" i="2"/>
  <c r="AE219" i="2"/>
  <c r="AF219" i="2"/>
  <c r="AG219" i="2"/>
  <c r="AH219" i="2"/>
  <c r="AI219" i="2"/>
  <c r="AJ219" i="2"/>
  <c r="AK219" i="2"/>
  <c r="AL219" i="2"/>
  <c r="AM219" i="2"/>
  <c r="AN219" i="2"/>
  <c r="AO219" i="2"/>
  <c r="AP219" i="2"/>
  <c r="AQ219" i="2"/>
  <c r="AR219" i="2"/>
  <c r="AS219" i="2"/>
  <c r="AT219" i="2"/>
  <c r="AU219" i="2"/>
  <c r="AV219" i="2"/>
  <c r="AW219" i="2"/>
  <c r="AX219" i="2"/>
  <c r="AA220" i="2"/>
  <c r="AB220" i="2"/>
  <c r="AC220" i="2"/>
  <c r="AD220" i="2"/>
  <c r="AE220" i="2"/>
  <c r="AF220" i="2"/>
  <c r="AG220" i="2"/>
  <c r="AH220" i="2"/>
  <c r="AI220" i="2"/>
  <c r="AJ220" i="2"/>
  <c r="AK220" i="2"/>
  <c r="AL220" i="2"/>
  <c r="AM220" i="2"/>
  <c r="AN220" i="2"/>
  <c r="AO220" i="2"/>
  <c r="AP220" i="2"/>
  <c r="AQ220" i="2"/>
  <c r="AR220" i="2"/>
  <c r="AS220" i="2"/>
  <c r="AT220" i="2"/>
  <c r="AU220" i="2"/>
  <c r="AV220" i="2"/>
  <c r="AW220" i="2"/>
  <c r="AX220" i="2"/>
  <c r="AA221" i="2"/>
  <c r="AB221" i="2"/>
  <c r="AC221" i="2"/>
  <c r="AD221" i="2"/>
  <c r="AE221" i="2"/>
  <c r="AF221" i="2"/>
  <c r="AG221" i="2"/>
  <c r="AH221" i="2"/>
  <c r="AI221" i="2"/>
  <c r="AJ221" i="2"/>
  <c r="AK221" i="2"/>
  <c r="AL221" i="2"/>
  <c r="AM221" i="2"/>
  <c r="AN221" i="2"/>
  <c r="AO221" i="2"/>
  <c r="AP221" i="2"/>
  <c r="AQ221" i="2"/>
  <c r="AR221" i="2"/>
  <c r="AS221" i="2"/>
  <c r="AT221" i="2"/>
  <c r="AU221" i="2"/>
  <c r="AV221" i="2"/>
  <c r="AW221" i="2"/>
  <c r="AX221" i="2"/>
  <c r="AA222" i="2"/>
  <c r="AB222" i="2"/>
  <c r="AC222" i="2"/>
  <c r="AD222" i="2"/>
  <c r="AE222" i="2"/>
  <c r="AF222" i="2"/>
  <c r="AG222" i="2"/>
  <c r="AH222" i="2"/>
  <c r="AI222" i="2"/>
  <c r="AJ222" i="2"/>
  <c r="AK222" i="2"/>
  <c r="AL222" i="2"/>
  <c r="AM222" i="2"/>
  <c r="AN222" i="2"/>
  <c r="AO222" i="2"/>
  <c r="AP222" i="2"/>
  <c r="AQ222" i="2"/>
  <c r="AR222" i="2"/>
  <c r="AS222" i="2"/>
  <c r="AT222" i="2"/>
  <c r="AU222" i="2"/>
  <c r="AV222" i="2"/>
  <c r="AW222" i="2"/>
  <c r="AX222" i="2"/>
  <c r="AA223" i="2"/>
  <c r="AB223" i="2"/>
  <c r="AC223" i="2"/>
  <c r="AD223" i="2"/>
  <c r="AE223" i="2"/>
  <c r="AF223" i="2"/>
  <c r="AG223" i="2"/>
  <c r="AH223" i="2"/>
  <c r="AI223" i="2"/>
  <c r="AJ223" i="2"/>
  <c r="AK223" i="2"/>
  <c r="AL223" i="2"/>
  <c r="AM223" i="2"/>
  <c r="AN223" i="2"/>
  <c r="AO223" i="2"/>
  <c r="AP223" i="2"/>
  <c r="AQ223" i="2"/>
  <c r="AR223" i="2"/>
  <c r="AS223" i="2"/>
  <c r="AT223" i="2"/>
  <c r="AU223" i="2"/>
  <c r="AV223" i="2"/>
  <c r="AW223" i="2"/>
  <c r="AX223" i="2"/>
  <c r="AA224" i="2"/>
  <c r="AB224" i="2"/>
  <c r="AC224" i="2"/>
  <c r="AD224" i="2"/>
  <c r="AE224" i="2"/>
  <c r="AF224" i="2"/>
  <c r="AG224" i="2"/>
  <c r="AH224" i="2"/>
  <c r="AI224" i="2"/>
  <c r="AJ224" i="2"/>
  <c r="AK224" i="2"/>
  <c r="AL224" i="2"/>
  <c r="AM224" i="2"/>
  <c r="AN224" i="2"/>
  <c r="AO224" i="2"/>
  <c r="AP224" i="2"/>
  <c r="AQ224" i="2"/>
  <c r="AR224" i="2"/>
  <c r="AS224" i="2"/>
  <c r="AT224" i="2"/>
  <c r="AU224" i="2"/>
  <c r="AV224" i="2"/>
  <c r="AW224" i="2"/>
  <c r="AX224" i="2"/>
  <c r="AA225" i="2"/>
  <c r="AB225" i="2"/>
  <c r="AC225" i="2"/>
  <c r="AD225" i="2"/>
  <c r="AE225" i="2"/>
  <c r="AF225" i="2"/>
  <c r="AG225" i="2"/>
  <c r="AH225" i="2"/>
  <c r="AI225" i="2"/>
  <c r="AJ225" i="2"/>
  <c r="AK225" i="2"/>
  <c r="AL225" i="2"/>
  <c r="AM225" i="2"/>
  <c r="AN225" i="2"/>
  <c r="AO225" i="2"/>
  <c r="AP225" i="2"/>
  <c r="AQ225" i="2"/>
  <c r="AR225" i="2"/>
  <c r="AS225" i="2"/>
  <c r="AT225" i="2"/>
  <c r="AU225" i="2"/>
  <c r="AV225" i="2"/>
  <c r="AW225" i="2"/>
  <c r="AX225" i="2"/>
  <c r="AA226" i="2"/>
  <c r="AB226" i="2"/>
  <c r="AC226" i="2"/>
  <c r="AD226" i="2"/>
  <c r="AE226" i="2"/>
  <c r="AF226" i="2"/>
  <c r="AG226" i="2"/>
  <c r="AH226" i="2"/>
  <c r="AI226" i="2"/>
  <c r="AJ226" i="2"/>
  <c r="AK226" i="2"/>
  <c r="AL226" i="2"/>
  <c r="AM226" i="2"/>
  <c r="AN226" i="2"/>
  <c r="AO226" i="2"/>
  <c r="AP226" i="2"/>
  <c r="AQ226" i="2"/>
  <c r="AR226" i="2"/>
  <c r="AS226" i="2"/>
  <c r="AT226" i="2"/>
  <c r="AU226" i="2"/>
  <c r="AV226" i="2"/>
  <c r="AW226" i="2"/>
  <c r="AX226" i="2"/>
  <c r="AA227" i="2"/>
  <c r="AB227" i="2"/>
  <c r="AC227" i="2"/>
  <c r="AD227" i="2"/>
  <c r="AE227" i="2"/>
  <c r="AF227" i="2"/>
  <c r="AG227" i="2"/>
  <c r="AH227" i="2"/>
  <c r="AI227" i="2"/>
  <c r="AJ227" i="2"/>
  <c r="AK227" i="2"/>
  <c r="AL227" i="2"/>
  <c r="AM227" i="2"/>
  <c r="AN227" i="2"/>
  <c r="AO227" i="2"/>
  <c r="AP227" i="2"/>
  <c r="AQ227" i="2"/>
  <c r="AR227" i="2"/>
  <c r="AS227" i="2"/>
  <c r="AT227" i="2"/>
  <c r="AU227" i="2"/>
  <c r="AV227" i="2"/>
  <c r="AW227" i="2"/>
  <c r="AX227" i="2"/>
  <c r="AA228" i="2"/>
  <c r="AB228" i="2"/>
  <c r="AC228" i="2"/>
  <c r="AD228" i="2"/>
  <c r="AE228" i="2"/>
  <c r="AF228" i="2"/>
  <c r="AG228" i="2"/>
  <c r="AH228" i="2"/>
  <c r="AI228" i="2"/>
  <c r="AJ228" i="2"/>
  <c r="AK228" i="2"/>
  <c r="AL228" i="2"/>
  <c r="AM228" i="2"/>
  <c r="AN228" i="2"/>
  <c r="AO228" i="2"/>
  <c r="AP228" i="2"/>
  <c r="AQ228" i="2"/>
  <c r="AR228" i="2"/>
  <c r="AS228" i="2"/>
  <c r="AT228" i="2"/>
  <c r="AU228" i="2"/>
  <c r="AV228" i="2"/>
  <c r="AW228" i="2"/>
  <c r="AX228" i="2"/>
  <c r="AA229" i="2"/>
  <c r="AB229" i="2"/>
  <c r="AC229" i="2"/>
  <c r="AD229" i="2"/>
  <c r="AE229" i="2"/>
  <c r="AF229" i="2"/>
  <c r="AG229" i="2"/>
  <c r="AH229" i="2"/>
  <c r="AI229" i="2"/>
  <c r="AJ229" i="2"/>
  <c r="AK229" i="2"/>
  <c r="AL229" i="2"/>
  <c r="AM229" i="2"/>
  <c r="AN229" i="2"/>
  <c r="AO229" i="2"/>
  <c r="AP229" i="2"/>
  <c r="AQ229" i="2"/>
  <c r="AR229" i="2"/>
  <c r="AS229" i="2"/>
  <c r="AT229" i="2"/>
  <c r="AU229" i="2"/>
  <c r="AV229" i="2"/>
  <c r="AW229" i="2"/>
  <c r="AX229" i="2"/>
  <c r="AA230" i="2"/>
  <c r="AB230" i="2"/>
  <c r="AC230" i="2"/>
  <c r="AD230" i="2"/>
  <c r="AE230" i="2"/>
  <c r="AF230" i="2"/>
  <c r="AG230" i="2"/>
  <c r="AH230" i="2"/>
  <c r="AI230" i="2"/>
  <c r="AJ230" i="2"/>
  <c r="AK230" i="2"/>
  <c r="AL230" i="2"/>
  <c r="AM230" i="2"/>
  <c r="AN230" i="2"/>
  <c r="AO230" i="2"/>
  <c r="AP230" i="2"/>
  <c r="AQ230" i="2"/>
  <c r="AR230" i="2"/>
  <c r="AS230" i="2"/>
  <c r="AT230" i="2"/>
  <c r="AU230" i="2"/>
  <c r="AV230" i="2"/>
  <c r="AW230" i="2"/>
  <c r="AX230" i="2"/>
  <c r="AA231" i="2"/>
  <c r="AB231" i="2"/>
  <c r="AC231" i="2"/>
  <c r="AD231" i="2"/>
  <c r="AE231" i="2"/>
  <c r="AF231" i="2"/>
  <c r="AG231" i="2"/>
  <c r="AH231" i="2"/>
  <c r="AI231" i="2"/>
  <c r="AJ231" i="2"/>
  <c r="AK231" i="2"/>
  <c r="AL231" i="2"/>
  <c r="AM231" i="2"/>
  <c r="AN231" i="2"/>
  <c r="AO231" i="2"/>
  <c r="AP231" i="2"/>
  <c r="AQ231" i="2"/>
  <c r="AR231" i="2"/>
  <c r="AS231" i="2"/>
  <c r="AT231" i="2"/>
  <c r="AU231" i="2"/>
  <c r="AV231" i="2"/>
  <c r="AW231" i="2"/>
  <c r="AX231" i="2"/>
  <c r="AA232" i="2"/>
  <c r="AB232" i="2"/>
  <c r="AC232" i="2"/>
  <c r="AD232" i="2"/>
  <c r="AE232" i="2"/>
  <c r="AF232" i="2"/>
  <c r="AG232" i="2"/>
  <c r="AH232" i="2"/>
  <c r="AI232" i="2"/>
  <c r="AJ232" i="2"/>
  <c r="AK232" i="2"/>
  <c r="AL232" i="2"/>
  <c r="AM232" i="2"/>
  <c r="AN232" i="2"/>
  <c r="AO232" i="2"/>
  <c r="AP232" i="2"/>
  <c r="AQ232" i="2"/>
  <c r="AR232" i="2"/>
  <c r="AS232" i="2"/>
  <c r="AT232" i="2"/>
  <c r="AU232" i="2"/>
  <c r="AV232" i="2"/>
  <c r="AW232" i="2"/>
  <c r="AX232" i="2"/>
  <c r="AA233" i="2"/>
  <c r="AB233" i="2"/>
  <c r="AC233" i="2"/>
  <c r="AD233" i="2"/>
  <c r="AE233" i="2"/>
  <c r="AF233" i="2"/>
  <c r="AG233" i="2"/>
  <c r="AH233" i="2"/>
  <c r="AI233" i="2"/>
  <c r="AJ233" i="2"/>
  <c r="AK233" i="2"/>
  <c r="AL233" i="2"/>
  <c r="AM233" i="2"/>
  <c r="AN233" i="2"/>
  <c r="AO233" i="2"/>
  <c r="AP233" i="2"/>
  <c r="AQ233" i="2"/>
  <c r="AR233" i="2"/>
  <c r="AS233" i="2"/>
  <c r="AT233" i="2"/>
  <c r="AU233" i="2"/>
  <c r="AV233" i="2"/>
  <c r="AW233" i="2"/>
  <c r="AX233" i="2"/>
  <c r="AA234" i="2"/>
  <c r="AB234" i="2"/>
  <c r="AC234" i="2"/>
  <c r="AD234" i="2"/>
  <c r="AE234" i="2"/>
  <c r="AF234" i="2"/>
  <c r="AG234" i="2"/>
  <c r="AH234" i="2"/>
  <c r="AI234" i="2"/>
  <c r="AJ234" i="2"/>
  <c r="AK234" i="2"/>
  <c r="AL234" i="2"/>
  <c r="AM234" i="2"/>
  <c r="AN234" i="2"/>
  <c r="AO234" i="2"/>
  <c r="AP234" i="2"/>
  <c r="AQ234" i="2"/>
  <c r="AR234" i="2"/>
  <c r="AS234" i="2"/>
  <c r="AT234" i="2"/>
  <c r="AU234" i="2"/>
  <c r="AV234" i="2"/>
  <c r="AW234" i="2"/>
  <c r="AX234" i="2"/>
  <c r="AA235" i="2"/>
  <c r="AB235" i="2"/>
  <c r="AC235" i="2"/>
  <c r="AD235" i="2"/>
  <c r="AE235" i="2"/>
  <c r="AF235" i="2"/>
  <c r="AG235" i="2"/>
  <c r="AH235" i="2"/>
  <c r="AI235" i="2"/>
  <c r="AJ235" i="2"/>
  <c r="AK235" i="2"/>
  <c r="AL235" i="2"/>
  <c r="AM235" i="2"/>
  <c r="AN235" i="2"/>
  <c r="AO235" i="2"/>
  <c r="AP235" i="2"/>
  <c r="AQ235" i="2"/>
  <c r="AR235" i="2"/>
  <c r="AS235" i="2"/>
  <c r="AT235" i="2"/>
  <c r="AU235" i="2"/>
  <c r="AV235" i="2"/>
  <c r="AW235" i="2"/>
  <c r="AX235" i="2"/>
  <c r="AA236" i="2"/>
  <c r="AB236" i="2"/>
  <c r="AC236" i="2"/>
  <c r="AD236" i="2"/>
  <c r="AE236" i="2"/>
  <c r="AF236" i="2"/>
  <c r="AG236" i="2"/>
  <c r="AH236" i="2"/>
  <c r="AI236" i="2"/>
  <c r="AJ236" i="2"/>
  <c r="AK236" i="2"/>
  <c r="AL236" i="2"/>
  <c r="AM236" i="2"/>
  <c r="AN236" i="2"/>
  <c r="AO236" i="2"/>
  <c r="AP236" i="2"/>
  <c r="AQ236" i="2"/>
  <c r="AR236" i="2"/>
  <c r="AS236" i="2"/>
  <c r="AT236" i="2"/>
  <c r="AU236" i="2"/>
  <c r="AV236" i="2"/>
  <c r="AW236" i="2"/>
  <c r="AX236" i="2"/>
  <c r="AA237" i="2"/>
  <c r="AB237" i="2"/>
  <c r="AC237" i="2"/>
  <c r="AD237" i="2"/>
  <c r="AE237" i="2"/>
  <c r="AF237" i="2"/>
  <c r="AG237" i="2"/>
  <c r="AH237" i="2"/>
  <c r="AI237" i="2"/>
  <c r="AJ237" i="2"/>
  <c r="AK237" i="2"/>
  <c r="AL237" i="2"/>
  <c r="AM237" i="2"/>
  <c r="AN237" i="2"/>
  <c r="AO237" i="2"/>
  <c r="AP237" i="2"/>
  <c r="AQ237" i="2"/>
  <c r="AR237" i="2"/>
  <c r="AS237" i="2"/>
  <c r="AT237" i="2"/>
  <c r="AU237" i="2"/>
  <c r="AV237" i="2"/>
  <c r="AW237" i="2"/>
  <c r="AX237" i="2"/>
  <c r="AA238" i="2"/>
  <c r="AB238" i="2"/>
  <c r="AC238" i="2"/>
  <c r="AD238" i="2"/>
  <c r="AE238" i="2"/>
  <c r="AF238" i="2"/>
  <c r="AG238" i="2"/>
  <c r="AH238" i="2"/>
  <c r="AI238" i="2"/>
  <c r="AJ238" i="2"/>
  <c r="AK238" i="2"/>
  <c r="AL238" i="2"/>
  <c r="AM238" i="2"/>
  <c r="AN238" i="2"/>
  <c r="AO238" i="2"/>
  <c r="AP238" i="2"/>
  <c r="AQ238" i="2"/>
  <c r="AR238" i="2"/>
  <c r="AS238" i="2"/>
  <c r="AT238" i="2"/>
  <c r="AU238" i="2"/>
  <c r="AV238" i="2"/>
  <c r="AW238" i="2"/>
  <c r="AX238" i="2"/>
  <c r="AA239" i="2"/>
  <c r="AB239" i="2"/>
  <c r="AC239" i="2"/>
  <c r="AD239" i="2"/>
  <c r="AE239" i="2"/>
  <c r="AF239" i="2"/>
  <c r="AG239" i="2"/>
  <c r="AH239" i="2"/>
  <c r="AI239" i="2"/>
  <c r="AJ239" i="2"/>
  <c r="AK239" i="2"/>
  <c r="AL239" i="2"/>
  <c r="AM239" i="2"/>
  <c r="AN239" i="2"/>
  <c r="AO239" i="2"/>
  <c r="AP239" i="2"/>
  <c r="AQ239" i="2"/>
  <c r="AR239" i="2"/>
  <c r="AS239" i="2"/>
  <c r="AT239" i="2"/>
  <c r="AU239" i="2"/>
  <c r="AV239" i="2"/>
  <c r="AW239" i="2"/>
  <c r="AX239" i="2"/>
  <c r="AA240" i="2"/>
  <c r="AB240" i="2"/>
  <c r="AC240" i="2"/>
  <c r="AD240" i="2"/>
  <c r="AE240" i="2"/>
  <c r="AF240" i="2"/>
  <c r="AG240" i="2"/>
  <c r="AH240" i="2"/>
  <c r="AI240" i="2"/>
  <c r="AJ240" i="2"/>
  <c r="AK240" i="2"/>
  <c r="AL240" i="2"/>
  <c r="AM240" i="2"/>
  <c r="AN240" i="2"/>
  <c r="AO240" i="2"/>
  <c r="AP240" i="2"/>
  <c r="AQ240" i="2"/>
  <c r="AR240" i="2"/>
  <c r="AS240" i="2"/>
  <c r="AT240" i="2"/>
  <c r="AU240" i="2"/>
  <c r="AV240" i="2"/>
  <c r="AW240" i="2"/>
  <c r="AX240" i="2"/>
  <c r="AA241" i="2"/>
  <c r="AB241" i="2"/>
  <c r="AC241" i="2"/>
  <c r="AD241" i="2"/>
  <c r="AE241" i="2"/>
  <c r="AF241" i="2"/>
  <c r="AG241" i="2"/>
  <c r="AH241" i="2"/>
  <c r="AI241" i="2"/>
  <c r="AJ241" i="2"/>
  <c r="AK241" i="2"/>
  <c r="AL241" i="2"/>
  <c r="AM241" i="2"/>
  <c r="AN241" i="2"/>
  <c r="AO241" i="2"/>
  <c r="AP241" i="2"/>
  <c r="AQ241" i="2"/>
  <c r="AR241" i="2"/>
  <c r="AS241" i="2"/>
  <c r="AT241" i="2"/>
  <c r="AU241" i="2"/>
  <c r="AV241" i="2"/>
  <c r="AW241" i="2"/>
  <c r="AX241" i="2"/>
  <c r="AA242" i="2"/>
  <c r="AB242" i="2"/>
  <c r="AC242" i="2"/>
  <c r="AD242" i="2"/>
  <c r="AE242" i="2"/>
  <c r="AF242" i="2"/>
  <c r="AG242" i="2"/>
  <c r="AH242" i="2"/>
  <c r="AI242" i="2"/>
  <c r="AJ242" i="2"/>
  <c r="AK242" i="2"/>
  <c r="AL242" i="2"/>
  <c r="AM242" i="2"/>
  <c r="AN242" i="2"/>
  <c r="AO242" i="2"/>
  <c r="AP242" i="2"/>
  <c r="AQ242" i="2"/>
  <c r="AR242" i="2"/>
  <c r="AS242" i="2"/>
  <c r="AT242" i="2"/>
  <c r="AU242" i="2"/>
  <c r="AV242" i="2"/>
  <c r="AW242" i="2"/>
  <c r="AX242" i="2"/>
  <c r="AA243" i="2"/>
  <c r="AB243" i="2"/>
  <c r="AC243" i="2"/>
  <c r="AD243" i="2"/>
  <c r="AE243" i="2"/>
  <c r="AF243" i="2"/>
  <c r="AG243" i="2"/>
  <c r="AH243" i="2"/>
  <c r="AI243" i="2"/>
  <c r="AJ243" i="2"/>
  <c r="AK243" i="2"/>
  <c r="AL243" i="2"/>
  <c r="AM243" i="2"/>
  <c r="AN243" i="2"/>
  <c r="AO243" i="2"/>
  <c r="AP243" i="2"/>
  <c r="AQ243" i="2"/>
  <c r="AR243" i="2"/>
  <c r="AS243" i="2"/>
  <c r="AT243" i="2"/>
  <c r="AU243" i="2"/>
  <c r="AV243" i="2"/>
  <c r="AW243" i="2"/>
  <c r="AX243" i="2"/>
  <c r="AA244" i="2"/>
  <c r="AB244" i="2"/>
  <c r="AC244" i="2"/>
  <c r="AD244" i="2"/>
  <c r="AE244" i="2"/>
  <c r="AF244" i="2"/>
  <c r="AG244" i="2"/>
  <c r="AH244" i="2"/>
  <c r="AI244" i="2"/>
  <c r="AJ244" i="2"/>
  <c r="AK244" i="2"/>
  <c r="AL244" i="2"/>
  <c r="AM244" i="2"/>
  <c r="AN244" i="2"/>
  <c r="AO244" i="2"/>
  <c r="AP244" i="2"/>
  <c r="AQ244" i="2"/>
  <c r="AR244" i="2"/>
  <c r="AS244" i="2"/>
  <c r="AT244" i="2"/>
  <c r="AU244" i="2"/>
  <c r="AV244" i="2"/>
  <c r="AW244" i="2"/>
  <c r="AX244" i="2"/>
  <c r="AA245" i="2"/>
  <c r="AB245" i="2"/>
  <c r="AC245" i="2"/>
  <c r="AD245" i="2"/>
  <c r="AE245" i="2"/>
  <c r="AF245" i="2"/>
  <c r="AG245" i="2"/>
  <c r="AH245" i="2"/>
  <c r="AI245" i="2"/>
  <c r="AJ245" i="2"/>
  <c r="AK245" i="2"/>
  <c r="AL245" i="2"/>
  <c r="AM245" i="2"/>
  <c r="AN245" i="2"/>
  <c r="AO245" i="2"/>
  <c r="AP245" i="2"/>
  <c r="AQ245" i="2"/>
  <c r="AR245" i="2"/>
  <c r="AS245" i="2"/>
  <c r="AT245" i="2"/>
  <c r="AU245" i="2"/>
  <c r="AV245" i="2"/>
  <c r="AW245" i="2"/>
  <c r="AX245" i="2"/>
  <c r="AA246" i="2"/>
  <c r="AB246" i="2"/>
  <c r="AC246" i="2"/>
  <c r="AD246" i="2"/>
  <c r="AE246" i="2"/>
  <c r="AF246" i="2"/>
  <c r="AG246" i="2"/>
  <c r="AH246" i="2"/>
  <c r="AI246" i="2"/>
  <c r="AJ246" i="2"/>
  <c r="AK246" i="2"/>
  <c r="AL246" i="2"/>
  <c r="AM246" i="2"/>
  <c r="AN246" i="2"/>
  <c r="AO246" i="2"/>
  <c r="AP246" i="2"/>
  <c r="AQ246" i="2"/>
  <c r="AR246" i="2"/>
  <c r="AS246" i="2"/>
  <c r="AT246" i="2"/>
  <c r="AU246" i="2"/>
  <c r="AV246" i="2"/>
  <c r="AW246" i="2"/>
  <c r="AX246" i="2"/>
  <c r="AA247" i="2"/>
  <c r="AB247" i="2"/>
  <c r="AC247" i="2"/>
  <c r="AD247" i="2"/>
  <c r="AE247" i="2"/>
  <c r="AF247" i="2"/>
  <c r="AG247" i="2"/>
  <c r="AH247" i="2"/>
  <c r="AI247" i="2"/>
  <c r="AJ247" i="2"/>
  <c r="AK247" i="2"/>
  <c r="AL247" i="2"/>
  <c r="AM247" i="2"/>
  <c r="AN247" i="2"/>
  <c r="AO247" i="2"/>
  <c r="AP247" i="2"/>
  <c r="AQ247" i="2"/>
  <c r="AR247" i="2"/>
  <c r="AS247" i="2"/>
  <c r="AT247" i="2"/>
  <c r="AU247" i="2"/>
  <c r="AV247" i="2"/>
  <c r="AW247" i="2"/>
  <c r="AX247" i="2"/>
  <c r="AA248" i="2"/>
  <c r="AB248" i="2"/>
  <c r="AC248" i="2"/>
  <c r="AD248" i="2"/>
  <c r="AE248" i="2"/>
  <c r="AF248" i="2"/>
  <c r="AG248" i="2"/>
  <c r="AH248" i="2"/>
  <c r="AI248" i="2"/>
  <c r="AJ248" i="2"/>
  <c r="AK248" i="2"/>
  <c r="AL248" i="2"/>
  <c r="AM248" i="2"/>
  <c r="AN248" i="2"/>
  <c r="AO248" i="2"/>
  <c r="AP248" i="2"/>
  <c r="AQ248" i="2"/>
  <c r="AR248" i="2"/>
  <c r="AS248" i="2"/>
  <c r="AT248" i="2"/>
  <c r="AU248" i="2"/>
  <c r="AV248" i="2"/>
  <c r="AW248" i="2"/>
  <c r="AX248" i="2"/>
  <c r="AA249" i="2"/>
  <c r="AB249" i="2"/>
  <c r="AC249" i="2"/>
  <c r="AD249" i="2"/>
  <c r="AE249" i="2"/>
  <c r="AF249" i="2"/>
  <c r="AG249" i="2"/>
  <c r="AH249" i="2"/>
  <c r="AI249" i="2"/>
  <c r="AJ249" i="2"/>
  <c r="AK249" i="2"/>
  <c r="AL249" i="2"/>
  <c r="AM249" i="2"/>
  <c r="AN249" i="2"/>
  <c r="AO249" i="2"/>
  <c r="AP249" i="2"/>
  <c r="AQ249" i="2"/>
  <c r="AR249" i="2"/>
  <c r="AS249" i="2"/>
  <c r="AT249" i="2"/>
  <c r="AU249" i="2"/>
  <c r="AV249" i="2"/>
  <c r="AW249" i="2"/>
  <c r="AX249" i="2"/>
  <c r="AA250" i="2"/>
  <c r="AB250" i="2"/>
  <c r="AC250" i="2"/>
  <c r="AD250" i="2"/>
  <c r="AE250" i="2"/>
  <c r="AF250" i="2"/>
  <c r="AG250" i="2"/>
  <c r="AH250" i="2"/>
  <c r="AI250" i="2"/>
  <c r="AJ250" i="2"/>
  <c r="AK250" i="2"/>
  <c r="AL250" i="2"/>
  <c r="AM250" i="2"/>
  <c r="AN250" i="2"/>
  <c r="AO250" i="2"/>
  <c r="AP250" i="2"/>
  <c r="AQ250" i="2"/>
  <c r="AR250" i="2"/>
  <c r="AS250" i="2"/>
  <c r="AT250" i="2"/>
  <c r="AU250" i="2"/>
  <c r="AV250" i="2"/>
  <c r="AW250" i="2"/>
  <c r="AX250" i="2"/>
  <c r="AA251" i="2"/>
  <c r="AB251" i="2"/>
  <c r="AC251" i="2"/>
  <c r="AD251" i="2"/>
  <c r="AE251" i="2"/>
  <c r="AF251" i="2"/>
  <c r="AG251" i="2"/>
  <c r="AH251" i="2"/>
  <c r="AI251" i="2"/>
  <c r="AJ251" i="2"/>
  <c r="AK251" i="2"/>
  <c r="AL251" i="2"/>
  <c r="AM251" i="2"/>
  <c r="AN251" i="2"/>
  <c r="AO251" i="2"/>
  <c r="AP251" i="2"/>
  <c r="AQ251" i="2"/>
  <c r="AR251" i="2"/>
  <c r="AS251" i="2"/>
  <c r="AT251" i="2"/>
  <c r="AU251" i="2"/>
  <c r="AV251" i="2"/>
  <c r="AW251" i="2"/>
  <c r="AX251" i="2"/>
  <c r="AA252" i="2"/>
  <c r="AB252" i="2"/>
  <c r="AC252" i="2"/>
  <c r="AD252" i="2"/>
  <c r="AE252" i="2"/>
  <c r="AF252" i="2"/>
  <c r="AG252" i="2"/>
  <c r="AH252" i="2"/>
  <c r="AI252" i="2"/>
  <c r="AJ252" i="2"/>
  <c r="AK252" i="2"/>
  <c r="AL252" i="2"/>
  <c r="AM252" i="2"/>
  <c r="AN252" i="2"/>
  <c r="AO252" i="2"/>
  <c r="AP252" i="2"/>
  <c r="AQ252" i="2"/>
  <c r="AR252" i="2"/>
  <c r="AS252" i="2"/>
  <c r="AT252" i="2"/>
  <c r="AU252" i="2"/>
  <c r="AV252" i="2"/>
  <c r="AW252" i="2"/>
  <c r="AX252" i="2"/>
  <c r="AA253" i="2"/>
  <c r="AB253" i="2"/>
  <c r="AC253" i="2"/>
  <c r="AD253" i="2"/>
  <c r="AE253" i="2"/>
  <c r="AF253" i="2"/>
  <c r="AG253" i="2"/>
  <c r="AH253" i="2"/>
  <c r="AI253" i="2"/>
  <c r="AJ253" i="2"/>
  <c r="AK253" i="2"/>
  <c r="AL253" i="2"/>
  <c r="AM253" i="2"/>
  <c r="AN253" i="2"/>
  <c r="AO253" i="2"/>
  <c r="AP253" i="2"/>
  <c r="AQ253" i="2"/>
  <c r="AR253" i="2"/>
  <c r="AS253" i="2"/>
  <c r="AT253" i="2"/>
  <c r="AU253" i="2"/>
  <c r="AV253" i="2"/>
  <c r="AW253" i="2"/>
  <c r="AX253" i="2"/>
  <c r="AA254" i="2"/>
  <c r="AB254" i="2"/>
  <c r="AC254" i="2"/>
  <c r="AD254" i="2"/>
  <c r="AE254" i="2"/>
  <c r="AF254" i="2"/>
  <c r="AG254" i="2"/>
  <c r="AH254" i="2"/>
  <c r="AI254" i="2"/>
  <c r="AJ254" i="2"/>
  <c r="AK254" i="2"/>
  <c r="AL254" i="2"/>
  <c r="AM254" i="2"/>
  <c r="AN254" i="2"/>
  <c r="AO254" i="2"/>
  <c r="AP254" i="2"/>
  <c r="AQ254" i="2"/>
  <c r="AR254" i="2"/>
  <c r="AS254" i="2"/>
  <c r="AT254" i="2"/>
  <c r="AU254" i="2"/>
  <c r="AV254" i="2"/>
  <c r="AW254" i="2"/>
  <c r="AX254" i="2"/>
  <c r="AA255" i="2"/>
  <c r="AB255" i="2"/>
  <c r="AC255" i="2"/>
  <c r="AD255" i="2"/>
  <c r="AE255" i="2"/>
  <c r="AF255" i="2"/>
  <c r="AG255" i="2"/>
  <c r="AH255" i="2"/>
  <c r="AI255" i="2"/>
  <c r="AJ255" i="2"/>
  <c r="AK255" i="2"/>
  <c r="AL255" i="2"/>
  <c r="AM255" i="2"/>
  <c r="AN255" i="2"/>
  <c r="AO255" i="2"/>
  <c r="AP255" i="2"/>
  <c r="AQ255" i="2"/>
  <c r="AR255" i="2"/>
  <c r="AS255" i="2"/>
  <c r="AT255" i="2"/>
  <c r="AU255" i="2"/>
  <c r="AV255" i="2"/>
  <c r="AW255" i="2"/>
  <c r="AX255" i="2"/>
  <c r="AA256" i="2"/>
  <c r="AB256" i="2"/>
  <c r="AC256" i="2"/>
  <c r="AD256" i="2"/>
  <c r="AE256" i="2"/>
  <c r="AF256" i="2"/>
  <c r="AG256" i="2"/>
  <c r="AH256" i="2"/>
  <c r="AI256" i="2"/>
  <c r="AJ256" i="2"/>
  <c r="AK256" i="2"/>
  <c r="AL256" i="2"/>
  <c r="AM256" i="2"/>
  <c r="AN256" i="2"/>
  <c r="AO256" i="2"/>
  <c r="AP256" i="2"/>
  <c r="AQ256" i="2"/>
  <c r="AR256" i="2"/>
  <c r="AS256" i="2"/>
  <c r="AT256" i="2"/>
  <c r="AU256" i="2"/>
  <c r="AV256" i="2"/>
  <c r="AW256" i="2"/>
  <c r="AX256" i="2"/>
  <c r="AA257" i="2"/>
  <c r="AB257" i="2"/>
  <c r="AC257" i="2"/>
  <c r="AD257" i="2"/>
  <c r="AE257" i="2"/>
  <c r="AF257" i="2"/>
  <c r="AG257" i="2"/>
  <c r="AH257" i="2"/>
  <c r="AI257" i="2"/>
  <c r="AJ257" i="2"/>
  <c r="AK257" i="2"/>
  <c r="AL257" i="2"/>
  <c r="AM257" i="2"/>
  <c r="AN257" i="2"/>
  <c r="AO257" i="2"/>
  <c r="AP257" i="2"/>
  <c r="AQ257" i="2"/>
  <c r="AR257" i="2"/>
  <c r="AS257" i="2"/>
  <c r="AT257" i="2"/>
  <c r="AU257" i="2"/>
  <c r="AV257" i="2"/>
  <c r="AW257" i="2"/>
  <c r="AX257" i="2"/>
  <c r="AA258" i="2"/>
  <c r="AB258" i="2"/>
  <c r="AC258" i="2"/>
  <c r="AD258" i="2"/>
  <c r="AE258" i="2"/>
  <c r="AF258" i="2"/>
  <c r="AG258" i="2"/>
  <c r="AH258" i="2"/>
  <c r="AI258" i="2"/>
  <c r="AJ258" i="2"/>
  <c r="AK258" i="2"/>
  <c r="AL258" i="2"/>
  <c r="AM258" i="2"/>
  <c r="AN258" i="2"/>
  <c r="AO258" i="2"/>
  <c r="AP258" i="2"/>
  <c r="AQ258" i="2"/>
  <c r="AR258" i="2"/>
  <c r="AS258" i="2"/>
  <c r="AT258" i="2"/>
  <c r="AU258" i="2"/>
  <c r="AV258" i="2"/>
  <c r="AW258" i="2"/>
  <c r="AX258" i="2"/>
  <c r="AA259" i="2"/>
  <c r="AB259" i="2"/>
  <c r="AC259" i="2"/>
  <c r="AD259" i="2"/>
  <c r="AE259" i="2"/>
  <c r="AF259" i="2"/>
  <c r="AG259" i="2"/>
  <c r="AH259" i="2"/>
  <c r="AI259" i="2"/>
  <c r="AJ259" i="2"/>
  <c r="AK259" i="2"/>
  <c r="AL259" i="2"/>
  <c r="AM259" i="2"/>
  <c r="AN259" i="2"/>
  <c r="AO259" i="2"/>
  <c r="AP259" i="2"/>
  <c r="AQ259" i="2"/>
  <c r="AR259" i="2"/>
  <c r="AS259" i="2"/>
  <c r="AT259" i="2"/>
  <c r="AU259" i="2"/>
  <c r="AV259" i="2"/>
  <c r="AW259" i="2"/>
  <c r="AX259" i="2"/>
  <c r="AA260" i="2"/>
  <c r="AB260" i="2"/>
  <c r="AC260" i="2"/>
  <c r="AD260" i="2"/>
  <c r="AE260" i="2"/>
  <c r="AF260" i="2"/>
  <c r="AG260" i="2"/>
  <c r="AH260" i="2"/>
  <c r="AI260" i="2"/>
  <c r="AJ260" i="2"/>
  <c r="AK260" i="2"/>
  <c r="AL260" i="2"/>
  <c r="AM260" i="2"/>
  <c r="AN260" i="2"/>
  <c r="AO260" i="2"/>
  <c r="AP260" i="2"/>
  <c r="AQ260" i="2"/>
  <c r="AR260" i="2"/>
  <c r="AS260" i="2"/>
  <c r="AT260" i="2"/>
  <c r="AU260" i="2"/>
  <c r="AV260" i="2"/>
  <c r="AW260" i="2"/>
  <c r="AX260" i="2"/>
  <c r="AA261" i="2"/>
  <c r="AB261" i="2"/>
  <c r="AC261" i="2"/>
  <c r="AD261" i="2"/>
  <c r="AE261" i="2"/>
  <c r="AF261" i="2"/>
  <c r="AG261" i="2"/>
  <c r="AH261" i="2"/>
  <c r="AI261" i="2"/>
  <c r="AJ261" i="2"/>
  <c r="AK261" i="2"/>
  <c r="AL261" i="2"/>
  <c r="AM261" i="2"/>
  <c r="AN261" i="2"/>
  <c r="AO261" i="2"/>
  <c r="AP261" i="2"/>
  <c r="AQ261" i="2"/>
  <c r="AR261" i="2"/>
  <c r="AS261" i="2"/>
  <c r="AT261" i="2"/>
  <c r="AU261" i="2"/>
  <c r="AV261" i="2"/>
  <c r="AW261" i="2"/>
  <c r="AX261" i="2"/>
  <c r="AA262" i="2"/>
  <c r="AB262" i="2"/>
  <c r="AC262" i="2"/>
  <c r="AD262" i="2"/>
  <c r="AE262" i="2"/>
  <c r="AF262" i="2"/>
  <c r="AG262" i="2"/>
  <c r="AH262" i="2"/>
  <c r="AI262" i="2"/>
  <c r="AJ262" i="2"/>
  <c r="AK262" i="2"/>
  <c r="AL262" i="2"/>
  <c r="AM262" i="2"/>
  <c r="AN262" i="2"/>
  <c r="AO262" i="2"/>
  <c r="AP262" i="2"/>
  <c r="AQ262" i="2"/>
  <c r="AR262" i="2"/>
  <c r="AS262" i="2"/>
  <c r="AT262" i="2"/>
  <c r="AU262" i="2"/>
  <c r="AV262" i="2"/>
  <c r="AW262" i="2"/>
  <c r="AX262" i="2"/>
  <c r="AA263" i="2"/>
  <c r="AB263" i="2"/>
  <c r="AC263" i="2"/>
  <c r="AD263" i="2"/>
  <c r="AE263" i="2"/>
  <c r="AF263" i="2"/>
  <c r="AG263" i="2"/>
  <c r="AH263" i="2"/>
  <c r="AI263" i="2"/>
  <c r="AJ263" i="2"/>
  <c r="AK263" i="2"/>
  <c r="AL263" i="2"/>
  <c r="AM263" i="2"/>
  <c r="AN263" i="2"/>
  <c r="AO263" i="2"/>
  <c r="AP263" i="2"/>
  <c r="AQ263" i="2"/>
  <c r="AR263" i="2"/>
  <c r="AS263" i="2"/>
  <c r="AT263" i="2"/>
  <c r="AU263" i="2"/>
  <c r="AV263" i="2"/>
  <c r="AW263" i="2"/>
  <c r="AX263" i="2"/>
  <c r="AA264" i="2"/>
  <c r="AB264" i="2"/>
  <c r="AC264" i="2"/>
  <c r="AD264" i="2"/>
  <c r="AE264" i="2"/>
  <c r="AF264" i="2"/>
  <c r="AG264" i="2"/>
  <c r="AH264" i="2"/>
  <c r="AI264" i="2"/>
  <c r="AJ264" i="2"/>
  <c r="AK264" i="2"/>
  <c r="AL264" i="2"/>
  <c r="AM264" i="2"/>
  <c r="AN264" i="2"/>
  <c r="AO264" i="2"/>
  <c r="AP264" i="2"/>
  <c r="AQ264" i="2"/>
  <c r="AR264" i="2"/>
  <c r="AS264" i="2"/>
  <c r="AT264" i="2"/>
  <c r="AU264" i="2"/>
  <c r="AV264" i="2"/>
  <c r="AW264" i="2"/>
  <c r="AX264" i="2"/>
  <c r="AA265" i="2"/>
  <c r="AB265" i="2"/>
  <c r="AC265" i="2"/>
  <c r="AD265" i="2"/>
  <c r="AE265" i="2"/>
  <c r="AF265" i="2"/>
  <c r="AG265" i="2"/>
  <c r="AH265" i="2"/>
  <c r="AI265" i="2"/>
  <c r="AJ265" i="2"/>
  <c r="AK265" i="2"/>
  <c r="AL265" i="2"/>
  <c r="AM265" i="2"/>
  <c r="AN265" i="2"/>
  <c r="AO265" i="2"/>
  <c r="AP265" i="2"/>
  <c r="AQ265" i="2"/>
  <c r="AR265" i="2"/>
  <c r="AS265" i="2"/>
  <c r="AT265" i="2"/>
  <c r="AU265" i="2"/>
  <c r="AV265" i="2"/>
  <c r="AW265" i="2"/>
  <c r="AX265" i="2"/>
  <c r="AA266" i="2"/>
  <c r="AB266" i="2"/>
  <c r="AC266" i="2"/>
  <c r="AD266" i="2"/>
  <c r="AE266" i="2"/>
  <c r="AF266" i="2"/>
  <c r="AG266" i="2"/>
  <c r="AH266" i="2"/>
  <c r="AI266" i="2"/>
  <c r="AJ266" i="2"/>
  <c r="AK266" i="2"/>
  <c r="AL266" i="2"/>
  <c r="AM266" i="2"/>
  <c r="AN266" i="2"/>
  <c r="AO266" i="2"/>
  <c r="AP266" i="2"/>
  <c r="AQ266" i="2"/>
  <c r="AR266" i="2"/>
  <c r="AS266" i="2"/>
  <c r="AT266" i="2"/>
  <c r="AU266" i="2"/>
  <c r="AV266" i="2"/>
  <c r="AW266" i="2"/>
  <c r="AX266" i="2"/>
  <c r="AA267" i="2"/>
  <c r="AB267" i="2"/>
  <c r="AC267" i="2"/>
  <c r="AD267" i="2"/>
  <c r="AE267" i="2"/>
  <c r="AF267" i="2"/>
  <c r="AG267" i="2"/>
  <c r="AH267" i="2"/>
  <c r="AI267" i="2"/>
  <c r="AJ267" i="2"/>
  <c r="AK267" i="2"/>
  <c r="AL267" i="2"/>
  <c r="AM267" i="2"/>
  <c r="AN267" i="2"/>
  <c r="AO267" i="2"/>
  <c r="AP267" i="2"/>
  <c r="AQ267" i="2"/>
  <c r="AR267" i="2"/>
  <c r="AS267" i="2"/>
  <c r="AT267" i="2"/>
  <c r="AU267" i="2"/>
  <c r="AV267" i="2"/>
  <c r="AW267" i="2"/>
  <c r="AX267" i="2"/>
  <c r="AA268" i="2"/>
  <c r="AB268" i="2"/>
  <c r="AC268" i="2"/>
  <c r="AD268" i="2"/>
  <c r="AE268" i="2"/>
  <c r="AF268" i="2"/>
  <c r="AG268" i="2"/>
  <c r="AH268" i="2"/>
  <c r="AI268" i="2"/>
  <c r="AJ268" i="2"/>
  <c r="AK268" i="2"/>
  <c r="AL268" i="2"/>
  <c r="AM268" i="2"/>
  <c r="AN268" i="2"/>
  <c r="AO268" i="2"/>
  <c r="AP268" i="2"/>
  <c r="AQ268" i="2"/>
  <c r="AR268" i="2"/>
  <c r="AS268" i="2"/>
  <c r="AT268" i="2"/>
  <c r="AU268" i="2"/>
  <c r="AV268" i="2"/>
  <c r="AW268" i="2"/>
  <c r="AX268" i="2"/>
  <c r="AA269" i="2"/>
  <c r="AB269" i="2"/>
  <c r="AC269" i="2"/>
  <c r="AD269" i="2"/>
  <c r="AE269" i="2"/>
  <c r="AF269" i="2"/>
  <c r="AG269" i="2"/>
  <c r="AH269" i="2"/>
  <c r="AI269" i="2"/>
  <c r="AJ269" i="2"/>
  <c r="AK269" i="2"/>
  <c r="AL269" i="2"/>
  <c r="AM269" i="2"/>
  <c r="AN269" i="2"/>
  <c r="AO269" i="2"/>
  <c r="AP269" i="2"/>
  <c r="AQ269" i="2"/>
  <c r="AR269" i="2"/>
  <c r="AS269" i="2"/>
  <c r="AT269" i="2"/>
  <c r="AU269" i="2"/>
  <c r="AV269" i="2"/>
  <c r="AW269" i="2"/>
  <c r="AX269" i="2"/>
  <c r="AA270" i="2"/>
  <c r="AB270" i="2"/>
  <c r="AC270" i="2"/>
  <c r="AD270" i="2"/>
  <c r="AE270" i="2"/>
  <c r="AF270" i="2"/>
  <c r="AG270" i="2"/>
  <c r="AH270" i="2"/>
  <c r="AI270" i="2"/>
  <c r="AJ270" i="2"/>
  <c r="AK270" i="2"/>
  <c r="AL270" i="2"/>
  <c r="AM270" i="2"/>
  <c r="AN270" i="2"/>
  <c r="AO270" i="2"/>
  <c r="AP270" i="2"/>
  <c r="AQ270" i="2"/>
  <c r="AR270" i="2"/>
  <c r="AS270" i="2"/>
  <c r="AT270" i="2"/>
  <c r="AU270" i="2"/>
  <c r="AV270" i="2"/>
  <c r="AW270" i="2"/>
  <c r="AX270" i="2"/>
  <c r="AA271" i="2"/>
  <c r="AB271" i="2"/>
  <c r="AC271" i="2"/>
  <c r="AD271" i="2"/>
  <c r="AE271" i="2"/>
  <c r="AF271" i="2"/>
  <c r="AG271" i="2"/>
  <c r="AH271" i="2"/>
  <c r="AI271" i="2"/>
  <c r="AJ271" i="2"/>
  <c r="AK271" i="2"/>
  <c r="AL271" i="2"/>
  <c r="AM271" i="2"/>
  <c r="AN271" i="2"/>
  <c r="AO271" i="2"/>
  <c r="AP271" i="2"/>
  <c r="AQ271" i="2"/>
  <c r="AR271" i="2"/>
  <c r="AS271" i="2"/>
  <c r="AT271" i="2"/>
  <c r="AU271" i="2"/>
  <c r="AV271" i="2"/>
  <c r="AW271" i="2"/>
  <c r="AX271" i="2"/>
  <c r="AA272" i="2"/>
  <c r="AB272" i="2"/>
  <c r="AC272" i="2"/>
  <c r="AD272" i="2"/>
  <c r="AE272" i="2"/>
  <c r="AF272" i="2"/>
  <c r="AG272" i="2"/>
  <c r="AH272" i="2"/>
  <c r="AI272" i="2"/>
  <c r="AJ272" i="2"/>
  <c r="AK272" i="2"/>
  <c r="AL272" i="2"/>
  <c r="AM272" i="2"/>
  <c r="AN272" i="2"/>
  <c r="AO272" i="2"/>
  <c r="AP272" i="2"/>
  <c r="AQ272" i="2"/>
  <c r="AR272" i="2"/>
  <c r="AS272" i="2"/>
  <c r="AT272" i="2"/>
  <c r="AU272" i="2"/>
  <c r="AV272" i="2"/>
  <c r="AW272" i="2"/>
  <c r="AX272" i="2"/>
  <c r="AA273" i="2"/>
  <c r="AB273" i="2"/>
  <c r="AC273" i="2"/>
  <c r="AD273" i="2"/>
  <c r="AE273" i="2"/>
  <c r="AF273" i="2"/>
  <c r="AG273" i="2"/>
  <c r="AH273" i="2"/>
  <c r="AI273" i="2"/>
  <c r="AJ273" i="2"/>
  <c r="AK273" i="2"/>
  <c r="AL273" i="2"/>
  <c r="AM273" i="2"/>
  <c r="AN273" i="2"/>
  <c r="AO273" i="2"/>
  <c r="AP273" i="2"/>
  <c r="AQ273" i="2"/>
  <c r="AR273" i="2"/>
  <c r="AS273" i="2"/>
  <c r="AT273" i="2"/>
  <c r="AU273" i="2"/>
  <c r="AV273" i="2"/>
  <c r="AW273" i="2"/>
  <c r="AX273" i="2"/>
  <c r="AA274" i="2"/>
  <c r="AB274" i="2"/>
  <c r="AC274" i="2"/>
  <c r="AD274" i="2"/>
  <c r="AE274" i="2"/>
  <c r="AF274" i="2"/>
  <c r="AG274" i="2"/>
  <c r="AH274" i="2"/>
  <c r="AI274" i="2"/>
  <c r="AJ274" i="2"/>
  <c r="AK274" i="2"/>
  <c r="AL274" i="2"/>
  <c r="AM274" i="2"/>
  <c r="AN274" i="2"/>
  <c r="AO274" i="2"/>
  <c r="AP274" i="2"/>
  <c r="AQ274" i="2"/>
  <c r="AR274" i="2"/>
  <c r="AS274" i="2"/>
  <c r="AT274" i="2"/>
  <c r="AU274" i="2"/>
  <c r="AV274" i="2"/>
  <c r="AW274" i="2"/>
  <c r="AX274" i="2"/>
  <c r="AA275" i="2"/>
  <c r="AB275" i="2"/>
  <c r="AZ275" i="2" s="1"/>
  <c r="AC275" i="2"/>
  <c r="AD275" i="2"/>
  <c r="AE275" i="2"/>
  <c r="AF275" i="2"/>
  <c r="AG275" i="2"/>
  <c r="AH275" i="2"/>
  <c r="AI275" i="2"/>
  <c r="AJ275" i="2"/>
  <c r="AK275" i="2"/>
  <c r="AL275" i="2"/>
  <c r="AM275" i="2"/>
  <c r="AN275" i="2"/>
  <c r="AO275" i="2"/>
  <c r="AP275" i="2"/>
  <c r="AQ275" i="2"/>
  <c r="AR275" i="2"/>
  <c r="AS275" i="2"/>
  <c r="AT275" i="2"/>
  <c r="AU275" i="2"/>
  <c r="AV275" i="2"/>
  <c r="AW275" i="2"/>
  <c r="AX275" i="2"/>
  <c r="AA276" i="2"/>
  <c r="AB276" i="2"/>
  <c r="AZ276" i="2" s="1"/>
  <c r="AC276" i="2"/>
  <c r="AD276" i="2"/>
  <c r="AE276" i="2"/>
  <c r="AF276" i="2"/>
  <c r="AG276" i="2"/>
  <c r="AH276" i="2"/>
  <c r="AI276" i="2"/>
  <c r="AJ276" i="2"/>
  <c r="AK276" i="2"/>
  <c r="AL276" i="2"/>
  <c r="AM276" i="2"/>
  <c r="AN276" i="2"/>
  <c r="AO276" i="2"/>
  <c r="AP276" i="2"/>
  <c r="AQ276" i="2"/>
  <c r="AR276" i="2"/>
  <c r="AS276" i="2"/>
  <c r="AT276" i="2"/>
  <c r="AU276" i="2"/>
  <c r="AV276" i="2"/>
  <c r="AW276" i="2"/>
  <c r="AX276" i="2"/>
  <c r="AA277" i="2"/>
  <c r="AB277" i="2"/>
  <c r="AC277" i="2"/>
  <c r="AD277" i="2"/>
  <c r="AE277" i="2"/>
  <c r="AF277" i="2"/>
  <c r="AG277" i="2"/>
  <c r="AH277" i="2"/>
  <c r="AI277" i="2"/>
  <c r="AJ277" i="2"/>
  <c r="AK277" i="2"/>
  <c r="AL277" i="2"/>
  <c r="AM277" i="2"/>
  <c r="AN277" i="2"/>
  <c r="AO277" i="2"/>
  <c r="AP277" i="2"/>
  <c r="AQ277" i="2"/>
  <c r="AR277" i="2"/>
  <c r="AS277" i="2"/>
  <c r="AT277" i="2"/>
  <c r="AU277" i="2"/>
  <c r="AV277" i="2"/>
  <c r="AW277" i="2"/>
  <c r="AX277" i="2"/>
  <c r="AA278" i="2"/>
  <c r="AB278" i="2"/>
  <c r="AZ278" i="2" s="1"/>
  <c r="AC278" i="2"/>
  <c r="AD278" i="2"/>
  <c r="AE278" i="2"/>
  <c r="AF278" i="2"/>
  <c r="AG278" i="2"/>
  <c r="AH278" i="2"/>
  <c r="AI278" i="2"/>
  <c r="AJ278" i="2"/>
  <c r="AK278" i="2"/>
  <c r="AL278" i="2"/>
  <c r="AM278" i="2"/>
  <c r="AN278" i="2"/>
  <c r="AO278" i="2"/>
  <c r="AP278" i="2"/>
  <c r="AQ278" i="2"/>
  <c r="AR278" i="2"/>
  <c r="AS278" i="2"/>
  <c r="AT278" i="2"/>
  <c r="AU278" i="2"/>
  <c r="AV278" i="2"/>
  <c r="AW278" i="2"/>
  <c r="AX278" i="2"/>
  <c r="AA279" i="2"/>
  <c r="AB279" i="2"/>
  <c r="AZ279" i="2" s="1"/>
  <c r="AC279" i="2"/>
  <c r="AD279" i="2"/>
  <c r="AE279" i="2"/>
  <c r="AF279" i="2"/>
  <c r="AG279" i="2"/>
  <c r="AH279" i="2"/>
  <c r="AI279" i="2"/>
  <c r="AJ279" i="2"/>
  <c r="AK279" i="2"/>
  <c r="AL279" i="2"/>
  <c r="AM279" i="2"/>
  <c r="AN279" i="2"/>
  <c r="AO279" i="2"/>
  <c r="AP279" i="2"/>
  <c r="AQ279" i="2"/>
  <c r="AR279" i="2"/>
  <c r="AS279" i="2"/>
  <c r="AT279" i="2"/>
  <c r="AU279" i="2"/>
  <c r="AV279" i="2"/>
  <c r="AW279" i="2"/>
  <c r="AX279" i="2"/>
  <c r="AA280" i="2"/>
  <c r="AB280" i="2"/>
  <c r="AZ280" i="2" s="1"/>
  <c r="AC280" i="2"/>
  <c r="AD280" i="2"/>
  <c r="AE280" i="2"/>
  <c r="AF280" i="2"/>
  <c r="AG280" i="2"/>
  <c r="AH280" i="2"/>
  <c r="AI280" i="2"/>
  <c r="AJ280" i="2"/>
  <c r="AK280" i="2"/>
  <c r="AL280" i="2"/>
  <c r="AM280" i="2"/>
  <c r="AN280" i="2"/>
  <c r="AO280" i="2"/>
  <c r="AP280" i="2"/>
  <c r="AQ280" i="2"/>
  <c r="AR280" i="2"/>
  <c r="AS280" i="2"/>
  <c r="AT280" i="2"/>
  <c r="AU280" i="2"/>
  <c r="AV280" i="2"/>
  <c r="AW280" i="2"/>
  <c r="AX280" i="2"/>
  <c r="AA281" i="2"/>
  <c r="AB281" i="2"/>
  <c r="AC281" i="2"/>
  <c r="AD281" i="2"/>
  <c r="AE281" i="2"/>
  <c r="AF281" i="2"/>
  <c r="AG281" i="2"/>
  <c r="AH281" i="2"/>
  <c r="AI281" i="2"/>
  <c r="AJ281" i="2"/>
  <c r="AK281" i="2"/>
  <c r="AL281" i="2"/>
  <c r="AM281" i="2"/>
  <c r="AN281" i="2"/>
  <c r="AO281" i="2"/>
  <c r="AP281" i="2"/>
  <c r="AQ281" i="2"/>
  <c r="AR281" i="2"/>
  <c r="AS281" i="2"/>
  <c r="AT281" i="2"/>
  <c r="AU281" i="2"/>
  <c r="AV281" i="2"/>
  <c r="AW281" i="2"/>
  <c r="AX281" i="2"/>
  <c r="AA282" i="2"/>
  <c r="AB282" i="2"/>
  <c r="AZ282" i="2" s="1"/>
  <c r="AC282" i="2"/>
  <c r="AD282" i="2"/>
  <c r="AE282" i="2"/>
  <c r="AF282" i="2"/>
  <c r="AG282" i="2"/>
  <c r="AH282" i="2"/>
  <c r="AI282" i="2"/>
  <c r="AJ282" i="2"/>
  <c r="AK282" i="2"/>
  <c r="AL282" i="2"/>
  <c r="AM282" i="2"/>
  <c r="AN282" i="2"/>
  <c r="AO282" i="2"/>
  <c r="AP282" i="2"/>
  <c r="AQ282" i="2"/>
  <c r="AR282" i="2"/>
  <c r="AS282" i="2"/>
  <c r="AT282" i="2"/>
  <c r="AU282" i="2"/>
  <c r="AV282" i="2"/>
  <c r="AW282" i="2"/>
  <c r="AX282" i="2"/>
  <c r="AA283" i="2"/>
  <c r="AB283" i="2"/>
  <c r="AZ283" i="2" s="1"/>
  <c r="AC283" i="2"/>
  <c r="AD283" i="2"/>
  <c r="AE283" i="2"/>
  <c r="AF283" i="2"/>
  <c r="AG283" i="2"/>
  <c r="AH283" i="2"/>
  <c r="AI283" i="2"/>
  <c r="AJ283" i="2"/>
  <c r="AK283" i="2"/>
  <c r="AL283" i="2"/>
  <c r="AM283" i="2"/>
  <c r="AN283" i="2"/>
  <c r="AO283" i="2"/>
  <c r="AP283" i="2"/>
  <c r="AQ283" i="2"/>
  <c r="AR283" i="2"/>
  <c r="AS283" i="2"/>
  <c r="AT283" i="2"/>
  <c r="AU283" i="2"/>
  <c r="AV283" i="2"/>
  <c r="AW283" i="2"/>
  <c r="AX283" i="2"/>
  <c r="AA284" i="2"/>
  <c r="AB284" i="2"/>
  <c r="AZ284" i="2" s="1"/>
  <c r="AC284" i="2"/>
  <c r="AD284" i="2"/>
  <c r="AE284" i="2"/>
  <c r="AF284" i="2"/>
  <c r="AG284" i="2"/>
  <c r="AH284" i="2"/>
  <c r="AI284" i="2"/>
  <c r="AJ284" i="2"/>
  <c r="AK284" i="2"/>
  <c r="AL284" i="2"/>
  <c r="AM284" i="2"/>
  <c r="AN284" i="2"/>
  <c r="AO284" i="2"/>
  <c r="AP284" i="2"/>
  <c r="AQ284" i="2"/>
  <c r="AR284" i="2"/>
  <c r="AS284" i="2"/>
  <c r="AT284" i="2"/>
  <c r="AU284" i="2"/>
  <c r="AV284" i="2"/>
  <c r="AW284" i="2"/>
  <c r="AX284" i="2"/>
  <c r="AA285" i="2"/>
  <c r="AB285" i="2"/>
  <c r="AC285" i="2"/>
  <c r="AD285" i="2"/>
  <c r="AE285" i="2"/>
  <c r="AF285" i="2"/>
  <c r="AG285" i="2"/>
  <c r="AH285" i="2"/>
  <c r="AI285" i="2"/>
  <c r="AJ285" i="2"/>
  <c r="AK285" i="2"/>
  <c r="AL285" i="2"/>
  <c r="AM285" i="2"/>
  <c r="AN285" i="2"/>
  <c r="AO285" i="2"/>
  <c r="AP285" i="2"/>
  <c r="AQ285" i="2"/>
  <c r="AR285" i="2"/>
  <c r="AS285" i="2"/>
  <c r="AT285" i="2"/>
  <c r="AU285" i="2"/>
  <c r="AV285" i="2"/>
  <c r="AW285" i="2"/>
  <c r="AX285" i="2"/>
  <c r="AA286" i="2"/>
  <c r="AB286" i="2"/>
  <c r="AZ286" i="2" s="1"/>
  <c r="AC286" i="2"/>
  <c r="AD286" i="2"/>
  <c r="AE286" i="2"/>
  <c r="AF286" i="2"/>
  <c r="AG286" i="2"/>
  <c r="AH286" i="2"/>
  <c r="AI286" i="2"/>
  <c r="AJ286" i="2"/>
  <c r="AK286" i="2"/>
  <c r="AL286" i="2"/>
  <c r="AM286" i="2"/>
  <c r="AN286" i="2"/>
  <c r="AO286" i="2"/>
  <c r="AP286" i="2"/>
  <c r="AQ286" i="2"/>
  <c r="AR286" i="2"/>
  <c r="AS286" i="2"/>
  <c r="AT286" i="2"/>
  <c r="AU286" i="2"/>
  <c r="AV286" i="2"/>
  <c r="AW286" i="2"/>
  <c r="AX286" i="2"/>
  <c r="AA287" i="2"/>
  <c r="AB287" i="2"/>
  <c r="AZ287" i="2" s="1"/>
  <c r="AC287" i="2"/>
  <c r="AD287" i="2"/>
  <c r="AE287" i="2"/>
  <c r="AF287" i="2"/>
  <c r="AG287" i="2"/>
  <c r="AH287" i="2"/>
  <c r="AI287" i="2"/>
  <c r="AJ287" i="2"/>
  <c r="AK287" i="2"/>
  <c r="AL287" i="2"/>
  <c r="AM287" i="2"/>
  <c r="AN287" i="2"/>
  <c r="AO287" i="2"/>
  <c r="AP287" i="2"/>
  <c r="AQ287" i="2"/>
  <c r="AR287" i="2"/>
  <c r="AS287" i="2"/>
  <c r="AT287" i="2"/>
  <c r="AU287" i="2"/>
  <c r="AV287" i="2"/>
  <c r="AW287" i="2"/>
  <c r="AX287" i="2"/>
  <c r="AA288" i="2"/>
  <c r="AB288" i="2"/>
  <c r="AZ288" i="2" s="1"/>
  <c r="AC288" i="2"/>
  <c r="AD288" i="2"/>
  <c r="AE288" i="2"/>
  <c r="AF288" i="2"/>
  <c r="AG288" i="2"/>
  <c r="AH288" i="2"/>
  <c r="AI288" i="2"/>
  <c r="AJ288" i="2"/>
  <c r="AK288" i="2"/>
  <c r="AL288" i="2"/>
  <c r="AM288" i="2"/>
  <c r="AN288" i="2"/>
  <c r="AO288" i="2"/>
  <c r="AP288" i="2"/>
  <c r="AQ288" i="2"/>
  <c r="AR288" i="2"/>
  <c r="AS288" i="2"/>
  <c r="AT288" i="2"/>
  <c r="AU288" i="2"/>
  <c r="AV288" i="2"/>
  <c r="AW288" i="2"/>
  <c r="AX288" i="2"/>
  <c r="AA289" i="2"/>
  <c r="AB289" i="2"/>
  <c r="AC289" i="2"/>
  <c r="AD289" i="2"/>
  <c r="AE289" i="2"/>
  <c r="AF289" i="2"/>
  <c r="AG289" i="2"/>
  <c r="AH289" i="2"/>
  <c r="AI289" i="2"/>
  <c r="AJ289" i="2"/>
  <c r="AK289" i="2"/>
  <c r="AL289" i="2"/>
  <c r="AM289" i="2"/>
  <c r="AN289" i="2"/>
  <c r="AO289" i="2"/>
  <c r="AP289" i="2"/>
  <c r="AQ289" i="2"/>
  <c r="AR289" i="2"/>
  <c r="AS289" i="2"/>
  <c r="AT289" i="2"/>
  <c r="AU289" i="2"/>
  <c r="AV289" i="2"/>
  <c r="AW289" i="2"/>
  <c r="AX289" i="2"/>
  <c r="AA290" i="2"/>
  <c r="AB290" i="2"/>
  <c r="AZ290" i="2" s="1"/>
  <c r="AC290" i="2"/>
  <c r="AD290" i="2"/>
  <c r="AE290" i="2"/>
  <c r="AF290" i="2"/>
  <c r="AG290" i="2"/>
  <c r="AH290" i="2"/>
  <c r="AI290" i="2"/>
  <c r="AJ290" i="2"/>
  <c r="AK290" i="2"/>
  <c r="AL290" i="2"/>
  <c r="AM290" i="2"/>
  <c r="AN290" i="2"/>
  <c r="AO290" i="2"/>
  <c r="AP290" i="2"/>
  <c r="AQ290" i="2"/>
  <c r="AR290" i="2"/>
  <c r="AS290" i="2"/>
  <c r="AT290" i="2"/>
  <c r="AU290" i="2"/>
  <c r="AV290" i="2"/>
  <c r="AW290" i="2"/>
  <c r="AX290" i="2"/>
  <c r="AA291" i="2"/>
  <c r="AB291" i="2"/>
  <c r="AZ291" i="2" s="1"/>
  <c r="AC291" i="2"/>
  <c r="AD291" i="2"/>
  <c r="AE291" i="2"/>
  <c r="AF291" i="2"/>
  <c r="AG291" i="2"/>
  <c r="AH291" i="2"/>
  <c r="AI291" i="2"/>
  <c r="AJ291" i="2"/>
  <c r="AK291" i="2"/>
  <c r="AL291" i="2"/>
  <c r="AM291" i="2"/>
  <c r="AN291" i="2"/>
  <c r="AO291" i="2"/>
  <c r="AP291" i="2"/>
  <c r="AQ291" i="2"/>
  <c r="AR291" i="2"/>
  <c r="AS291" i="2"/>
  <c r="AT291" i="2"/>
  <c r="AU291" i="2"/>
  <c r="AV291" i="2"/>
  <c r="AW291" i="2"/>
  <c r="AX291" i="2"/>
  <c r="AA292" i="2"/>
  <c r="AB292" i="2"/>
  <c r="AZ292" i="2" s="1"/>
  <c r="AC292" i="2"/>
  <c r="AD292" i="2"/>
  <c r="AE292" i="2"/>
  <c r="AF292" i="2"/>
  <c r="AG292" i="2"/>
  <c r="AH292" i="2"/>
  <c r="AI292" i="2"/>
  <c r="AJ292" i="2"/>
  <c r="AK292" i="2"/>
  <c r="AL292" i="2"/>
  <c r="AM292" i="2"/>
  <c r="AN292" i="2"/>
  <c r="AO292" i="2"/>
  <c r="AP292" i="2"/>
  <c r="AQ292" i="2"/>
  <c r="AR292" i="2"/>
  <c r="AS292" i="2"/>
  <c r="AT292" i="2"/>
  <c r="AU292" i="2"/>
  <c r="AV292" i="2"/>
  <c r="AW292" i="2"/>
  <c r="AX292" i="2"/>
  <c r="AA293" i="2"/>
  <c r="AB293" i="2"/>
  <c r="AC293" i="2"/>
  <c r="AD293" i="2"/>
  <c r="AE293" i="2"/>
  <c r="AF293" i="2"/>
  <c r="AG293" i="2"/>
  <c r="AH293" i="2"/>
  <c r="AI293" i="2"/>
  <c r="AJ293" i="2"/>
  <c r="AK293" i="2"/>
  <c r="AL293" i="2"/>
  <c r="AM293" i="2"/>
  <c r="AN293" i="2"/>
  <c r="AO293" i="2"/>
  <c r="AP293" i="2"/>
  <c r="AQ293" i="2"/>
  <c r="AR293" i="2"/>
  <c r="AS293" i="2"/>
  <c r="AT293" i="2"/>
  <c r="AU293" i="2"/>
  <c r="AV293" i="2"/>
  <c r="AW293" i="2"/>
  <c r="AX293" i="2"/>
  <c r="AA294" i="2"/>
  <c r="AB294" i="2"/>
  <c r="AZ294" i="2" s="1"/>
  <c r="AC294" i="2"/>
  <c r="AD294" i="2"/>
  <c r="AE294" i="2"/>
  <c r="AF294" i="2"/>
  <c r="AG294" i="2"/>
  <c r="AH294" i="2"/>
  <c r="AI294" i="2"/>
  <c r="AJ294" i="2"/>
  <c r="AK294" i="2"/>
  <c r="AL294" i="2"/>
  <c r="AM294" i="2"/>
  <c r="AN294" i="2"/>
  <c r="AO294" i="2"/>
  <c r="AP294" i="2"/>
  <c r="AQ294" i="2"/>
  <c r="AR294" i="2"/>
  <c r="AS294" i="2"/>
  <c r="AT294" i="2"/>
  <c r="AU294" i="2"/>
  <c r="AV294" i="2"/>
  <c r="AW294" i="2"/>
  <c r="AX294" i="2"/>
  <c r="AA295" i="2"/>
  <c r="AB295" i="2"/>
  <c r="AZ295" i="2" s="1"/>
  <c r="AC295" i="2"/>
  <c r="AD295" i="2"/>
  <c r="AE295" i="2"/>
  <c r="AF295" i="2"/>
  <c r="AG295" i="2"/>
  <c r="AH295" i="2"/>
  <c r="AI295" i="2"/>
  <c r="AJ295" i="2"/>
  <c r="AK295" i="2"/>
  <c r="AL295" i="2"/>
  <c r="AM295" i="2"/>
  <c r="AN295" i="2"/>
  <c r="AO295" i="2"/>
  <c r="AP295" i="2"/>
  <c r="AQ295" i="2"/>
  <c r="AR295" i="2"/>
  <c r="AS295" i="2"/>
  <c r="AT295" i="2"/>
  <c r="AU295" i="2"/>
  <c r="AV295" i="2"/>
  <c r="AW295" i="2"/>
  <c r="AX295" i="2"/>
  <c r="AA296" i="2"/>
  <c r="AB296" i="2"/>
  <c r="AZ296" i="2" s="1"/>
  <c r="AC296" i="2"/>
  <c r="AD296" i="2"/>
  <c r="AE296" i="2"/>
  <c r="AF296" i="2"/>
  <c r="AG296" i="2"/>
  <c r="AH296" i="2"/>
  <c r="AI296" i="2"/>
  <c r="AJ296" i="2"/>
  <c r="AK296" i="2"/>
  <c r="AL296" i="2"/>
  <c r="AM296" i="2"/>
  <c r="AN296" i="2"/>
  <c r="AO296" i="2"/>
  <c r="AP296" i="2"/>
  <c r="AQ296" i="2"/>
  <c r="AR296" i="2"/>
  <c r="AS296" i="2"/>
  <c r="AT296" i="2"/>
  <c r="AU296" i="2"/>
  <c r="AV296" i="2"/>
  <c r="AW296" i="2"/>
  <c r="AX296" i="2"/>
  <c r="AA297" i="2"/>
  <c r="AB297" i="2"/>
  <c r="AC297" i="2"/>
  <c r="AD297" i="2"/>
  <c r="AE297" i="2"/>
  <c r="AF297" i="2"/>
  <c r="AG297" i="2"/>
  <c r="AH297" i="2"/>
  <c r="AI297" i="2"/>
  <c r="AJ297" i="2"/>
  <c r="AK297" i="2"/>
  <c r="AL297" i="2"/>
  <c r="AM297" i="2"/>
  <c r="AN297" i="2"/>
  <c r="AO297" i="2"/>
  <c r="AP297" i="2"/>
  <c r="AQ297" i="2"/>
  <c r="AR297" i="2"/>
  <c r="AS297" i="2"/>
  <c r="AT297" i="2"/>
  <c r="AU297" i="2"/>
  <c r="AV297" i="2"/>
  <c r="AW297" i="2"/>
  <c r="AX297" i="2"/>
  <c r="AA298" i="2"/>
  <c r="AB298" i="2"/>
  <c r="AZ298" i="2" s="1"/>
  <c r="AC298" i="2"/>
  <c r="AD298" i="2"/>
  <c r="AE298" i="2"/>
  <c r="AF298" i="2"/>
  <c r="AG298" i="2"/>
  <c r="AH298" i="2"/>
  <c r="AI298" i="2"/>
  <c r="AJ298" i="2"/>
  <c r="AK298" i="2"/>
  <c r="AL298" i="2"/>
  <c r="AM298" i="2"/>
  <c r="AN298" i="2"/>
  <c r="AO298" i="2"/>
  <c r="AP298" i="2"/>
  <c r="AQ298" i="2"/>
  <c r="AR298" i="2"/>
  <c r="AS298" i="2"/>
  <c r="AT298" i="2"/>
  <c r="AU298" i="2"/>
  <c r="AV298" i="2"/>
  <c r="AW298" i="2"/>
  <c r="AX298" i="2"/>
  <c r="AA299" i="2"/>
  <c r="AB299" i="2"/>
  <c r="AZ299" i="2" s="1"/>
  <c r="AC299" i="2"/>
  <c r="AD299" i="2"/>
  <c r="AE299" i="2"/>
  <c r="AF299" i="2"/>
  <c r="AG299" i="2"/>
  <c r="AH299" i="2"/>
  <c r="AI299" i="2"/>
  <c r="AJ299" i="2"/>
  <c r="AK299" i="2"/>
  <c r="AL299" i="2"/>
  <c r="AM299" i="2"/>
  <c r="AN299" i="2"/>
  <c r="AO299" i="2"/>
  <c r="AP299" i="2"/>
  <c r="AQ299" i="2"/>
  <c r="AR299" i="2"/>
  <c r="AS299" i="2"/>
  <c r="AT299" i="2"/>
  <c r="AU299" i="2"/>
  <c r="AV299" i="2"/>
  <c r="AW299" i="2"/>
  <c r="AX299" i="2"/>
  <c r="AA300" i="2"/>
  <c r="AB300" i="2"/>
  <c r="AZ300" i="2" s="1"/>
  <c r="AC300" i="2"/>
  <c r="AD300" i="2"/>
  <c r="AE300" i="2"/>
  <c r="AF300" i="2"/>
  <c r="AG300" i="2"/>
  <c r="AH300" i="2"/>
  <c r="AI300" i="2"/>
  <c r="AJ300" i="2"/>
  <c r="AK300" i="2"/>
  <c r="AL300" i="2"/>
  <c r="AM300" i="2"/>
  <c r="AN300" i="2"/>
  <c r="AO300" i="2"/>
  <c r="AP300" i="2"/>
  <c r="AQ300" i="2"/>
  <c r="AR300" i="2"/>
  <c r="AS300" i="2"/>
  <c r="AT300" i="2"/>
  <c r="AU300" i="2"/>
  <c r="AV300" i="2"/>
  <c r="AW300" i="2"/>
  <c r="AX300" i="2"/>
  <c r="AA301" i="2"/>
  <c r="AB301" i="2"/>
  <c r="AC301" i="2"/>
  <c r="AD301" i="2"/>
  <c r="AE301" i="2"/>
  <c r="AF301" i="2"/>
  <c r="AG301" i="2"/>
  <c r="AH301" i="2"/>
  <c r="AI301" i="2"/>
  <c r="AJ301" i="2"/>
  <c r="AK301" i="2"/>
  <c r="AL301" i="2"/>
  <c r="AM301" i="2"/>
  <c r="AN301" i="2"/>
  <c r="AO301" i="2"/>
  <c r="AP301" i="2"/>
  <c r="AQ301" i="2"/>
  <c r="AR301" i="2"/>
  <c r="AS301" i="2"/>
  <c r="AT301" i="2"/>
  <c r="AU301" i="2"/>
  <c r="AV301" i="2"/>
  <c r="AW301" i="2"/>
  <c r="AX301" i="2"/>
  <c r="AA302" i="2"/>
  <c r="AB302" i="2"/>
  <c r="AZ302" i="2" s="1"/>
  <c r="AC302" i="2"/>
  <c r="AD302" i="2"/>
  <c r="AE302" i="2"/>
  <c r="AF302" i="2"/>
  <c r="AG302" i="2"/>
  <c r="AH302" i="2"/>
  <c r="AI302" i="2"/>
  <c r="AJ302" i="2"/>
  <c r="AK302" i="2"/>
  <c r="AL302" i="2"/>
  <c r="AM302" i="2"/>
  <c r="AN302" i="2"/>
  <c r="AO302" i="2"/>
  <c r="AP302" i="2"/>
  <c r="AQ302" i="2"/>
  <c r="AR302" i="2"/>
  <c r="AS302" i="2"/>
  <c r="AT302" i="2"/>
  <c r="AU302" i="2"/>
  <c r="AV302" i="2"/>
  <c r="AW302" i="2"/>
  <c r="AX302" i="2"/>
  <c r="AA303" i="2"/>
  <c r="AB303" i="2"/>
  <c r="AZ303" i="2" s="1"/>
  <c r="AC303" i="2"/>
  <c r="AD303" i="2"/>
  <c r="AE303" i="2"/>
  <c r="AF303" i="2"/>
  <c r="AG303" i="2"/>
  <c r="AH303" i="2"/>
  <c r="AI303" i="2"/>
  <c r="AJ303" i="2"/>
  <c r="AK303" i="2"/>
  <c r="AL303" i="2"/>
  <c r="AM303" i="2"/>
  <c r="AN303" i="2"/>
  <c r="AO303" i="2"/>
  <c r="AP303" i="2"/>
  <c r="AQ303" i="2"/>
  <c r="AR303" i="2"/>
  <c r="AS303" i="2"/>
  <c r="AT303" i="2"/>
  <c r="AU303" i="2"/>
  <c r="AV303" i="2"/>
  <c r="AW303" i="2"/>
  <c r="AX303" i="2"/>
  <c r="AA304" i="2"/>
  <c r="AB304" i="2"/>
  <c r="AZ304" i="2" s="1"/>
  <c r="AC304" i="2"/>
  <c r="AD304" i="2"/>
  <c r="AE304" i="2"/>
  <c r="AF304" i="2"/>
  <c r="AG304" i="2"/>
  <c r="AH304" i="2"/>
  <c r="AI304" i="2"/>
  <c r="AJ304" i="2"/>
  <c r="AK304" i="2"/>
  <c r="AL304" i="2"/>
  <c r="AM304" i="2"/>
  <c r="AN304" i="2"/>
  <c r="AO304" i="2"/>
  <c r="AP304" i="2"/>
  <c r="AQ304" i="2"/>
  <c r="AR304" i="2"/>
  <c r="AS304" i="2"/>
  <c r="AT304" i="2"/>
  <c r="AU304" i="2"/>
  <c r="AV304" i="2"/>
  <c r="AW304" i="2"/>
  <c r="AX304" i="2"/>
  <c r="AA305" i="2"/>
  <c r="AB305" i="2"/>
  <c r="AC305" i="2"/>
  <c r="AD305" i="2"/>
  <c r="AE305" i="2"/>
  <c r="AF305" i="2"/>
  <c r="AG305" i="2"/>
  <c r="AH305" i="2"/>
  <c r="AI305" i="2"/>
  <c r="AJ305" i="2"/>
  <c r="AK305" i="2"/>
  <c r="AL305" i="2"/>
  <c r="AM305" i="2"/>
  <c r="AN305" i="2"/>
  <c r="AO305" i="2"/>
  <c r="AP305" i="2"/>
  <c r="AQ305" i="2"/>
  <c r="AR305" i="2"/>
  <c r="AS305" i="2"/>
  <c r="AT305" i="2"/>
  <c r="AU305" i="2"/>
  <c r="AV305" i="2"/>
  <c r="AW305" i="2"/>
  <c r="AX305" i="2"/>
  <c r="AA306" i="2"/>
  <c r="AB306" i="2"/>
  <c r="AZ306" i="2" s="1"/>
  <c r="AC306" i="2"/>
  <c r="AD306" i="2"/>
  <c r="AE306" i="2"/>
  <c r="AF306" i="2"/>
  <c r="AG306" i="2"/>
  <c r="AH306" i="2"/>
  <c r="AI306" i="2"/>
  <c r="AJ306" i="2"/>
  <c r="AK306" i="2"/>
  <c r="AL306" i="2"/>
  <c r="AM306" i="2"/>
  <c r="AN306" i="2"/>
  <c r="AO306" i="2"/>
  <c r="AP306" i="2"/>
  <c r="AQ306" i="2"/>
  <c r="AR306" i="2"/>
  <c r="AS306" i="2"/>
  <c r="AT306" i="2"/>
  <c r="AU306" i="2"/>
  <c r="AV306" i="2"/>
  <c r="AW306" i="2"/>
  <c r="AX306" i="2"/>
  <c r="AA307" i="2"/>
  <c r="AB307" i="2"/>
  <c r="AZ307" i="2" s="1"/>
  <c r="AC307" i="2"/>
  <c r="AD307" i="2"/>
  <c r="AE307" i="2"/>
  <c r="AF307" i="2"/>
  <c r="AG307" i="2"/>
  <c r="AH307" i="2"/>
  <c r="AI307" i="2"/>
  <c r="AJ307" i="2"/>
  <c r="AK307" i="2"/>
  <c r="AL307" i="2"/>
  <c r="AM307" i="2"/>
  <c r="AN307" i="2"/>
  <c r="AO307" i="2"/>
  <c r="AP307" i="2"/>
  <c r="AQ307" i="2"/>
  <c r="AR307" i="2"/>
  <c r="AS307" i="2"/>
  <c r="AT307" i="2"/>
  <c r="AU307" i="2"/>
  <c r="AV307" i="2"/>
  <c r="AW307" i="2"/>
  <c r="AX307" i="2"/>
  <c r="AA308" i="2"/>
  <c r="AB308" i="2"/>
  <c r="AZ308" i="2" s="1"/>
  <c r="AC308" i="2"/>
  <c r="AD308" i="2"/>
  <c r="AE308" i="2"/>
  <c r="AF308" i="2"/>
  <c r="AG308" i="2"/>
  <c r="AH308" i="2"/>
  <c r="AI308" i="2"/>
  <c r="AJ308" i="2"/>
  <c r="AK308" i="2"/>
  <c r="AL308" i="2"/>
  <c r="AM308" i="2"/>
  <c r="AN308" i="2"/>
  <c r="AO308" i="2"/>
  <c r="AP308" i="2"/>
  <c r="AQ308" i="2"/>
  <c r="AR308" i="2"/>
  <c r="AS308" i="2"/>
  <c r="AT308" i="2"/>
  <c r="AU308" i="2"/>
  <c r="AV308" i="2"/>
  <c r="AW308" i="2"/>
  <c r="AX308" i="2"/>
  <c r="AA309" i="2"/>
  <c r="AB309" i="2"/>
  <c r="AC309" i="2"/>
  <c r="AD309" i="2"/>
  <c r="AE309" i="2"/>
  <c r="AF309" i="2"/>
  <c r="AG309" i="2"/>
  <c r="AH309" i="2"/>
  <c r="AI309" i="2"/>
  <c r="AJ309" i="2"/>
  <c r="AK309" i="2"/>
  <c r="AL309" i="2"/>
  <c r="AM309" i="2"/>
  <c r="AN309" i="2"/>
  <c r="AO309" i="2"/>
  <c r="AP309" i="2"/>
  <c r="AQ309" i="2"/>
  <c r="AR309" i="2"/>
  <c r="AS309" i="2"/>
  <c r="AT309" i="2"/>
  <c r="AU309" i="2"/>
  <c r="AV309" i="2"/>
  <c r="AW309" i="2"/>
  <c r="AX309" i="2"/>
  <c r="AA310" i="2"/>
  <c r="AB310" i="2"/>
  <c r="AZ310" i="2" s="1"/>
  <c r="AC310" i="2"/>
  <c r="AD310" i="2"/>
  <c r="AE310" i="2"/>
  <c r="AF310" i="2"/>
  <c r="AG310" i="2"/>
  <c r="AH310" i="2"/>
  <c r="AI310" i="2"/>
  <c r="AJ310" i="2"/>
  <c r="AK310" i="2"/>
  <c r="AL310" i="2"/>
  <c r="AM310" i="2"/>
  <c r="AN310" i="2"/>
  <c r="AO310" i="2"/>
  <c r="AP310" i="2"/>
  <c r="AQ310" i="2"/>
  <c r="AR310" i="2"/>
  <c r="AS310" i="2"/>
  <c r="AT310" i="2"/>
  <c r="AU310" i="2"/>
  <c r="AV310" i="2"/>
  <c r="AW310" i="2"/>
  <c r="AX310" i="2"/>
  <c r="AA311" i="2"/>
  <c r="AB311" i="2"/>
  <c r="AZ311" i="2" s="1"/>
  <c r="AC311" i="2"/>
  <c r="AD311" i="2"/>
  <c r="AE311" i="2"/>
  <c r="AF311" i="2"/>
  <c r="AG311" i="2"/>
  <c r="AH311" i="2"/>
  <c r="AI311" i="2"/>
  <c r="AJ311" i="2"/>
  <c r="AK311" i="2"/>
  <c r="AL311" i="2"/>
  <c r="AM311" i="2"/>
  <c r="AN311" i="2"/>
  <c r="AO311" i="2"/>
  <c r="AP311" i="2"/>
  <c r="AQ311" i="2"/>
  <c r="AR311" i="2"/>
  <c r="AS311" i="2"/>
  <c r="AT311" i="2"/>
  <c r="AU311" i="2"/>
  <c r="AV311" i="2"/>
  <c r="AW311" i="2"/>
  <c r="AX311" i="2"/>
  <c r="AA312" i="2"/>
  <c r="AB312" i="2"/>
  <c r="AZ312" i="2" s="1"/>
  <c r="AC312" i="2"/>
  <c r="AD312" i="2"/>
  <c r="AE312" i="2"/>
  <c r="AF312" i="2"/>
  <c r="AG312" i="2"/>
  <c r="AH312" i="2"/>
  <c r="AI312" i="2"/>
  <c r="AJ312" i="2"/>
  <c r="AK312" i="2"/>
  <c r="AL312" i="2"/>
  <c r="AM312" i="2"/>
  <c r="AN312" i="2"/>
  <c r="AO312" i="2"/>
  <c r="AP312" i="2"/>
  <c r="AQ312" i="2"/>
  <c r="AR312" i="2"/>
  <c r="AS312" i="2"/>
  <c r="AT312" i="2"/>
  <c r="AU312" i="2"/>
  <c r="AV312" i="2"/>
  <c r="AW312" i="2"/>
  <c r="AX312" i="2"/>
  <c r="AA313" i="2"/>
  <c r="AB313" i="2"/>
  <c r="AC313" i="2"/>
  <c r="AD313" i="2"/>
  <c r="AE313" i="2"/>
  <c r="AF313" i="2"/>
  <c r="AG313" i="2"/>
  <c r="AH313" i="2"/>
  <c r="AI313" i="2"/>
  <c r="AJ313" i="2"/>
  <c r="AK313" i="2"/>
  <c r="AL313" i="2"/>
  <c r="AM313" i="2"/>
  <c r="AN313" i="2"/>
  <c r="AO313" i="2"/>
  <c r="AP313" i="2"/>
  <c r="AQ313" i="2"/>
  <c r="AR313" i="2"/>
  <c r="AS313" i="2"/>
  <c r="AT313" i="2"/>
  <c r="AU313" i="2"/>
  <c r="AV313" i="2"/>
  <c r="AW313" i="2"/>
  <c r="AX313" i="2"/>
  <c r="AA314" i="2"/>
  <c r="AB314" i="2"/>
  <c r="AZ314" i="2" s="1"/>
  <c r="AC314" i="2"/>
  <c r="AD314" i="2"/>
  <c r="AE314" i="2"/>
  <c r="AF314" i="2"/>
  <c r="AG314" i="2"/>
  <c r="AH314" i="2"/>
  <c r="AI314" i="2"/>
  <c r="AJ314" i="2"/>
  <c r="AK314" i="2"/>
  <c r="AL314" i="2"/>
  <c r="AM314" i="2"/>
  <c r="AN314" i="2"/>
  <c r="AO314" i="2"/>
  <c r="AP314" i="2"/>
  <c r="AQ314" i="2"/>
  <c r="AR314" i="2"/>
  <c r="AS314" i="2"/>
  <c r="AT314" i="2"/>
  <c r="AU314" i="2"/>
  <c r="AV314" i="2"/>
  <c r="AW314" i="2"/>
  <c r="AX314" i="2"/>
  <c r="AA315" i="2"/>
  <c r="AB315" i="2"/>
  <c r="AZ315" i="2" s="1"/>
  <c r="AC315" i="2"/>
  <c r="AD315" i="2"/>
  <c r="AE315" i="2"/>
  <c r="AF315" i="2"/>
  <c r="AG315" i="2"/>
  <c r="AH315" i="2"/>
  <c r="AI315" i="2"/>
  <c r="AJ315" i="2"/>
  <c r="AK315" i="2"/>
  <c r="AL315" i="2"/>
  <c r="AM315" i="2"/>
  <c r="AN315" i="2"/>
  <c r="AO315" i="2"/>
  <c r="AP315" i="2"/>
  <c r="AQ315" i="2"/>
  <c r="AR315" i="2"/>
  <c r="AS315" i="2"/>
  <c r="AT315" i="2"/>
  <c r="AU315" i="2"/>
  <c r="AV315" i="2"/>
  <c r="AW315" i="2"/>
  <c r="AX315" i="2"/>
  <c r="AA316" i="2"/>
  <c r="AB316" i="2"/>
  <c r="AZ316" i="2" s="1"/>
  <c r="AC316" i="2"/>
  <c r="AD316" i="2"/>
  <c r="AE316" i="2"/>
  <c r="AF316" i="2"/>
  <c r="AG316" i="2"/>
  <c r="AH316" i="2"/>
  <c r="AI316" i="2"/>
  <c r="AJ316" i="2"/>
  <c r="AK316" i="2"/>
  <c r="AL316" i="2"/>
  <c r="AM316" i="2"/>
  <c r="AN316" i="2"/>
  <c r="AO316" i="2"/>
  <c r="AP316" i="2"/>
  <c r="AQ316" i="2"/>
  <c r="AR316" i="2"/>
  <c r="AS316" i="2"/>
  <c r="AT316" i="2"/>
  <c r="AU316" i="2"/>
  <c r="AV316" i="2"/>
  <c r="AW316" i="2"/>
  <c r="AX316" i="2"/>
  <c r="AA317" i="2"/>
  <c r="AB317" i="2"/>
  <c r="AC317" i="2"/>
  <c r="AD317" i="2"/>
  <c r="AE317" i="2"/>
  <c r="AF317" i="2"/>
  <c r="AG317" i="2"/>
  <c r="AH317" i="2"/>
  <c r="AI317" i="2"/>
  <c r="AJ317" i="2"/>
  <c r="AK317" i="2"/>
  <c r="AL317" i="2"/>
  <c r="AM317" i="2"/>
  <c r="AN317" i="2"/>
  <c r="AO317" i="2"/>
  <c r="AP317" i="2"/>
  <c r="AQ317" i="2"/>
  <c r="AR317" i="2"/>
  <c r="AS317" i="2"/>
  <c r="AT317" i="2"/>
  <c r="AU317" i="2"/>
  <c r="AV317" i="2"/>
  <c r="AW317" i="2"/>
  <c r="AX317" i="2"/>
  <c r="AA318" i="2"/>
  <c r="AB318" i="2"/>
  <c r="AZ318" i="2" s="1"/>
  <c r="AC318" i="2"/>
  <c r="AD318" i="2"/>
  <c r="AE318" i="2"/>
  <c r="AF318" i="2"/>
  <c r="AG318" i="2"/>
  <c r="AH318" i="2"/>
  <c r="AI318" i="2"/>
  <c r="AJ318" i="2"/>
  <c r="AK318" i="2"/>
  <c r="AL318" i="2"/>
  <c r="AM318" i="2"/>
  <c r="AN318" i="2"/>
  <c r="AO318" i="2"/>
  <c r="AP318" i="2"/>
  <c r="AQ318" i="2"/>
  <c r="AR318" i="2"/>
  <c r="AS318" i="2"/>
  <c r="AT318" i="2"/>
  <c r="AU318" i="2"/>
  <c r="AV318" i="2"/>
  <c r="AW318" i="2"/>
  <c r="AX318" i="2"/>
  <c r="AA319" i="2"/>
  <c r="AB319" i="2"/>
  <c r="AZ319" i="2" s="1"/>
  <c r="AC319" i="2"/>
  <c r="AD319" i="2"/>
  <c r="AE319" i="2"/>
  <c r="AF319" i="2"/>
  <c r="AG319" i="2"/>
  <c r="AH319" i="2"/>
  <c r="AI319" i="2"/>
  <c r="AJ319" i="2"/>
  <c r="AK319" i="2"/>
  <c r="AL319" i="2"/>
  <c r="AM319" i="2"/>
  <c r="AN319" i="2"/>
  <c r="AO319" i="2"/>
  <c r="AP319" i="2"/>
  <c r="AQ319" i="2"/>
  <c r="AR319" i="2"/>
  <c r="AS319" i="2"/>
  <c r="AT319" i="2"/>
  <c r="AU319" i="2"/>
  <c r="AV319" i="2"/>
  <c r="AW319" i="2"/>
  <c r="AX319" i="2"/>
  <c r="AA320" i="2"/>
  <c r="AB320" i="2"/>
  <c r="AZ320" i="2" s="1"/>
  <c r="AC320" i="2"/>
  <c r="AD320" i="2"/>
  <c r="AE320" i="2"/>
  <c r="AF320" i="2"/>
  <c r="AG320" i="2"/>
  <c r="AH320" i="2"/>
  <c r="AI320" i="2"/>
  <c r="AJ320" i="2"/>
  <c r="AK320" i="2"/>
  <c r="AL320" i="2"/>
  <c r="AM320" i="2"/>
  <c r="AN320" i="2"/>
  <c r="AO320" i="2"/>
  <c r="AP320" i="2"/>
  <c r="AQ320" i="2"/>
  <c r="AR320" i="2"/>
  <c r="AS320" i="2"/>
  <c r="AT320" i="2"/>
  <c r="AU320" i="2"/>
  <c r="AV320" i="2"/>
  <c r="AW320" i="2"/>
  <c r="AX320" i="2"/>
  <c r="AA321" i="2"/>
  <c r="AB321" i="2"/>
  <c r="AC321" i="2"/>
  <c r="AD321" i="2"/>
  <c r="AE321" i="2"/>
  <c r="AF321" i="2"/>
  <c r="AG321" i="2"/>
  <c r="AH321" i="2"/>
  <c r="AI321" i="2"/>
  <c r="AJ321" i="2"/>
  <c r="AK321" i="2"/>
  <c r="AL321" i="2"/>
  <c r="AM321" i="2"/>
  <c r="AN321" i="2"/>
  <c r="AO321" i="2"/>
  <c r="AP321" i="2"/>
  <c r="AQ321" i="2"/>
  <c r="AR321" i="2"/>
  <c r="AS321" i="2"/>
  <c r="AT321" i="2"/>
  <c r="AU321" i="2"/>
  <c r="AV321" i="2"/>
  <c r="AW321" i="2"/>
  <c r="AX321" i="2"/>
  <c r="AA322" i="2"/>
  <c r="AB322" i="2"/>
  <c r="AZ322" i="2" s="1"/>
  <c r="AC322" i="2"/>
  <c r="AD322" i="2"/>
  <c r="AE322" i="2"/>
  <c r="AF322" i="2"/>
  <c r="AG322" i="2"/>
  <c r="AH322" i="2"/>
  <c r="AI322" i="2"/>
  <c r="AJ322" i="2"/>
  <c r="AK322" i="2"/>
  <c r="AL322" i="2"/>
  <c r="AM322" i="2"/>
  <c r="AN322" i="2"/>
  <c r="AO322" i="2"/>
  <c r="AP322" i="2"/>
  <c r="AQ322" i="2"/>
  <c r="AR322" i="2"/>
  <c r="AS322" i="2"/>
  <c r="AT322" i="2"/>
  <c r="AU322" i="2"/>
  <c r="AV322" i="2"/>
  <c r="AW322" i="2"/>
  <c r="AX322" i="2"/>
  <c r="AA323" i="2"/>
  <c r="AB323" i="2"/>
  <c r="AZ323" i="2" s="1"/>
  <c r="AC323" i="2"/>
  <c r="AD323" i="2"/>
  <c r="AE323" i="2"/>
  <c r="AF323" i="2"/>
  <c r="AG323" i="2"/>
  <c r="AH323" i="2"/>
  <c r="AI323" i="2"/>
  <c r="AJ323" i="2"/>
  <c r="AK323" i="2"/>
  <c r="AL323" i="2"/>
  <c r="AM323" i="2"/>
  <c r="AN323" i="2"/>
  <c r="AO323" i="2"/>
  <c r="AP323" i="2"/>
  <c r="AQ323" i="2"/>
  <c r="AR323" i="2"/>
  <c r="AS323" i="2"/>
  <c r="AT323" i="2"/>
  <c r="AU323" i="2"/>
  <c r="AV323" i="2"/>
  <c r="AW323" i="2"/>
  <c r="AX323" i="2"/>
  <c r="AA324" i="2"/>
  <c r="AB324" i="2"/>
  <c r="AZ324" i="2" s="1"/>
  <c r="AC324" i="2"/>
  <c r="AD324" i="2"/>
  <c r="AE324" i="2"/>
  <c r="AF324" i="2"/>
  <c r="AG324" i="2"/>
  <c r="AH324" i="2"/>
  <c r="AI324" i="2"/>
  <c r="AJ324" i="2"/>
  <c r="AK324" i="2"/>
  <c r="AL324" i="2"/>
  <c r="AM324" i="2"/>
  <c r="AN324" i="2"/>
  <c r="AO324" i="2"/>
  <c r="AP324" i="2"/>
  <c r="AQ324" i="2"/>
  <c r="AR324" i="2"/>
  <c r="AS324" i="2"/>
  <c r="AT324" i="2"/>
  <c r="AU324" i="2"/>
  <c r="AV324" i="2"/>
  <c r="AW324" i="2"/>
  <c r="AX324" i="2"/>
  <c r="AA325" i="2"/>
  <c r="AB325" i="2"/>
  <c r="AC325" i="2"/>
  <c r="AD325" i="2"/>
  <c r="AE325" i="2"/>
  <c r="AF325" i="2"/>
  <c r="AG325" i="2"/>
  <c r="AH325" i="2"/>
  <c r="AI325" i="2"/>
  <c r="AJ325" i="2"/>
  <c r="AK325" i="2"/>
  <c r="AL325" i="2"/>
  <c r="AM325" i="2"/>
  <c r="AN325" i="2"/>
  <c r="AO325" i="2"/>
  <c r="AP325" i="2"/>
  <c r="AQ325" i="2"/>
  <c r="AR325" i="2"/>
  <c r="AS325" i="2"/>
  <c r="AT325" i="2"/>
  <c r="AU325" i="2"/>
  <c r="AV325" i="2"/>
  <c r="AW325" i="2"/>
  <c r="AX325" i="2"/>
  <c r="AA326" i="2"/>
  <c r="AB326" i="2"/>
  <c r="AZ326" i="2" s="1"/>
  <c r="AC326" i="2"/>
  <c r="AD326" i="2"/>
  <c r="AE326" i="2"/>
  <c r="AF326" i="2"/>
  <c r="AG326" i="2"/>
  <c r="AH326" i="2"/>
  <c r="AI326" i="2"/>
  <c r="AJ326" i="2"/>
  <c r="AK326" i="2"/>
  <c r="AL326" i="2"/>
  <c r="AM326" i="2"/>
  <c r="AN326" i="2"/>
  <c r="AO326" i="2"/>
  <c r="AP326" i="2"/>
  <c r="AQ326" i="2"/>
  <c r="AR326" i="2"/>
  <c r="AS326" i="2"/>
  <c r="AT326" i="2"/>
  <c r="AU326" i="2"/>
  <c r="AV326" i="2"/>
  <c r="AW326" i="2"/>
  <c r="AX326" i="2"/>
  <c r="AA327" i="2"/>
  <c r="AB327" i="2"/>
  <c r="AZ327" i="2" s="1"/>
  <c r="AC327" i="2"/>
  <c r="AD327" i="2"/>
  <c r="AE327" i="2"/>
  <c r="AF327" i="2"/>
  <c r="AG327" i="2"/>
  <c r="AH327" i="2"/>
  <c r="AI327" i="2"/>
  <c r="AJ327" i="2"/>
  <c r="AK327" i="2"/>
  <c r="AL327" i="2"/>
  <c r="AM327" i="2"/>
  <c r="AN327" i="2"/>
  <c r="AO327" i="2"/>
  <c r="AP327" i="2"/>
  <c r="AQ327" i="2"/>
  <c r="AR327" i="2"/>
  <c r="AS327" i="2"/>
  <c r="AT327" i="2"/>
  <c r="AU327" i="2"/>
  <c r="AV327" i="2"/>
  <c r="AW327" i="2"/>
  <c r="AX327" i="2"/>
  <c r="AA328" i="2"/>
  <c r="AB328" i="2"/>
  <c r="AZ328" i="2" s="1"/>
  <c r="AC328" i="2"/>
  <c r="AD328" i="2"/>
  <c r="AE328" i="2"/>
  <c r="AF328" i="2"/>
  <c r="AG328" i="2"/>
  <c r="AH328" i="2"/>
  <c r="AI328" i="2"/>
  <c r="AJ328" i="2"/>
  <c r="AK328" i="2"/>
  <c r="AL328" i="2"/>
  <c r="AM328" i="2"/>
  <c r="AN328" i="2"/>
  <c r="AO328" i="2"/>
  <c r="AP328" i="2"/>
  <c r="AQ328" i="2"/>
  <c r="AR328" i="2"/>
  <c r="AS328" i="2"/>
  <c r="AT328" i="2"/>
  <c r="AU328" i="2"/>
  <c r="AV328" i="2"/>
  <c r="AW328" i="2"/>
  <c r="AX328" i="2"/>
  <c r="AA329" i="2"/>
  <c r="AB329" i="2"/>
  <c r="AC329" i="2"/>
  <c r="AD329" i="2"/>
  <c r="AE329" i="2"/>
  <c r="AF329" i="2"/>
  <c r="AG329" i="2"/>
  <c r="AH329" i="2"/>
  <c r="AI329" i="2"/>
  <c r="AJ329" i="2"/>
  <c r="AK329" i="2"/>
  <c r="AL329" i="2"/>
  <c r="AM329" i="2"/>
  <c r="AN329" i="2"/>
  <c r="AO329" i="2"/>
  <c r="AP329" i="2"/>
  <c r="AQ329" i="2"/>
  <c r="AR329" i="2"/>
  <c r="AS329" i="2"/>
  <c r="AT329" i="2"/>
  <c r="AU329" i="2"/>
  <c r="AV329" i="2"/>
  <c r="AW329" i="2"/>
  <c r="AX329" i="2"/>
  <c r="AA330" i="2"/>
  <c r="AB330" i="2"/>
  <c r="AZ330" i="2" s="1"/>
  <c r="AC330" i="2"/>
  <c r="AD330" i="2"/>
  <c r="AE330" i="2"/>
  <c r="AF330" i="2"/>
  <c r="AG330" i="2"/>
  <c r="AH330" i="2"/>
  <c r="AI330" i="2"/>
  <c r="AJ330" i="2"/>
  <c r="AK330" i="2"/>
  <c r="AL330" i="2"/>
  <c r="AM330" i="2"/>
  <c r="AN330" i="2"/>
  <c r="AO330" i="2"/>
  <c r="AP330" i="2"/>
  <c r="AQ330" i="2"/>
  <c r="AR330" i="2"/>
  <c r="AS330" i="2"/>
  <c r="AT330" i="2"/>
  <c r="AU330" i="2"/>
  <c r="AV330" i="2"/>
  <c r="AW330" i="2"/>
  <c r="AX330" i="2"/>
  <c r="AA331" i="2"/>
  <c r="AB331" i="2"/>
  <c r="AZ331" i="2" s="1"/>
  <c r="AC331" i="2"/>
  <c r="AD331" i="2"/>
  <c r="AE331" i="2"/>
  <c r="AF331" i="2"/>
  <c r="AG331" i="2"/>
  <c r="AH331" i="2"/>
  <c r="AI331" i="2"/>
  <c r="AJ331" i="2"/>
  <c r="AK331" i="2"/>
  <c r="AL331" i="2"/>
  <c r="AM331" i="2"/>
  <c r="AN331" i="2"/>
  <c r="AO331" i="2"/>
  <c r="AP331" i="2"/>
  <c r="AQ331" i="2"/>
  <c r="AR331" i="2"/>
  <c r="AS331" i="2"/>
  <c r="AT331" i="2"/>
  <c r="AU331" i="2"/>
  <c r="AV331" i="2"/>
  <c r="AW331" i="2"/>
  <c r="AX331" i="2"/>
  <c r="AA332" i="2"/>
  <c r="AB332" i="2"/>
  <c r="AZ332" i="2" s="1"/>
  <c r="AC332" i="2"/>
  <c r="AD332" i="2"/>
  <c r="AE332" i="2"/>
  <c r="AF332" i="2"/>
  <c r="AG332" i="2"/>
  <c r="AH332" i="2"/>
  <c r="AI332" i="2"/>
  <c r="AJ332" i="2"/>
  <c r="AK332" i="2"/>
  <c r="AL332" i="2"/>
  <c r="AM332" i="2"/>
  <c r="AN332" i="2"/>
  <c r="AO332" i="2"/>
  <c r="AP332" i="2"/>
  <c r="AQ332" i="2"/>
  <c r="AR332" i="2"/>
  <c r="AS332" i="2"/>
  <c r="AT332" i="2"/>
  <c r="AU332" i="2"/>
  <c r="AV332" i="2"/>
  <c r="AW332" i="2"/>
  <c r="AX332" i="2"/>
  <c r="AA333" i="2"/>
  <c r="AB333" i="2"/>
  <c r="AC333" i="2"/>
  <c r="AD333" i="2"/>
  <c r="AE333" i="2"/>
  <c r="AF333" i="2"/>
  <c r="AG333" i="2"/>
  <c r="AH333" i="2"/>
  <c r="AI333" i="2"/>
  <c r="AJ333" i="2"/>
  <c r="AK333" i="2"/>
  <c r="AL333" i="2"/>
  <c r="AM333" i="2"/>
  <c r="AN333" i="2"/>
  <c r="AO333" i="2"/>
  <c r="AP333" i="2"/>
  <c r="AQ333" i="2"/>
  <c r="AR333" i="2"/>
  <c r="AS333" i="2"/>
  <c r="AT333" i="2"/>
  <c r="AU333" i="2"/>
  <c r="AV333" i="2"/>
  <c r="AW333" i="2"/>
  <c r="AX333" i="2"/>
  <c r="AA334" i="2"/>
  <c r="AB334" i="2"/>
  <c r="AZ334" i="2" s="1"/>
  <c r="AC334" i="2"/>
  <c r="AD334" i="2"/>
  <c r="AE334" i="2"/>
  <c r="AF334" i="2"/>
  <c r="AG334" i="2"/>
  <c r="AH334" i="2"/>
  <c r="AI334" i="2"/>
  <c r="AJ334" i="2"/>
  <c r="AK334" i="2"/>
  <c r="AL334" i="2"/>
  <c r="AM334" i="2"/>
  <c r="AN334" i="2"/>
  <c r="AO334" i="2"/>
  <c r="AP334" i="2"/>
  <c r="AQ334" i="2"/>
  <c r="AR334" i="2"/>
  <c r="AS334" i="2"/>
  <c r="AT334" i="2"/>
  <c r="AU334" i="2"/>
  <c r="AV334" i="2"/>
  <c r="AW334" i="2"/>
  <c r="AX334" i="2"/>
  <c r="AA335" i="2"/>
  <c r="AB335" i="2"/>
  <c r="AZ335" i="2" s="1"/>
  <c r="AC335" i="2"/>
  <c r="AD335" i="2"/>
  <c r="AE335" i="2"/>
  <c r="AF335" i="2"/>
  <c r="AG335" i="2"/>
  <c r="AH335" i="2"/>
  <c r="AI335" i="2"/>
  <c r="AJ335" i="2"/>
  <c r="AK335" i="2"/>
  <c r="AL335" i="2"/>
  <c r="AM335" i="2"/>
  <c r="AN335" i="2"/>
  <c r="AO335" i="2"/>
  <c r="AP335" i="2"/>
  <c r="AQ335" i="2"/>
  <c r="AR335" i="2"/>
  <c r="AS335" i="2"/>
  <c r="AT335" i="2"/>
  <c r="AU335" i="2"/>
  <c r="AV335" i="2"/>
  <c r="AW335" i="2"/>
  <c r="AX335" i="2"/>
  <c r="AA336" i="2"/>
  <c r="AB336" i="2"/>
  <c r="AZ336" i="2" s="1"/>
  <c r="AC336" i="2"/>
  <c r="AD336" i="2"/>
  <c r="AE336" i="2"/>
  <c r="AF336" i="2"/>
  <c r="AG336" i="2"/>
  <c r="AH336" i="2"/>
  <c r="AI336" i="2"/>
  <c r="AJ336" i="2"/>
  <c r="AK336" i="2"/>
  <c r="AL336" i="2"/>
  <c r="AM336" i="2"/>
  <c r="AN336" i="2"/>
  <c r="AO336" i="2"/>
  <c r="AP336" i="2"/>
  <c r="AQ336" i="2"/>
  <c r="AR336" i="2"/>
  <c r="AS336" i="2"/>
  <c r="AT336" i="2"/>
  <c r="AU336" i="2"/>
  <c r="AV336" i="2"/>
  <c r="AW336" i="2"/>
  <c r="AX336" i="2"/>
  <c r="AA337" i="2"/>
  <c r="AB337" i="2"/>
  <c r="AC337" i="2"/>
  <c r="AD337" i="2"/>
  <c r="AE337" i="2"/>
  <c r="AF337" i="2"/>
  <c r="AG337" i="2"/>
  <c r="AH337" i="2"/>
  <c r="AI337" i="2"/>
  <c r="AJ337" i="2"/>
  <c r="AK337" i="2"/>
  <c r="AL337" i="2"/>
  <c r="AM337" i="2"/>
  <c r="AN337" i="2"/>
  <c r="AO337" i="2"/>
  <c r="AP337" i="2"/>
  <c r="AQ337" i="2"/>
  <c r="AR337" i="2"/>
  <c r="AS337" i="2"/>
  <c r="AT337" i="2"/>
  <c r="AU337" i="2"/>
  <c r="AV337" i="2"/>
  <c r="AW337" i="2"/>
  <c r="AX337" i="2"/>
  <c r="AA338" i="2"/>
  <c r="AB338" i="2"/>
  <c r="AZ338" i="2" s="1"/>
  <c r="AC338" i="2"/>
  <c r="AD338" i="2"/>
  <c r="AE338" i="2"/>
  <c r="AF338" i="2"/>
  <c r="AG338" i="2"/>
  <c r="AH338" i="2"/>
  <c r="AI338" i="2"/>
  <c r="AJ338" i="2"/>
  <c r="BC338" i="2" s="1"/>
  <c r="AK338" i="2"/>
  <c r="AL338" i="2"/>
  <c r="AM338" i="2"/>
  <c r="AN338" i="2"/>
  <c r="AO338" i="2"/>
  <c r="AP338" i="2"/>
  <c r="AQ338" i="2"/>
  <c r="AR338" i="2"/>
  <c r="AS338" i="2"/>
  <c r="AT338" i="2"/>
  <c r="AU338" i="2"/>
  <c r="AV338" i="2"/>
  <c r="AW338" i="2"/>
  <c r="AX338" i="2"/>
  <c r="AA339" i="2"/>
  <c r="AB339" i="2"/>
  <c r="AC339" i="2"/>
  <c r="AD339" i="2"/>
  <c r="AE339" i="2"/>
  <c r="AF339" i="2"/>
  <c r="AG339" i="2"/>
  <c r="AH339" i="2"/>
  <c r="AI339" i="2"/>
  <c r="AJ339" i="2"/>
  <c r="BC339" i="2" s="1"/>
  <c r="AK339" i="2"/>
  <c r="AL339" i="2"/>
  <c r="AM339" i="2"/>
  <c r="AN339" i="2"/>
  <c r="AO339" i="2"/>
  <c r="AP339" i="2"/>
  <c r="AQ339" i="2"/>
  <c r="AR339" i="2"/>
  <c r="AS339" i="2"/>
  <c r="AT339" i="2"/>
  <c r="AU339" i="2"/>
  <c r="AV339" i="2"/>
  <c r="AW339" i="2"/>
  <c r="AX339" i="2"/>
  <c r="AA340" i="2"/>
  <c r="AB340" i="2"/>
  <c r="AZ340" i="2" s="1"/>
  <c r="AC340" i="2"/>
  <c r="AD340" i="2"/>
  <c r="AE340" i="2"/>
  <c r="AF340" i="2"/>
  <c r="AG340" i="2"/>
  <c r="AH340" i="2"/>
  <c r="AI340" i="2"/>
  <c r="AJ340" i="2"/>
  <c r="BC340" i="2" s="1"/>
  <c r="AK340" i="2"/>
  <c r="AL340" i="2"/>
  <c r="AM340" i="2"/>
  <c r="AN340" i="2"/>
  <c r="AO340" i="2"/>
  <c r="AP340" i="2"/>
  <c r="AQ340" i="2"/>
  <c r="AR340" i="2"/>
  <c r="AS340" i="2"/>
  <c r="AT340" i="2"/>
  <c r="AU340" i="2"/>
  <c r="AV340" i="2"/>
  <c r="AW340" i="2"/>
  <c r="AX340" i="2"/>
  <c r="AA341" i="2"/>
  <c r="AB341" i="2"/>
  <c r="AZ341" i="2" s="1"/>
  <c r="AC341" i="2"/>
  <c r="AD341" i="2"/>
  <c r="AE341" i="2"/>
  <c r="AF341" i="2"/>
  <c r="AG341" i="2"/>
  <c r="AH341" i="2"/>
  <c r="AI341" i="2"/>
  <c r="AJ341" i="2"/>
  <c r="AK341" i="2"/>
  <c r="AL341" i="2"/>
  <c r="AM341" i="2"/>
  <c r="AN341" i="2"/>
  <c r="AO341" i="2"/>
  <c r="AP341" i="2"/>
  <c r="AQ341" i="2"/>
  <c r="AR341" i="2"/>
  <c r="AS341" i="2"/>
  <c r="AT341" i="2"/>
  <c r="AU341" i="2"/>
  <c r="AV341" i="2"/>
  <c r="AW341" i="2"/>
  <c r="AX341" i="2"/>
  <c r="AA342" i="2"/>
  <c r="AB342" i="2"/>
  <c r="AZ342" i="2" s="1"/>
  <c r="AC342" i="2"/>
  <c r="AD342" i="2"/>
  <c r="AE342" i="2"/>
  <c r="AF342" i="2"/>
  <c r="AG342" i="2"/>
  <c r="AH342" i="2"/>
  <c r="AI342" i="2"/>
  <c r="AJ342" i="2"/>
  <c r="BC342" i="2" s="1"/>
  <c r="AK342" i="2"/>
  <c r="AL342" i="2"/>
  <c r="AM342" i="2"/>
  <c r="AN342" i="2"/>
  <c r="AO342" i="2"/>
  <c r="AP342" i="2"/>
  <c r="AQ342" i="2"/>
  <c r="AR342" i="2"/>
  <c r="AS342" i="2"/>
  <c r="AT342" i="2"/>
  <c r="AU342" i="2"/>
  <c r="AV342" i="2"/>
  <c r="AW342" i="2"/>
  <c r="AX342" i="2"/>
  <c r="AA343" i="2"/>
  <c r="AB343" i="2"/>
  <c r="AC343" i="2"/>
  <c r="AD343" i="2"/>
  <c r="AE343" i="2"/>
  <c r="AF343" i="2"/>
  <c r="AG343" i="2"/>
  <c r="AH343" i="2"/>
  <c r="AI343" i="2"/>
  <c r="AJ343" i="2"/>
  <c r="BC343" i="2" s="1"/>
  <c r="AK343" i="2"/>
  <c r="AL343" i="2"/>
  <c r="AM343" i="2"/>
  <c r="AN343" i="2"/>
  <c r="AO343" i="2"/>
  <c r="AP343" i="2"/>
  <c r="AQ343" i="2"/>
  <c r="AR343" i="2"/>
  <c r="AS343" i="2"/>
  <c r="AT343" i="2"/>
  <c r="AU343" i="2"/>
  <c r="AV343" i="2"/>
  <c r="AW343" i="2"/>
  <c r="AX343" i="2"/>
  <c r="AA344" i="2"/>
  <c r="AB344" i="2"/>
  <c r="AC344" i="2"/>
  <c r="AD344" i="2"/>
  <c r="AE344" i="2"/>
  <c r="AF344" i="2"/>
  <c r="AG344" i="2"/>
  <c r="AH344" i="2"/>
  <c r="AI344" i="2"/>
  <c r="AJ344" i="2"/>
  <c r="BC344" i="2" s="1"/>
  <c r="AK344" i="2"/>
  <c r="AL344" i="2"/>
  <c r="AM344" i="2"/>
  <c r="AN344" i="2"/>
  <c r="AO344" i="2"/>
  <c r="AP344" i="2"/>
  <c r="AQ344" i="2"/>
  <c r="AR344" i="2"/>
  <c r="AS344" i="2"/>
  <c r="AT344" i="2"/>
  <c r="AU344" i="2"/>
  <c r="AV344" i="2"/>
  <c r="AW344" i="2"/>
  <c r="AX344" i="2"/>
  <c r="AA345" i="2"/>
  <c r="AB345" i="2"/>
  <c r="AZ345" i="2" s="1"/>
  <c r="AC345" i="2"/>
  <c r="AD345" i="2"/>
  <c r="AE345" i="2"/>
  <c r="AF345" i="2"/>
  <c r="AG345" i="2"/>
  <c r="AH345" i="2"/>
  <c r="AI345" i="2"/>
  <c r="AJ345" i="2"/>
  <c r="BC345" i="2" s="1"/>
  <c r="AK345" i="2"/>
  <c r="AL345" i="2"/>
  <c r="AM345" i="2"/>
  <c r="AN345" i="2"/>
  <c r="AO345" i="2"/>
  <c r="AP345" i="2"/>
  <c r="AQ345" i="2"/>
  <c r="AR345" i="2"/>
  <c r="AS345" i="2"/>
  <c r="AT345" i="2"/>
  <c r="AU345" i="2"/>
  <c r="AV345" i="2"/>
  <c r="AW345" i="2"/>
  <c r="AX345" i="2"/>
  <c r="AA346" i="2"/>
  <c r="AB346" i="2"/>
  <c r="AC346" i="2"/>
  <c r="AD346" i="2"/>
  <c r="AE346" i="2"/>
  <c r="AF346" i="2"/>
  <c r="AG346" i="2"/>
  <c r="AH346" i="2"/>
  <c r="AI346" i="2"/>
  <c r="AJ346" i="2"/>
  <c r="BC346" i="2" s="1"/>
  <c r="AK346" i="2"/>
  <c r="AL346" i="2"/>
  <c r="AM346" i="2"/>
  <c r="AN346" i="2"/>
  <c r="AO346" i="2"/>
  <c r="AP346" i="2"/>
  <c r="AQ346" i="2"/>
  <c r="AR346" i="2"/>
  <c r="AS346" i="2"/>
  <c r="AT346" i="2"/>
  <c r="AU346" i="2"/>
  <c r="AV346" i="2"/>
  <c r="AW346" i="2"/>
  <c r="AX346" i="2"/>
  <c r="AA347" i="2"/>
  <c r="AB347" i="2"/>
  <c r="AC347" i="2"/>
  <c r="AD347" i="2"/>
  <c r="AE347" i="2"/>
  <c r="AF347" i="2"/>
  <c r="AG347" i="2"/>
  <c r="AH347" i="2"/>
  <c r="AI347" i="2"/>
  <c r="AJ347" i="2"/>
  <c r="BC347" i="2" s="1"/>
  <c r="AK347" i="2"/>
  <c r="AL347" i="2"/>
  <c r="AM347" i="2"/>
  <c r="AN347" i="2"/>
  <c r="AO347" i="2"/>
  <c r="AP347" i="2"/>
  <c r="AQ347" i="2"/>
  <c r="AR347" i="2"/>
  <c r="AS347" i="2"/>
  <c r="AT347" i="2"/>
  <c r="AU347" i="2"/>
  <c r="AV347" i="2"/>
  <c r="AW347" i="2"/>
  <c r="AX347" i="2"/>
  <c r="AA348" i="2"/>
  <c r="AB348" i="2"/>
  <c r="AC348" i="2"/>
  <c r="AD348" i="2"/>
  <c r="AE348" i="2"/>
  <c r="AF348" i="2"/>
  <c r="AG348" i="2"/>
  <c r="AH348" i="2"/>
  <c r="AI348" i="2"/>
  <c r="AJ348" i="2"/>
  <c r="BC348" i="2" s="1"/>
  <c r="AK348" i="2"/>
  <c r="AL348" i="2"/>
  <c r="AM348" i="2"/>
  <c r="AN348" i="2"/>
  <c r="AO348" i="2"/>
  <c r="AP348" i="2"/>
  <c r="AQ348" i="2"/>
  <c r="AR348" i="2"/>
  <c r="AS348" i="2"/>
  <c r="AT348" i="2"/>
  <c r="AU348" i="2"/>
  <c r="AV348" i="2"/>
  <c r="AW348" i="2"/>
  <c r="AX348" i="2"/>
  <c r="AA349" i="2"/>
  <c r="AB349" i="2"/>
  <c r="AZ349" i="2" s="1"/>
  <c r="AC349" i="2"/>
  <c r="AD349" i="2"/>
  <c r="AE349" i="2"/>
  <c r="AF349" i="2"/>
  <c r="AG349" i="2"/>
  <c r="AH349" i="2"/>
  <c r="AI349" i="2"/>
  <c r="AJ349" i="2"/>
  <c r="BC349" i="2" s="1"/>
  <c r="AK349" i="2"/>
  <c r="AL349" i="2"/>
  <c r="AM349" i="2"/>
  <c r="AN349" i="2"/>
  <c r="AO349" i="2"/>
  <c r="AP349" i="2"/>
  <c r="AQ349" i="2"/>
  <c r="AR349" i="2"/>
  <c r="AS349" i="2"/>
  <c r="AT349" i="2"/>
  <c r="AU349" i="2"/>
  <c r="AV349" i="2"/>
  <c r="AW349" i="2"/>
  <c r="AX349" i="2"/>
  <c r="AA350" i="2"/>
  <c r="AB350" i="2"/>
  <c r="AZ350" i="2" s="1"/>
  <c r="AC350" i="2"/>
  <c r="AD350" i="2"/>
  <c r="AE350" i="2"/>
  <c r="AF350" i="2"/>
  <c r="AG350" i="2"/>
  <c r="AH350" i="2"/>
  <c r="AI350" i="2"/>
  <c r="AJ350" i="2"/>
  <c r="BC350" i="2" s="1"/>
  <c r="AK350" i="2"/>
  <c r="AL350" i="2"/>
  <c r="AM350" i="2"/>
  <c r="AN350" i="2"/>
  <c r="AO350" i="2"/>
  <c r="AP350" i="2"/>
  <c r="AQ350" i="2"/>
  <c r="AR350" i="2"/>
  <c r="AS350" i="2"/>
  <c r="AT350" i="2"/>
  <c r="AU350" i="2"/>
  <c r="AV350" i="2"/>
  <c r="AW350" i="2"/>
  <c r="AX350" i="2"/>
  <c r="AA351" i="2"/>
  <c r="AB351" i="2"/>
  <c r="AC351" i="2"/>
  <c r="AD351" i="2"/>
  <c r="AE351" i="2"/>
  <c r="AF351" i="2"/>
  <c r="AG351" i="2"/>
  <c r="AH351" i="2"/>
  <c r="AI351" i="2"/>
  <c r="AJ351" i="2"/>
  <c r="BC351" i="2" s="1"/>
  <c r="AK351" i="2"/>
  <c r="AL351" i="2"/>
  <c r="AM351" i="2"/>
  <c r="AN351" i="2"/>
  <c r="AO351" i="2"/>
  <c r="AP351" i="2"/>
  <c r="AQ351" i="2"/>
  <c r="AR351" i="2"/>
  <c r="AS351" i="2"/>
  <c r="AT351" i="2"/>
  <c r="AU351" i="2"/>
  <c r="AV351" i="2"/>
  <c r="AW351" i="2"/>
  <c r="AX351" i="2"/>
  <c r="AA352" i="2"/>
  <c r="AB352" i="2"/>
  <c r="AZ352" i="2" s="1"/>
  <c r="AC352" i="2"/>
  <c r="AD352" i="2"/>
  <c r="AE352" i="2"/>
  <c r="AF352" i="2"/>
  <c r="AG352" i="2"/>
  <c r="AH352" i="2"/>
  <c r="AI352" i="2"/>
  <c r="AJ352" i="2"/>
  <c r="BC352" i="2" s="1"/>
  <c r="AK352" i="2"/>
  <c r="AL352" i="2"/>
  <c r="AM352" i="2"/>
  <c r="AN352" i="2"/>
  <c r="AO352" i="2"/>
  <c r="AP352" i="2"/>
  <c r="AQ352" i="2"/>
  <c r="AR352" i="2"/>
  <c r="AS352" i="2"/>
  <c r="AT352" i="2"/>
  <c r="AU352" i="2"/>
  <c r="AV352" i="2"/>
  <c r="AW352" i="2"/>
  <c r="AX352" i="2"/>
  <c r="AA353" i="2"/>
  <c r="AB353" i="2"/>
  <c r="AZ353" i="2" s="1"/>
  <c r="AC353" i="2"/>
  <c r="AD353" i="2"/>
  <c r="AE353" i="2"/>
  <c r="AF353" i="2"/>
  <c r="AG353" i="2"/>
  <c r="AH353" i="2"/>
  <c r="AI353" i="2"/>
  <c r="AJ353" i="2"/>
  <c r="BC353" i="2" s="1"/>
  <c r="AK353" i="2"/>
  <c r="AL353" i="2"/>
  <c r="AM353" i="2"/>
  <c r="AN353" i="2"/>
  <c r="AO353" i="2"/>
  <c r="AP353" i="2"/>
  <c r="AQ353" i="2"/>
  <c r="AR353" i="2"/>
  <c r="AS353" i="2"/>
  <c r="AT353" i="2"/>
  <c r="AU353" i="2"/>
  <c r="AV353" i="2"/>
  <c r="AW353" i="2"/>
  <c r="AX353" i="2"/>
  <c r="AA354" i="2"/>
  <c r="AB354" i="2"/>
  <c r="AZ354" i="2" s="1"/>
  <c r="AC354" i="2"/>
  <c r="AD354" i="2"/>
  <c r="AE354" i="2"/>
  <c r="AF354" i="2"/>
  <c r="AG354" i="2"/>
  <c r="AH354" i="2"/>
  <c r="AI354" i="2"/>
  <c r="AJ354" i="2"/>
  <c r="BC354" i="2" s="1"/>
  <c r="AK354" i="2"/>
  <c r="AL354" i="2"/>
  <c r="AM354" i="2"/>
  <c r="AN354" i="2"/>
  <c r="AO354" i="2"/>
  <c r="AP354" i="2"/>
  <c r="AQ354" i="2"/>
  <c r="AR354" i="2"/>
  <c r="AS354" i="2"/>
  <c r="AT354" i="2"/>
  <c r="AU354" i="2"/>
  <c r="AV354" i="2"/>
  <c r="AW354" i="2"/>
  <c r="AX354" i="2"/>
  <c r="AA355" i="2"/>
  <c r="AB355" i="2"/>
  <c r="AZ355" i="2" s="1"/>
  <c r="AC355" i="2"/>
  <c r="AD355" i="2"/>
  <c r="AE355" i="2"/>
  <c r="AF355" i="2"/>
  <c r="AG355" i="2"/>
  <c r="AH355" i="2"/>
  <c r="AI355" i="2"/>
  <c r="AJ355" i="2"/>
  <c r="BC355" i="2" s="1"/>
  <c r="AK355" i="2"/>
  <c r="AL355" i="2"/>
  <c r="AM355" i="2"/>
  <c r="AN355" i="2"/>
  <c r="AO355" i="2"/>
  <c r="AP355" i="2"/>
  <c r="AQ355" i="2"/>
  <c r="AR355" i="2"/>
  <c r="AS355" i="2"/>
  <c r="AT355" i="2"/>
  <c r="AU355" i="2"/>
  <c r="AV355" i="2"/>
  <c r="AW355" i="2"/>
  <c r="AX355" i="2"/>
  <c r="AA356" i="2"/>
  <c r="AB356" i="2"/>
  <c r="AZ356" i="2" s="1"/>
  <c r="AC356" i="2"/>
  <c r="AD356" i="2"/>
  <c r="AE356" i="2"/>
  <c r="AF356" i="2"/>
  <c r="AG356" i="2"/>
  <c r="AH356" i="2"/>
  <c r="AI356" i="2"/>
  <c r="AJ356" i="2"/>
  <c r="AK356" i="2"/>
  <c r="AL356" i="2"/>
  <c r="AM356" i="2"/>
  <c r="AN356" i="2"/>
  <c r="AO356" i="2"/>
  <c r="AP356" i="2"/>
  <c r="AQ356" i="2"/>
  <c r="AR356" i="2"/>
  <c r="AS356" i="2"/>
  <c r="AT356" i="2"/>
  <c r="AU356" i="2"/>
  <c r="AV356" i="2"/>
  <c r="AW356" i="2"/>
  <c r="AX356" i="2"/>
  <c r="AA357" i="2"/>
  <c r="AB357" i="2"/>
  <c r="AZ357" i="2" s="1"/>
  <c r="AC357" i="2"/>
  <c r="AD357" i="2"/>
  <c r="AE357" i="2"/>
  <c r="AF357" i="2"/>
  <c r="AG357" i="2"/>
  <c r="AH357" i="2"/>
  <c r="AI357" i="2"/>
  <c r="AJ357" i="2"/>
  <c r="BC357" i="2" s="1"/>
  <c r="AK357" i="2"/>
  <c r="AL357" i="2"/>
  <c r="AM357" i="2"/>
  <c r="AN357" i="2"/>
  <c r="AO357" i="2"/>
  <c r="AP357" i="2"/>
  <c r="AQ357" i="2"/>
  <c r="AR357" i="2"/>
  <c r="AS357" i="2"/>
  <c r="AT357" i="2"/>
  <c r="AU357" i="2"/>
  <c r="AV357" i="2"/>
  <c r="AW357" i="2"/>
  <c r="AX357" i="2"/>
  <c r="AA358" i="2"/>
  <c r="AB358" i="2"/>
  <c r="AZ358" i="2" s="1"/>
  <c r="AC358" i="2"/>
  <c r="AD358" i="2"/>
  <c r="AE358" i="2"/>
  <c r="AF358" i="2"/>
  <c r="AG358" i="2"/>
  <c r="AH358" i="2"/>
  <c r="AI358" i="2"/>
  <c r="AJ358" i="2"/>
  <c r="BC358" i="2" s="1"/>
  <c r="AK358" i="2"/>
  <c r="AL358" i="2"/>
  <c r="AM358" i="2"/>
  <c r="AN358" i="2"/>
  <c r="AO358" i="2"/>
  <c r="AP358" i="2"/>
  <c r="AQ358" i="2"/>
  <c r="AR358" i="2"/>
  <c r="AS358" i="2"/>
  <c r="AT358" i="2"/>
  <c r="AU358" i="2"/>
  <c r="AV358" i="2"/>
  <c r="AW358" i="2"/>
  <c r="AX358" i="2"/>
  <c r="AA359" i="2"/>
  <c r="AB359" i="2"/>
  <c r="AZ359" i="2" s="1"/>
  <c r="AC359" i="2"/>
  <c r="AD359" i="2"/>
  <c r="AE359" i="2"/>
  <c r="AF359" i="2"/>
  <c r="AG359" i="2"/>
  <c r="AH359" i="2"/>
  <c r="AI359" i="2"/>
  <c r="AJ359" i="2"/>
  <c r="BC359" i="2" s="1"/>
  <c r="AK359" i="2"/>
  <c r="AL359" i="2"/>
  <c r="AM359" i="2"/>
  <c r="AN359" i="2"/>
  <c r="AO359" i="2"/>
  <c r="AP359" i="2"/>
  <c r="AQ359" i="2"/>
  <c r="AR359" i="2"/>
  <c r="AS359" i="2"/>
  <c r="AT359" i="2"/>
  <c r="AU359" i="2"/>
  <c r="AV359" i="2"/>
  <c r="AW359" i="2"/>
  <c r="AX359" i="2"/>
  <c r="AA360" i="2"/>
  <c r="AB360" i="2"/>
  <c r="AZ360" i="2" s="1"/>
  <c r="AC360" i="2"/>
  <c r="AD360" i="2"/>
  <c r="AE360" i="2"/>
  <c r="AF360" i="2"/>
  <c r="AG360" i="2"/>
  <c r="AH360" i="2"/>
  <c r="AI360" i="2"/>
  <c r="AJ360" i="2"/>
  <c r="BC360" i="2" s="1"/>
  <c r="AK360" i="2"/>
  <c r="AL360" i="2"/>
  <c r="AM360" i="2"/>
  <c r="AN360" i="2"/>
  <c r="AO360" i="2"/>
  <c r="AP360" i="2"/>
  <c r="AQ360" i="2"/>
  <c r="AR360" i="2"/>
  <c r="AS360" i="2"/>
  <c r="AT360" i="2"/>
  <c r="AU360" i="2"/>
  <c r="AV360" i="2"/>
  <c r="AW360" i="2"/>
  <c r="AX360" i="2"/>
  <c r="AA361" i="2"/>
  <c r="AB361" i="2"/>
  <c r="AZ361" i="2" s="1"/>
  <c r="AC361" i="2"/>
  <c r="AD361" i="2"/>
  <c r="AE361" i="2"/>
  <c r="AF361" i="2"/>
  <c r="AG361" i="2"/>
  <c r="AH361" i="2"/>
  <c r="AI361" i="2"/>
  <c r="AJ361" i="2"/>
  <c r="BC361" i="2" s="1"/>
  <c r="AK361" i="2"/>
  <c r="AL361" i="2"/>
  <c r="AM361" i="2"/>
  <c r="AN361" i="2"/>
  <c r="AO361" i="2"/>
  <c r="AP361" i="2"/>
  <c r="AQ361" i="2"/>
  <c r="AR361" i="2"/>
  <c r="AS361" i="2"/>
  <c r="AT361" i="2"/>
  <c r="AU361" i="2"/>
  <c r="AV361" i="2"/>
  <c r="AW361" i="2"/>
  <c r="AX361" i="2"/>
  <c r="AA362" i="2"/>
  <c r="AB362" i="2"/>
  <c r="AZ362" i="2" s="1"/>
  <c r="AC362" i="2"/>
  <c r="AD362" i="2"/>
  <c r="AE362" i="2"/>
  <c r="AF362" i="2"/>
  <c r="AG362" i="2"/>
  <c r="AH362" i="2"/>
  <c r="AI362" i="2"/>
  <c r="AJ362" i="2"/>
  <c r="BC362" i="2" s="1"/>
  <c r="AK362" i="2"/>
  <c r="AL362" i="2"/>
  <c r="AM362" i="2"/>
  <c r="AN362" i="2"/>
  <c r="AO362" i="2"/>
  <c r="AP362" i="2"/>
  <c r="AQ362" i="2"/>
  <c r="AR362" i="2"/>
  <c r="AS362" i="2"/>
  <c r="AT362" i="2"/>
  <c r="AU362" i="2"/>
  <c r="AV362" i="2"/>
  <c r="AW362" i="2"/>
  <c r="AX362" i="2"/>
  <c r="AA363" i="2"/>
  <c r="AB363" i="2"/>
  <c r="AC363" i="2"/>
  <c r="AD363" i="2"/>
  <c r="AE363" i="2"/>
  <c r="AF363" i="2"/>
  <c r="AG363" i="2"/>
  <c r="AH363" i="2"/>
  <c r="AI363" i="2"/>
  <c r="AJ363" i="2"/>
  <c r="BC363" i="2" s="1"/>
  <c r="AK363" i="2"/>
  <c r="AL363" i="2"/>
  <c r="AM363" i="2"/>
  <c r="AN363" i="2"/>
  <c r="AO363" i="2"/>
  <c r="AP363" i="2"/>
  <c r="AQ363" i="2"/>
  <c r="AR363" i="2"/>
  <c r="AS363" i="2"/>
  <c r="AT363" i="2"/>
  <c r="AU363" i="2"/>
  <c r="AV363" i="2"/>
  <c r="AW363" i="2"/>
  <c r="AX363" i="2"/>
  <c r="AA364" i="2"/>
  <c r="AB364" i="2"/>
  <c r="AZ364" i="2" s="1"/>
  <c r="AC364" i="2"/>
  <c r="AD364" i="2"/>
  <c r="AE364" i="2"/>
  <c r="AF364" i="2"/>
  <c r="AG364" i="2"/>
  <c r="AH364" i="2"/>
  <c r="AI364" i="2"/>
  <c r="AJ364" i="2"/>
  <c r="BC364" i="2" s="1"/>
  <c r="AK364" i="2"/>
  <c r="AL364" i="2"/>
  <c r="AM364" i="2"/>
  <c r="AN364" i="2"/>
  <c r="AO364" i="2"/>
  <c r="AP364" i="2"/>
  <c r="AQ364" i="2"/>
  <c r="AR364" i="2"/>
  <c r="AS364" i="2"/>
  <c r="AT364" i="2"/>
  <c r="AU364" i="2"/>
  <c r="AV364" i="2"/>
  <c r="AW364" i="2"/>
  <c r="AX364" i="2"/>
  <c r="AA365" i="2"/>
  <c r="AB365" i="2"/>
  <c r="AZ365" i="2" s="1"/>
  <c r="AC365" i="2"/>
  <c r="AD365" i="2"/>
  <c r="AE365" i="2"/>
  <c r="AF365" i="2"/>
  <c r="AG365" i="2"/>
  <c r="AH365" i="2"/>
  <c r="AI365" i="2"/>
  <c r="AJ365" i="2"/>
  <c r="BC365" i="2" s="1"/>
  <c r="AK365" i="2"/>
  <c r="AL365" i="2"/>
  <c r="AM365" i="2"/>
  <c r="AN365" i="2"/>
  <c r="AO365" i="2"/>
  <c r="AP365" i="2"/>
  <c r="AQ365" i="2"/>
  <c r="AR365" i="2"/>
  <c r="AS365" i="2"/>
  <c r="AT365" i="2"/>
  <c r="AU365" i="2"/>
  <c r="AV365" i="2"/>
  <c r="AW365" i="2"/>
  <c r="AX365" i="2"/>
  <c r="AA366" i="2"/>
  <c r="AB366" i="2"/>
  <c r="AZ366" i="2" s="1"/>
  <c r="AC366" i="2"/>
  <c r="AD366" i="2"/>
  <c r="AE366" i="2"/>
  <c r="AF366" i="2"/>
  <c r="AG366" i="2"/>
  <c r="AH366" i="2"/>
  <c r="AI366" i="2"/>
  <c r="AJ366" i="2"/>
  <c r="BC366" i="2" s="1"/>
  <c r="AK366" i="2"/>
  <c r="AL366" i="2"/>
  <c r="AM366" i="2"/>
  <c r="AN366" i="2"/>
  <c r="AO366" i="2"/>
  <c r="AP366" i="2"/>
  <c r="AQ366" i="2"/>
  <c r="AR366" i="2"/>
  <c r="AS366" i="2"/>
  <c r="AT366" i="2"/>
  <c r="AU366" i="2"/>
  <c r="AV366" i="2"/>
  <c r="AW366" i="2"/>
  <c r="AX366" i="2"/>
  <c r="AA367" i="2"/>
  <c r="AB367" i="2"/>
  <c r="AZ367" i="2" s="1"/>
  <c r="AC367" i="2"/>
  <c r="AD367" i="2"/>
  <c r="AE367" i="2"/>
  <c r="AF367" i="2"/>
  <c r="AG367" i="2"/>
  <c r="AH367" i="2"/>
  <c r="AI367" i="2"/>
  <c r="AJ367" i="2"/>
  <c r="BC367" i="2" s="1"/>
  <c r="AK367" i="2"/>
  <c r="AL367" i="2"/>
  <c r="AM367" i="2"/>
  <c r="AN367" i="2"/>
  <c r="AO367" i="2"/>
  <c r="AP367" i="2"/>
  <c r="AQ367" i="2"/>
  <c r="AR367" i="2"/>
  <c r="AS367" i="2"/>
  <c r="AT367" i="2"/>
  <c r="AU367" i="2"/>
  <c r="AV367" i="2"/>
  <c r="AW367" i="2"/>
  <c r="AX367" i="2"/>
  <c r="AA368" i="2"/>
  <c r="AB368" i="2"/>
  <c r="AC368" i="2"/>
  <c r="AD368" i="2"/>
  <c r="AE368" i="2"/>
  <c r="AF368" i="2"/>
  <c r="AG368" i="2"/>
  <c r="AH368" i="2"/>
  <c r="AI368" i="2"/>
  <c r="AJ368" i="2"/>
  <c r="BC368" i="2" s="1"/>
  <c r="AK368" i="2"/>
  <c r="AL368" i="2"/>
  <c r="AM368" i="2"/>
  <c r="AN368" i="2"/>
  <c r="AO368" i="2"/>
  <c r="AP368" i="2"/>
  <c r="AQ368" i="2"/>
  <c r="AR368" i="2"/>
  <c r="AS368" i="2"/>
  <c r="AT368" i="2"/>
  <c r="AU368" i="2"/>
  <c r="AV368" i="2"/>
  <c r="AW368" i="2"/>
  <c r="AX368" i="2"/>
  <c r="AA369" i="2"/>
  <c r="AB369" i="2"/>
  <c r="AZ369" i="2" s="1"/>
  <c r="AC369" i="2"/>
  <c r="AD369" i="2"/>
  <c r="AE369" i="2"/>
  <c r="AF369" i="2"/>
  <c r="AG369" i="2"/>
  <c r="AH369" i="2"/>
  <c r="AI369" i="2"/>
  <c r="AJ369" i="2"/>
  <c r="BC369" i="2" s="1"/>
  <c r="AK369" i="2"/>
  <c r="AL369" i="2"/>
  <c r="AM369" i="2"/>
  <c r="AN369" i="2"/>
  <c r="AO369" i="2"/>
  <c r="AP369" i="2"/>
  <c r="AQ369" i="2"/>
  <c r="AR369" i="2"/>
  <c r="AS369" i="2"/>
  <c r="AT369" i="2"/>
  <c r="AU369" i="2"/>
  <c r="AV369" i="2"/>
  <c r="AW369" i="2"/>
  <c r="AX369" i="2"/>
  <c r="AA370" i="2"/>
  <c r="AB370" i="2"/>
  <c r="AZ370" i="2" s="1"/>
  <c r="AC370" i="2"/>
  <c r="AD370" i="2"/>
  <c r="AE370" i="2"/>
  <c r="AF370" i="2"/>
  <c r="AG370" i="2"/>
  <c r="AH370" i="2"/>
  <c r="AI370" i="2"/>
  <c r="AJ370" i="2"/>
  <c r="BC370" i="2" s="1"/>
  <c r="AK370" i="2"/>
  <c r="AL370" i="2"/>
  <c r="AM370" i="2"/>
  <c r="AN370" i="2"/>
  <c r="AO370" i="2"/>
  <c r="AP370" i="2"/>
  <c r="AQ370" i="2"/>
  <c r="AR370" i="2"/>
  <c r="AS370" i="2"/>
  <c r="AT370" i="2"/>
  <c r="AU370" i="2"/>
  <c r="AV370" i="2"/>
  <c r="AW370" i="2"/>
  <c r="AX370" i="2"/>
  <c r="AA371" i="2"/>
  <c r="AB371" i="2"/>
  <c r="AC371" i="2"/>
  <c r="AD371" i="2"/>
  <c r="AE371" i="2"/>
  <c r="AF371" i="2"/>
  <c r="AG371" i="2"/>
  <c r="AH371" i="2"/>
  <c r="AI371" i="2"/>
  <c r="AJ371" i="2"/>
  <c r="BC371" i="2" s="1"/>
  <c r="AK371" i="2"/>
  <c r="AL371" i="2"/>
  <c r="AM371" i="2"/>
  <c r="AN371" i="2"/>
  <c r="AO371" i="2"/>
  <c r="AP371" i="2"/>
  <c r="AQ371" i="2"/>
  <c r="AR371" i="2"/>
  <c r="AS371" i="2"/>
  <c r="AT371" i="2"/>
  <c r="AU371" i="2"/>
  <c r="AV371" i="2"/>
  <c r="AW371" i="2"/>
  <c r="AX371" i="2"/>
  <c r="AA372" i="2"/>
  <c r="AB372" i="2"/>
  <c r="AZ372" i="2" s="1"/>
  <c r="AC372" i="2"/>
  <c r="AD372" i="2"/>
  <c r="AE372" i="2"/>
  <c r="AF372" i="2"/>
  <c r="AG372" i="2"/>
  <c r="AH372" i="2"/>
  <c r="AI372" i="2"/>
  <c r="AJ372" i="2"/>
  <c r="AK372" i="2"/>
  <c r="AL372" i="2"/>
  <c r="AM372" i="2"/>
  <c r="AN372" i="2"/>
  <c r="AO372" i="2"/>
  <c r="AP372" i="2"/>
  <c r="AQ372" i="2"/>
  <c r="AR372" i="2"/>
  <c r="AS372" i="2"/>
  <c r="AT372" i="2"/>
  <c r="AU372" i="2"/>
  <c r="AV372" i="2"/>
  <c r="AW372" i="2"/>
  <c r="AX372" i="2"/>
  <c r="AA373" i="2"/>
  <c r="AB373" i="2"/>
  <c r="AZ373" i="2" s="1"/>
  <c r="AC373" i="2"/>
  <c r="AD373" i="2"/>
  <c r="AE373" i="2"/>
  <c r="AF373" i="2"/>
  <c r="AG373" i="2"/>
  <c r="AH373" i="2"/>
  <c r="AI373" i="2"/>
  <c r="AJ373" i="2"/>
  <c r="BC373" i="2" s="1"/>
  <c r="AK373" i="2"/>
  <c r="AL373" i="2"/>
  <c r="AM373" i="2"/>
  <c r="AN373" i="2"/>
  <c r="AO373" i="2"/>
  <c r="AP373" i="2"/>
  <c r="AQ373" i="2"/>
  <c r="AR373" i="2"/>
  <c r="AS373" i="2"/>
  <c r="AT373" i="2"/>
  <c r="AU373" i="2"/>
  <c r="AV373" i="2"/>
  <c r="AW373" i="2"/>
  <c r="AX373" i="2"/>
  <c r="AA374" i="2"/>
  <c r="AB374" i="2"/>
  <c r="AZ374" i="2" s="1"/>
  <c r="AC374" i="2"/>
  <c r="AD374" i="2"/>
  <c r="AE374" i="2"/>
  <c r="AF374" i="2"/>
  <c r="AG374" i="2"/>
  <c r="AH374" i="2"/>
  <c r="AI374" i="2"/>
  <c r="AJ374" i="2"/>
  <c r="BC374" i="2" s="1"/>
  <c r="AK374" i="2"/>
  <c r="AL374" i="2"/>
  <c r="AM374" i="2"/>
  <c r="AN374" i="2"/>
  <c r="AO374" i="2"/>
  <c r="AP374" i="2"/>
  <c r="AQ374" i="2"/>
  <c r="AR374" i="2"/>
  <c r="AS374" i="2"/>
  <c r="AT374" i="2"/>
  <c r="AU374" i="2"/>
  <c r="AV374" i="2"/>
  <c r="AW374" i="2"/>
  <c r="AX374" i="2"/>
  <c r="AA375" i="2"/>
  <c r="AB375" i="2"/>
  <c r="AZ375" i="2" s="1"/>
  <c r="AC375" i="2"/>
  <c r="AD375" i="2"/>
  <c r="AE375" i="2"/>
  <c r="AF375" i="2"/>
  <c r="AG375" i="2"/>
  <c r="AH375" i="2"/>
  <c r="AI375" i="2"/>
  <c r="AJ375" i="2"/>
  <c r="BC375" i="2" s="1"/>
  <c r="AK375" i="2"/>
  <c r="AL375" i="2"/>
  <c r="AM375" i="2"/>
  <c r="AN375" i="2"/>
  <c r="AO375" i="2"/>
  <c r="AP375" i="2"/>
  <c r="AQ375" i="2"/>
  <c r="AR375" i="2"/>
  <c r="AS375" i="2"/>
  <c r="AT375" i="2"/>
  <c r="AU375" i="2"/>
  <c r="AV375" i="2"/>
  <c r="AW375" i="2"/>
  <c r="AX375" i="2"/>
  <c r="AA376" i="2"/>
  <c r="AB376" i="2"/>
  <c r="AZ376" i="2" s="1"/>
  <c r="AC376" i="2"/>
  <c r="AD376" i="2"/>
  <c r="AE376" i="2"/>
  <c r="AF376" i="2"/>
  <c r="AG376" i="2"/>
  <c r="AH376" i="2"/>
  <c r="AI376" i="2"/>
  <c r="AJ376" i="2"/>
  <c r="BC376" i="2" s="1"/>
  <c r="AK376" i="2"/>
  <c r="AL376" i="2"/>
  <c r="AM376" i="2"/>
  <c r="AN376" i="2"/>
  <c r="AO376" i="2"/>
  <c r="AP376" i="2"/>
  <c r="AQ376" i="2"/>
  <c r="AR376" i="2"/>
  <c r="AS376" i="2"/>
  <c r="AT376" i="2"/>
  <c r="AU376" i="2"/>
  <c r="AV376" i="2"/>
  <c r="AW376" i="2"/>
  <c r="AX376" i="2"/>
  <c r="AA377" i="2"/>
  <c r="AB377" i="2"/>
  <c r="AZ377" i="2" s="1"/>
  <c r="AC377" i="2"/>
  <c r="AD377" i="2"/>
  <c r="AE377" i="2"/>
  <c r="AF377" i="2"/>
  <c r="AG377" i="2"/>
  <c r="AH377" i="2"/>
  <c r="AI377" i="2"/>
  <c r="AJ377" i="2"/>
  <c r="BC377" i="2" s="1"/>
  <c r="AK377" i="2"/>
  <c r="AL377" i="2"/>
  <c r="AM377" i="2"/>
  <c r="AN377" i="2"/>
  <c r="AO377" i="2"/>
  <c r="AP377" i="2"/>
  <c r="AQ377" i="2"/>
  <c r="AR377" i="2"/>
  <c r="AS377" i="2"/>
  <c r="AT377" i="2"/>
  <c r="AU377" i="2"/>
  <c r="AV377" i="2"/>
  <c r="AW377" i="2"/>
  <c r="AX377" i="2"/>
  <c r="AA378" i="2"/>
  <c r="AB378" i="2"/>
  <c r="AZ378" i="2" s="1"/>
  <c r="AC378" i="2"/>
  <c r="AD378" i="2"/>
  <c r="AE378" i="2"/>
  <c r="AF378" i="2"/>
  <c r="AG378" i="2"/>
  <c r="AH378" i="2"/>
  <c r="AI378" i="2"/>
  <c r="AJ378" i="2"/>
  <c r="BC378" i="2" s="1"/>
  <c r="AK378" i="2"/>
  <c r="AL378" i="2"/>
  <c r="AM378" i="2"/>
  <c r="AN378" i="2"/>
  <c r="AO378" i="2"/>
  <c r="AP378" i="2"/>
  <c r="AQ378" i="2"/>
  <c r="AR378" i="2"/>
  <c r="AS378" i="2"/>
  <c r="AT378" i="2"/>
  <c r="AU378" i="2"/>
  <c r="AV378" i="2"/>
  <c r="AW378" i="2"/>
  <c r="AX378" i="2"/>
  <c r="AA379" i="2"/>
  <c r="AB379" i="2"/>
  <c r="AC379" i="2"/>
  <c r="AD379" i="2"/>
  <c r="AE379" i="2"/>
  <c r="AF379" i="2"/>
  <c r="AG379" i="2"/>
  <c r="AH379" i="2"/>
  <c r="AI379" i="2"/>
  <c r="AJ379" i="2"/>
  <c r="BC379" i="2" s="1"/>
  <c r="AK379" i="2"/>
  <c r="AL379" i="2"/>
  <c r="AM379" i="2"/>
  <c r="AN379" i="2"/>
  <c r="AO379" i="2"/>
  <c r="AP379" i="2"/>
  <c r="AQ379" i="2"/>
  <c r="AR379" i="2"/>
  <c r="AS379" i="2"/>
  <c r="AT379" i="2"/>
  <c r="AU379" i="2"/>
  <c r="AV379" i="2"/>
  <c r="AW379" i="2"/>
  <c r="AX379" i="2"/>
  <c r="AA380" i="2"/>
  <c r="AB380" i="2"/>
  <c r="AZ380" i="2" s="1"/>
  <c r="AC380" i="2"/>
  <c r="AD380" i="2"/>
  <c r="AE380" i="2"/>
  <c r="AF380" i="2"/>
  <c r="AG380" i="2"/>
  <c r="AH380" i="2"/>
  <c r="AI380" i="2"/>
  <c r="AJ380" i="2"/>
  <c r="BC380" i="2" s="1"/>
  <c r="AK380" i="2"/>
  <c r="AL380" i="2"/>
  <c r="AM380" i="2"/>
  <c r="AN380" i="2"/>
  <c r="AO380" i="2"/>
  <c r="AP380" i="2"/>
  <c r="AQ380" i="2"/>
  <c r="AR380" i="2"/>
  <c r="AS380" i="2"/>
  <c r="AT380" i="2"/>
  <c r="AU380" i="2"/>
  <c r="AV380" i="2"/>
  <c r="AW380" i="2"/>
  <c r="AX380" i="2"/>
  <c r="AA381" i="2"/>
  <c r="AB381" i="2"/>
  <c r="AZ381" i="2" s="1"/>
  <c r="AC381" i="2"/>
  <c r="AD381" i="2"/>
  <c r="AE381" i="2"/>
  <c r="AF381" i="2"/>
  <c r="AG381" i="2"/>
  <c r="AH381" i="2"/>
  <c r="AI381" i="2"/>
  <c r="AJ381" i="2"/>
  <c r="BC381" i="2" s="1"/>
  <c r="AK381" i="2"/>
  <c r="AL381" i="2"/>
  <c r="AM381" i="2"/>
  <c r="AN381" i="2"/>
  <c r="AO381" i="2"/>
  <c r="AP381" i="2"/>
  <c r="AQ381" i="2"/>
  <c r="AR381" i="2"/>
  <c r="AS381" i="2"/>
  <c r="AT381" i="2"/>
  <c r="AU381" i="2"/>
  <c r="AV381" i="2"/>
  <c r="AW381" i="2"/>
  <c r="AX381" i="2"/>
  <c r="AA382" i="2"/>
  <c r="AB382" i="2"/>
  <c r="AZ382" i="2" s="1"/>
  <c r="AC382" i="2"/>
  <c r="AD382" i="2"/>
  <c r="AE382" i="2"/>
  <c r="AF382" i="2"/>
  <c r="AG382" i="2"/>
  <c r="AH382" i="2"/>
  <c r="AI382" i="2"/>
  <c r="AJ382" i="2"/>
  <c r="BC382" i="2" s="1"/>
  <c r="AK382" i="2"/>
  <c r="AL382" i="2"/>
  <c r="AM382" i="2"/>
  <c r="AN382" i="2"/>
  <c r="AO382" i="2"/>
  <c r="AP382" i="2"/>
  <c r="AQ382" i="2"/>
  <c r="AR382" i="2"/>
  <c r="AS382" i="2"/>
  <c r="AT382" i="2"/>
  <c r="AU382" i="2"/>
  <c r="AV382" i="2"/>
  <c r="AW382" i="2"/>
  <c r="AX382" i="2"/>
  <c r="AA383" i="2"/>
  <c r="AB383" i="2"/>
  <c r="AZ383" i="2" s="1"/>
  <c r="AC383" i="2"/>
  <c r="AD383" i="2"/>
  <c r="AE383" i="2"/>
  <c r="AF383" i="2"/>
  <c r="AG383" i="2"/>
  <c r="AH383" i="2"/>
  <c r="AI383" i="2"/>
  <c r="AJ383" i="2"/>
  <c r="BC383" i="2" s="1"/>
  <c r="AK383" i="2"/>
  <c r="AL383" i="2"/>
  <c r="AM383" i="2"/>
  <c r="AN383" i="2"/>
  <c r="AO383" i="2"/>
  <c r="AP383" i="2"/>
  <c r="AQ383" i="2"/>
  <c r="AR383" i="2"/>
  <c r="AS383" i="2"/>
  <c r="AT383" i="2"/>
  <c r="AU383" i="2"/>
  <c r="AV383" i="2"/>
  <c r="AW383" i="2"/>
  <c r="AX383" i="2"/>
  <c r="AA384" i="2"/>
  <c r="AB384" i="2"/>
  <c r="AC384" i="2"/>
  <c r="AD384" i="2"/>
  <c r="AE384" i="2"/>
  <c r="AF384" i="2"/>
  <c r="AG384" i="2"/>
  <c r="AH384" i="2"/>
  <c r="AI384" i="2"/>
  <c r="AJ384" i="2"/>
  <c r="BC384" i="2" s="1"/>
  <c r="AK384" i="2"/>
  <c r="AL384" i="2"/>
  <c r="AM384" i="2"/>
  <c r="AN384" i="2"/>
  <c r="AO384" i="2"/>
  <c r="AP384" i="2"/>
  <c r="AQ384" i="2"/>
  <c r="AR384" i="2"/>
  <c r="AS384" i="2"/>
  <c r="AT384" i="2"/>
  <c r="AU384" i="2"/>
  <c r="AV384" i="2"/>
  <c r="AW384" i="2"/>
  <c r="AX384" i="2"/>
  <c r="AA385" i="2"/>
  <c r="AB385" i="2"/>
  <c r="AZ385" i="2" s="1"/>
  <c r="AC385" i="2"/>
  <c r="AD385" i="2"/>
  <c r="AE385" i="2"/>
  <c r="AF385" i="2"/>
  <c r="AG385" i="2"/>
  <c r="AH385" i="2"/>
  <c r="AI385" i="2"/>
  <c r="AJ385" i="2"/>
  <c r="BC385" i="2" s="1"/>
  <c r="AK385" i="2"/>
  <c r="AL385" i="2"/>
  <c r="AM385" i="2"/>
  <c r="AN385" i="2"/>
  <c r="AO385" i="2"/>
  <c r="AP385" i="2"/>
  <c r="AQ385" i="2"/>
  <c r="AR385" i="2"/>
  <c r="AS385" i="2"/>
  <c r="AT385" i="2"/>
  <c r="AU385" i="2"/>
  <c r="AV385" i="2"/>
  <c r="AW385" i="2"/>
  <c r="AX385" i="2"/>
  <c r="AA386" i="2"/>
  <c r="AB386" i="2"/>
  <c r="AZ386" i="2" s="1"/>
  <c r="AC386" i="2"/>
  <c r="AD386" i="2"/>
  <c r="AE386" i="2"/>
  <c r="AF386" i="2"/>
  <c r="AG386" i="2"/>
  <c r="AH386" i="2"/>
  <c r="AI386" i="2"/>
  <c r="AJ386" i="2"/>
  <c r="BC386" i="2" s="1"/>
  <c r="AK386" i="2"/>
  <c r="AL386" i="2"/>
  <c r="AM386" i="2"/>
  <c r="AN386" i="2"/>
  <c r="AO386" i="2"/>
  <c r="AP386" i="2"/>
  <c r="AQ386" i="2"/>
  <c r="AR386" i="2"/>
  <c r="AS386" i="2"/>
  <c r="AT386" i="2"/>
  <c r="AU386" i="2"/>
  <c r="AV386" i="2"/>
  <c r="AW386" i="2"/>
  <c r="AX386" i="2"/>
  <c r="AA387" i="2"/>
  <c r="AB387" i="2"/>
  <c r="AZ387" i="2" s="1"/>
  <c r="AC387" i="2"/>
  <c r="AD387" i="2"/>
  <c r="AE387" i="2"/>
  <c r="AF387" i="2"/>
  <c r="AG387" i="2"/>
  <c r="AH387" i="2"/>
  <c r="AI387" i="2"/>
  <c r="AJ387" i="2"/>
  <c r="BC387" i="2" s="1"/>
  <c r="AK387" i="2"/>
  <c r="AL387" i="2"/>
  <c r="AM387" i="2"/>
  <c r="AN387" i="2"/>
  <c r="AO387" i="2"/>
  <c r="AP387" i="2"/>
  <c r="AQ387" i="2"/>
  <c r="AR387" i="2"/>
  <c r="AS387" i="2"/>
  <c r="AT387" i="2"/>
  <c r="AU387" i="2"/>
  <c r="AV387" i="2"/>
  <c r="AW387" i="2"/>
  <c r="AX387" i="2"/>
  <c r="AA388" i="2"/>
  <c r="AB388" i="2"/>
  <c r="AZ388" i="2" s="1"/>
  <c r="AC388" i="2"/>
  <c r="AD388" i="2"/>
  <c r="AE388" i="2"/>
  <c r="AF388" i="2"/>
  <c r="AG388" i="2"/>
  <c r="AH388" i="2"/>
  <c r="AI388" i="2"/>
  <c r="AJ388" i="2"/>
  <c r="AK388" i="2"/>
  <c r="AL388" i="2"/>
  <c r="AM388" i="2"/>
  <c r="AN388" i="2"/>
  <c r="AO388" i="2"/>
  <c r="AP388" i="2"/>
  <c r="AQ388" i="2"/>
  <c r="AR388" i="2"/>
  <c r="AS388" i="2"/>
  <c r="AT388" i="2"/>
  <c r="AU388" i="2"/>
  <c r="AV388" i="2"/>
  <c r="AW388" i="2"/>
  <c r="AX388" i="2"/>
  <c r="AA389" i="2"/>
  <c r="AB389" i="2"/>
  <c r="AZ389" i="2" s="1"/>
  <c r="AC389" i="2"/>
  <c r="AD389" i="2"/>
  <c r="AE389" i="2"/>
  <c r="AF389" i="2"/>
  <c r="AG389" i="2"/>
  <c r="AH389" i="2"/>
  <c r="AI389" i="2"/>
  <c r="AJ389" i="2"/>
  <c r="BC389" i="2" s="1"/>
  <c r="AK389" i="2"/>
  <c r="AL389" i="2"/>
  <c r="AM389" i="2"/>
  <c r="AN389" i="2"/>
  <c r="AO389" i="2"/>
  <c r="AP389" i="2"/>
  <c r="AQ389" i="2"/>
  <c r="AR389" i="2"/>
  <c r="AS389" i="2"/>
  <c r="AT389" i="2"/>
  <c r="AU389" i="2"/>
  <c r="AV389" i="2"/>
  <c r="AW389" i="2"/>
  <c r="AX389" i="2"/>
  <c r="AA390" i="2"/>
  <c r="AB390" i="2"/>
  <c r="AZ390" i="2" s="1"/>
  <c r="AC390" i="2"/>
  <c r="AD390" i="2"/>
  <c r="AE390" i="2"/>
  <c r="AF390" i="2"/>
  <c r="AG390" i="2"/>
  <c r="AH390" i="2"/>
  <c r="AI390" i="2"/>
  <c r="AJ390" i="2"/>
  <c r="BC390" i="2" s="1"/>
  <c r="AK390" i="2"/>
  <c r="AL390" i="2"/>
  <c r="AM390" i="2"/>
  <c r="AN390" i="2"/>
  <c r="AO390" i="2"/>
  <c r="AP390" i="2"/>
  <c r="AQ390" i="2"/>
  <c r="AR390" i="2"/>
  <c r="AS390" i="2"/>
  <c r="AT390" i="2"/>
  <c r="AU390" i="2"/>
  <c r="AV390" i="2"/>
  <c r="AW390" i="2"/>
  <c r="AX390" i="2"/>
  <c r="AA391" i="2"/>
  <c r="AB391" i="2"/>
  <c r="AZ391" i="2" s="1"/>
  <c r="AC391" i="2"/>
  <c r="AD391" i="2"/>
  <c r="AE391" i="2"/>
  <c r="AF391" i="2"/>
  <c r="AG391" i="2"/>
  <c r="AH391" i="2"/>
  <c r="AI391" i="2"/>
  <c r="AJ391" i="2"/>
  <c r="BC391" i="2" s="1"/>
  <c r="AK391" i="2"/>
  <c r="AL391" i="2"/>
  <c r="AM391" i="2"/>
  <c r="AN391" i="2"/>
  <c r="AO391" i="2"/>
  <c r="AP391" i="2"/>
  <c r="AQ391" i="2"/>
  <c r="AR391" i="2"/>
  <c r="AS391" i="2"/>
  <c r="AT391" i="2"/>
  <c r="AU391" i="2"/>
  <c r="AV391" i="2"/>
  <c r="AW391" i="2"/>
  <c r="AX391" i="2"/>
  <c r="AA392" i="2"/>
  <c r="AB392" i="2"/>
  <c r="AC392" i="2"/>
  <c r="AD392" i="2"/>
  <c r="AE392" i="2"/>
  <c r="AF392" i="2"/>
  <c r="AG392" i="2"/>
  <c r="AH392" i="2"/>
  <c r="AI392" i="2"/>
  <c r="AJ392" i="2"/>
  <c r="BC392" i="2" s="1"/>
  <c r="AK392" i="2"/>
  <c r="AL392" i="2"/>
  <c r="AM392" i="2"/>
  <c r="AN392" i="2"/>
  <c r="AO392" i="2"/>
  <c r="AP392" i="2"/>
  <c r="AQ392" i="2"/>
  <c r="AR392" i="2"/>
  <c r="AS392" i="2"/>
  <c r="AT392" i="2"/>
  <c r="AU392" i="2"/>
  <c r="AV392" i="2"/>
  <c r="AW392" i="2"/>
  <c r="AX392" i="2"/>
  <c r="AA393" i="2"/>
  <c r="AB393" i="2"/>
  <c r="AZ393" i="2" s="1"/>
  <c r="AC393" i="2"/>
  <c r="AD393" i="2"/>
  <c r="AE393" i="2"/>
  <c r="AF393" i="2"/>
  <c r="AG393" i="2"/>
  <c r="AH393" i="2"/>
  <c r="AI393" i="2"/>
  <c r="AJ393" i="2"/>
  <c r="BC393" i="2" s="1"/>
  <c r="AK393" i="2"/>
  <c r="AL393" i="2"/>
  <c r="AM393" i="2"/>
  <c r="AN393" i="2"/>
  <c r="AO393" i="2"/>
  <c r="AP393" i="2"/>
  <c r="AQ393" i="2"/>
  <c r="AR393" i="2"/>
  <c r="AS393" i="2"/>
  <c r="AT393" i="2"/>
  <c r="AU393" i="2"/>
  <c r="AV393" i="2"/>
  <c r="AW393" i="2"/>
  <c r="AX393" i="2"/>
  <c r="AA394" i="2"/>
  <c r="AB394" i="2"/>
  <c r="AZ394" i="2" s="1"/>
  <c r="AC394" i="2"/>
  <c r="AD394" i="2"/>
  <c r="AE394" i="2"/>
  <c r="AF394" i="2"/>
  <c r="AG394" i="2"/>
  <c r="AH394" i="2"/>
  <c r="AI394" i="2"/>
  <c r="AJ394" i="2"/>
  <c r="BC394" i="2" s="1"/>
  <c r="AK394" i="2"/>
  <c r="AL394" i="2"/>
  <c r="AM394" i="2"/>
  <c r="AN394" i="2"/>
  <c r="AO394" i="2"/>
  <c r="AP394" i="2"/>
  <c r="AQ394" i="2"/>
  <c r="AR394" i="2"/>
  <c r="AS394" i="2"/>
  <c r="AT394" i="2"/>
  <c r="AU394" i="2"/>
  <c r="AV394" i="2"/>
  <c r="AW394" i="2"/>
  <c r="AX394" i="2"/>
  <c r="AA395" i="2"/>
  <c r="AB395" i="2"/>
  <c r="AC395" i="2"/>
  <c r="AD395" i="2"/>
  <c r="AE395" i="2"/>
  <c r="AF395" i="2"/>
  <c r="AG395" i="2"/>
  <c r="AH395" i="2"/>
  <c r="AI395" i="2"/>
  <c r="AJ395" i="2"/>
  <c r="BC395" i="2" s="1"/>
  <c r="AK395" i="2"/>
  <c r="AL395" i="2"/>
  <c r="AM395" i="2"/>
  <c r="AN395" i="2"/>
  <c r="AO395" i="2"/>
  <c r="AP395" i="2"/>
  <c r="AQ395" i="2"/>
  <c r="AR395" i="2"/>
  <c r="AS395" i="2"/>
  <c r="AT395" i="2"/>
  <c r="AU395" i="2"/>
  <c r="AV395" i="2"/>
  <c r="AW395" i="2"/>
  <c r="AX395" i="2"/>
  <c r="AA396" i="2"/>
  <c r="AB396" i="2"/>
  <c r="AZ396" i="2" s="1"/>
  <c r="AC396" i="2"/>
  <c r="AD396" i="2"/>
  <c r="AE396" i="2"/>
  <c r="AF396" i="2"/>
  <c r="AG396" i="2"/>
  <c r="AH396" i="2"/>
  <c r="AI396" i="2"/>
  <c r="AJ396" i="2"/>
  <c r="BC396" i="2" s="1"/>
  <c r="AK396" i="2"/>
  <c r="AL396" i="2"/>
  <c r="AM396" i="2"/>
  <c r="AN396" i="2"/>
  <c r="AO396" i="2"/>
  <c r="AP396" i="2"/>
  <c r="AQ396" i="2"/>
  <c r="AR396" i="2"/>
  <c r="AS396" i="2"/>
  <c r="AT396" i="2"/>
  <c r="AU396" i="2"/>
  <c r="AV396" i="2"/>
  <c r="AW396" i="2"/>
  <c r="AX396" i="2"/>
  <c r="AA397" i="2"/>
  <c r="AB397" i="2"/>
  <c r="AZ397" i="2" s="1"/>
  <c r="AC397" i="2"/>
  <c r="AD397" i="2"/>
  <c r="AE397" i="2"/>
  <c r="AF397" i="2"/>
  <c r="AG397" i="2"/>
  <c r="AH397" i="2"/>
  <c r="AI397" i="2"/>
  <c r="AJ397" i="2"/>
  <c r="BC397" i="2" s="1"/>
  <c r="AK397" i="2"/>
  <c r="AL397" i="2"/>
  <c r="AM397" i="2"/>
  <c r="AN397" i="2"/>
  <c r="AO397" i="2"/>
  <c r="AP397" i="2"/>
  <c r="AQ397" i="2"/>
  <c r="AR397" i="2"/>
  <c r="AS397" i="2"/>
  <c r="AT397" i="2"/>
  <c r="AU397" i="2"/>
  <c r="AV397" i="2"/>
  <c r="AW397" i="2"/>
  <c r="AX397" i="2"/>
  <c r="AA398" i="2"/>
  <c r="AB398" i="2"/>
  <c r="AZ398" i="2" s="1"/>
  <c r="AC398" i="2"/>
  <c r="AD398" i="2"/>
  <c r="AE398" i="2"/>
  <c r="AF398" i="2"/>
  <c r="AG398" i="2"/>
  <c r="AH398" i="2"/>
  <c r="AI398" i="2"/>
  <c r="AJ398" i="2"/>
  <c r="AK398" i="2"/>
  <c r="AL398" i="2"/>
  <c r="AM398" i="2"/>
  <c r="AN398" i="2"/>
  <c r="AO398" i="2"/>
  <c r="AP398" i="2"/>
  <c r="AQ398" i="2"/>
  <c r="AR398" i="2"/>
  <c r="AS398" i="2"/>
  <c r="AT398" i="2"/>
  <c r="AU398" i="2"/>
  <c r="AV398" i="2"/>
  <c r="AW398" i="2"/>
  <c r="AX398" i="2"/>
  <c r="AA399" i="2"/>
  <c r="AB399" i="2"/>
  <c r="AZ399" i="2" s="1"/>
  <c r="AC399" i="2"/>
  <c r="AD399" i="2"/>
  <c r="AE399" i="2"/>
  <c r="AF399" i="2"/>
  <c r="AG399" i="2"/>
  <c r="AH399" i="2"/>
  <c r="AI399" i="2"/>
  <c r="AJ399" i="2"/>
  <c r="AK399" i="2"/>
  <c r="AL399" i="2"/>
  <c r="AM399" i="2"/>
  <c r="AN399" i="2"/>
  <c r="AO399" i="2"/>
  <c r="AP399" i="2"/>
  <c r="AQ399" i="2"/>
  <c r="AR399" i="2"/>
  <c r="AS399" i="2"/>
  <c r="AT399" i="2"/>
  <c r="AU399" i="2"/>
  <c r="AV399" i="2"/>
  <c r="AW399" i="2"/>
  <c r="AX399" i="2"/>
  <c r="AA400" i="2"/>
  <c r="AB400" i="2"/>
  <c r="AC400" i="2"/>
  <c r="AD400" i="2"/>
  <c r="AE400" i="2"/>
  <c r="AF400" i="2"/>
  <c r="AG400" i="2"/>
  <c r="AH400" i="2"/>
  <c r="AI400" i="2"/>
  <c r="AJ400" i="2"/>
  <c r="BC400" i="2" s="1"/>
  <c r="AK400" i="2"/>
  <c r="AL400" i="2"/>
  <c r="AM400" i="2"/>
  <c r="AN400" i="2"/>
  <c r="AO400" i="2"/>
  <c r="AP400" i="2"/>
  <c r="AQ400" i="2"/>
  <c r="AR400" i="2"/>
  <c r="AS400" i="2"/>
  <c r="AT400" i="2"/>
  <c r="AU400" i="2"/>
  <c r="AV400" i="2"/>
  <c r="AW400" i="2"/>
  <c r="AX400" i="2"/>
  <c r="AA401" i="2"/>
  <c r="AB401" i="2"/>
  <c r="AC401" i="2"/>
  <c r="AD401" i="2"/>
  <c r="AE401" i="2"/>
  <c r="AF401" i="2"/>
  <c r="AG401" i="2"/>
  <c r="AH401" i="2"/>
  <c r="AI401" i="2"/>
  <c r="AJ401" i="2"/>
  <c r="AK401" i="2"/>
  <c r="AL401" i="2"/>
  <c r="AM401" i="2"/>
  <c r="AN401" i="2"/>
  <c r="AO401" i="2"/>
  <c r="AP401" i="2"/>
  <c r="AQ401" i="2"/>
  <c r="AR401" i="2"/>
  <c r="AS401" i="2"/>
  <c r="AT401" i="2"/>
  <c r="AU401" i="2"/>
  <c r="AV401" i="2"/>
  <c r="AW401" i="2"/>
  <c r="AX401" i="2"/>
  <c r="AA402" i="2"/>
  <c r="AB402" i="2"/>
  <c r="AZ402" i="2" s="1"/>
  <c r="AC402" i="2"/>
  <c r="AD402" i="2"/>
  <c r="AE402" i="2"/>
  <c r="AF402" i="2"/>
  <c r="AG402" i="2"/>
  <c r="AH402" i="2"/>
  <c r="AI402" i="2"/>
  <c r="AJ402" i="2"/>
  <c r="AK402" i="2"/>
  <c r="AL402" i="2"/>
  <c r="AM402" i="2"/>
  <c r="AN402" i="2"/>
  <c r="AO402" i="2"/>
  <c r="AP402" i="2"/>
  <c r="AQ402" i="2"/>
  <c r="AR402" i="2"/>
  <c r="AS402" i="2"/>
  <c r="AT402" i="2"/>
  <c r="AU402" i="2"/>
  <c r="AV402" i="2"/>
  <c r="AW402" i="2"/>
  <c r="AX402" i="2"/>
  <c r="AA403" i="2"/>
  <c r="AB403" i="2"/>
  <c r="AZ403" i="2" s="1"/>
  <c r="AC403" i="2"/>
  <c r="AD403" i="2"/>
  <c r="AE403" i="2"/>
  <c r="AF403" i="2"/>
  <c r="AG403" i="2"/>
  <c r="AH403" i="2"/>
  <c r="AI403" i="2"/>
  <c r="AJ403" i="2"/>
  <c r="AK403" i="2"/>
  <c r="AL403" i="2"/>
  <c r="AM403" i="2"/>
  <c r="AN403" i="2"/>
  <c r="AO403" i="2"/>
  <c r="AP403" i="2"/>
  <c r="AQ403" i="2"/>
  <c r="AR403" i="2"/>
  <c r="AS403" i="2"/>
  <c r="AT403" i="2"/>
  <c r="AU403" i="2"/>
  <c r="AV403" i="2"/>
  <c r="AW403" i="2"/>
  <c r="AX403" i="2"/>
  <c r="AA404" i="2"/>
  <c r="AB404" i="2"/>
  <c r="AC404" i="2"/>
  <c r="AD404" i="2"/>
  <c r="AE404" i="2"/>
  <c r="AF404" i="2"/>
  <c r="AG404" i="2"/>
  <c r="AH404" i="2"/>
  <c r="AI404" i="2"/>
  <c r="AJ404" i="2"/>
  <c r="BC404" i="2" s="1"/>
  <c r="AK404" i="2"/>
  <c r="AL404" i="2"/>
  <c r="AM404" i="2"/>
  <c r="AN404" i="2"/>
  <c r="AO404" i="2"/>
  <c r="AP404" i="2"/>
  <c r="AQ404" i="2"/>
  <c r="AR404" i="2"/>
  <c r="AS404" i="2"/>
  <c r="AT404" i="2"/>
  <c r="AU404" i="2"/>
  <c r="AV404" i="2"/>
  <c r="AW404" i="2"/>
  <c r="AX404" i="2"/>
  <c r="AA405" i="2"/>
  <c r="AB405" i="2"/>
  <c r="AC405" i="2"/>
  <c r="AD405" i="2"/>
  <c r="AE405" i="2"/>
  <c r="AF405" i="2"/>
  <c r="AG405" i="2"/>
  <c r="AH405" i="2"/>
  <c r="AI405" i="2"/>
  <c r="AJ405" i="2"/>
  <c r="AK405" i="2"/>
  <c r="AL405" i="2"/>
  <c r="AM405" i="2"/>
  <c r="AN405" i="2"/>
  <c r="AO405" i="2"/>
  <c r="AP405" i="2"/>
  <c r="AQ405" i="2"/>
  <c r="AR405" i="2"/>
  <c r="AS405" i="2"/>
  <c r="AT405" i="2"/>
  <c r="AU405" i="2"/>
  <c r="AV405" i="2"/>
  <c r="AW405" i="2"/>
  <c r="AX405" i="2"/>
  <c r="AA406" i="2"/>
  <c r="AB406" i="2"/>
  <c r="AZ406" i="2" s="1"/>
  <c r="AC406" i="2"/>
  <c r="AD406" i="2"/>
  <c r="AE406" i="2"/>
  <c r="AF406" i="2"/>
  <c r="AG406" i="2"/>
  <c r="AH406" i="2"/>
  <c r="AI406" i="2"/>
  <c r="AJ406" i="2"/>
  <c r="AK406" i="2"/>
  <c r="AL406" i="2"/>
  <c r="AM406" i="2"/>
  <c r="AN406" i="2"/>
  <c r="AO406" i="2"/>
  <c r="AP406" i="2"/>
  <c r="AQ406" i="2"/>
  <c r="AR406" i="2"/>
  <c r="AS406" i="2"/>
  <c r="AT406" i="2"/>
  <c r="AU406" i="2"/>
  <c r="AV406" i="2"/>
  <c r="AW406" i="2"/>
  <c r="AX406" i="2"/>
  <c r="AA407" i="2"/>
  <c r="AB407" i="2"/>
  <c r="AZ407" i="2" s="1"/>
  <c r="AC407" i="2"/>
  <c r="AD407" i="2"/>
  <c r="AE407" i="2"/>
  <c r="AF407" i="2"/>
  <c r="AG407" i="2"/>
  <c r="AH407" i="2"/>
  <c r="AI407" i="2"/>
  <c r="AJ407" i="2"/>
  <c r="AK407" i="2"/>
  <c r="AL407" i="2"/>
  <c r="AM407" i="2"/>
  <c r="AN407" i="2"/>
  <c r="AO407" i="2"/>
  <c r="AP407" i="2"/>
  <c r="AQ407" i="2"/>
  <c r="AR407" i="2"/>
  <c r="AS407" i="2"/>
  <c r="AT407" i="2"/>
  <c r="AU407" i="2"/>
  <c r="AV407" i="2"/>
  <c r="AW407" i="2"/>
  <c r="AX407" i="2"/>
  <c r="AA408" i="2"/>
  <c r="AB408" i="2"/>
  <c r="AC408" i="2"/>
  <c r="AD408" i="2"/>
  <c r="AE408" i="2"/>
  <c r="AF408" i="2"/>
  <c r="AG408" i="2"/>
  <c r="AH408" i="2"/>
  <c r="AI408" i="2"/>
  <c r="AJ408" i="2"/>
  <c r="BC408" i="2" s="1"/>
  <c r="AK408" i="2"/>
  <c r="AL408" i="2"/>
  <c r="AM408" i="2"/>
  <c r="AN408" i="2"/>
  <c r="AO408" i="2"/>
  <c r="AP408" i="2"/>
  <c r="AQ408" i="2"/>
  <c r="AR408" i="2"/>
  <c r="AS408" i="2"/>
  <c r="AT408" i="2"/>
  <c r="AU408" i="2"/>
  <c r="AV408" i="2"/>
  <c r="AW408" i="2"/>
  <c r="AX408" i="2"/>
  <c r="AA409" i="2"/>
  <c r="AB409" i="2"/>
  <c r="AC409" i="2"/>
  <c r="AD409" i="2"/>
  <c r="AE409" i="2"/>
  <c r="AF409" i="2"/>
  <c r="AG409" i="2"/>
  <c r="AH409" i="2"/>
  <c r="AI409" i="2"/>
  <c r="AJ409" i="2"/>
  <c r="AK409" i="2"/>
  <c r="AL409" i="2"/>
  <c r="AM409" i="2"/>
  <c r="AN409" i="2"/>
  <c r="AO409" i="2"/>
  <c r="AP409" i="2"/>
  <c r="AQ409" i="2"/>
  <c r="AR409" i="2"/>
  <c r="AS409" i="2"/>
  <c r="AT409" i="2"/>
  <c r="AU409" i="2"/>
  <c r="AV409" i="2"/>
  <c r="AW409" i="2"/>
  <c r="AX409" i="2"/>
  <c r="AA410" i="2"/>
  <c r="AB410" i="2"/>
  <c r="AZ410" i="2" s="1"/>
  <c r="AC410" i="2"/>
  <c r="AD410" i="2"/>
  <c r="AE410" i="2"/>
  <c r="AF410" i="2"/>
  <c r="AG410" i="2"/>
  <c r="AH410" i="2"/>
  <c r="AI410" i="2"/>
  <c r="AJ410" i="2"/>
  <c r="AK410" i="2"/>
  <c r="AL410" i="2"/>
  <c r="AM410" i="2"/>
  <c r="AN410" i="2"/>
  <c r="AO410" i="2"/>
  <c r="AP410" i="2"/>
  <c r="AQ410" i="2"/>
  <c r="AR410" i="2"/>
  <c r="AS410" i="2"/>
  <c r="AT410" i="2"/>
  <c r="AU410" i="2"/>
  <c r="AV410" i="2"/>
  <c r="AW410" i="2"/>
  <c r="AX410" i="2"/>
  <c r="AA411" i="2"/>
  <c r="AB411" i="2"/>
  <c r="AC411" i="2"/>
  <c r="AD411" i="2"/>
  <c r="AE411" i="2"/>
  <c r="AF411" i="2"/>
  <c r="AG411" i="2"/>
  <c r="AH411" i="2"/>
  <c r="AI411" i="2"/>
  <c r="AJ411" i="2"/>
  <c r="AK411" i="2"/>
  <c r="AL411" i="2"/>
  <c r="AM411" i="2"/>
  <c r="AN411" i="2"/>
  <c r="AO411" i="2"/>
  <c r="AP411" i="2"/>
  <c r="AQ411" i="2"/>
  <c r="AR411" i="2"/>
  <c r="AS411" i="2"/>
  <c r="AT411" i="2"/>
  <c r="AU411" i="2"/>
  <c r="AV411" i="2"/>
  <c r="AW411" i="2"/>
  <c r="AX411" i="2"/>
  <c r="AB4" i="2"/>
  <c r="AC4" i="2"/>
  <c r="AD4" i="2"/>
  <c r="AE4" i="2"/>
  <c r="AF4" i="2"/>
  <c r="AG4" i="2"/>
  <c r="AH4" i="2"/>
  <c r="AI4" i="2"/>
  <c r="AJ4" i="2"/>
  <c r="AK4" i="2"/>
  <c r="AL4" i="2"/>
  <c r="AM4" i="2"/>
  <c r="AN4" i="2"/>
  <c r="AO4" i="2"/>
  <c r="AP4" i="2"/>
  <c r="AQ4" i="2"/>
  <c r="AR4" i="2"/>
  <c r="AS4" i="2"/>
  <c r="AT4" i="2"/>
  <c r="AU4" i="2"/>
  <c r="AV4" i="2"/>
  <c r="AW4" i="2"/>
  <c r="AX4" i="2"/>
  <c r="AA4" i="2"/>
  <c r="BC275" i="2"/>
  <c r="BC276" i="2"/>
  <c r="AZ277" i="2"/>
  <c r="BC277" i="2"/>
  <c r="BC278" i="2"/>
  <c r="BC279" i="2"/>
  <c r="BC280" i="2"/>
  <c r="AZ281" i="2"/>
  <c r="BC281" i="2"/>
  <c r="BC282" i="2"/>
  <c r="BC283" i="2"/>
  <c r="BC284" i="2"/>
  <c r="AZ285" i="2"/>
  <c r="BC285" i="2"/>
  <c r="BC286" i="2"/>
  <c r="BC287" i="2"/>
  <c r="BC288" i="2"/>
  <c r="AZ289" i="2"/>
  <c r="BC289" i="2"/>
  <c r="BC290" i="2"/>
  <c r="BC291" i="2"/>
  <c r="BC292" i="2"/>
  <c r="AZ293" i="2"/>
  <c r="BC293" i="2"/>
  <c r="BC294" i="2"/>
  <c r="BC295" i="2"/>
  <c r="BC296" i="2"/>
  <c r="AZ297" i="2"/>
  <c r="BC297" i="2"/>
  <c r="BC298" i="2"/>
  <c r="BC299" i="2"/>
  <c r="BC300" i="2"/>
  <c r="AZ301" i="2"/>
  <c r="BC301" i="2"/>
  <c r="BC302" i="2"/>
  <c r="BC303" i="2"/>
  <c r="BC304" i="2"/>
  <c r="AZ305" i="2"/>
  <c r="BC305" i="2"/>
  <c r="BC306" i="2"/>
  <c r="BC307" i="2"/>
  <c r="BC308" i="2"/>
  <c r="AZ309" i="2"/>
  <c r="BC309" i="2"/>
  <c r="BC310" i="2"/>
  <c r="BC311" i="2"/>
  <c r="BC312" i="2"/>
  <c r="AZ313" i="2"/>
  <c r="BC313" i="2"/>
  <c r="BC314" i="2"/>
  <c r="BC315" i="2"/>
  <c r="BC316" i="2"/>
  <c r="AZ317" i="2"/>
  <c r="BC317" i="2"/>
  <c r="BC318" i="2"/>
  <c r="BC319" i="2"/>
  <c r="BC320" i="2"/>
  <c r="AZ321" i="2"/>
  <c r="BC321" i="2"/>
  <c r="BC322" i="2"/>
  <c r="BC323" i="2"/>
  <c r="BC324" i="2"/>
  <c r="AZ325" i="2"/>
  <c r="BC325" i="2"/>
  <c r="BC326" i="2"/>
  <c r="BC327" i="2"/>
  <c r="BC328" i="2"/>
  <c r="AZ329" i="2"/>
  <c r="BC329" i="2"/>
  <c r="BC330" i="2"/>
  <c r="BC331" i="2"/>
  <c r="BC332" i="2"/>
  <c r="AZ333" i="2"/>
  <c r="BC333" i="2"/>
  <c r="BC334" i="2"/>
  <c r="BC335" i="2"/>
  <c r="BC336" i="2"/>
  <c r="AZ337" i="2"/>
  <c r="BC337" i="2"/>
  <c r="AZ339" i="2"/>
  <c r="BC341" i="2"/>
  <c r="AZ343" i="2"/>
  <c r="AZ344" i="2"/>
  <c r="AZ348" i="2"/>
  <c r="AZ351" i="2"/>
  <c r="BC356" i="2"/>
  <c r="AZ371" i="2"/>
  <c r="BC372" i="2"/>
  <c r="AZ379" i="2"/>
  <c r="AZ411" i="2"/>
  <c r="BC993" i="5" l="1"/>
  <c r="BA993" i="5"/>
  <c r="AZ993" i="5"/>
  <c r="BD993" i="5"/>
  <c r="BE993" i="5"/>
  <c r="BF364" i="3"/>
  <c r="BC364" i="3"/>
  <c r="BB364" i="3"/>
  <c r="BE364" i="3"/>
  <c r="AZ364" i="3"/>
  <c r="AZ395" i="2"/>
  <c r="AZ392" i="2"/>
  <c r="BC388" i="2"/>
  <c r="AZ384" i="2"/>
  <c r="AZ368" i="2"/>
  <c r="AZ363" i="2"/>
  <c r="AZ347" i="2"/>
  <c r="AZ346" i="2"/>
  <c r="BC411" i="2"/>
  <c r="BC410" i="2"/>
  <c r="BC409" i="2"/>
  <c r="AZ409" i="2"/>
  <c r="AZ408" i="2"/>
  <c r="BC407" i="2"/>
  <c r="BC406" i="2"/>
  <c r="BC405" i="2"/>
  <c r="AZ405" i="2"/>
  <c r="AZ404" i="2"/>
  <c r="BC403" i="2"/>
  <c r="BC402" i="2"/>
  <c r="BC401" i="2"/>
  <c r="AZ401" i="2"/>
  <c r="AZ400" i="2"/>
  <c r="BC399" i="2"/>
  <c r="BC398" i="2"/>
  <c r="BC274" i="2"/>
  <c r="AZ274" i="2"/>
  <c r="BC273" i="2"/>
  <c r="AZ273" i="2"/>
  <c r="BC272" i="2"/>
  <c r="AZ272" i="2"/>
  <c r="BC271" i="2"/>
  <c r="AZ271" i="2"/>
  <c r="BC270" i="2"/>
  <c r="AZ270" i="2"/>
  <c r="BC269" i="2"/>
  <c r="AZ269" i="2"/>
  <c r="BC268" i="2"/>
  <c r="AZ268" i="2"/>
  <c r="BC267" i="2"/>
  <c r="AZ267" i="2"/>
  <c r="BC266" i="2"/>
  <c r="AZ266" i="2"/>
  <c r="BC265" i="2"/>
  <c r="AZ265" i="2"/>
  <c r="BC264" i="2"/>
  <c r="AZ264" i="2"/>
  <c r="BC263" i="2"/>
  <c r="AZ263" i="2"/>
  <c r="BC262" i="2"/>
  <c r="AZ262" i="2"/>
  <c r="BC261" i="2"/>
  <c r="AZ261" i="2"/>
  <c r="BC260" i="2"/>
  <c r="AZ260" i="2"/>
  <c r="BC259" i="2"/>
  <c r="AZ259" i="2"/>
  <c r="BC258" i="2"/>
  <c r="AZ258" i="2"/>
  <c r="BC257" i="2"/>
  <c r="AZ257" i="2"/>
  <c r="BC256" i="2"/>
  <c r="AZ256" i="2"/>
  <c r="BC255" i="2"/>
  <c r="AZ255" i="2"/>
  <c r="BC254" i="2"/>
  <c r="AZ254" i="2"/>
  <c r="BC253" i="2"/>
  <c r="AZ253" i="2"/>
  <c r="BC252" i="2"/>
  <c r="AZ252" i="2"/>
  <c r="BC251" i="2"/>
  <c r="AZ251" i="2"/>
  <c r="BC250" i="2"/>
  <c r="AZ250" i="2"/>
  <c r="BC249" i="2"/>
  <c r="AZ249" i="2"/>
  <c r="BC248" i="2"/>
  <c r="AZ248" i="2"/>
  <c r="BC247" i="2"/>
  <c r="AZ247" i="2"/>
  <c r="BC246" i="2"/>
  <c r="AZ246" i="2"/>
  <c r="BC245" i="2"/>
  <c r="AZ245" i="2"/>
  <c r="BC244" i="2"/>
  <c r="AZ244" i="2"/>
  <c r="BC243" i="2"/>
  <c r="AZ243" i="2"/>
  <c r="BC242" i="2"/>
  <c r="AZ242" i="2"/>
  <c r="BC241" i="2"/>
  <c r="AZ241" i="2"/>
  <c r="BC240" i="2"/>
  <c r="AZ240" i="2"/>
  <c r="BC239" i="2"/>
  <c r="AZ239" i="2"/>
  <c r="BC238" i="2"/>
  <c r="AZ238" i="2"/>
  <c r="BC237" i="2"/>
  <c r="AZ237" i="2"/>
  <c r="BC236" i="2"/>
  <c r="AZ236" i="2"/>
  <c r="BC235" i="2"/>
  <c r="AZ235" i="2"/>
  <c r="BC234" i="2"/>
  <c r="AZ234" i="2"/>
  <c r="BC233" i="2"/>
  <c r="AZ233" i="2"/>
  <c r="BC232" i="2"/>
  <c r="BF410" i="2"/>
  <c r="BB409" i="2"/>
  <c r="BF407" i="2"/>
  <c r="BF402" i="2"/>
  <c r="BF399" i="2"/>
  <c r="BB398" i="2"/>
  <c r="BF396" i="2"/>
  <c r="BF392" i="2"/>
  <c r="BB391" i="2"/>
  <c r="BF389" i="2"/>
  <c r="BB387" i="2"/>
  <c r="BB386" i="2"/>
  <c r="BB385" i="2"/>
  <c r="BB384" i="2"/>
  <c r="BF383" i="2"/>
  <c r="BB383" i="2"/>
  <c r="BF382" i="2"/>
  <c r="BB382" i="2"/>
  <c r="BF381" i="2"/>
  <c r="BB380" i="2"/>
  <c r="BF379" i="2"/>
  <c r="BB379" i="2"/>
  <c r="BF378" i="2"/>
  <c r="BB378" i="2"/>
  <c r="BF377" i="2"/>
  <c r="BB377" i="2"/>
  <c r="BF376" i="2"/>
  <c r="BB376" i="2"/>
  <c r="BF375" i="2"/>
  <c r="BB375" i="2"/>
  <c r="BF374" i="2"/>
  <c r="BB374" i="2"/>
  <c r="BF373" i="2"/>
  <c r="BB373" i="2"/>
  <c r="BF372" i="2"/>
  <c r="BB372" i="2"/>
  <c r="BF371" i="2"/>
  <c r="BB371" i="2"/>
  <c r="BF370" i="2"/>
  <c r="BB370" i="2"/>
  <c r="BF369" i="2"/>
  <c r="BB369" i="2"/>
  <c r="BF368" i="2"/>
  <c r="BB368" i="2"/>
  <c r="BF367" i="2"/>
  <c r="BB367" i="2"/>
  <c r="BF366" i="2"/>
  <c r="BB366" i="2"/>
  <c r="BF365" i="2"/>
  <c r="BB365" i="2"/>
  <c r="BF364" i="2"/>
  <c r="BB364" i="2"/>
  <c r="BF363" i="2"/>
  <c r="BB363" i="2"/>
  <c r="BF362" i="2"/>
  <c r="BB362" i="2"/>
  <c r="BF361" i="2"/>
  <c r="BB361" i="2"/>
  <c r="BF360" i="2"/>
  <c r="BB360" i="2"/>
  <c r="BF359" i="2"/>
  <c r="BB359" i="2"/>
  <c r="BF358" i="2"/>
  <c r="BB358" i="2"/>
  <c r="BF357" i="2"/>
  <c r="BB357" i="2"/>
  <c r="BF356" i="2"/>
  <c r="BB356" i="2"/>
  <c r="BF355" i="2"/>
  <c r="BB355" i="2"/>
  <c r="BF354" i="2"/>
  <c r="BB354" i="2"/>
  <c r="BF353" i="2"/>
  <c r="BB353" i="2"/>
  <c r="BF352" i="2"/>
  <c r="BB352" i="2"/>
  <c r="BF351" i="2"/>
  <c r="BB351" i="2"/>
  <c r="BF350" i="2"/>
  <c r="BB350" i="2"/>
  <c r="BF349" i="2"/>
  <c r="BB349" i="2"/>
  <c r="BF348" i="2"/>
  <c r="BB348" i="2"/>
  <c r="BF347" i="2"/>
  <c r="BB347" i="2"/>
  <c r="BF346" i="2"/>
  <c r="BB346" i="2"/>
  <c r="BF345" i="2"/>
  <c r="BB345" i="2"/>
  <c r="BF344" i="2"/>
  <c r="BF411" i="2"/>
  <c r="BB410" i="2"/>
  <c r="BF408" i="2"/>
  <c r="BB406" i="2"/>
  <c r="BF404" i="2"/>
  <c r="BB403" i="2"/>
  <c r="BF401" i="2"/>
  <c r="BB400" i="2"/>
  <c r="BF398" i="2"/>
  <c r="BB397" i="2"/>
  <c r="BF395" i="2"/>
  <c r="BB394" i="2"/>
  <c r="BF387" i="2"/>
  <c r="BB381" i="2"/>
  <c r="BB411" i="2"/>
  <c r="BF409" i="2"/>
  <c r="BB408" i="2"/>
  <c r="BF406" i="2"/>
  <c r="BB405" i="2"/>
  <c r="BF403" i="2"/>
  <c r="BB401" i="2"/>
  <c r="BF397" i="2"/>
  <c r="BB396" i="2"/>
  <c r="BB395" i="2"/>
  <c r="BF393" i="2"/>
  <c r="BB392" i="2"/>
  <c r="BF390" i="2"/>
  <c r="BB389" i="2"/>
  <c r="BB388" i="2"/>
  <c r="BF386" i="2"/>
  <c r="BF384" i="2"/>
  <c r="BB407" i="2"/>
  <c r="BF405" i="2"/>
  <c r="BB404" i="2"/>
  <c r="BB402" i="2"/>
  <c r="BF400" i="2"/>
  <c r="BB399" i="2"/>
  <c r="BF394" i="2"/>
  <c r="BB393" i="2"/>
  <c r="BF391" i="2"/>
  <c r="BB390" i="2"/>
  <c r="BF388" i="2"/>
  <c r="BF385" i="2"/>
  <c r="BF380" i="2"/>
  <c r="BB344" i="2"/>
  <c r="BF343" i="2"/>
  <c r="BB343" i="2"/>
  <c r="BF342" i="2"/>
  <c r="BB342" i="2"/>
  <c r="BF341" i="2"/>
  <c r="BB341" i="2"/>
  <c r="BF340" i="2"/>
  <c r="BB340" i="2"/>
  <c r="BF339" i="2"/>
  <c r="BB339" i="2"/>
  <c r="BF338" i="2"/>
  <c r="BB338" i="2"/>
  <c r="BF337" i="2"/>
  <c r="BB337" i="2"/>
  <c r="BF336" i="2"/>
  <c r="BB336" i="2"/>
  <c r="BF335" i="2"/>
  <c r="BB335" i="2"/>
  <c r="BF334" i="2"/>
  <c r="BB334" i="2"/>
  <c r="BF333" i="2"/>
  <c r="BB333" i="2"/>
  <c r="BF332" i="2"/>
  <c r="BB332" i="2"/>
  <c r="BF331" i="2"/>
  <c r="BB331" i="2"/>
  <c r="BF330" i="2"/>
  <c r="BB330" i="2"/>
  <c r="BF329" i="2"/>
  <c r="BB329" i="2"/>
  <c r="BF328" i="2"/>
  <c r="BB328" i="2"/>
  <c r="BF327" i="2"/>
  <c r="BB327" i="2"/>
  <c r="BF326" i="2"/>
  <c r="BB326" i="2"/>
  <c r="BF325" i="2"/>
  <c r="BB325" i="2"/>
  <c r="BF324" i="2"/>
  <c r="BB324" i="2"/>
  <c r="BF323" i="2"/>
  <c r="BB323" i="2"/>
  <c r="BF322" i="2"/>
  <c r="BB322" i="2"/>
  <c r="BF321" i="2"/>
  <c r="BB321" i="2"/>
  <c r="BF320" i="2"/>
  <c r="BB320" i="2"/>
  <c r="BF319" i="2"/>
  <c r="BB319" i="2"/>
  <c r="BF318" i="2"/>
  <c r="BB318" i="2"/>
  <c r="BF317" i="2"/>
  <c r="BB317" i="2"/>
  <c r="BF316" i="2"/>
  <c r="BB316" i="2"/>
  <c r="BF315" i="2"/>
  <c r="BB315" i="2"/>
  <c r="BF314" i="2"/>
  <c r="BB314" i="2"/>
  <c r="BF313" i="2"/>
  <c r="BB313" i="2"/>
  <c r="BF312" i="2"/>
  <c r="BB312" i="2"/>
  <c r="BF311" i="2"/>
  <c r="BB311" i="2"/>
  <c r="BF310" i="2"/>
  <c r="BB310" i="2"/>
  <c r="BF309" i="2"/>
  <c r="BB309" i="2"/>
  <c r="BF308" i="2"/>
  <c r="BB308" i="2"/>
  <c r="BF307" i="2"/>
  <c r="BB307" i="2"/>
  <c r="BF306" i="2"/>
  <c r="BB306" i="2"/>
  <c r="BF305" i="2"/>
  <c r="BB305" i="2"/>
  <c r="BF304" i="2"/>
  <c r="BB304" i="2"/>
  <c r="BF303" i="2"/>
  <c r="BB303" i="2"/>
  <c r="BF302" i="2"/>
  <c r="BB302" i="2"/>
  <c r="BA193" i="2"/>
  <c r="BA192" i="2"/>
  <c r="BA191" i="2"/>
  <c r="BA190" i="2"/>
  <c r="BA189" i="2"/>
  <c r="BA188" i="2"/>
  <c r="BA187" i="2"/>
  <c r="BA186" i="2"/>
  <c r="BA185" i="2"/>
  <c r="BA184" i="2"/>
  <c r="BA183" i="2"/>
  <c r="BA182" i="2"/>
  <c r="BA181" i="2"/>
  <c r="BA180" i="2"/>
  <c r="BA179" i="2"/>
  <c r="BA178" i="2"/>
  <c r="BA177" i="2"/>
  <c r="BA176" i="2"/>
  <c r="BA175" i="2"/>
  <c r="BA174" i="2"/>
  <c r="BA173" i="2"/>
  <c r="BA172" i="2"/>
  <c r="BA171" i="2"/>
  <c r="BA170" i="2"/>
  <c r="BA169" i="2"/>
  <c r="BA168" i="2"/>
  <c r="BA167" i="2"/>
  <c r="BA166" i="2"/>
  <c r="BA165" i="2"/>
  <c r="BA164" i="2"/>
  <c r="BA163" i="2"/>
  <c r="BA162" i="2"/>
  <c r="BA161" i="2"/>
  <c r="AZ232" i="2"/>
  <c r="BC231" i="2"/>
  <c r="AZ231" i="2"/>
  <c r="BC230" i="2"/>
  <c r="AZ230" i="2"/>
  <c r="BC229" i="2"/>
  <c r="AZ229" i="2"/>
  <c r="BC228" i="2"/>
  <c r="AZ228" i="2"/>
  <c r="BC227" i="2"/>
  <c r="AZ227" i="2"/>
  <c r="BC226" i="2"/>
  <c r="AZ226" i="2"/>
  <c r="BC225" i="2"/>
  <c r="AZ225" i="2"/>
  <c r="BC224" i="2"/>
  <c r="AZ224" i="2"/>
  <c r="BC223" i="2"/>
  <c r="AZ223" i="2"/>
  <c r="BC222" i="2"/>
  <c r="AZ222" i="2"/>
  <c r="BC221" i="2"/>
  <c r="AZ221" i="2"/>
  <c r="BC220" i="2"/>
  <c r="AZ220" i="2"/>
  <c r="BC219" i="2"/>
  <c r="AZ219" i="2"/>
  <c r="BC218" i="2"/>
  <c r="AZ218" i="2"/>
  <c r="BC217" i="2"/>
  <c r="AZ217" i="2"/>
  <c r="BC216" i="2"/>
  <c r="AZ216" i="2"/>
  <c r="BC215" i="2"/>
  <c r="AZ215" i="2"/>
  <c r="BC214" i="2"/>
  <c r="AZ214" i="2"/>
  <c r="BC213" i="2"/>
  <c r="AZ213" i="2"/>
  <c r="BC212" i="2"/>
  <c r="AZ212" i="2"/>
  <c r="BC211" i="2"/>
  <c r="AZ211" i="2"/>
  <c r="BC210" i="2"/>
  <c r="AZ210" i="2"/>
  <c r="BC209" i="2"/>
  <c r="AZ209" i="2"/>
  <c r="BC208" i="2"/>
  <c r="AZ208" i="2"/>
  <c r="BC207" i="2"/>
  <c r="AZ207" i="2"/>
  <c r="BC206" i="2"/>
  <c r="AZ206" i="2"/>
  <c r="BC205" i="2"/>
  <c r="AZ205" i="2"/>
  <c r="BC204" i="2"/>
  <c r="AZ204" i="2"/>
  <c r="BC203" i="2"/>
  <c r="AZ203" i="2"/>
  <c r="BC202" i="2"/>
  <c r="AZ202" i="2"/>
  <c r="BC201" i="2"/>
  <c r="AZ201" i="2"/>
  <c r="BC200" i="2"/>
  <c r="AZ200" i="2"/>
  <c r="BC199" i="2"/>
  <c r="AZ199" i="2"/>
  <c r="BC198" i="2"/>
  <c r="AZ198" i="2"/>
  <c r="BC197" i="2"/>
  <c r="AZ197" i="2"/>
  <c r="BC196" i="2"/>
  <c r="AZ196" i="2"/>
  <c r="BC195" i="2"/>
  <c r="AZ195" i="2"/>
  <c r="BC194" i="2"/>
  <c r="AZ194" i="2"/>
  <c r="BC193" i="2"/>
  <c r="AZ193" i="2"/>
  <c r="BC192" i="2"/>
  <c r="AZ192" i="2"/>
  <c r="BC191" i="2"/>
  <c r="AZ191" i="2"/>
  <c r="BC190" i="2"/>
  <c r="AZ190" i="2"/>
  <c r="BC189" i="2"/>
  <c r="AZ189" i="2"/>
  <c r="BC188" i="2"/>
  <c r="AZ188" i="2"/>
  <c r="BC187" i="2"/>
  <c r="AZ187" i="2"/>
  <c r="BC186" i="2"/>
  <c r="AZ186" i="2"/>
  <c r="BC185" i="2"/>
  <c r="AZ185" i="2"/>
  <c r="BC184" i="2"/>
  <c r="AZ184" i="2"/>
  <c r="BC183" i="2"/>
  <c r="AZ183" i="2"/>
  <c r="BC182" i="2"/>
  <c r="AZ182" i="2"/>
  <c r="BC181" i="2"/>
  <c r="AZ181" i="2"/>
  <c r="BC180" i="2"/>
  <c r="AZ180" i="2"/>
  <c r="BC179" i="2"/>
  <c r="AZ179" i="2"/>
  <c r="BC178" i="2"/>
  <c r="AZ178" i="2"/>
  <c r="BC177" i="2"/>
  <c r="AZ177" i="2"/>
  <c r="BC176" i="2"/>
  <c r="AZ176" i="2"/>
  <c r="BC175" i="2"/>
  <c r="AZ175" i="2"/>
  <c r="BC174" i="2"/>
  <c r="AZ174" i="2"/>
  <c r="BC173" i="2"/>
  <c r="AZ173" i="2"/>
  <c r="BC172" i="2"/>
  <c r="AZ172" i="2"/>
  <c r="BC171" i="2"/>
  <c r="AZ171" i="2"/>
  <c r="BC170" i="2"/>
  <c r="AZ170" i="2"/>
  <c r="BC169" i="2"/>
  <c r="AZ169" i="2"/>
  <c r="BC168" i="2"/>
  <c r="AZ168" i="2"/>
  <c r="BC167" i="2"/>
  <c r="AZ167" i="2"/>
  <c r="BC166" i="2"/>
  <c r="AZ166" i="2"/>
  <c r="BC165" i="2"/>
  <c r="AZ165" i="2"/>
  <c r="BC164" i="2"/>
  <c r="AZ164" i="2"/>
  <c r="BC163" i="2"/>
  <c r="AZ163" i="2"/>
  <c r="BC162" i="2"/>
  <c r="AZ162" i="2"/>
  <c r="BC161" i="2"/>
  <c r="AZ161" i="2"/>
  <c r="BC160" i="2"/>
  <c r="AZ160" i="2"/>
  <c r="BC159" i="2"/>
  <c r="AZ159" i="2"/>
  <c r="BC158" i="2"/>
  <c r="AZ158" i="2"/>
  <c r="BC157" i="2"/>
  <c r="AZ157" i="2"/>
  <c r="BC156" i="2"/>
  <c r="AZ156" i="2"/>
  <c r="BC155" i="2"/>
  <c r="AZ155" i="2"/>
  <c r="BC154" i="2"/>
  <c r="AZ154" i="2"/>
  <c r="BC153" i="2"/>
  <c r="AZ153" i="2"/>
  <c r="BC152" i="2"/>
  <c r="AZ152" i="2"/>
  <c r="BC151" i="2"/>
  <c r="AZ151" i="2"/>
  <c r="BC150" i="2"/>
  <c r="AZ150" i="2"/>
  <c r="BC149" i="2"/>
  <c r="AZ149" i="2"/>
  <c r="BC148" i="2"/>
  <c r="AZ148" i="2"/>
  <c r="BC147" i="2"/>
  <c r="AZ147" i="2"/>
  <c r="BC146" i="2"/>
  <c r="AZ146" i="2"/>
  <c r="BC145" i="2"/>
  <c r="AZ145" i="2"/>
  <c r="BC144" i="2"/>
  <c r="AZ144" i="2"/>
  <c r="BC143" i="2"/>
  <c r="AZ143" i="2"/>
  <c r="BC142" i="2"/>
  <c r="AZ142" i="2"/>
  <c r="BC141" i="2"/>
  <c r="AZ141" i="2"/>
  <c r="BC140" i="2"/>
  <c r="AZ140" i="2"/>
  <c r="BC139" i="2"/>
  <c r="AZ139" i="2"/>
  <c r="BC138" i="2"/>
  <c r="AZ138" i="2"/>
  <c r="BC137" i="2"/>
  <c r="AZ137" i="2"/>
  <c r="BC136" i="2"/>
  <c r="AZ136" i="2"/>
  <c r="BC135" i="2"/>
  <c r="AZ135" i="2"/>
  <c r="BC134" i="2"/>
  <c r="AZ134" i="2"/>
  <c r="BC133" i="2"/>
  <c r="AZ133" i="2"/>
  <c r="BC132" i="2"/>
  <c r="AZ132" i="2"/>
  <c r="BC131" i="2"/>
  <c r="AZ131" i="2"/>
  <c r="BC130" i="2"/>
  <c r="AZ130" i="2"/>
  <c r="BC129" i="2"/>
  <c r="AZ129" i="2"/>
  <c r="BC128" i="2"/>
  <c r="AZ128" i="2"/>
  <c r="BA160" i="2"/>
  <c r="BA159" i="2"/>
  <c r="BA158" i="2"/>
  <c r="BA157" i="2"/>
  <c r="BA156" i="2"/>
  <c r="BA155" i="2"/>
  <c r="BA154" i="2"/>
  <c r="BA153" i="2"/>
  <c r="BA152" i="2"/>
  <c r="BA151" i="2"/>
  <c r="BA150" i="2"/>
  <c r="BA149" i="2"/>
  <c r="BA148" i="2"/>
  <c r="BA147" i="2"/>
  <c r="BA146" i="2"/>
  <c r="BA145" i="2"/>
  <c r="BA144" i="2"/>
  <c r="BA143" i="2"/>
  <c r="BA142" i="2"/>
  <c r="BA141" i="2"/>
  <c r="BA140" i="2"/>
  <c r="BA139" i="2"/>
  <c r="BA138" i="2"/>
  <c r="BA137" i="2"/>
  <c r="BA136" i="2"/>
  <c r="BC127" i="2"/>
  <c r="AZ127" i="2"/>
  <c r="BC126" i="2"/>
  <c r="AZ126" i="2"/>
  <c r="BC125" i="2"/>
  <c r="AZ125" i="2"/>
  <c r="BC124" i="2"/>
  <c r="AZ124" i="2"/>
  <c r="BC123" i="2"/>
  <c r="AZ123" i="2"/>
  <c r="BC122" i="2"/>
  <c r="AZ122" i="2"/>
  <c r="BC121" i="2"/>
  <c r="AZ121" i="2"/>
  <c r="BC120" i="2"/>
  <c r="AZ120" i="2"/>
  <c r="BC119" i="2"/>
  <c r="AZ119" i="2"/>
  <c r="BC118" i="2"/>
  <c r="AZ118" i="2"/>
  <c r="BC117" i="2"/>
  <c r="AZ117" i="2"/>
  <c r="BC116" i="2"/>
  <c r="AZ116" i="2"/>
  <c r="BC115" i="2"/>
  <c r="AZ115" i="2"/>
  <c r="BC114" i="2"/>
  <c r="AZ114" i="2"/>
  <c r="BC113" i="2"/>
  <c r="AZ113" i="2"/>
  <c r="BC112" i="2"/>
  <c r="AZ112" i="2"/>
  <c r="BC111" i="2"/>
  <c r="AZ111" i="2"/>
  <c r="BC110" i="2"/>
  <c r="AZ110" i="2"/>
  <c r="BC109" i="2"/>
  <c r="AZ109" i="2"/>
  <c r="BC108" i="2"/>
  <c r="AZ108" i="2"/>
  <c r="BC107" i="2"/>
  <c r="AZ107" i="2"/>
  <c r="BC106" i="2"/>
  <c r="AZ106" i="2"/>
  <c r="BC105" i="2"/>
  <c r="AZ105" i="2"/>
  <c r="BC104" i="2"/>
  <c r="AZ104" i="2"/>
  <c r="BC103" i="2"/>
  <c r="AZ103" i="2"/>
  <c r="BC102" i="2"/>
  <c r="AZ102" i="2"/>
  <c r="BC101" i="2"/>
  <c r="AZ101" i="2"/>
  <c r="BC100" i="2"/>
  <c r="AZ100" i="2"/>
  <c r="BC99" i="2"/>
  <c r="AZ99" i="2"/>
  <c r="BC98" i="2"/>
  <c r="AZ98" i="2"/>
  <c r="BC97" i="2"/>
  <c r="AZ97" i="2"/>
  <c r="BC96" i="2"/>
  <c r="AZ96" i="2"/>
  <c r="BC95" i="2"/>
  <c r="AZ95" i="2"/>
  <c r="BC94" i="2"/>
  <c r="AZ94" i="2"/>
  <c r="BC93" i="2"/>
  <c r="AZ93" i="2"/>
  <c r="BC92" i="2"/>
  <c r="AZ92" i="2"/>
  <c r="BC91" i="2"/>
  <c r="AZ91" i="2"/>
  <c r="BC90" i="2"/>
  <c r="AZ90" i="2"/>
  <c r="BC89" i="2"/>
  <c r="AZ89" i="2"/>
  <c r="BC88" i="2"/>
  <c r="AZ88" i="2"/>
  <c r="BC87" i="2"/>
  <c r="AZ87" i="2"/>
  <c r="BC86" i="2"/>
  <c r="AZ86" i="2"/>
  <c r="BC85" i="2"/>
  <c r="AZ85" i="2"/>
  <c r="BC84" i="2"/>
  <c r="AZ84" i="2"/>
  <c r="BC83" i="2"/>
  <c r="AZ83" i="2"/>
  <c r="BC82" i="2"/>
  <c r="AZ82" i="2"/>
  <c r="BC81" i="2"/>
  <c r="AZ81" i="2"/>
  <c r="BC80" i="2"/>
  <c r="AZ80" i="2"/>
  <c r="BC79" i="2"/>
  <c r="AZ79" i="2"/>
  <c r="BC78" i="2"/>
  <c r="AZ78" i="2"/>
  <c r="BC77" i="2"/>
  <c r="AZ77" i="2"/>
  <c r="BC76" i="2"/>
  <c r="AZ76" i="2"/>
  <c r="BC75" i="2"/>
  <c r="AZ75" i="2"/>
  <c r="BC74" i="2"/>
  <c r="AZ74" i="2"/>
  <c r="BC73" i="2"/>
  <c r="AZ73" i="2"/>
  <c r="BC72" i="2"/>
  <c r="AZ72" i="2"/>
  <c r="BC71" i="2"/>
  <c r="AZ71" i="2"/>
  <c r="BC70" i="2"/>
  <c r="AZ70" i="2"/>
  <c r="BC69" i="2"/>
  <c r="AZ69" i="2"/>
  <c r="BC68" i="2"/>
  <c r="AZ68" i="2"/>
  <c r="BC67" i="2"/>
  <c r="AZ67" i="2"/>
  <c r="BC66" i="2"/>
  <c r="AZ66" i="2"/>
  <c r="BC65" i="2"/>
  <c r="AZ65" i="2"/>
  <c r="BC64" i="2"/>
  <c r="AZ64" i="2"/>
  <c r="BC63" i="2"/>
  <c r="AZ63" i="2"/>
  <c r="BC62" i="2"/>
  <c r="AZ62" i="2"/>
  <c r="BC61" i="2"/>
  <c r="AZ61" i="2"/>
  <c r="BC60" i="2"/>
  <c r="AZ60" i="2"/>
  <c r="BC59" i="2"/>
  <c r="AZ59" i="2"/>
  <c r="BC58" i="2"/>
  <c r="AZ58" i="2"/>
  <c r="BC57" i="2"/>
  <c r="AZ57" i="2"/>
  <c r="BC56" i="2"/>
  <c r="AZ56" i="2"/>
  <c r="BC55" i="2"/>
  <c r="AZ55" i="2"/>
  <c r="BC54" i="2"/>
  <c r="AZ54" i="2"/>
  <c r="BC53" i="2"/>
  <c r="AZ53" i="2"/>
  <c r="BC52" i="2"/>
  <c r="AZ52" i="2"/>
  <c r="BC51" i="2"/>
  <c r="AZ51" i="2"/>
  <c r="BC50" i="2"/>
  <c r="AZ50" i="2"/>
  <c r="BC49" i="2"/>
  <c r="AZ49" i="2"/>
  <c r="BC48" i="2"/>
  <c r="AZ48" i="2"/>
  <c r="BC47" i="2"/>
  <c r="AZ47" i="2"/>
  <c r="BC46" i="2"/>
  <c r="AZ46" i="2"/>
  <c r="BC45" i="2"/>
  <c r="AZ45" i="2"/>
  <c r="BC44" i="2"/>
  <c r="AZ44" i="2"/>
  <c r="BC43" i="2"/>
  <c r="AZ43" i="2"/>
  <c r="BC42" i="2"/>
  <c r="AZ42" i="2"/>
  <c r="BC41" i="2"/>
  <c r="AZ41" i="2"/>
  <c r="BC40" i="2"/>
  <c r="AZ40" i="2"/>
  <c r="BC39" i="2"/>
  <c r="AZ39" i="2"/>
  <c r="BC38" i="2"/>
  <c r="AZ38" i="2"/>
  <c r="BC37" i="2"/>
  <c r="AZ37" i="2"/>
  <c r="BC36" i="2"/>
  <c r="AZ36" i="2"/>
  <c r="BC35" i="2"/>
  <c r="AZ35" i="2"/>
  <c r="BC34" i="2"/>
  <c r="AZ34" i="2"/>
  <c r="BC33" i="2"/>
  <c r="AZ33" i="2"/>
  <c r="BC32" i="2"/>
  <c r="AZ32" i="2"/>
  <c r="BC31" i="2"/>
  <c r="AZ31" i="2"/>
  <c r="BC30" i="2"/>
  <c r="AZ30" i="2"/>
  <c r="BC29" i="2"/>
  <c r="AZ29" i="2"/>
  <c r="BC28" i="2"/>
  <c r="AZ28" i="2"/>
  <c r="BC27" i="2"/>
  <c r="AZ27" i="2"/>
  <c r="BC26" i="2"/>
  <c r="AZ26" i="2"/>
  <c r="BC25" i="2"/>
  <c r="AZ25" i="2"/>
  <c r="BC24" i="2"/>
  <c r="AZ24" i="2"/>
  <c r="BC23" i="2"/>
  <c r="AZ23" i="2"/>
  <c r="BC22" i="2"/>
  <c r="AZ22" i="2"/>
  <c r="BC21" i="2"/>
  <c r="AZ21" i="2"/>
  <c r="BC20" i="2"/>
  <c r="AZ20" i="2"/>
  <c r="BC19" i="2"/>
  <c r="AZ19" i="2"/>
  <c r="BC18" i="2"/>
  <c r="AZ18" i="2"/>
  <c r="BC17" i="2"/>
  <c r="AZ17" i="2"/>
  <c r="BC16" i="2"/>
  <c r="AZ16" i="2"/>
  <c r="BC15" i="2"/>
  <c r="AZ15" i="2"/>
  <c r="BC14" i="2"/>
  <c r="AZ14" i="2"/>
  <c r="BC13" i="2"/>
  <c r="AZ13" i="2"/>
  <c r="BC12" i="2"/>
  <c r="AZ12" i="2"/>
  <c r="BC11" i="2"/>
  <c r="AZ11" i="2"/>
  <c r="BC10" i="2"/>
  <c r="AZ10" i="2"/>
  <c r="BC9" i="2"/>
  <c r="AZ9" i="2"/>
  <c r="BC8" i="2"/>
  <c r="AZ8" i="2"/>
  <c r="BC7" i="2"/>
  <c r="AZ7" i="2"/>
  <c r="BC6" i="2"/>
  <c r="AZ6" i="2"/>
  <c r="BC5" i="2"/>
  <c r="AZ5" i="2"/>
  <c r="BC4" i="2"/>
  <c r="AZ4" i="2"/>
  <c r="BE192" i="2"/>
  <c r="BF301" i="2"/>
  <c r="BB301" i="2"/>
  <c r="BF300" i="2"/>
  <c r="BB300" i="2"/>
  <c r="BF299" i="2"/>
  <c r="BB299" i="2"/>
  <c r="BF298" i="2"/>
  <c r="BB298" i="2"/>
  <c r="BF297" i="2"/>
  <c r="BB297" i="2"/>
  <c r="BF296" i="2"/>
  <c r="BB296" i="2"/>
  <c r="BF295" i="2"/>
  <c r="BB295" i="2"/>
  <c r="BF294" i="2"/>
  <c r="BB294" i="2"/>
  <c r="BF293" i="2"/>
  <c r="BB293" i="2"/>
  <c r="BF292" i="2"/>
  <c r="BB292" i="2"/>
  <c r="BF291" i="2"/>
  <c r="BB291" i="2"/>
  <c r="BF290" i="2"/>
  <c r="BB290" i="2"/>
  <c r="BF289" i="2"/>
  <c r="BB289" i="2"/>
  <c r="BF288" i="2"/>
  <c r="BB288" i="2"/>
  <c r="BF287" i="2"/>
  <c r="BB287" i="2"/>
  <c r="BF286" i="2"/>
  <c r="BB286" i="2"/>
  <c r="BF285" i="2"/>
  <c r="BB285" i="2"/>
  <c r="BF284" i="2"/>
  <c r="BB284" i="2"/>
  <c r="BF283" i="2"/>
  <c r="BB283" i="2"/>
  <c r="BF282" i="2"/>
  <c r="BB282" i="2"/>
  <c r="BF281" i="2"/>
  <c r="BB281" i="2"/>
  <c r="BF280" i="2"/>
  <c r="BB280" i="2"/>
  <c r="BF279" i="2"/>
  <c r="BB279" i="2"/>
  <c r="BF278" i="2"/>
  <c r="BB278" i="2"/>
  <c r="BF277" i="2"/>
  <c r="BB277" i="2"/>
  <c r="BF276" i="2"/>
  <c r="BB276" i="2"/>
  <c r="BF275" i="2"/>
  <c r="BB275" i="2"/>
  <c r="BF274" i="2"/>
  <c r="BB274" i="2"/>
  <c r="BF273" i="2"/>
  <c r="BB273" i="2"/>
  <c r="BF272" i="2"/>
  <c r="BB272" i="2"/>
  <c r="BF271" i="2"/>
  <c r="BB271" i="2"/>
  <c r="BF270" i="2"/>
  <c r="BB270" i="2"/>
  <c r="BF269" i="2"/>
  <c r="BB269" i="2"/>
  <c r="BF268" i="2"/>
  <c r="BB268" i="2"/>
  <c r="BF267" i="2"/>
  <c r="BB267" i="2"/>
  <c r="BF266" i="2"/>
  <c r="BB266" i="2"/>
  <c r="BF265" i="2"/>
  <c r="BB265" i="2"/>
  <c r="BF264" i="2"/>
  <c r="BB264" i="2"/>
  <c r="BF263" i="2"/>
  <c r="BB263" i="2"/>
  <c r="BF262" i="2"/>
  <c r="BB262" i="2"/>
  <c r="BF261" i="2"/>
  <c r="BB261" i="2"/>
  <c r="BF260" i="2"/>
  <c r="BB260" i="2"/>
  <c r="BF259" i="2"/>
  <c r="BE191" i="2"/>
  <c r="BE190" i="2"/>
  <c r="BE189" i="2"/>
  <c r="BE188" i="2"/>
  <c r="BE187" i="2"/>
  <c r="BE186" i="2"/>
  <c r="BE185" i="2"/>
  <c r="BE184" i="2"/>
  <c r="BE183" i="2"/>
  <c r="BE182" i="2"/>
  <c r="BE181" i="2"/>
  <c r="BE180" i="2"/>
  <c r="BE179" i="2"/>
  <c r="BE178" i="2"/>
  <c r="BE177" i="2"/>
  <c r="BE176" i="2"/>
  <c r="BE175" i="2"/>
  <c r="BE174" i="2"/>
  <c r="BE173" i="2"/>
  <c r="BE172" i="2"/>
  <c r="BE171" i="2"/>
  <c r="BE170" i="2"/>
  <c r="BE169" i="2"/>
  <c r="BE168" i="2"/>
  <c r="BE167" i="2"/>
  <c r="BE166" i="2"/>
  <c r="BE165" i="2"/>
  <c r="BE164" i="2"/>
  <c r="BE163" i="2"/>
  <c r="BE162" i="2"/>
  <c r="BE161" i="2"/>
  <c r="BE160" i="2"/>
  <c r="BE159" i="2"/>
  <c r="BE158" i="2"/>
  <c r="BE157" i="2"/>
  <c r="BE156" i="2"/>
  <c r="BE155" i="2"/>
  <c r="BE154" i="2"/>
  <c r="BE153" i="2"/>
  <c r="BE152" i="2"/>
  <c r="BE151" i="2"/>
  <c r="BE150" i="2"/>
  <c r="BE149" i="2"/>
  <c r="BE148" i="2"/>
  <c r="BE147" i="2"/>
  <c r="BE146" i="2"/>
  <c r="BE145" i="2"/>
  <c r="BE144" i="2"/>
  <c r="BE143" i="2"/>
  <c r="BE142" i="2"/>
  <c r="BE141" i="2"/>
  <c r="BE140" i="2"/>
  <c r="BE139" i="2"/>
  <c r="BE138" i="2"/>
  <c r="BE137" i="2"/>
  <c r="BE136" i="2"/>
  <c r="BE135" i="2"/>
  <c r="BE134" i="2"/>
  <c r="BE133" i="2"/>
  <c r="BE132" i="2"/>
  <c r="BE131" i="2"/>
  <c r="BE130" i="2"/>
  <c r="BE129" i="2"/>
  <c r="BE128" i="2"/>
  <c r="BE127" i="2"/>
  <c r="BE126" i="2"/>
  <c r="BE125" i="2"/>
  <c r="BE124" i="2"/>
  <c r="BE123" i="2"/>
  <c r="BE122" i="2"/>
  <c r="BE121" i="2"/>
  <c r="BE120" i="2"/>
  <c r="BE119" i="2"/>
  <c r="BE118" i="2"/>
  <c r="BE117" i="2"/>
  <c r="BE116" i="2"/>
  <c r="BE115" i="2"/>
  <c r="BE114" i="2"/>
  <c r="BE113" i="2"/>
  <c r="BE112" i="2"/>
  <c r="BE111" i="2"/>
  <c r="BE110" i="2"/>
  <c r="BE109" i="2"/>
  <c r="BE108" i="2"/>
  <c r="BE107" i="2"/>
  <c r="BE106" i="2"/>
  <c r="BE105" i="2"/>
  <c r="BE104" i="2"/>
  <c r="BE103" i="2"/>
  <c r="BE102" i="2"/>
  <c r="BE101" i="2"/>
  <c r="BE100" i="2"/>
  <c r="BE99" i="2"/>
  <c r="BE98" i="2"/>
  <c r="BE97" i="2"/>
  <c r="BE96" i="2"/>
  <c r="BE95" i="2"/>
  <c r="BE94" i="2"/>
  <c r="BE93" i="2"/>
  <c r="BE92" i="2"/>
  <c r="BE91" i="2"/>
  <c r="BE90" i="2"/>
  <c r="BE89" i="2"/>
  <c r="BE88" i="2"/>
  <c r="BE87" i="2"/>
  <c r="BE86" i="2"/>
  <c r="BE85" i="2"/>
  <c r="BE84" i="2"/>
  <c r="BE83" i="2"/>
  <c r="BE82" i="2"/>
  <c r="BE81" i="2"/>
  <c r="BE80" i="2"/>
  <c r="BE79" i="2"/>
  <c r="BE78" i="2"/>
  <c r="BE77" i="2"/>
  <c r="BE76" i="2"/>
  <c r="BE75" i="2"/>
  <c r="BE74" i="2"/>
  <c r="BE73" i="2"/>
  <c r="BE72" i="2"/>
  <c r="BE71" i="2"/>
  <c r="BE70" i="2"/>
  <c r="BE69" i="2"/>
  <c r="BE68" i="2"/>
  <c r="BE67" i="2"/>
  <c r="BE66" i="2"/>
  <c r="BE65" i="2"/>
  <c r="BE64" i="2"/>
  <c r="BE63" i="2"/>
  <c r="BE62" i="2"/>
  <c r="BE61" i="2"/>
  <c r="BE60" i="2"/>
  <c r="BE59" i="2"/>
  <c r="BE58" i="2"/>
  <c r="BE57" i="2"/>
  <c r="BE56" i="2"/>
  <c r="BE55" i="2"/>
  <c r="BE54" i="2"/>
  <c r="BE53" i="2"/>
  <c r="BE52" i="2"/>
  <c r="BE51" i="2"/>
  <c r="BE50" i="2"/>
  <c r="BE49" i="2"/>
  <c r="BE48" i="2"/>
  <c r="BE47" i="2"/>
  <c r="BE46" i="2"/>
  <c r="BE45" i="2"/>
  <c r="BE44" i="2"/>
  <c r="BE43" i="2"/>
  <c r="BE42" i="2"/>
  <c r="BE41" i="2"/>
  <c r="BE40" i="2"/>
  <c r="BE39" i="2"/>
  <c r="BE38" i="2"/>
  <c r="BE37" i="2"/>
  <c r="BE36" i="2"/>
  <c r="BE35" i="2"/>
  <c r="BE34" i="2"/>
  <c r="BE33" i="2"/>
  <c r="BE32" i="2"/>
  <c r="BE31" i="2"/>
  <c r="BE30" i="2"/>
  <c r="BE29" i="2"/>
  <c r="BE28" i="2"/>
  <c r="BE27" i="2"/>
  <c r="BE26" i="2"/>
  <c r="BE25" i="2"/>
  <c r="BE24" i="2"/>
  <c r="BE23" i="2"/>
  <c r="BE22" i="2"/>
  <c r="BE21" i="2"/>
  <c r="BE20" i="2"/>
  <c r="BE19" i="2"/>
  <c r="BE18" i="2"/>
  <c r="BE17" i="2"/>
  <c r="BE16" i="2"/>
  <c r="BE15" i="2"/>
  <c r="BE14" i="2"/>
  <c r="BE13" i="2"/>
  <c r="BE12" i="2"/>
  <c r="BE11" i="2"/>
  <c r="BE10" i="2"/>
  <c r="BE9" i="2"/>
  <c r="BE8" i="2"/>
  <c r="BE7" i="2"/>
  <c r="BE6" i="2"/>
  <c r="BE5" i="2"/>
  <c r="BE4" i="2"/>
  <c r="BE411" i="2"/>
  <c r="BE410" i="2"/>
  <c r="BE409" i="2"/>
  <c r="BE408" i="2"/>
  <c r="BE407" i="2"/>
  <c r="BE406" i="2"/>
  <c r="BE405" i="2"/>
  <c r="BE404" i="2"/>
  <c r="BE403" i="2"/>
  <c r="BE402" i="2"/>
  <c r="BE401" i="2"/>
  <c r="BE400" i="2"/>
  <c r="BE399" i="2"/>
  <c r="BE398" i="2"/>
  <c r="BE397" i="2"/>
  <c r="BE396" i="2"/>
  <c r="BE395" i="2"/>
  <c r="BE394" i="2"/>
  <c r="BE393" i="2"/>
  <c r="BE392" i="2"/>
  <c r="BE391" i="2"/>
  <c r="BE390" i="2"/>
  <c r="BE389" i="2"/>
  <c r="BE388" i="2"/>
  <c r="BE387" i="2"/>
  <c r="BE386" i="2"/>
  <c r="BE385" i="2"/>
  <c r="BE384" i="2"/>
  <c r="BE383" i="2"/>
  <c r="BE382" i="2"/>
  <c r="BE381" i="2"/>
  <c r="BE380" i="2"/>
  <c r="BE379" i="2"/>
  <c r="BE378" i="2"/>
  <c r="BE377" i="2"/>
  <c r="BE376" i="2"/>
  <c r="BE375" i="2"/>
  <c r="BE374" i="2"/>
  <c r="BE373" i="2"/>
  <c r="BE372" i="2"/>
  <c r="BE371" i="2"/>
  <c r="BE370" i="2"/>
  <c r="BE369" i="2"/>
  <c r="BE368" i="2"/>
  <c r="BE367" i="2"/>
  <c r="BE366" i="2"/>
  <c r="BE365" i="2"/>
  <c r="BE364" i="2"/>
  <c r="BE363" i="2"/>
  <c r="BE362" i="2"/>
  <c r="BE361" i="2"/>
  <c r="BE360" i="2"/>
  <c r="BE359" i="2"/>
  <c r="BE358" i="2"/>
  <c r="BE357" i="2"/>
  <c r="BE356" i="2"/>
  <c r="BE355" i="2"/>
  <c r="BE354" i="2"/>
  <c r="BE353" i="2"/>
  <c r="BE352" i="2"/>
  <c r="BE351" i="2"/>
  <c r="BE350" i="2"/>
  <c r="BE349" i="2"/>
  <c r="BE348" i="2"/>
  <c r="BE347" i="2"/>
  <c r="BE346" i="2"/>
  <c r="BE345" i="2"/>
  <c r="BE344" i="2"/>
  <c r="BE343" i="2"/>
  <c r="BE342" i="2"/>
  <c r="BE341" i="2"/>
  <c r="BE340" i="2"/>
  <c r="BE339" i="2"/>
  <c r="BE338" i="2"/>
  <c r="BE337" i="2"/>
  <c r="BE336" i="2"/>
  <c r="BE335" i="2"/>
  <c r="BE334" i="2"/>
  <c r="BE333" i="2"/>
  <c r="BE332" i="2"/>
  <c r="BE331" i="2"/>
  <c r="BE330" i="2"/>
  <c r="BE329" i="2"/>
  <c r="BE328" i="2"/>
  <c r="BE327" i="2"/>
  <c r="BE326" i="2"/>
  <c r="BE325" i="2"/>
  <c r="BE324" i="2"/>
  <c r="BE323" i="2"/>
  <c r="BE322" i="2"/>
  <c r="BE321" i="2"/>
  <c r="BE320" i="2"/>
  <c r="BE319" i="2"/>
  <c r="BE318" i="2"/>
  <c r="BE317" i="2"/>
  <c r="BE316" i="2"/>
  <c r="BE315" i="2"/>
  <c r="BE314" i="2"/>
  <c r="BE313" i="2"/>
  <c r="BE312" i="2"/>
  <c r="BE311" i="2"/>
  <c r="BE310" i="2"/>
  <c r="BE309" i="2"/>
  <c r="BE308" i="2"/>
  <c r="BE307" i="2"/>
  <c r="BE306" i="2"/>
  <c r="BE305" i="2"/>
  <c r="BE304" i="2"/>
  <c r="BE303" i="2"/>
  <c r="BE302" i="2"/>
  <c r="BE301" i="2"/>
  <c r="BE300" i="2"/>
  <c r="BE299" i="2"/>
  <c r="BE298" i="2"/>
  <c r="BE297" i="2"/>
  <c r="BE296" i="2"/>
  <c r="BE295" i="2"/>
  <c r="BE294" i="2"/>
  <c r="BE293" i="2"/>
  <c r="BE292" i="2"/>
  <c r="BE291" i="2"/>
  <c r="BE290" i="2"/>
  <c r="BE289" i="2"/>
  <c r="BE288" i="2"/>
  <c r="BE287" i="2"/>
  <c r="BE286" i="2"/>
  <c r="BE285" i="2"/>
  <c r="BE284" i="2"/>
  <c r="BE283" i="2"/>
  <c r="BE282" i="2"/>
  <c r="BE281" i="2"/>
  <c r="BE280" i="2"/>
  <c r="BE279" i="2"/>
  <c r="BE278" i="2"/>
  <c r="BE277" i="2"/>
  <c r="BE276" i="2"/>
  <c r="BE275" i="2"/>
  <c r="BE274" i="2"/>
  <c r="BE273" i="2"/>
  <c r="BE272" i="2"/>
  <c r="BE271" i="2"/>
  <c r="BE270" i="2"/>
  <c r="BE269" i="2"/>
  <c r="BE268" i="2"/>
  <c r="BE267" i="2"/>
  <c r="BE266" i="2"/>
  <c r="BE265" i="2"/>
  <c r="BE264" i="2"/>
  <c r="BE263" i="2"/>
  <c r="BE262" i="2"/>
  <c r="BE261" i="2"/>
  <c r="BE260" i="2"/>
  <c r="BE259" i="2"/>
  <c r="BE258" i="2"/>
  <c r="BE257" i="2"/>
  <c r="BE256" i="2"/>
  <c r="BE255" i="2"/>
  <c r="BE254" i="2"/>
  <c r="BE253" i="2"/>
  <c r="BE252" i="2"/>
  <c r="BE251" i="2"/>
  <c r="BE250" i="2"/>
  <c r="BE249" i="2"/>
  <c r="BE248" i="2"/>
  <c r="BE247" i="2"/>
  <c r="BE246" i="2"/>
  <c r="BE245" i="2"/>
  <c r="BE244" i="2"/>
  <c r="BE243" i="2"/>
  <c r="BE242" i="2"/>
  <c r="BE241" i="2"/>
  <c r="BE240" i="2"/>
  <c r="BE239" i="2"/>
  <c r="BE238" i="2"/>
  <c r="BE237" i="2"/>
  <c r="BE236" i="2"/>
  <c r="BE235" i="2"/>
  <c r="BE234" i="2"/>
  <c r="BE233" i="2"/>
  <c r="BE232" i="2"/>
  <c r="BE231" i="2"/>
  <c r="BE230" i="2"/>
  <c r="BE229" i="2"/>
  <c r="BE228" i="2"/>
  <c r="BE227" i="2"/>
  <c r="BE226" i="2"/>
  <c r="BE225" i="2"/>
  <c r="BE224" i="2"/>
  <c r="BE223" i="2"/>
  <c r="BE222" i="2"/>
  <c r="BE221" i="2"/>
  <c r="BE220" i="2"/>
  <c r="BE219" i="2"/>
  <c r="BE218" i="2"/>
  <c r="BE217" i="2"/>
  <c r="BE216" i="2"/>
  <c r="BE215" i="2"/>
  <c r="BE214" i="2"/>
  <c r="BE213" i="2"/>
  <c r="BE212" i="2"/>
  <c r="BE211" i="2"/>
  <c r="BE210" i="2"/>
  <c r="BE209" i="2"/>
  <c r="BE208" i="2"/>
  <c r="BE207" i="2"/>
  <c r="BE206" i="2"/>
  <c r="BE205" i="2"/>
  <c r="BE204" i="2"/>
  <c r="BE203" i="2"/>
  <c r="BE202" i="2"/>
  <c r="BE201" i="2"/>
  <c r="BE200" i="2"/>
  <c r="BE199" i="2"/>
  <c r="BE198" i="2"/>
  <c r="BE197" i="2"/>
  <c r="BE196" i="2"/>
  <c r="BE195" i="2"/>
  <c r="BE194" i="2"/>
  <c r="BE193" i="2"/>
  <c r="BB259" i="2"/>
  <c r="BF258" i="2"/>
  <c r="BB258" i="2"/>
  <c r="BF257" i="2"/>
  <c r="BB257" i="2"/>
  <c r="BF256" i="2"/>
  <c r="BB256" i="2"/>
  <c r="BF255" i="2"/>
  <c r="BB255" i="2"/>
  <c r="BF254" i="2"/>
  <c r="BB254" i="2"/>
  <c r="BF253" i="2"/>
  <c r="BB253" i="2"/>
  <c r="BF252" i="2"/>
  <c r="BB252" i="2"/>
  <c r="BF251" i="2"/>
  <c r="BB251" i="2"/>
  <c r="BF250" i="2"/>
  <c r="BB250" i="2"/>
  <c r="BF249" i="2"/>
  <c r="BB249" i="2"/>
  <c r="BF248" i="2"/>
  <c r="BB248" i="2"/>
  <c r="BF247" i="2"/>
  <c r="BB247" i="2"/>
  <c r="BF246" i="2"/>
  <c r="BB246" i="2"/>
  <c r="BF245" i="2"/>
  <c r="BB245" i="2"/>
  <c r="BF244" i="2"/>
  <c r="BB244" i="2"/>
  <c r="BF243" i="2"/>
  <c r="BB243" i="2"/>
  <c r="BF242" i="2"/>
  <c r="BB242" i="2"/>
  <c r="BF241" i="2"/>
  <c r="BB241" i="2"/>
  <c r="BF240" i="2"/>
  <c r="BB240" i="2"/>
  <c r="BF239" i="2"/>
  <c r="BB239" i="2"/>
  <c r="BF238" i="2"/>
  <c r="BB238" i="2"/>
  <c r="BF237" i="2"/>
  <c r="BB237" i="2"/>
  <c r="BF236" i="2"/>
  <c r="BB236" i="2"/>
  <c r="BF235" i="2"/>
  <c r="BB235" i="2"/>
  <c r="BF234" i="2"/>
  <c r="BB234" i="2"/>
  <c r="BF233" i="2"/>
  <c r="BB233" i="2"/>
  <c r="BF232" i="2"/>
  <c r="BB232" i="2"/>
  <c r="BF231" i="2"/>
  <c r="BB231" i="2"/>
  <c r="BF230" i="2"/>
  <c r="BB230" i="2"/>
  <c r="BF229" i="2"/>
  <c r="BB229" i="2"/>
  <c r="BF228" i="2"/>
  <c r="BB228" i="2"/>
  <c r="BF227" i="2"/>
  <c r="BB227" i="2"/>
  <c r="BF226" i="2"/>
  <c r="BB226" i="2"/>
  <c r="BF225" i="2"/>
  <c r="BB225" i="2"/>
  <c r="BF224" i="2"/>
  <c r="BB224" i="2"/>
  <c r="BF223" i="2"/>
  <c r="BB223" i="2"/>
  <c r="BF222" i="2"/>
  <c r="BB222" i="2"/>
  <c r="BF221" i="2"/>
  <c r="BB221" i="2"/>
  <c r="BF220" i="2"/>
  <c r="BB220" i="2"/>
  <c r="BF219" i="2"/>
  <c r="BB219" i="2"/>
  <c r="BF218" i="2"/>
  <c r="BB218" i="2"/>
  <c r="BF217" i="2"/>
  <c r="BB217" i="2"/>
  <c r="BF216" i="2"/>
  <c r="BB216" i="2"/>
  <c r="BF215" i="2"/>
  <c r="BB215" i="2"/>
  <c r="BF214" i="2"/>
  <c r="BB214" i="2"/>
  <c r="BF213" i="2"/>
  <c r="BB213" i="2"/>
  <c r="BF212" i="2"/>
  <c r="BB212" i="2"/>
  <c r="BF211" i="2"/>
  <c r="BB211" i="2"/>
  <c r="BF210" i="2"/>
  <c r="BB210" i="2"/>
  <c r="BF209" i="2"/>
  <c r="BB209" i="2"/>
  <c r="BF208" i="2"/>
  <c r="BB208" i="2"/>
  <c r="BF207" i="2"/>
  <c r="BB207" i="2"/>
  <c r="BF206" i="2"/>
  <c r="BB206" i="2"/>
  <c r="BF205" i="2"/>
  <c r="BB205" i="2"/>
  <c r="BF204" i="2"/>
  <c r="BB204" i="2"/>
  <c r="BF203" i="2"/>
  <c r="BB203" i="2"/>
  <c r="BF202" i="2"/>
  <c r="BB202" i="2"/>
  <c r="BF201" i="2"/>
  <c r="BB201" i="2"/>
  <c r="BF200" i="2"/>
  <c r="BB200" i="2"/>
  <c r="BF199" i="2"/>
  <c r="BB199" i="2"/>
  <c r="BF198" i="2"/>
  <c r="BB198" i="2"/>
  <c r="BF197" i="2"/>
  <c r="BB197" i="2"/>
  <c r="BF196" i="2"/>
  <c r="BB196" i="2"/>
  <c r="BF195" i="2"/>
  <c r="BB195" i="2"/>
  <c r="BF194" i="2"/>
  <c r="BB194" i="2"/>
  <c r="BF193" i="2"/>
  <c r="BB193" i="2"/>
  <c r="BF192" i="2"/>
  <c r="BB192" i="2"/>
  <c r="BF191" i="2"/>
  <c r="BB191" i="2"/>
  <c r="BF190" i="2"/>
  <c r="BB190" i="2"/>
  <c r="BF189" i="2"/>
  <c r="BB189" i="2"/>
  <c r="BF188" i="2"/>
  <c r="BB188" i="2"/>
  <c r="BF187" i="2"/>
  <c r="BB187" i="2"/>
  <c r="BF186" i="2"/>
  <c r="BB186" i="2"/>
  <c r="BF185" i="2"/>
  <c r="BB185" i="2"/>
  <c r="BF184" i="2"/>
  <c r="BB184" i="2"/>
  <c r="BF183" i="2"/>
  <c r="BB183" i="2"/>
  <c r="BF182" i="2"/>
  <c r="BB182" i="2"/>
  <c r="BF181" i="2"/>
  <c r="BB181" i="2"/>
  <c r="BF180" i="2"/>
  <c r="BB180" i="2"/>
  <c r="BF179" i="2"/>
  <c r="BB179" i="2"/>
  <c r="BF178" i="2"/>
  <c r="BB178" i="2"/>
  <c r="BF177" i="2"/>
  <c r="BB177" i="2"/>
  <c r="BF176" i="2"/>
  <c r="BB176" i="2"/>
  <c r="BF175" i="2"/>
  <c r="BB175" i="2"/>
  <c r="BF174" i="2"/>
  <c r="BB174" i="2"/>
  <c r="BF173" i="2"/>
  <c r="BB173" i="2"/>
  <c r="BF172" i="2"/>
  <c r="BB172" i="2"/>
  <c r="BF171" i="2"/>
  <c r="BB171" i="2"/>
  <c r="BF170" i="2"/>
  <c r="BB170" i="2"/>
  <c r="BF169" i="2"/>
  <c r="BB169" i="2"/>
  <c r="BF168" i="2"/>
  <c r="BB168" i="2"/>
  <c r="BF167" i="2"/>
  <c r="BB167" i="2"/>
  <c r="BF166" i="2"/>
  <c r="BB166" i="2"/>
  <c r="BF165" i="2"/>
  <c r="BB165" i="2"/>
  <c r="BF164" i="2"/>
  <c r="BB164" i="2"/>
  <c r="BF163" i="2"/>
  <c r="BB163" i="2"/>
  <c r="BF162" i="2"/>
  <c r="BB162" i="2"/>
  <c r="BF161" i="2"/>
  <c r="BB161" i="2"/>
  <c r="BF160" i="2"/>
  <c r="BB160" i="2"/>
  <c r="BF159" i="2"/>
  <c r="BB159" i="2"/>
  <c r="BF158" i="2"/>
  <c r="BB158" i="2"/>
  <c r="BF157" i="2"/>
  <c r="BB157" i="2"/>
  <c r="BF156" i="2"/>
  <c r="BB156" i="2"/>
  <c r="BF155" i="2"/>
  <c r="BB155" i="2"/>
  <c r="BF154" i="2"/>
  <c r="BB154" i="2"/>
  <c r="BF153" i="2"/>
  <c r="BB153" i="2"/>
  <c r="BF152" i="2"/>
  <c r="BB152" i="2"/>
  <c r="BF151" i="2"/>
  <c r="BB151" i="2"/>
  <c r="BF150" i="2"/>
  <c r="BB150" i="2"/>
  <c r="BF149" i="2"/>
  <c r="BB149" i="2"/>
  <c r="BF148" i="2"/>
  <c r="BB148" i="2"/>
  <c r="BF147" i="2"/>
  <c r="BB147" i="2"/>
  <c r="BF146" i="2"/>
  <c r="BB146" i="2"/>
  <c r="BF145" i="2"/>
  <c r="BB145" i="2"/>
  <c r="BF144" i="2"/>
  <c r="BB144" i="2"/>
  <c r="BF143" i="2"/>
  <c r="BB143" i="2"/>
  <c r="BF142" i="2"/>
  <c r="BB142" i="2"/>
  <c r="BF141" i="2"/>
  <c r="BB141" i="2"/>
  <c r="BF140" i="2"/>
  <c r="BB140" i="2"/>
  <c r="BF139" i="2"/>
  <c r="BB139" i="2"/>
  <c r="BF138" i="2"/>
  <c r="BB138" i="2"/>
  <c r="BF137" i="2"/>
  <c r="BB137" i="2"/>
  <c r="BF136" i="2"/>
  <c r="BB136" i="2"/>
  <c r="BF135" i="2"/>
  <c r="BB135" i="2"/>
  <c r="BF134" i="2"/>
  <c r="BB134" i="2"/>
  <c r="BF133" i="2"/>
  <c r="BB133" i="2"/>
  <c r="BF132" i="2"/>
  <c r="BB132" i="2"/>
  <c r="BF131" i="2"/>
  <c r="BB131" i="2"/>
  <c r="BF130" i="2"/>
  <c r="BB130" i="2"/>
  <c r="BF129" i="2"/>
  <c r="BB129" i="2"/>
  <c r="BF128" i="2"/>
  <c r="BB128" i="2"/>
  <c r="BF127" i="2"/>
  <c r="BB127" i="2"/>
  <c r="BF126" i="2"/>
  <c r="BB126" i="2"/>
  <c r="BF125" i="2"/>
  <c r="BB125" i="2"/>
  <c r="BF124" i="2"/>
  <c r="BB124" i="2"/>
  <c r="BF123" i="2"/>
  <c r="BB123" i="2"/>
  <c r="BF122" i="2"/>
  <c r="BB122" i="2"/>
  <c r="BF121" i="2"/>
  <c r="BB121" i="2"/>
  <c r="BF120" i="2"/>
  <c r="BB120" i="2"/>
  <c r="BD411" i="2"/>
  <c r="BA411" i="2"/>
  <c r="BD410" i="2"/>
  <c r="BA410" i="2"/>
  <c r="BD409" i="2"/>
  <c r="BA409" i="2"/>
  <c r="BD408" i="2"/>
  <c r="BA408" i="2"/>
  <c r="BD407" i="2"/>
  <c r="BA407" i="2"/>
  <c r="BD406" i="2"/>
  <c r="BA406" i="2"/>
  <c r="BD405" i="2"/>
  <c r="BA405" i="2"/>
  <c r="BD404" i="2"/>
  <c r="BA404" i="2"/>
  <c r="BD403" i="2"/>
  <c r="BA403" i="2"/>
  <c r="BD402" i="2"/>
  <c r="BA402" i="2"/>
  <c r="BD401" i="2"/>
  <c r="BA401" i="2"/>
  <c r="BD400" i="2"/>
  <c r="BA400" i="2"/>
  <c r="BD399" i="2"/>
  <c r="BA399" i="2"/>
  <c r="BD398" i="2"/>
  <c r="BA398" i="2"/>
  <c r="BD397" i="2"/>
  <c r="BA397" i="2"/>
  <c r="BD396" i="2"/>
  <c r="BA396" i="2"/>
  <c r="BD395" i="2"/>
  <c r="BA395" i="2"/>
  <c r="BD394" i="2"/>
  <c r="BA394" i="2"/>
  <c r="BD393" i="2"/>
  <c r="BA393" i="2"/>
  <c r="BD392" i="2"/>
  <c r="BA392" i="2"/>
  <c r="BD391" i="2"/>
  <c r="BA391" i="2"/>
  <c r="BD390" i="2"/>
  <c r="BA390" i="2"/>
  <c r="BD389" i="2"/>
  <c r="BA389" i="2"/>
  <c r="BD388" i="2"/>
  <c r="BA388" i="2"/>
  <c r="BD387" i="2"/>
  <c r="BA387" i="2"/>
  <c r="BD386" i="2"/>
  <c r="BA386" i="2"/>
  <c r="BD385" i="2"/>
  <c r="BA385" i="2"/>
  <c r="BD384" i="2"/>
  <c r="BA384" i="2"/>
  <c r="BD383" i="2"/>
  <c r="BA383" i="2"/>
  <c r="BD382" i="2"/>
  <c r="BA382" i="2"/>
  <c r="BD381" i="2"/>
  <c r="BA381" i="2"/>
  <c r="BD380" i="2"/>
  <c r="BA380" i="2"/>
  <c r="BD379" i="2"/>
  <c r="BA379" i="2"/>
  <c r="BD378" i="2"/>
  <c r="BA378" i="2"/>
  <c r="BD377" i="2"/>
  <c r="BA377" i="2"/>
  <c r="BD376" i="2"/>
  <c r="BA376" i="2"/>
  <c r="BD375" i="2"/>
  <c r="BA375" i="2"/>
  <c r="BD374" i="2"/>
  <c r="BA374" i="2"/>
  <c r="BD373" i="2"/>
  <c r="BA373" i="2"/>
  <c r="BD372" i="2"/>
  <c r="BA372" i="2"/>
  <c r="BD371" i="2"/>
  <c r="BA371" i="2"/>
  <c r="BD370" i="2"/>
  <c r="BA370" i="2"/>
  <c r="BD369" i="2"/>
  <c r="BA369" i="2"/>
  <c r="BD368" i="2"/>
  <c r="BA368" i="2"/>
  <c r="BD367" i="2"/>
  <c r="BA367" i="2"/>
  <c r="BD366" i="2"/>
  <c r="BA366" i="2"/>
  <c r="BD365" i="2"/>
  <c r="BA365" i="2"/>
  <c r="BD364" i="2"/>
  <c r="BA364" i="2"/>
  <c r="BD363" i="2"/>
  <c r="BA363" i="2"/>
  <c r="BD362" i="2"/>
  <c r="BA362" i="2"/>
  <c r="BD361" i="2"/>
  <c r="BA361" i="2"/>
  <c r="BD360" i="2"/>
  <c r="BA360" i="2"/>
  <c r="BD359" i="2"/>
  <c r="BA359" i="2"/>
  <c r="BD358" i="2"/>
  <c r="BA358" i="2"/>
  <c r="BD357" i="2"/>
  <c r="BA357" i="2"/>
  <c r="BD356" i="2"/>
  <c r="BA356" i="2"/>
  <c r="BD355" i="2"/>
  <c r="BA355" i="2"/>
  <c r="BD354" i="2"/>
  <c r="BA354" i="2"/>
  <c r="BD353" i="2"/>
  <c r="BA353" i="2"/>
  <c r="BD352" i="2"/>
  <c r="BA352" i="2"/>
  <c r="BD351" i="2"/>
  <c r="BA351" i="2"/>
  <c r="BD350" i="2"/>
  <c r="BA350" i="2"/>
  <c r="BD349" i="2"/>
  <c r="BA349" i="2"/>
  <c r="BD348" i="2"/>
  <c r="BA348" i="2"/>
  <c r="BD347" i="2"/>
  <c r="BA347" i="2"/>
  <c r="BD346" i="2"/>
  <c r="BA346" i="2"/>
  <c r="BD345" i="2"/>
  <c r="BA345" i="2"/>
  <c r="BD344" i="2"/>
  <c r="BA344" i="2"/>
  <c r="BD343" i="2"/>
  <c r="BA343" i="2"/>
  <c r="BD342" i="2"/>
  <c r="BA342" i="2"/>
  <c r="BD341" i="2"/>
  <c r="BA341" i="2"/>
  <c r="BD340" i="2"/>
  <c r="BA340" i="2"/>
  <c r="BD339" i="2"/>
  <c r="BA339" i="2"/>
  <c r="BD338" i="2"/>
  <c r="BA338" i="2"/>
  <c r="BD337" i="2"/>
  <c r="BA337" i="2"/>
  <c r="BD336" i="2"/>
  <c r="BA336" i="2"/>
  <c r="BD335" i="2"/>
  <c r="BA335" i="2"/>
  <c r="BD334" i="2"/>
  <c r="BA334" i="2"/>
  <c r="BD333" i="2"/>
  <c r="BA333" i="2"/>
  <c r="BD332" i="2"/>
  <c r="BA332" i="2"/>
  <c r="BD331" i="2"/>
  <c r="BA331" i="2"/>
  <c r="BD330" i="2"/>
  <c r="BA330" i="2"/>
  <c r="BD329" i="2"/>
  <c r="BA329" i="2"/>
  <c r="BD328" i="2"/>
  <c r="BA328" i="2"/>
  <c r="BD327" i="2"/>
  <c r="BA327" i="2"/>
  <c r="BD326" i="2"/>
  <c r="BA326" i="2"/>
  <c r="BD325" i="2"/>
  <c r="BA325" i="2"/>
  <c r="BD324" i="2"/>
  <c r="BA324" i="2"/>
  <c r="BD323" i="2"/>
  <c r="BA323" i="2"/>
  <c r="BD322" i="2"/>
  <c r="BA322" i="2"/>
  <c r="BD321" i="2"/>
  <c r="BA321" i="2"/>
  <c r="BD320" i="2"/>
  <c r="BA320" i="2"/>
  <c r="BD319" i="2"/>
  <c r="BA319" i="2"/>
  <c r="BD318" i="2"/>
  <c r="BA318" i="2"/>
  <c r="BD317" i="2"/>
  <c r="BA317" i="2"/>
  <c r="BD316" i="2"/>
  <c r="BA316" i="2"/>
  <c r="BD315" i="2"/>
  <c r="BA315" i="2"/>
  <c r="BD314" i="2"/>
  <c r="BA314" i="2"/>
  <c r="BD313" i="2"/>
  <c r="BA313" i="2"/>
  <c r="BD312" i="2"/>
  <c r="BA312" i="2"/>
  <c r="BD311" i="2"/>
  <c r="BA311" i="2"/>
  <c r="BD310" i="2"/>
  <c r="BA310" i="2"/>
  <c r="BD309" i="2"/>
  <c r="BA309" i="2"/>
  <c r="BD308" i="2"/>
  <c r="BA308" i="2"/>
  <c r="BD307" i="2"/>
  <c r="BA307" i="2"/>
  <c r="BD306" i="2"/>
  <c r="BA306" i="2"/>
  <c r="BD305" i="2"/>
  <c r="BA305" i="2"/>
  <c r="BD304" i="2"/>
  <c r="BA304" i="2"/>
  <c r="BD303" i="2"/>
  <c r="BA303" i="2"/>
  <c r="BD302" i="2"/>
  <c r="BA302" i="2"/>
  <c r="BD301" i="2"/>
  <c r="BA301" i="2"/>
  <c r="BD300" i="2"/>
  <c r="BA300" i="2"/>
  <c r="BD299" i="2"/>
  <c r="BA299" i="2"/>
  <c r="BD298" i="2"/>
  <c r="BA298" i="2"/>
  <c r="BD297" i="2"/>
  <c r="BA297" i="2"/>
  <c r="BD296" i="2"/>
  <c r="BA296" i="2"/>
  <c r="BD295" i="2"/>
  <c r="BA295" i="2"/>
  <c r="BD294" i="2"/>
  <c r="BA294" i="2"/>
  <c r="BD293" i="2"/>
  <c r="BA293" i="2"/>
  <c r="BD292" i="2"/>
  <c r="BA292" i="2"/>
  <c r="BD291" i="2"/>
  <c r="BA291" i="2"/>
  <c r="BD290" i="2"/>
  <c r="BA290" i="2"/>
  <c r="BD289" i="2"/>
  <c r="BA289" i="2"/>
  <c r="BD288" i="2"/>
  <c r="BA288" i="2"/>
  <c r="BD287" i="2"/>
  <c r="BA287" i="2"/>
  <c r="BD286" i="2"/>
  <c r="BA286" i="2"/>
  <c r="BD285" i="2"/>
  <c r="BA285" i="2"/>
  <c r="BD284" i="2"/>
  <c r="BA284" i="2"/>
  <c r="BD283" i="2"/>
  <c r="BA283" i="2"/>
  <c r="BD282" i="2"/>
  <c r="BA282" i="2"/>
  <c r="BD281" i="2"/>
  <c r="BA281" i="2"/>
  <c r="BD280" i="2"/>
  <c r="BA280" i="2"/>
  <c r="BD279" i="2"/>
  <c r="BA279" i="2"/>
  <c r="BD278" i="2"/>
  <c r="BA278" i="2"/>
  <c r="BD277" i="2"/>
  <c r="BA277" i="2"/>
  <c r="BD276" i="2"/>
  <c r="BA276" i="2"/>
  <c r="BD275" i="2"/>
  <c r="BA275" i="2"/>
  <c r="BD274" i="2"/>
  <c r="BA274" i="2"/>
  <c r="BD273" i="2"/>
  <c r="BA273" i="2"/>
  <c r="BD272" i="2"/>
  <c r="BA272" i="2"/>
  <c r="BD271" i="2"/>
  <c r="BA271" i="2"/>
  <c r="BD270" i="2"/>
  <c r="BA270" i="2"/>
  <c r="BD269" i="2"/>
  <c r="BA269" i="2"/>
  <c r="BD268" i="2"/>
  <c r="BA268" i="2"/>
  <c r="BD267" i="2"/>
  <c r="BA267" i="2"/>
  <c r="BD266" i="2"/>
  <c r="BA266" i="2"/>
  <c r="BD265" i="2"/>
  <c r="BA265" i="2"/>
  <c r="BD264" i="2"/>
  <c r="BA264" i="2"/>
  <c r="BD263" i="2"/>
  <c r="BA263" i="2"/>
  <c r="BD262" i="2"/>
  <c r="BA262" i="2"/>
  <c r="BD261" i="2"/>
  <c r="BA261" i="2"/>
  <c r="BD260" i="2"/>
  <c r="BA260" i="2"/>
  <c r="BD259" i="2"/>
  <c r="BA259" i="2"/>
  <c r="BD258" i="2"/>
  <c r="BA258" i="2"/>
  <c r="BD257" i="2"/>
  <c r="BA257" i="2"/>
  <c r="BD256" i="2"/>
  <c r="BA256" i="2"/>
  <c r="BD255" i="2"/>
  <c r="BA255" i="2"/>
  <c r="BD254" i="2"/>
  <c r="BA254" i="2"/>
  <c r="BD253" i="2"/>
  <c r="BA253" i="2"/>
  <c r="BD252" i="2"/>
  <c r="BA252" i="2"/>
  <c r="BD251" i="2"/>
  <c r="BA251" i="2"/>
  <c r="BD250" i="2"/>
  <c r="BA250" i="2"/>
  <c r="BD249" i="2"/>
  <c r="BA249" i="2"/>
  <c r="BD248" i="2"/>
  <c r="BA248" i="2"/>
  <c r="BD247" i="2"/>
  <c r="BA247" i="2"/>
  <c r="BD246" i="2"/>
  <c r="BA246" i="2"/>
  <c r="BD245" i="2"/>
  <c r="BA245" i="2"/>
  <c r="BD244" i="2"/>
  <c r="BA244" i="2"/>
  <c r="BD243" i="2"/>
  <c r="BA243" i="2"/>
  <c r="BD242" i="2"/>
  <c r="BA242" i="2"/>
  <c r="BD241" i="2"/>
  <c r="BA241" i="2"/>
  <c r="BD240" i="2"/>
  <c r="BA240" i="2"/>
  <c r="BD239" i="2"/>
  <c r="BA239" i="2"/>
  <c r="BD238" i="2"/>
  <c r="BA238" i="2"/>
  <c r="BD237" i="2"/>
  <c r="BA237" i="2"/>
  <c r="BD236" i="2"/>
  <c r="BA236" i="2"/>
  <c r="BD235" i="2"/>
  <c r="BA235" i="2"/>
  <c r="BD234" i="2"/>
  <c r="BA234" i="2"/>
  <c r="BD233" i="2"/>
  <c r="BA233" i="2"/>
  <c r="BD232" i="2"/>
  <c r="BA232" i="2"/>
  <c r="BD231" i="2"/>
  <c r="BA231" i="2"/>
  <c r="BD230" i="2"/>
  <c r="BA230" i="2"/>
  <c r="BD229" i="2"/>
  <c r="BA229" i="2"/>
  <c r="BD228" i="2"/>
  <c r="BA228" i="2"/>
  <c r="BD227" i="2"/>
  <c r="BA227" i="2"/>
  <c r="BD226" i="2"/>
  <c r="BA226" i="2"/>
  <c r="BD225" i="2"/>
  <c r="BA225" i="2"/>
  <c r="BD224" i="2"/>
  <c r="BA224" i="2"/>
  <c r="BD223" i="2"/>
  <c r="BA223" i="2"/>
  <c r="BD222" i="2"/>
  <c r="BA222" i="2"/>
  <c r="BD221" i="2"/>
  <c r="BA221" i="2"/>
  <c r="BD220" i="2"/>
  <c r="BA220" i="2"/>
  <c r="BD219" i="2"/>
  <c r="BA219" i="2"/>
  <c r="BD218" i="2"/>
  <c r="BA218" i="2"/>
  <c r="BD217" i="2"/>
  <c r="BA217" i="2"/>
  <c r="BD216" i="2"/>
  <c r="BA216" i="2"/>
  <c r="BD215" i="2"/>
  <c r="BA215" i="2"/>
  <c r="BD214" i="2"/>
  <c r="BA214" i="2"/>
  <c r="BD213" i="2"/>
  <c r="BA213" i="2"/>
  <c r="BD212" i="2"/>
  <c r="BA212" i="2"/>
  <c r="BD211" i="2"/>
  <c r="BA211" i="2"/>
  <c r="BD210" i="2"/>
  <c r="BA210" i="2"/>
  <c r="BD209" i="2"/>
  <c r="BA209" i="2"/>
  <c r="BD208" i="2"/>
  <c r="BA208" i="2"/>
  <c r="BD207" i="2"/>
  <c r="BA207" i="2"/>
  <c r="BD206" i="2"/>
  <c r="BA206" i="2"/>
  <c r="BD205" i="2"/>
  <c r="BA205" i="2"/>
  <c r="BD204" i="2"/>
  <c r="BA204" i="2"/>
  <c r="BD203" i="2"/>
  <c r="BA203" i="2"/>
  <c r="BD202" i="2"/>
  <c r="BA202" i="2"/>
  <c r="BD201" i="2"/>
  <c r="BA201" i="2"/>
  <c r="BD200" i="2"/>
  <c r="BA200" i="2"/>
  <c r="BD199" i="2"/>
  <c r="BA199" i="2"/>
  <c r="BD198" i="2"/>
  <c r="BA198" i="2"/>
  <c r="BD197" i="2"/>
  <c r="BA197" i="2"/>
  <c r="BD196" i="2"/>
  <c r="BA196" i="2"/>
  <c r="BD195" i="2"/>
  <c r="BA195" i="2"/>
  <c r="BD194" i="2"/>
  <c r="BA194" i="2"/>
  <c r="BD193" i="2"/>
  <c r="BD192" i="2"/>
  <c r="BD191" i="2"/>
  <c r="BD190" i="2"/>
  <c r="BD189" i="2"/>
  <c r="BD188" i="2"/>
  <c r="BD187" i="2"/>
  <c r="BD186" i="2"/>
  <c r="BD185" i="2"/>
  <c r="BD184" i="2"/>
  <c r="BD183" i="2"/>
  <c r="BD182" i="2"/>
  <c r="BD181" i="2"/>
  <c r="BD180" i="2"/>
  <c r="BD179" i="2"/>
  <c r="BD178" i="2"/>
  <c r="BD177" i="2"/>
  <c r="BD176" i="2"/>
  <c r="BD175" i="2"/>
  <c r="BD174" i="2"/>
  <c r="BD173" i="2"/>
  <c r="BD172" i="2"/>
  <c r="BD171" i="2"/>
  <c r="BD170" i="2"/>
  <c r="BD169" i="2"/>
  <c r="BD168" i="2"/>
  <c r="BD167" i="2"/>
  <c r="BD166" i="2"/>
  <c r="BD165" i="2"/>
  <c r="BD164" i="2"/>
  <c r="BD163" i="2"/>
  <c r="BD162" i="2"/>
  <c r="BD161" i="2"/>
  <c r="BD160" i="2"/>
  <c r="BD159" i="2"/>
  <c r="BD158" i="2"/>
  <c r="BF119" i="2"/>
  <c r="BB119" i="2"/>
  <c r="BF118" i="2"/>
  <c r="BB118" i="2"/>
  <c r="BF117" i="2"/>
  <c r="BB117" i="2"/>
  <c r="BF116" i="2"/>
  <c r="BB116" i="2"/>
  <c r="BF115" i="2"/>
  <c r="BB115" i="2"/>
  <c r="BF114" i="2"/>
  <c r="BB114" i="2"/>
  <c r="BF113" i="2"/>
  <c r="BB113" i="2"/>
  <c r="BF112" i="2"/>
  <c r="BB112" i="2"/>
  <c r="BF111" i="2"/>
  <c r="BB111" i="2"/>
  <c r="BF110" i="2"/>
  <c r="BB110" i="2"/>
  <c r="BF109" i="2"/>
  <c r="BB109" i="2"/>
  <c r="BF108" i="2"/>
  <c r="BB108" i="2"/>
  <c r="BF107" i="2"/>
  <c r="BB107" i="2"/>
  <c r="BF106" i="2"/>
  <c r="BB106" i="2"/>
  <c r="BF105" i="2"/>
  <c r="BB105" i="2"/>
  <c r="BF104" i="2"/>
  <c r="BB104" i="2"/>
  <c r="BF103" i="2"/>
  <c r="BB103" i="2"/>
  <c r="BF102" i="2"/>
  <c r="BB102" i="2"/>
  <c r="BF101" i="2"/>
  <c r="BB101" i="2"/>
  <c r="BF100" i="2"/>
  <c r="BB100" i="2"/>
  <c r="BF99" i="2"/>
  <c r="BB99" i="2"/>
  <c r="BF98" i="2"/>
  <c r="BB98" i="2"/>
  <c r="BF97" i="2"/>
  <c r="BB97" i="2"/>
  <c r="BF96" i="2"/>
  <c r="BB96" i="2"/>
  <c r="BF95" i="2"/>
  <c r="BB95" i="2"/>
  <c r="BF94" i="2"/>
  <c r="BB94" i="2"/>
  <c r="BF93" i="2"/>
  <c r="BB93" i="2"/>
  <c r="BF92" i="2"/>
  <c r="BB92" i="2"/>
  <c r="BF91" i="2"/>
  <c r="BB91" i="2"/>
  <c r="BF90" i="2"/>
  <c r="BB90" i="2"/>
  <c r="BF89" i="2"/>
  <c r="BB89" i="2"/>
  <c r="BF88" i="2"/>
  <c r="BB88" i="2"/>
  <c r="BF87" i="2"/>
  <c r="BB87" i="2"/>
  <c r="BF86" i="2"/>
  <c r="BB86" i="2"/>
  <c r="BF85" i="2"/>
  <c r="BB85" i="2"/>
  <c r="BF84" i="2"/>
  <c r="BB84" i="2"/>
  <c r="BF83" i="2"/>
  <c r="BB83" i="2"/>
  <c r="BF82" i="2"/>
  <c r="BB82" i="2"/>
  <c r="BF81" i="2"/>
  <c r="BB81" i="2"/>
  <c r="BF80" i="2"/>
  <c r="BB80" i="2"/>
  <c r="BF79" i="2"/>
  <c r="BB79" i="2"/>
  <c r="BF78" i="2"/>
  <c r="BB78" i="2"/>
  <c r="BF77" i="2"/>
  <c r="BB77" i="2"/>
  <c r="BF76" i="2"/>
  <c r="BB76" i="2"/>
  <c r="BF75" i="2"/>
  <c r="BB75" i="2"/>
  <c r="BF74" i="2"/>
  <c r="BB74" i="2"/>
  <c r="BF73" i="2"/>
  <c r="BB73" i="2"/>
  <c r="BF72" i="2"/>
  <c r="BB72" i="2"/>
  <c r="BF71" i="2"/>
  <c r="BB71" i="2"/>
  <c r="BF70" i="2"/>
  <c r="BB70" i="2"/>
  <c r="BF69" i="2"/>
  <c r="BB69" i="2"/>
  <c r="BF68" i="2"/>
  <c r="BB68" i="2"/>
  <c r="BF67" i="2"/>
  <c r="BB67" i="2"/>
  <c r="BF66" i="2"/>
  <c r="BB66" i="2"/>
  <c r="BF65" i="2"/>
  <c r="BB65" i="2"/>
  <c r="BF64" i="2"/>
  <c r="BB64" i="2"/>
  <c r="BF63" i="2"/>
  <c r="BB63" i="2"/>
  <c r="BF62" i="2"/>
  <c r="BB62" i="2"/>
  <c r="BF61" i="2"/>
  <c r="BB61" i="2"/>
  <c r="BF60" i="2"/>
  <c r="BB60" i="2"/>
  <c r="BF59" i="2"/>
  <c r="BB59" i="2"/>
  <c r="BF58" i="2"/>
  <c r="BB58" i="2"/>
  <c r="BF57" i="2"/>
  <c r="BB57" i="2"/>
  <c r="BF56" i="2"/>
  <c r="BB56" i="2"/>
  <c r="BF55" i="2"/>
  <c r="BB55" i="2"/>
  <c r="BF54" i="2"/>
  <c r="BB54" i="2"/>
  <c r="BF53" i="2"/>
  <c r="BB53" i="2"/>
  <c r="BF52" i="2"/>
  <c r="BB52" i="2"/>
  <c r="BF51" i="2"/>
  <c r="BB51" i="2"/>
  <c r="BF50" i="2"/>
  <c r="BB50" i="2"/>
  <c r="BF49" i="2"/>
  <c r="BB49" i="2"/>
  <c r="BF48" i="2"/>
  <c r="BB48" i="2"/>
  <c r="BF47" i="2"/>
  <c r="BB47" i="2"/>
  <c r="BF46" i="2"/>
  <c r="BB46" i="2"/>
  <c r="BF45" i="2"/>
  <c r="BB45" i="2"/>
  <c r="BF44" i="2"/>
  <c r="BB44" i="2"/>
  <c r="BF43" i="2"/>
  <c r="BB43" i="2"/>
  <c r="BF42" i="2"/>
  <c r="BB42" i="2"/>
  <c r="BF41" i="2"/>
  <c r="BB41" i="2"/>
  <c r="BF40" i="2"/>
  <c r="BB40" i="2"/>
  <c r="BF39" i="2"/>
  <c r="BB39" i="2"/>
  <c r="BF38" i="2"/>
  <c r="BB38" i="2"/>
  <c r="BF37" i="2"/>
  <c r="BB37" i="2"/>
  <c r="BF36" i="2"/>
  <c r="BB36" i="2"/>
  <c r="BF35" i="2"/>
  <c r="BB35" i="2"/>
  <c r="BF34" i="2"/>
  <c r="BB34" i="2"/>
  <c r="BF33" i="2"/>
  <c r="BB33" i="2"/>
  <c r="BF32" i="2"/>
  <c r="BB32" i="2"/>
  <c r="BF31" i="2"/>
  <c r="BB31" i="2"/>
  <c r="BF30" i="2"/>
  <c r="BB30" i="2"/>
  <c r="BF29" i="2"/>
  <c r="BB29" i="2"/>
  <c r="BF28" i="2"/>
  <c r="BB28" i="2"/>
  <c r="BF27" i="2"/>
  <c r="BB27" i="2"/>
  <c r="BF26" i="2"/>
  <c r="BB26" i="2"/>
  <c r="BF25" i="2"/>
  <c r="BB25" i="2"/>
  <c r="BF24" i="2"/>
  <c r="BB24" i="2"/>
  <c r="BF23" i="2"/>
  <c r="BB23" i="2"/>
  <c r="BF22" i="2"/>
  <c r="BB22" i="2"/>
  <c r="BF21" i="2"/>
  <c r="BB21" i="2"/>
  <c r="BF20" i="2"/>
  <c r="BB20" i="2"/>
  <c r="BF19" i="2"/>
  <c r="BB19" i="2"/>
  <c r="BF18" i="2"/>
  <c r="BB18" i="2"/>
  <c r="BF17" i="2"/>
  <c r="BB17" i="2"/>
  <c r="BF16" i="2"/>
  <c r="BB16" i="2"/>
  <c r="BF15" i="2"/>
  <c r="BB15" i="2"/>
  <c r="BF14" i="2"/>
  <c r="BB14" i="2"/>
  <c r="BF13" i="2"/>
  <c r="BB13" i="2"/>
  <c r="BF12" i="2"/>
  <c r="BB12" i="2"/>
  <c r="BF11" i="2"/>
  <c r="BB11" i="2"/>
  <c r="BF10" i="2"/>
  <c r="BB10" i="2"/>
  <c r="BF9" i="2"/>
  <c r="BB9" i="2"/>
  <c r="BF8" i="2"/>
  <c r="BB8" i="2"/>
  <c r="BF7" i="2"/>
  <c r="BB7" i="2"/>
  <c r="BF6" i="2"/>
  <c r="BB6" i="2"/>
  <c r="BF5" i="2"/>
  <c r="BB5" i="2"/>
  <c r="BF4" i="2"/>
  <c r="BB4" i="2"/>
  <c r="BD157" i="2"/>
  <c r="BD156" i="2"/>
  <c r="BD155" i="2"/>
  <c r="BD154" i="2"/>
  <c r="BD153" i="2"/>
  <c r="BD152" i="2"/>
  <c r="BD151" i="2"/>
  <c r="BD150" i="2"/>
  <c r="BD149" i="2"/>
  <c r="BD148" i="2"/>
  <c r="BD147" i="2"/>
  <c r="BD146" i="2"/>
  <c r="BD145" i="2"/>
  <c r="BD144" i="2"/>
  <c r="BD143" i="2"/>
  <c r="BD142" i="2"/>
  <c r="BD141" i="2"/>
  <c r="BD140" i="2"/>
  <c r="BD139" i="2"/>
  <c r="BD138" i="2"/>
  <c r="BD137" i="2"/>
  <c r="BD136" i="2"/>
  <c r="BD135" i="2"/>
  <c r="BA135" i="2"/>
  <c r="BD134" i="2"/>
  <c r="BA134" i="2"/>
  <c r="BD133" i="2"/>
  <c r="BA133" i="2"/>
  <c r="BD132" i="2"/>
  <c r="BA132" i="2"/>
  <c r="BD131" i="2"/>
  <c r="BA131" i="2"/>
  <c r="BD130" i="2"/>
  <c r="BA130" i="2"/>
  <c r="BD129" i="2"/>
  <c r="BA129" i="2"/>
  <c r="BD128" i="2"/>
  <c r="BA128" i="2"/>
  <c r="BD127" i="2"/>
  <c r="BA127" i="2"/>
  <c r="BD126" i="2"/>
  <c r="BA126" i="2"/>
  <c r="BD125" i="2"/>
  <c r="BA125" i="2"/>
  <c r="BD124" i="2"/>
  <c r="BA124" i="2"/>
  <c r="BD123" i="2"/>
  <c r="BA123" i="2"/>
  <c r="BD122" i="2"/>
  <c r="BA122" i="2"/>
  <c r="BD121" i="2"/>
  <c r="BA121" i="2"/>
  <c r="BD120" i="2"/>
  <c r="BA120" i="2"/>
  <c r="BD119" i="2"/>
  <c r="BA119" i="2"/>
  <c r="BD118" i="2"/>
  <c r="BA118" i="2"/>
  <c r="BD117" i="2"/>
  <c r="BA117" i="2"/>
  <c r="BD116" i="2"/>
  <c r="BA116" i="2"/>
  <c r="BD115" i="2"/>
  <c r="BA115" i="2"/>
  <c r="BD114" i="2"/>
  <c r="BA114" i="2"/>
  <c r="BD113" i="2"/>
  <c r="BA113" i="2"/>
  <c r="BD112" i="2"/>
  <c r="BA112" i="2"/>
  <c r="BD111" i="2"/>
  <c r="BA111" i="2"/>
  <c r="BD110" i="2"/>
  <c r="BA110" i="2"/>
  <c r="BD109" i="2"/>
  <c r="BA109" i="2"/>
  <c r="BD108" i="2"/>
  <c r="BA108" i="2"/>
  <c r="BD107" i="2"/>
  <c r="BA107" i="2"/>
  <c r="BD106" i="2"/>
  <c r="BA106" i="2"/>
  <c r="BD105" i="2"/>
  <c r="BA105" i="2"/>
  <c r="BD104" i="2"/>
  <c r="BA104" i="2"/>
  <c r="BD103" i="2"/>
  <c r="BA103" i="2"/>
  <c r="BD102" i="2"/>
  <c r="BA102" i="2"/>
  <c r="BD101" i="2"/>
  <c r="BA101" i="2"/>
  <c r="BD100" i="2"/>
  <c r="BA100" i="2"/>
  <c r="BD99" i="2"/>
  <c r="BA99" i="2"/>
  <c r="BD98" i="2"/>
  <c r="BA98" i="2"/>
  <c r="BD97" i="2"/>
  <c r="BA97" i="2"/>
  <c r="BD96" i="2"/>
  <c r="BA96" i="2"/>
  <c r="BD95" i="2"/>
  <c r="BA95" i="2"/>
  <c r="BD94" i="2"/>
  <c r="BA94" i="2"/>
  <c r="BD93" i="2"/>
  <c r="BA93" i="2"/>
  <c r="BD92" i="2"/>
  <c r="BA92" i="2"/>
  <c r="BD91" i="2"/>
  <c r="BA91" i="2"/>
  <c r="BD90" i="2"/>
  <c r="BA90" i="2"/>
  <c r="BD89" i="2"/>
  <c r="BA89" i="2"/>
  <c r="BD88" i="2"/>
  <c r="BA88" i="2"/>
  <c r="BD87" i="2"/>
  <c r="BA87" i="2"/>
  <c r="BD86" i="2"/>
  <c r="BA86" i="2"/>
  <c r="BD85" i="2"/>
  <c r="BA85" i="2"/>
  <c r="BD84" i="2"/>
  <c r="BA84" i="2"/>
  <c r="BD83" i="2"/>
  <c r="BA83" i="2"/>
  <c r="BD82" i="2"/>
  <c r="BA82" i="2"/>
  <c r="BD81" i="2"/>
  <c r="BA81" i="2"/>
  <c r="BD80" i="2"/>
  <c r="BA80" i="2"/>
  <c r="BD79" i="2"/>
  <c r="BA79" i="2"/>
  <c r="BD78" i="2"/>
  <c r="BA78" i="2"/>
  <c r="BD77" i="2"/>
  <c r="BA77" i="2"/>
  <c r="BD76" i="2"/>
  <c r="BA76" i="2"/>
  <c r="BD75" i="2"/>
  <c r="BA75" i="2"/>
  <c r="BD74" i="2"/>
  <c r="BA74" i="2"/>
  <c r="BD73" i="2"/>
  <c r="BA73" i="2"/>
  <c r="BD72" i="2"/>
  <c r="BA72" i="2"/>
  <c r="BD71" i="2"/>
  <c r="BA71" i="2"/>
  <c r="BD70" i="2"/>
  <c r="BA70" i="2"/>
  <c r="BD69" i="2"/>
  <c r="BA69" i="2"/>
  <c r="BD68" i="2"/>
  <c r="BA68" i="2"/>
  <c r="BD67" i="2"/>
  <c r="BA67" i="2"/>
  <c r="BD66" i="2"/>
  <c r="BA66" i="2"/>
  <c r="BD65" i="2"/>
  <c r="BA65" i="2"/>
  <c r="BD64" i="2"/>
  <c r="BA64" i="2"/>
  <c r="BD63" i="2"/>
  <c r="BA63" i="2"/>
  <c r="BD62" i="2"/>
  <c r="BA62" i="2"/>
  <c r="BD61" i="2"/>
  <c r="BA61" i="2"/>
  <c r="BD60" i="2"/>
  <c r="BA60" i="2"/>
  <c r="BD59" i="2"/>
  <c r="BA59" i="2"/>
  <c r="BD58" i="2"/>
  <c r="BA58" i="2"/>
  <c r="BD57" i="2"/>
  <c r="BA57" i="2"/>
  <c r="BD56" i="2"/>
  <c r="BA56" i="2"/>
  <c r="BD55" i="2"/>
  <c r="BD412" i="2" s="1"/>
  <c r="BA55" i="2"/>
  <c r="BD54" i="2"/>
  <c r="BA54" i="2"/>
  <c r="BD53" i="2"/>
  <c r="BA53" i="2"/>
  <c r="BD52" i="2"/>
  <c r="BA52" i="2"/>
  <c r="BD51" i="2"/>
  <c r="BA51" i="2"/>
  <c r="BD50" i="2"/>
  <c r="BA50" i="2"/>
  <c r="BD49" i="2"/>
  <c r="BA49" i="2"/>
  <c r="BD48" i="2"/>
  <c r="BA48" i="2"/>
  <c r="BD47" i="2"/>
  <c r="BA47" i="2"/>
  <c r="BD46" i="2"/>
  <c r="BA46" i="2"/>
  <c r="BD45" i="2"/>
  <c r="BA45" i="2"/>
  <c r="BD44" i="2"/>
  <c r="BA44" i="2"/>
  <c r="BD43" i="2"/>
  <c r="BA43" i="2"/>
  <c r="BD42" i="2"/>
  <c r="BA42" i="2"/>
  <c r="BD41" i="2"/>
  <c r="BA41" i="2"/>
  <c r="BD40" i="2"/>
  <c r="BA40" i="2"/>
  <c r="BD39" i="2"/>
  <c r="BA39" i="2"/>
  <c r="BD38" i="2"/>
  <c r="BA38" i="2"/>
  <c r="BD37" i="2"/>
  <c r="BA37" i="2"/>
  <c r="BD36" i="2"/>
  <c r="BA36" i="2"/>
  <c r="BD35" i="2"/>
  <c r="BA35" i="2"/>
  <c r="BD34" i="2"/>
  <c r="BA34" i="2"/>
  <c r="BD33" i="2"/>
  <c r="BA33" i="2"/>
  <c r="BD32" i="2"/>
  <c r="BA32" i="2"/>
  <c r="BD31" i="2"/>
  <c r="BA31" i="2"/>
  <c r="BD30" i="2"/>
  <c r="BA30" i="2"/>
  <c r="BD29" i="2"/>
  <c r="BA29" i="2"/>
  <c r="BD28" i="2"/>
  <c r="BA28" i="2"/>
  <c r="BD27" i="2"/>
  <c r="BA27" i="2"/>
  <c r="BD26" i="2"/>
  <c r="BA26" i="2"/>
  <c r="BD25" i="2"/>
  <c r="BA25" i="2"/>
  <c r="BD24" i="2"/>
  <c r="BA24" i="2"/>
  <c r="BD23" i="2"/>
  <c r="BA23" i="2"/>
  <c r="BD22" i="2"/>
  <c r="BA22" i="2"/>
  <c r="BD21" i="2"/>
  <c r="BA21" i="2"/>
  <c r="BD20" i="2"/>
  <c r="BA20" i="2"/>
  <c r="BD19" i="2"/>
  <c r="BA19" i="2"/>
  <c r="BD18" i="2"/>
  <c r="BA18" i="2"/>
  <c r="BD17" i="2"/>
  <c r="BA17" i="2"/>
  <c r="BD16" i="2"/>
  <c r="BA16" i="2"/>
  <c r="BD15" i="2"/>
  <c r="BA15" i="2"/>
  <c r="BD14" i="2"/>
  <c r="BA14" i="2"/>
  <c r="BD13" i="2"/>
  <c r="BA13" i="2"/>
  <c r="BD12" i="2"/>
  <c r="BA12" i="2"/>
  <c r="BD11" i="2"/>
  <c r="BA11" i="2"/>
  <c r="BD10" i="2"/>
  <c r="BA10" i="2"/>
  <c r="BD9" i="2"/>
  <c r="BA9" i="2"/>
  <c r="BD8" i="2"/>
  <c r="BA8" i="2"/>
  <c r="BD7" i="2"/>
  <c r="BA7" i="2"/>
  <c r="BD6" i="2"/>
  <c r="BA6" i="2"/>
  <c r="BD5" i="2"/>
  <c r="BA5" i="2"/>
  <c r="BD4" i="2"/>
  <c r="BA4" i="2"/>
  <c r="AZ412" i="2" l="1"/>
  <c r="BC412" i="2"/>
  <c r="BE412" i="2"/>
  <c r="BB412" i="2"/>
  <c r="BF412" i="2"/>
  <c r="BA412" i="2"/>
</calcChain>
</file>

<file path=xl/sharedStrings.xml><?xml version="1.0" encoding="utf-8"?>
<sst xmlns="http://schemas.openxmlformats.org/spreadsheetml/2006/main" count="306" uniqueCount="86">
  <si>
    <t>Bin0</t>
  </si>
  <si>
    <t>Bin1</t>
  </si>
  <si>
    <t>Bin2</t>
  </si>
  <si>
    <t>Bin3</t>
  </si>
  <si>
    <t>Bin4</t>
  </si>
  <si>
    <t>Bin5</t>
  </si>
  <si>
    <t>Bin6</t>
  </si>
  <si>
    <t>Bin7</t>
  </si>
  <si>
    <t>Bin8</t>
  </si>
  <si>
    <t>Bin9</t>
  </si>
  <si>
    <t>Bin10</t>
  </si>
  <si>
    <t>Bin11</t>
  </si>
  <si>
    <t>Bin12</t>
  </si>
  <si>
    <t>Bin13</t>
  </si>
  <si>
    <t>Bin14</t>
  </si>
  <si>
    <t>Bin15</t>
  </si>
  <si>
    <t>Bin16</t>
  </si>
  <si>
    <t>Bin17</t>
  </si>
  <si>
    <t>Bin18</t>
  </si>
  <si>
    <t>Bin19</t>
  </si>
  <si>
    <t>Bin20</t>
  </si>
  <si>
    <t>Bin21</t>
  </si>
  <si>
    <t>Bin22</t>
  </si>
  <si>
    <t>Bin23</t>
  </si>
  <si>
    <t>Analysis time [s]</t>
  </si>
  <si>
    <t>Counts per seconds [bins equivalent in µm]</t>
  </si>
  <si>
    <t>Bin reconstruction into phi scale [g]</t>
  </si>
  <si>
    <t>11 - 10 phi</t>
  </si>
  <si>
    <t>10 - 9 phi</t>
  </si>
  <si>
    <t>9 - 8 phi</t>
  </si>
  <si>
    <t>8 - 7 phi</t>
  </si>
  <si>
    <t>7 - 6 phi</t>
  </si>
  <si>
    <t>6 - 5 phi</t>
  </si>
  <si>
    <t>5 phi - max</t>
  </si>
  <si>
    <t>Sampling Period [s]</t>
  </si>
  <si>
    <t>Sample flow rate [ml/s]</t>
  </si>
  <si>
    <t>Temperature [°C]</t>
  </si>
  <si>
    <t>Relative humidity [%]</t>
  </si>
  <si>
    <t>Default PM1 [µg m-3]</t>
  </si>
  <si>
    <t>Corrected PM1 [µg m-3]</t>
  </si>
  <si>
    <t>Default PM2.5 [µg m-3]</t>
  </si>
  <si>
    <t>Corrected PM2.5 [µg m-3]</t>
  </si>
  <si>
    <t>Default PM10 [µg m-3]</t>
  </si>
  <si>
    <t>Corrected PM10 [µg m-3]</t>
  </si>
  <si>
    <t>Laser status</t>
  </si>
  <si>
    <t>0,35 - 0,46</t>
  </si>
  <si>
    <t>0,46 - 0,66</t>
  </si>
  <si>
    <t>0,66 - 1,00</t>
  </si>
  <si>
    <t>1,00 - 1,30</t>
  </si>
  <si>
    <t>1,30 - 1,70</t>
  </si>
  <si>
    <t>1,70 - 2,30</t>
  </si>
  <si>
    <t>2,30 - 3,00</t>
  </si>
  <si>
    <t>3,00 - 4,00</t>
  </si>
  <si>
    <t>4,00 - 5,20</t>
  </si>
  <si>
    <t>5,20 - 6,50</t>
  </si>
  <si>
    <t>6,50 - 8,00</t>
  </si>
  <si>
    <t>8,00 - 10,00</t>
  </si>
  <si>
    <t>10,00 - 12,00</t>
  </si>
  <si>
    <t>12,00 - 14,00</t>
  </si>
  <si>
    <t>14,00 - 16,00</t>
  </si>
  <si>
    <t>16,00 - 18,00</t>
  </si>
  <si>
    <t>18,00 - 20,00</t>
  </si>
  <si>
    <t>20,00 - 22,00</t>
  </si>
  <si>
    <t>22,00 - 25,00</t>
  </si>
  <si>
    <t>25,00 - 28,00</t>
  </si>
  <si>
    <t>28,00 - 31,00</t>
  </si>
  <si>
    <t>31,00 - 34,00</t>
  </si>
  <si>
    <t>34,00 - 37,00</t>
  </si>
  <si>
    <t>37,00 - 40,00</t>
  </si>
  <si>
    <t>0,3 - 1 µm</t>
  </si>
  <si>
    <t>1 - 2 µm</t>
  </si>
  <si>
    <t>2 - 4 µm</t>
  </si>
  <si>
    <t>4 - 8 µm</t>
  </si>
  <si>
    <t>8 - 16 µm</t>
  </si>
  <si>
    <t>16 - 32 µm</t>
  </si>
  <si>
    <t>32 - 40 µm</t>
  </si>
  <si>
    <t>Other OPC info</t>
  </si>
  <si>
    <r>
      <t>Raw data conversion into mass based on particle density of 2500 kg m</t>
    </r>
    <r>
      <rPr>
        <b/>
        <vertAlign val="superscript"/>
        <sz val="11"/>
        <color theme="1"/>
        <rFont val="Calibri"/>
        <family val="2"/>
        <scheme val="minor"/>
      </rPr>
      <t>-3</t>
    </r>
    <r>
      <rPr>
        <b/>
        <sz val="11"/>
        <color theme="1"/>
        <rFont val="Calibri"/>
        <family val="2"/>
        <scheme val="minor"/>
      </rPr>
      <t xml:space="preserve"> and spherical assumption [g]</t>
    </r>
  </si>
  <si>
    <r>
      <t>Sample flow rate [ml s</t>
    </r>
    <r>
      <rPr>
        <b/>
        <vertAlign val="superscript"/>
        <sz val="11"/>
        <color theme="1"/>
        <rFont val="Calibri"/>
        <family val="2"/>
        <scheme val="minor"/>
      </rPr>
      <t>-1</t>
    </r>
    <r>
      <rPr>
        <b/>
        <sz val="11"/>
        <color theme="1"/>
        <rFont val="Calibri"/>
        <family val="2"/>
        <scheme val="minor"/>
      </rPr>
      <t>]</t>
    </r>
  </si>
  <si>
    <r>
      <t>Default PM1 [µg m</t>
    </r>
    <r>
      <rPr>
        <b/>
        <vertAlign val="superscript"/>
        <sz val="11"/>
        <color theme="1"/>
        <rFont val="Calibri"/>
        <family val="2"/>
        <scheme val="minor"/>
      </rPr>
      <t>-3</t>
    </r>
    <r>
      <rPr>
        <b/>
        <sz val="11"/>
        <color theme="1"/>
        <rFont val="Calibri"/>
        <family val="2"/>
        <scheme val="minor"/>
      </rPr>
      <t>]</t>
    </r>
  </si>
  <si>
    <r>
      <t>Corrected PM1 [µg m</t>
    </r>
    <r>
      <rPr>
        <b/>
        <vertAlign val="superscript"/>
        <sz val="11"/>
        <color theme="1"/>
        <rFont val="Calibri"/>
        <family val="2"/>
        <scheme val="minor"/>
      </rPr>
      <t>-3</t>
    </r>
    <r>
      <rPr>
        <b/>
        <sz val="11"/>
        <color theme="1"/>
        <rFont val="Calibri"/>
        <family val="2"/>
        <scheme val="minor"/>
      </rPr>
      <t>]</t>
    </r>
  </si>
  <si>
    <r>
      <t>Default PM2.5 [µg m</t>
    </r>
    <r>
      <rPr>
        <b/>
        <vertAlign val="superscript"/>
        <sz val="11"/>
        <color theme="1"/>
        <rFont val="Calibri"/>
        <family val="2"/>
        <scheme val="minor"/>
      </rPr>
      <t>-3</t>
    </r>
    <r>
      <rPr>
        <b/>
        <sz val="11"/>
        <color theme="1"/>
        <rFont val="Calibri"/>
        <family val="2"/>
        <scheme val="minor"/>
      </rPr>
      <t>]</t>
    </r>
  </si>
  <si>
    <r>
      <t>Corrected PM2.5 [µg m</t>
    </r>
    <r>
      <rPr>
        <b/>
        <vertAlign val="superscript"/>
        <sz val="11"/>
        <color theme="1"/>
        <rFont val="Calibri"/>
        <family val="2"/>
        <scheme val="minor"/>
      </rPr>
      <t>-3</t>
    </r>
    <r>
      <rPr>
        <b/>
        <sz val="11"/>
        <color theme="1"/>
        <rFont val="Calibri"/>
        <family val="2"/>
        <scheme val="minor"/>
      </rPr>
      <t>]</t>
    </r>
  </si>
  <si>
    <r>
      <t>Default PM10 [µg m</t>
    </r>
    <r>
      <rPr>
        <b/>
        <vertAlign val="superscript"/>
        <sz val="11"/>
        <color theme="1"/>
        <rFont val="Calibri"/>
        <family val="2"/>
        <scheme val="minor"/>
      </rPr>
      <t>-3</t>
    </r>
    <r>
      <rPr>
        <b/>
        <sz val="11"/>
        <color theme="1"/>
        <rFont val="Calibri"/>
        <family val="2"/>
        <scheme val="minor"/>
      </rPr>
      <t>]</t>
    </r>
  </si>
  <si>
    <r>
      <t>Corrected PM10 [µg m</t>
    </r>
    <r>
      <rPr>
        <b/>
        <vertAlign val="superscript"/>
        <sz val="11"/>
        <color theme="1"/>
        <rFont val="Calibri"/>
        <family val="2"/>
        <scheme val="minor"/>
      </rPr>
      <t>-3</t>
    </r>
    <r>
      <rPr>
        <b/>
        <sz val="11"/>
        <color theme="1"/>
        <rFont val="Calibri"/>
        <family val="2"/>
        <scheme val="minor"/>
      </rPr>
      <t>]</t>
    </r>
  </si>
  <si>
    <r>
      <t>Raw data conversion into mass based on particle density of 2800 kg m</t>
    </r>
    <r>
      <rPr>
        <b/>
        <vertAlign val="superscript"/>
        <sz val="11"/>
        <color theme="1"/>
        <rFont val="Calibri"/>
        <family val="2"/>
        <scheme val="minor"/>
      </rPr>
      <t>-3</t>
    </r>
    <r>
      <rPr>
        <b/>
        <sz val="11"/>
        <color theme="1"/>
        <rFont val="Calibri"/>
        <family val="2"/>
        <scheme val="minor"/>
      </rPr>
      <t xml:space="preserve"> and spherical assumption [g]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</si>
</sst>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E+0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59999389629810485"/>
        <bgColor indexed="64"/>
      </patternFill>
    </fill>
  </fills>
  <borders count="2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74">
    <xf numFmtId="0" fontId="0" fillId="0" borderId="0" xfId="0"/>
    <xf numFmtId="0" fontId="0" fillId="0" borderId="14" xfId="0" applyBorder="1"/>
    <xf numFmtId="0" fontId="0" fillId="0" borderId="15" xfId="0" applyBorder="1"/>
    <xf numFmtId="164" fontId="0" fillId="0" borderId="0" xfId="0" applyNumberFormat="1"/>
    <xf numFmtId="0" fontId="0" fillId="0" borderId="20" xfId="0" applyBorder="1"/>
    <xf numFmtId="0" fontId="0" fillId="0" borderId="21" xfId="0" applyBorder="1"/>
    <xf numFmtId="0" fontId="0" fillId="0" borderId="17" xfId="0" applyBorder="1"/>
    <xf numFmtId="0" fontId="0" fillId="0" borderId="18" xfId="0" applyBorder="1"/>
    <xf numFmtId="0" fontId="0" fillId="0" borderId="19" xfId="0" applyBorder="1"/>
    <xf numFmtId="0" fontId="0" fillId="0" borderId="22" xfId="0" applyBorder="1"/>
    <xf numFmtId="0" fontId="0" fillId="0" borderId="23" xfId="0" applyBorder="1"/>
    <xf numFmtId="0" fontId="0" fillId="0" borderId="16" xfId="0" applyBorder="1"/>
    <xf numFmtId="164" fontId="0" fillId="0" borderId="17" xfId="0" applyNumberFormat="1" applyBorder="1"/>
    <xf numFmtId="164" fontId="0" fillId="0" borderId="18" xfId="0" applyNumberFormat="1" applyBorder="1"/>
    <xf numFmtId="164" fontId="0" fillId="0" borderId="19" xfId="0" applyNumberFormat="1" applyBorder="1"/>
    <xf numFmtId="164" fontId="0" fillId="0" borderId="20" xfId="0" applyNumberFormat="1" applyBorder="1"/>
    <xf numFmtId="164" fontId="0" fillId="0" borderId="21" xfId="0" applyNumberFormat="1" applyBorder="1"/>
    <xf numFmtId="164" fontId="0" fillId="0" borderId="22" xfId="0" applyNumberFormat="1" applyBorder="1"/>
    <xf numFmtId="164" fontId="0" fillId="0" borderId="14" xfId="0" applyNumberFormat="1" applyBorder="1"/>
    <xf numFmtId="164" fontId="0" fillId="0" borderId="15" xfId="0" applyNumberFormat="1" applyBorder="1"/>
    <xf numFmtId="164" fontId="0" fillId="0" borderId="10" xfId="0" applyNumberFormat="1" applyBorder="1"/>
    <xf numFmtId="164" fontId="0" fillId="0" borderId="11" xfId="0" applyNumberFormat="1" applyBorder="1"/>
    <xf numFmtId="164" fontId="0" fillId="0" borderId="12" xfId="0" applyNumberFormat="1" applyBorder="1"/>
    <xf numFmtId="0" fontId="0" fillId="0" borderId="13" xfId="0" applyBorder="1"/>
    <xf numFmtId="0" fontId="16" fillId="0" borderId="0" xfId="0" applyFont="1" applyAlignment="1">
      <alignment horizontal="center"/>
    </xf>
    <xf numFmtId="0" fontId="16" fillId="0" borderId="0" xfId="0" applyFont="1"/>
    <xf numFmtId="0" fontId="16" fillId="0" borderId="21" xfId="0" applyFont="1" applyBorder="1" applyAlignment="1">
      <alignment horizontal="center"/>
    </xf>
    <xf numFmtId="0" fontId="16" fillId="0" borderId="20" xfId="0" applyFont="1" applyBorder="1" applyAlignment="1">
      <alignment horizontal="center"/>
    </xf>
    <xf numFmtId="0" fontId="16" fillId="0" borderId="14" xfId="0" applyFont="1" applyBorder="1" applyAlignment="1">
      <alignment horizontal="center"/>
    </xf>
    <xf numFmtId="0" fontId="16" fillId="0" borderId="15" xfId="0" applyFont="1" applyBorder="1" applyAlignment="1">
      <alignment horizontal="center"/>
    </xf>
    <xf numFmtId="0" fontId="13" fillId="0" borderId="22" xfId="0" applyFont="1" applyBorder="1" applyAlignment="1">
      <alignment horizontal="center"/>
    </xf>
    <xf numFmtId="0" fontId="13" fillId="0" borderId="14" xfId="0" applyFont="1" applyBorder="1" applyAlignment="1">
      <alignment horizontal="center"/>
    </xf>
    <xf numFmtId="0" fontId="13" fillId="0" borderId="15" xfId="0" applyFont="1" applyBorder="1" applyAlignment="1">
      <alignment horizontal="center"/>
    </xf>
    <xf numFmtId="0" fontId="16" fillId="0" borderId="22" xfId="0" applyFont="1" applyBorder="1" applyAlignment="1">
      <alignment horizontal="center"/>
    </xf>
    <xf numFmtId="0" fontId="16" fillId="0" borderId="0" xfId="0" applyFont="1" applyAlignment="1">
      <alignment horizontal="left"/>
    </xf>
    <xf numFmtId="0" fontId="16" fillId="0" borderId="20" xfId="0" applyFont="1" applyBorder="1"/>
    <xf numFmtId="0" fontId="16" fillId="0" borderId="21" xfId="0" applyFont="1" applyBorder="1"/>
    <xf numFmtId="2" fontId="16" fillId="0" borderId="14" xfId="0" applyNumberFormat="1" applyFont="1" applyBorder="1" applyAlignment="1">
      <alignment horizontal="center"/>
    </xf>
    <xf numFmtId="2" fontId="16" fillId="0" borderId="15" xfId="0" applyNumberFormat="1" applyFont="1" applyBorder="1" applyAlignment="1">
      <alignment horizontal="center"/>
    </xf>
    <xf numFmtId="2" fontId="16" fillId="0" borderId="0" xfId="0" applyNumberFormat="1" applyFont="1"/>
    <xf numFmtId="2" fontId="13" fillId="0" borderId="22" xfId="0" applyNumberFormat="1" applyFont="1" applyBorder="1" applyAlignment="1">
      <alignment horizontal="center"/>
    </xf>
    <xf numFmtId="2" fontId="13" fillId="0" borderId="14" xfId="0" applyNumberFormat="1" applyFont="1" applyBorder="1" applyAlignment="1">
      <alignment horizontal="center"/>
    </xf>
    <xf numFmtId="2" fontId="13" fillId="0" borderId="15" xfId="0" applyNumberFormat="1" applyFont="1" applyBorder="1" applyAlignment="1">
      <alignment horizontal="center"/>
    </xf>
    <xf numFmtId="2" fontId="16" fillId="0" borderId="22" xfId="0" applyNumberFormat="1" applyFont="1" applyBorder="1"/>
    <xf numFmtId="2" fontId="16" fillId="0" borderId="14" xfId="0" applyNumberFormat="1" applyFont="1" applyBorder="1"/>
    <xf numFmtId="2" fontId="16" fillId="0" borderId="15" xfId="0" applyNumberFormat="1" applyFont="1" applyBorder="1"/>
    <xf numFmtId="0" fontId="0" fillId="33" borderId="23" xfId="0" applyFill="1" applyBorder="1"/>
    <xf numFmtId="0" fontId="0" fillId="33" borderId="0" xfId="0" applyFill="1"/>
    <xf numFmtId="0" fontId="0" fillId="33" borderId="21" xfId="0" applyFill="1" applyBorder="1"/>
    <xf numFmtId="164" fontId="0" fillId="33" borderId="20" xfId="0" applyNumberFormat="1" applyFill="1" applyBorder="1"/>
    <xf numFmtId="164" fontId="0" fillId="33" borderId="0" xfId="0" applyNumberFormat="1" applyFill="1"/>
    <xf numFmtId="164" fontId="0" fillId="33" borderId="21" xfId="0" applyNumberFormat="1" applyFill="1" applyBorder="1"/>
    <xf numFmtId="0" fontId="0" fillId="33" borderId="20" xfId="0" applyFill="1" applyBorder="1"/>
    <xf numFmtId="2" fontId="13" fillId="0" borderId="20" xfId="0" applyNumberFormat="1" applyFont="1" applyBorder="1" applyAlignment="1">
      <alignment horizontal="center"/>
    </xf>
    <xf numFmtId="2" fontId="13" fillId="0" borderId="0" xfId="0" applyNumberFormat="1" applyFont="1" applyAlignment="1">
      <alignment horizontal="center"/>
    </xf>
    <xf numFmtId="2" fontId="13" fillId="0" borderId="21" xfId="0" applyNumberFormat="1" applyFont="1" applyBorder="1" applyAlignment="1">
      <alignment horizontal="center"/>
    </xf>
    <xf numFmtId="0" fontId="16" fillId="0" borderId="18" xfId="0" applyFont="1" applyBorder="1" applyAlignment="1">
      <alignment horizontal="center" vertical="center"/>
    </xf>
    <xf numFmtId="0" fontId="16" fillId="0" borderId="19" xfId="0" applyFont="1" applyBorder="1" applyAlignment="1">
      <alignment horizontal="center" vertical="center"/>
    </xf>
    <xf numFmtId="0" fontId="16" fillId="0" borderId="17" xfId="0" applyFont="1" applyBorder="1" applyAlignment="1">
      <alignment horizontal="center" vertical="center"/>
    </xf>
    <xf numFmtId="0" fontId="16" fillId="0" borderId="13" xfId="0" applyFont="1" applyBorder="1" applyAlignment="1">
      <alignment horizontal="center" vertical="center" wrapText="1"/>
    </xf>
    <xf numFmtId="0" fontId="16" fillId="0" borderId="23" xfId="0" applyFont="1" applyBorder="1" applyAlignment="1">
      <alignment horizontal="center" vertical="center" wrapText="1"/>
    </xf>
    <xf numFmtId="0" fontId="16" fillId="0" borderId="16" xfId="0" applyFont="1" applyBorder="1" applyAlignment="1">
      <alignment horizontal="center" vertical="center" wrapText="1"/>
    </xf>
    <xf numFmtId="0" fontId="16" fillId="0" borderId="17" xfId="0" applyFont="1" applyBorder="1" applyAlignment="1">
      <alignment horizontal="center"/>
    </xf>
    <xf numFmtId="0" fontId="16" fillId="0" borderId="18" xfId="0" applyFont="1" applyBorder="1" applyAlignment="1">
      <alignment horizontal="center"/>
    </xf>
    <xf numFmtId="0" fontId="16" fillId="0" borderId="19" xfId="0" applyFont="1" applyBorder="1" applyAlignment="1">
      <alignment horizontal="center"/>
    </xf>
    <xf numFmtId="0" fontId="16" fillId="0" borderId="20" xfId="0" applyFont="1" applyBorder="1" applyAlignment="1">
      <alignment horizontal="center" vertical="center"/>
    </xf>
    <xf numFmtId="0" fontId="16" fillId="0" borderId="22" xfId="0" applyFont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0" borderId="14" xfId="0" applyFont="1" applyBorder="1" applyAlignment="1">
      <alignment horizontal="center" vertical="center"/>
    </xf>
    <xf numFmtId="0" fontId="16" fillId="0" borderId="21" xfId="0" applyFont="1" applyBorder="1" applyAlignment="1">
      <alignment horizontal="center" vertical="center"/>
    </xf>
    <xf numFmtId="0" fontId="16" fillId="0" borderId="15" xfId="0" applyFont="1" applyBorder="1" applyAlignment="1">
      <alignment horizontal="center" vertical="center"/>
    </xf>
    <xf numFmtId="0" fontId="16" fillId="0" borderId="17" xfId="0" applyFont="1" applyBorder="1" applyAlignment="1">
      <alignment horizontal="center" vertical="center" wrapText="1"/>
    </xf>
    <xf numFmtId="0" fontId="16" fillId="0" borderId="20" xfId="0" applyFont="1" applyBorder="1" applyAlignment="1">
      <alignment horizontal="center" vertical="center" wrapText="1"/>
    </xf>
    <xf numFmtId="0" fontId="16" fillId="0" borderId="22" xfId="0" applyFont="1" applyBorder="1" applyAlignment="1">
      <alignment horizontal="center" vertical="center" wrapText="1"/>
    </xf>
  </cellXfs>
  <cellStyles count="42">
    <cellStyle name="20 % - Accent1" xfId="19" builtinId="30" customBuiltin="1"/>
    <cellStyle name="20 % - Accent2" xfId="23" builtinId="34" customBuiltin="1"/>
    <cellStyle name="20 % - Accent3" xfId="27" builtinId="38" customBuiltin="1"/>
    <cellStyle name="20 % - Accent4" xfId="31" builtinId="42" customBuiltin="1"/>
    <cellStyle name="20 % - Accent5" xfId="35" builtinId="46" customBuiltin="1"/>
    <cellStyle name="20 % - Accent6" xfId="39" builtinId="50" customBuiltin="1"/>
    <cellStyle name="40 % - Accent1" xfId="20" builtinId="31" customBuiltin="1"/>
    <cellStyle name="40 % - Accent2" xfId="24" builtinId="35" customBuiltin="1"/>
    <cellStyle name="40 % - Accent3" xfId="28" builtinId="39" customBuiltin="1"/>
    <cellStyle name="40 % - Accent4" xfId="32" builtinId="43" customBuiltin="1"/>
    <cellStyle name="40 % - Accent5" xfId="36" builtinId="47" customBuiltin="1"/>
    <cellStyle name="40 % - Accent6" xfId="40" builtinId="51" customBuiltin="1"/>
    <cellStyle name="60 % - Accent1" xfId="21" builtinId="32" customBuiltin="1"/>
    <cellStyle name="60 % - Accent2" xfId="25" builtinId="36" customBuiltin="1"/>
    <cellStyle name="60 % - Accent3" xfId="29" builtinId="40" customBuiltin="1"/>
    <cellStyle name="60 % - Accent4" xfId="33" builtinId="44" customBuiltin="1"/>
    <cellStyle name="60 % - Accent5" xfId="37" builtinId="48" customBuiltin="1"/>
    <cellStyle name="60 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Avertissement" xfId="14" builtinId="11" customBuiltin="1"/>
    <cellStyle name="Calcul" xfId="11" builtinId="22" customBuiltin="1"/>
    <cellStyle name="Cellule liée" xfId="12" builtinId="24" customBuiltin="1"/>
    <cellStyle name="Entrée" xfId="9" builtinId="20" customBuiltin="1"/>
    <cellStyle name="Insatisfaisant" xfId="7" builtinId="27" customBuiltin="1"/>
    <cellStyle name="Neutre" xfId="8" builtinId="28" customBuiltin="1"/>
    <cellStyle name="Normal" xfId="0" builtinId="0"/>
    <cellStyle name="Note" xfId="15" builtinId="10" customBuiltin="1"/>
    <cellStyle name="Satisfaisant" xfId="6" builtinId="26" customBuiltin="1"/>
    <cellStyle name="Sortie" xfId="10" builtinId="21" customBuiltin="1"/>
    <cellStyle name="Texte explicatif" xfId="16" builtinId="53" customBuiltin="1"/>
    <cellStyle name="Titre" xfId="1" builtinId="15" customBuiltin="1"/>
    <cellStyle name="Titre 1" xfId="2" builtinId="16" customBuiltin="1"/>
    <cellStyle name="Titre 2" xfId="3" builtinId="17" customBuiltin="1"/>
    <cellStyle name="Titre 3" xfId="4" builtinId="18" customBuiltin="1"/>
    <cellStyle name="Titre 4" xfId="5" builtinId="19" customBuiltin="1"/>
    <cellStyle name="Total" xfId="17" builtinId="25" customBuiltin="1"/>
    <cellStyle name="Vérificatio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PM</a:t>
            </a:r>
            <a:r>
              <a:rPr lang="en-US" baseline="0"/>
              <a:t> concentrations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PM1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'OPC - 10-11-2023 - Sakurajima'!$A$4:$A$411</c:f>
              <c:numCache>
                <c:formatCode>General</c:formatCode>
                <c:ptCount val="408"/>
                <c:pt idx="0">
                  <c:v>0</c:v>
                </c:pt>
                <c:pt idx="1">
                  <c:v>1.3979999999999999</c:v>
                </c:pt>
                <c:pt idx="2">
                  <c:v>2.7959999999999998</c:v>
                </c:pt>
                <c:pt idx="3">
                  <c:v>4.194</c:v>
                </c:pt>
                <c:pt idx="4">
                  <c:v>5.5919999999999996</c:v>
                </c:pt>
                <c:pt idx="5">
                  <c:v>6.99</c:v>
                </c:pt>
                <c:pt idx="6">
                  <c:v>8.3879999999999999</c:v>
                </c:pt>
                <c:pt idx="7">
                  <c:v>9.7859999999999996</c:v>
                </c:pt>
                <c:pt idx="8">
                  <c:v>11.183999999999999</c:v>
                </c:pt>
                <c:pt idx="9">
                  <c:v>12.582000000000001</c:v>
                </c:pt>
                <c:pt idx="10">
                  <c:v>13.98</c:v>
                </c:pt>
                <c:pt idx="11">
                  <c:v>15.378</c:v>
                </c:pt>
                <c:pt idx="12">
                  <c:v>16.776</c:v>
                </c:pt>
                <c:pt idx="13">
                  <c:v>18.173999999999999</c:v>
                </c:pt>
                <c:pt idx="14">
                  <c:v>19.571999999999999</c:v>
                </c:pt>
                <c:pt idx="15">
                  <c:v>20.97</c:v>
                </c:pt>
                <c:pt idx="16">
                  <c:v>22.367999999999999</c:v>
                </c:pt>
                <c:pt idx="17">
                  <c:v>23.765999999999998</c:v>
                </c:pt>
                <c:pt idx="18">
                  <c:v>25.164000000000001</c:v>
                </c:pt>
                <c:pt idx="19">
                  <c:v>26.562000000000001</c:v>
                </c:pt>
                <c:pt idx="20">
                  <c:v>27.96</c:v>
                </c:pt>
                <c:pt idx="21">
                  <c:v>29.358000000000001</c:v>
                </c:pt>
                <c:pt idx="22">
                  <c:v>30.756</c:v>
                </c:pt>
                <c:pt idx="23">
                  <c:v>32.154000000000003</c:v>
                </c:pt>
                <c:pt idx="24">
                  <c:v>33.552</c:v>
                </c:pt>
                <c:pt idx="25">
                  <c:v>34.950000000000003</c:v>
                </c:pt>
                <c:pt idx="26">
                  <c:v>36.347999999999999</c:v>
                </c:pt>
                <c:pt idx="27">
                  <c:v>37.746000000000002</c:v>
                </c:pt>
                <c:pt idx="28">
                  <c:v>39.143999999999998</c:v>
                </c:pt>
                <c:pt idx="29">
                  <c:v>40.542000000000002</c:v>
                </c:pt>
                <c:pt idx="30">
                  <c:v>41.94</c:v>
                </c:pt>
                <c:pt idx="31">
                  <c:v>43.338000000000001</c:v>
                </c:pt>
                <c:pt idx="32">
                  <c:v>44.735999999999997</c:v>
                </c:pt>
                <c:pt idx="33">
                  <c:v>46.134</c:v>
                </c:pt>
                <c:pt idx="34">
                  <c:v>47.531999999999996</c:v>
                </c:pt>
                <c:pt idx="35">
                  <c:v>48.93</c:v>
                </c:pt>
                <c:pt idx="36">
                  <c:v>50.328000000000003</c:v>
                </c:pt>
                <c:pt idx="37">
                  <c:v>51.725999999999999</c:v>
                </c:pt>
                <c:pt idx="38">
                  <c:v>53.124000000000002</c:v>
                </c:pt>
                <c:pt idx="39">
                  <c:v>54.521999999999998</c:v>
                </c:pt>
                <c:pt idx="40">
                  <c:v>55.92</c:v>
                </c:pt>
                <c:pt idx="41">
                  <c:v>57.317999999999998</c:v>
                </c:pt>
                <c:pt idx="42">
                  <c:v>58.716000000000001</c:v>
                </c:pt>
                <c:pt idx="43">
                  <c:v>60.113999999999997</c:v>
                </c:pt>
                <c:pt idx="44">
                  <c:v>61.512</c:v>
                </c:pt>
                <c:pt idx="45">
                  <c:v>62.91</c:v>
                </c:pt>
                <c:pt idx="46">
                  <c:v>64.308000000000007</c:v>
                </c:pt>
                <c:pt idx="47">
                  <c:v>65.706000000000003</c:v>
                </c:pt>
                <c:pt idx="48">
                  <c:v>67.103999999999999</c:v>
                </c:pt>
                <c:pt idx="49">
                  <c:v>68.501999999999995</c:v>
                </c:pt>
                <c:pt idx="50">
                  <c:v>69.900000000000006</c:v>
                </c:pt>
                <c:pt idx="51">
                  <c:v>71.298000000000002</c:v>
                </c:pt>
                <c:pt idx="52">
                  <c:v>72.695999999999998</c:v>
                </c:pt>
                <c:pt idx="53">
                  <c:v>74.093999999999994</c:v>
                </c:pt>
                <c:pt idx="54">
                  <c:v>75.492000000000004</c:v>
                </c:pt>
                <c:pt idx="55">
                  <c:v>76.89</c:v>
                </c:pt>
                <c:pt idx="56">
                  <c:v>78.287999999999997</c:v>
                </c:pt>
                <c:pt idx="57">
                  <c:v>79.686000000000007</c:v>
                </c:pt>
                <c:pt idx="58">
                  <c:v>81.084000000000003</c:v>
                </c:pt>
                <c:pt idx="59">
                  <c:v>82.481999999999999</c:v>
                </c:pt>
                <c:pt idx="60">
                  <c:v>83.88</c:v>
                </c:pt>
                <c:pt idx="61">
                  <c:v>85.278000000000006</c:v>
                </c:pt>
                <c:pt idx="62">
                  <c:v>86.676000000000002</c:v>
                </c:pt>
                <c:pt idx="63">
                  <c:v>88.073999999999998</c:v>
                </c:pt>
                <c:pt idx="64">
                  <c:v>89.471999999999994</c:v>
                </c:pt>
                <c:pt idx="65">
                  <c:v>90.87</c:v>
                </c:pt>
                <c:pt idx="66">
                  <c:v>92.268000000000001</c:v>
                </c:pt>
                <c:pt idx="67">
                  <c:v>93.665999999999997</c:v>
                </c:pt>
                <c:pt idx="68">
                  <c:v>95.063999999999993</c:v>
                </c:pt>
                <c:pt idx="69">
                  <c:v>96.462000000000003</c:v>
                </c:pt>
                <c:pt idx="70">
                  <c:v>97.86</c:v>
                </c:pt>
                <c:pt idx="71">
                  <c:v>99.257999999999996</c:v>
                </c:pt>
                <c:pt idx="72">
                  <c:v>100.65600000000001</c:v>
                </c:pt>
                <c:pt idx="73">
                  <c:v>102.054</c:v>
                </c:pt>
                <c:pt idx="74">
                  <c:v>103.452</c:v>
                </c:pt>
                <c:pt idx="75">
                  <c:v>104.85</c:v>
                </c:pt>
                <c:pt idx="76">
                  <c:v>106.248</c:v>
                </c:pt>
                <c:pt idx="77">
                  <c:v>107.646</c:v>
                </c:pt>
                <c:pt idx="78">
                  <c:v>109.044</c:v>
                </c:pt>
                <c:pt idx="79">
                  <c:v>110.44199999999999</c:v>
                </c:pt>
                <c:pt idx="80">
                  <c:v>111.84</c:v>
                </c:pt>
                <c:pt idx="81">
                  <c:v>113.238</c:v>
                </c:pt>
                <c:pt idx="82">
                  <c:v>114.636</c:v>
                </c:pt>
                <c:pt idx="83">
                  <c:v>116.03400000000001</c:v>
                </c:pt>
                <c:pt idx="84">
                  <c:v>117.432</c:v>
                </c:pt>
                <c:pt idx="85">
                  <c:v>118.83</c:v>
                </c:pt>
                <c:pt idx="86">
                  <c:v>120.22799999999999</c:v>
                </c:pt>
                <c:pt idx="87">
                  <c:v>121.626</c:v>
                </c:pt>
                <c:pt idx="88">
                  <c:v>123.024</c:v>
                </c:pt>
                <c:pt idx="89">
                  <c:v>124.422</c:v>
                </c:pt>
                <c:pt idx="90">
                  <c:v>125.82</c:v>
                </c:pt>
                <c:pt idx="91">
                  <c:v>127.218</c:v>
                </c:pt>
                <c:pt idx="92">
                  <c:v>128.61600000000001</c:v>
                </c:pt>
                <c:pt idx="93">
                  <c:v>130.01400000000001</c:v>
                </c:pt>
                <c:pt idx="94">
                  <c:v>131.41200000000001</c:v>
                </c:pt>
                <c:pt idx="95">
                  <c:v>132.81</c:v>
                </c:pt>
                <c:pt idx="96">
                  <c:v>134.208</c:v>
                </c:pt>
                <c:pt idx="97">
                  <c:v>135.60599999999999</c:v>
                </c:pt>
                <c:pt idx="98">
                  <c:v>137.00399999999999</c:v>
                </c:pt>
                <c:pt idx="99">
                  <c:v>138.40199999999999</c:v>
                </c:pt>
                <c:pt idx="100">
                  <c:v>139.80000000000001</c:v>
                </c:pt>
                <c:pt idx="101">
                  <c:v>141.19800000000001</c:v>
                </c:pt>
                <c:pt idx="102">
                  <c:v>142.596</c:v>
                </c:pt>
                <c:pt idx="103">
                  <c:v>143.994</c:v>
                </c:pt>
                <c:pt idx="104">
                  <c:v>145.392</c:v>
                </c:pt>
                <c:pt idx="105">
                  <c:v>146.79</c:v>
                </c:pt>
                <c:pt idx="106">
                  <c:v>148.18799999999999</c:v>
                </c:pt>
                <c:pt idx="107">
                  <c:v>149.58600000000001</c:v>
                </c:pt>
                <c:pt idx="108">
                  <c:v>150.98400000000001</c:v>
                </c:pt>
                <c:pt idx="109">
                  <c:v>152.38200000000001</c:v>
                </c:pt>
                <c:pt idx="110">
                  <c:v>153.78</c:v>
                </c:pt>
                <c:pt idx="111">
                  <c:v>155.178</c:v>
                </c:pt>
                <c:pt idx="112">
                  <c:v>156.57599999999999</c:v>
                </c:pt>
                <c:pt idx="113">
                  <c:v>157.97399999999999</c:v>
                </c:pt>
                <c:pt idx="114">
                  <c:v>159.37200000000001</c:v>
                </c:pt>
                <c:pt idx="115">
                  <c:v>160.77000000000001</c:v>
                </c:pt>
                <c:pt idx="116">
                  <c:v>162.16800000000001</c:v>
                </c:pt>
                <c:pt idx="117">
                  <c:v>163.566</c:v>
                </c:pt>
                <c:pt idx="118">
                  <c:v>164.964</c:v>
                </c:pt>
                <c:pt idx="119">
                  <c:v>166.36199999999999</c:v>
                </c:pt>
                <c:pt idx="120">
                  <c:v>167.76</c:v>
                </c:pt>
                <c:pt idx="121">
                  <c:v>169.15799999999999</c:v>
                </c:pt>
                <c:pt idx="122">
                  <c:v>170.55600000000001</c:v>
                </c:pt>
                <c:pt idx="123">
                  <c:v>171.95400000000001</c:v>
                </c:pt>
                <c:pt idx="124">
                  <c:v>173.352</c:v>
                </c:pt>
                <c:pt idx="125">
                  <c:v>174.75</c:v>
                </c:pt>
                <c:pt idx="126">
                  <c:v>176.148</c:v>
                </c:pt>
                <c:pt idx="127">
                  <c:v>177.54599999999999</c:v>
                </c:pt>
                <c:pt idx="128">
                  <c:v>178.94399999999999</c:v>
                </c:pt>
                <c:pt idx="129">
                  <c:v>180.34200000000001</c:v>
                </c:pt>
                <c:pt idx="130">
                  <c:v>181.74</c:v>
                </c:pt>
                <c:pt idx="131">
                  <c:v>183.13800000000001</c:v>
                </c:pt>
                <c:pt idx="132">
                  <c:v>184.536</c:v>
                </c:pt>
                <c:pt idx="133">
                  <c:v>185.934</c:v>
                </c:pt>
                <c:pt idx="134">
                  <c:v>187.33199999999999</c:v>
                </c:pt>
                <c:pt idx="135">
                  <c:v>188.73</c:v>
                </c:pt>
                <c:pt idx="136">
                  <c:v>190.12799999999999</c:v>
                </c:pt>
                <c:pt idx="137">
                  <c:v>191.52600000000001</c:v>
                </c:pt>
                <c:pt idx="138">
                  <c:v>192.92400000000001</c:v>
                </c:pt>
                <c:pt idx="139">
                  <c:v>194.322</c:v>
                </c:pt>
                <c:pt idx="140">
                  <c:v>195.72</c:v>
                </c:pt>
                <c:pt idx="141">
                  <c:v>197.11799999999999</c:v>
                </c:pt>
                <c:pt idx="142">
                  <c:v>198.51599999999999</c:v>
                </c:pt>
                <c:pt idx="143">
                  <c:v>199.91399999999999</c:v>
                </c:pt>
                <c:pt idx="144">
                  <c:v>201.31200000000001</c:v>
                </c:pt>
                <c:pt idx="145">
                  <c:v>202.71</c:v>
                </c:pt>
                <c:pt idx="146">
                  <c:v>204.108</c:v>
                </c:pt>
                <c:pt idx="147">
                  <c:v>205.506</c:v>
                </c:pt>
                <c:pt idx="148">
                  <c:v>206.904</c:v>
                </c:pt>
                <c:pt idx="149">
                  <c:v>208.30199999999999</c:v>
                </c:pt>
                <c:pt idx="150">
                  <c:v>209.7</c:v>
                </c:pt>
                <c:pt idx="151">
                  <c:v>211.09800000000001</c:v>
                </c:pt>
                <c:pt idx="152">
                  <c:v>212.49600000000001</c:v>
                </c:pt>
                <c:pt idx="153">
                  <c:v>213.89400000000001</c:v>
                </c:pt>
                <c:pt idx="154">
                  <c:v>215.292</c:v>
                </c:pt>
                <c:pt idx="155">
                  <c:v>216.69</c:v>
                </c:pt>
                <c:pt idx="156">
                  <c:v>218.08799999999999</c:v>
                </c:pt>
                <c:pt idx="157">
                  <c:v>219.48599999999999</c:v>
                </c:pt>
                <c:pt idx="158">
                  <c:v>220.88399999999999</c:v>
                </c:pt>
                <c:pt idx="159">
                  <c:v>222.28200000000001</c:v>
                </c:pt>
                <c:pt idx="160">
                  <c:v>223.68</c:v>
                </c:pt>
                <c:pt idx="161">
                  <c:v>225.078</c:v>
                </c:pt>
                <c:pt idx="162">
                  <c:v>226.476</c:v>
                </c:pt>
                <c:pt idx="163">
                  <c:v>227.874</c:v>
                </c:pt>
                <c:pt idx="164">
                  <c:v>229.27199999999999</c:v>
                </c:pt>
                <c:pt idx="165">
                  <c:v>230.67</c:v>
                </c:pt>
                <c:pt idx="166">
                  <c:v>232.06800000000001</c:v>
                </c:pt>
                <c:pt idx="167">
                  <c:v>233.46600000000001</c:v>
                </c:pt>
                <c:pt idx="168">
                  <c:v>234.864</c:v>
                </c:pt>
                <c:pt idx="169">
                  <c:v>236.262</c:v>
                </c:pt>
                <c:pt idx="170">
                  <c:v>237.66</c:v>
                </c:pt>
                <c:pt idx="171">
                  <c:v>239.05799999999999</c:v>
                </c:pt>
                <c:pt idx="172">
                  <c:v>240.45599999999999</c:v>
                </c:pt>
                <c:pt idx="173">
                  <c:v>241.85400000000001</c:v>
                </c:pt>
                <c:pt idx="174">
                  <c:v>243.25200000000001</c:v>
                </c:pt>
                <c:pt idx="175">
                  <c:v>244.65</c:v>
                </c:pt>
                <c:pt idx="176">
                  <c:v>246.048</c:v>
                </c:pt>
                <c:pt idx="177">
                  <c:v>247.446</c:v>
                </c:pt>
                <c:pt idx="178">
                  <c:v>248.84399999999999</c:v>
                </c:pt>
                <c:pt idx="179">
                  <c:v>250.24199999999999</c:v>
                </c:pt>
                <c:pt idx="180">
                  <c:v>251.64</c:v>
                </c:pt>
                <c:pt idx="181">
                  <c:v>253.03800000000001</c:v>
                </c:pt>
                <c:pt idx="182">
                  <c:v>254.43600000000001</c:v>
                </c:pt>
                <c:pt idx="183">
                  <c:v>255.834</c:v>
                </c:pt>
                <c:pt idx="184">
                  <c:v>257.23200000000003</c:v>
                </c:pt>
                <c:pt idx="185">
                  <c:v>258.63</c:v>
                </c:pt>
                <c:pt idx="186">
                  <c:v>260.02800000000002</c:v>
                </c:pt>
                <c:pt idx="187">
                  <c:v>261.42599999999999</c:v>
                </c:pt>
                <c:pt idx="188">
                  <c:v>262.82400000000001</c:v>
                </c:pt>
                <c:pt idx="189">
                  <c:v>264.22199999999998</c:v>
                </c:pt>
                <c:pt idx="190">
                  <c:v>265.62</c:v>
                </c:pt>
                <c:pt idx="191">
                  <c:v>267.01799999999997</c:v>
                </c:pt>
                <c:pt idx="192">
                  <c:v>268.416</c:v>
                </c:pt>
                <c:pt idx="193">
                  <c:v>269.81400000000002</c:v>
                </c:pt>
                <c:pt idx="194">
                  <c:v>271.21199999999999</c:v>
                </c:pt>
                <c:pt idx="195">
                  <c:v>272.61</c:v>
                </c:pt>
                <c:pt idx="196">
                  <c:v>274.00799999999998</c:v>
                </c:pt>
                <c:pt idx="197">
                  <c:v>275.40600000000001</c:v>
                </c:pt>
                <c:pt idx="198">
                  <c:v>276.80399999999997</c:v>
                </c:pt>
                <c:pt idx="199">
                  <c:v>278.202</c:v>
                </c:pt>
                <c:pt idx="200">
                  <c:v>279.60000000000002</c:v>
                </c:pt>
                <c:pt idx="201">
                  <c:v>280.99799999999999</c:v>
                </c:pt>
                <c:pt idx="202">
                  <c:v>282.39600000000002</c:v>
                </c:pt>
                <c:pt idx="203">
                  <c:v>283.79399999999998</c:v>
                </c:pt>
                <c:pt idx="204">
                  <c:v>285.19200000000001</c:v>
                </c:pt>
                <c:pt idx="205">
                  <c:v>286.58999999999997</c:v>
                </c:pt>
                <c:pt idx="206">
                  <c:v>287.988</c:v>
                </c:pt>
                <c:pt idx="207">
                  <c:v>289.38600000000002</c:v>
                </c:pt>
                <c:pt idx="208">
                  <c:v>290.78399999999999</c:v>
                </c:pt>
                <c:pt idx="209">
                  <c:v>292.18200000000002</c:v>
                </c:pt>
                <c:pt idx="210">
                  <c:v>293.58</c:v>
                </c:pt>
                <c:pt idx="211">
                  <c:v>294.97800000000001</c:v>
                </c:pt>
                <c:pt idx="212">
                  <c:v>296.37599999999998</c:v>
                </c:pt>
                <c:pt idx="213">
                  <c:v>297.774</c:v>
                </c:pt>
                <c:pt idx="214">
                  <c:v>299.17200000000003</c:v>
                </c:pt>
                <c:pt idx="215">
                  <c:v>300.57</c:v>
                </c:pt>
                <c:pt idx="216">
                  <c:v>301.96800000000002</c:v>
                </c:pt>
                <c:pt idx="217">
                  <c:v>303.36599999999999</c:v>
                </c:pt>
                <c:pt idx="218">
                  <c:v>304.76400000000001</c:v>
                </c:pt>
                <c:pt idx="219">
                  <c:v>306.16199999999998</c:v>
                </c:pt>
                <c:pt idx="220">
                  <c:v>307.56</c:v>
                </c:pt>
                <c:pt idx="221">
                  <c:v>308.95800000000003</c:v>
                </c:pt>
                <c:pt idx="222">
                  <c:v>310.35599999999999</c:v>
                </c:pt>
                <c:pt idx="223">
                  <c:v>311.75400000000002</c:v>
                </c:pt>
                <c:pt idx="224">
                  <c:v>313.15199999999999</c:v>
                </c:pt>
                <c:pt idx="225">
                  <c:v>314.55</c:v>
                </c:pt>
                <c:pt idx="226">
                  <c:v>315.94799999999998</c:v>
                </c:pt>
                <c:pt idx="227">
                  <c:v>317.346</c:v>
                </c:pt>
                <c:pt idx="228">
                  <c:v>318.74400000000003</c:v>
                </c:pt>
                <c:pt idx="229">
                  <c:v>320.142</c:v>
                </c:pt>
                <c:pt idx="230">
                  <c:v>321.54000000000002</c:v>
                </c:pt>
                <c:pt idx="231">
                  <c:v>322.93799999999999</c:v>
                </c:pt>
                <c:pt idx="232">
                  <c:v>324.33600000000001</c:v>
                </c:pt>
                <c:pt idx="233">
                  <c:v>325.73399999999998</c:v>
                </c:pt>
                <c:pt idx="234">
                  <c:v>327.13200000000001</c:v>
                </c:pt>
                <c:pt idx="235">
                  <c:v>328.53</c:v>
                </c:pt>
                <c:pt idx="236">
                  <c:v>329.928</c:v>
                </c:pt>
                <c:pt idx="237">
                  <c:v>331.32600000000002</c:v>
                </c:pt>
                <c:pt idx="238">
                  <c:v>332.72399999999999</c:v>
                </c:pt>
                <c:pt idx="239">
                  <c:v>334.12200000000001</c:v>
                </c:pt>
                <c:pt idx="240">
                  <c:v>335.52</c:v>
                </c:pt>
                <c:pt idx="241">
                  <c:v>336.91800000000001</c:v>
                </c:pt>
                <c:pt idx="242">
                  <c:v>338.31599999999997</c:v>
                </c:pt>
                <c:pt idx="243">
                  <c:v>339.714</c:v>
                </c:pt>
                <c:pt idx="244">
                  <c:v>341.11200000000002</c:v>
                </c:pt>
                <c:pt idx="245">
                  <c:v>342.51</c:v>
                </c:pt>
                <c:pt idx="246">
                  <c:v>343.90800000000002</c:v>
                </c:pt>
                <c:pt idx="247">
                  <c:v>345.30599999999998</c:v>
                </c:pt>
                <c:pt idx="248">
                  <c:v>346.70400000000001</c:v>
                </c:pt>
                <c:pt idx="249">
                  <c:v>348.10199999999998</c:v>
                </c:pt>
                <c:pt idx="250">
                  <c:v>349.5</c:v>
                </c:pt>
                <c:pt idx="251">
                  <c:v>350.89800000000002</c:v>
                </c:pt>
                <c:pt idx="252">
                  <c:v>352.29599999999999</c:v>
                </c:pt>
                <c:pt idx="253">
                  <c:v>353.69400000000002</c:v>
                </c:pt>
                <c:pt idx="254">
                  <c:v>355.09199999999998</c:v>
                </c:pt>
                <c:pt idx="255">
                  <c:v>356.49</c:v>
                </c:pt>
                <c:pt idx="256">
                  <c:v>357.88799999999998</c:v>
                </c:pt>
                <c:pt idx="257">
                  <c:v>359.286</c:v>
                </c:pt>
                <c:pt idx="258">
                  <c:v>360.68400000000003</c:v>
                </c:pt>
                <c:pt idx="259">
                  <c:v>362.08199999999999</c:v>
                </c:pt>
                <c:pt idx="260">
                  <c:v>363.48</c:v>
                </c:pt>
                <c:pt idx="261">
                  <c:v>364.87799999999999</c:v>
                </c:pt>
                <c:pt idx="262">
                  <c:v>366.27600000000001</c:v>
                </c:pt>
                <c:pt idx="263">
                  <c:v>367.67399999999998</c:v>
                </c:pt>
                <c:pt idx="264">
                  <c:v>369.072</c:v>
                </c:pt>
                <c:pt idx="265">
                  <c:v>370.47</c:v>
                </c:pt>
                <c:pt idx="266">
                  <c:v>371.86799999999999</c:v>
                </c:pt>
                <c:pt idx="267">
                  <c:v>373.26600000000002</c:v>
                </c:pt>
                <c:pt idx="268">
                  <c:v>374.66399999999999</c:v>
                </c:pt>
                <c:pt idx="269">
                  <c:v>376.06200000000001</c:v>
                </c:pt>
                <c:pt idx="270">
                  <c:v>377.46</c:v>
                </c:pt>
                <c:pt idx="271">
                  <c:v>378.858</c:v>
                </c:pt>
                <c:pt idx="272">
                  <c:v>380.25599999999997</c:v>
                </c:pt>
                <c:pt idx="273">
                  <c:v>381.654</c:v>
                </c:pt>
                <c:pt idx="274">
                  <c:v>383.05200000000002</c:v>
                </c:pt>
                <c:pt idx="275">
                  <c:v>384.45</c:v>
                </c:pt>
                <c:pt idx="276">
                  <c:v>385.84800000000001</c:v>
                </c:pt>
                <c:pt idx="277">
                  <c:v>387.24599999999998</c:v>
                </c:pt>
                <c:pt idx="278">
                  <c:v>388.64400000000001</c:v>
                </c:pt>
                <c:pt idx="279">
                  <c:v>390.04199999999997</c:v>
                </c:pt>
                <c:pt idx="280">
                  <c:v>391.44</c:v>
                </c:pt>
                <c:pt idx="281">
                  <c:v>392.83800000000002</c:v>
                </c:pt>
                <c:pt idx="282">
                  <c:v>394.23599999999999</c:v>
                </c:pt>
                <c:pt idx="283">
                  <c:v>395.63400000000001</c:v>
                </c:pt>
                <c:pt idx="284">
                  <c:v>397.03199999999998</c:v>
                </c:pt>
                <c:pt idx="285">
                  <c:v>398.43</c:v>
                </c:pt>
                <c:pt idx="286">
                  <c:v>399.82799999999997</c:v>
                </c:pt>
                <c:pt idx="287">
                  <c:v>401.226</c:v>
                </c:pt>
                <c:pt idx="288">
                  <c:v>402.62400000000002</c:v>
                </c:pt>
                <c:pt idx="289">
                  <c:v>404.02199999999999</c:v>
                </c:pt>
                <c:pt idx="290">
                  <c:v>405.42</c:v>
                </c:pt>
                <c:pt idx="291">
                  <c:v>406.81799999999998</c:v>
                </c:pt>
                <c:pt idx="292">
                  <c:v>408.21600000000001</c:v>
                </c:pt>
                <c:pt idx="293">
                  <c:v>409.61399999999998</c:v>
                </c:pt>
                <c:pt idx="294">
                  <c:v>411.012</c:v>
                </c:pt>
                <c:pt idx="295">
                  <c:v>412.41</c:v>
                </c:pt>
                <c:pt idx="296">
                  <c:v>413.80799999999999</c:v>
                </c:pt>
                <c:pt idx="297">
                  <c:v>415.20600000000002</c:v>
                </c:pt>
                <c:pt idx="298">
                  <c:v>416.60399999999998</c:v>
                </c:pt>
                <c:pt idx="299">
                  <c:v>418.00200000000001</c:v>
                </c:pt>
                <c:pt idx="300">
                  <c:v>419.4</c:v>
                </c:pt>
                <c:pt idx="301">
                  <c:v>420.798</c:v>
                </c:pt>
                <c:pt idx="302">
                  <c:v>422.19600000000003</c:v>
                </c:pt>
                <c:pt idx="303">
                  <c:v>423.59399999999999</c:v>
                </c:pt>
                <c:pt idx="304">
                  <c:v>424.99200000000002</c:v>
                </c:pt>
                <c:pt idx="305">
                  <c:v>426.39</c:v>
                </c:pt>
                <c:pt idx="306">
                  <c:v>427.78800000000001</c:v>
                </c:pt>
                <c:pt idx="307">
                  <c:v>429.18599999999998</c:v>
                </c:pt>
                <c:pt idx="308">
                  <c:v>430.584</c:v>
                </c:pt>
                <c:pt idx="309">
                  <c:v>431.98200000000003</c:v>
                </c:pt>
                <c:pt idx="310">
                  <c:v>433.38</c:v>
                </c:pt>
                <c:pt idx="311">
                  <c:v>434.77800000000002</c:v>
                </c:pt>
                <c:pt idx="312">
                  <c:v>436.17599999999999</c:v>
                </c:pt>
                <c:pt idx="313">
                  <c:v>437.57400000000001</c:v>
                </c:pt>
                <c:pt idx="314">
                  <c:v>438.97199999999998</c:v>
                </c:pt>
                <c:pt idx="315">
                  <c:v>440.37</c:v>
                </c:pt>
                <c:pt idx="316">
                  <c:v>441.76799999999997</c:v>
                </c:pt>
                <c:pt idx="317">
                  <c:v>443.166</c:v>
                </c:pt>
                <c:pt idx="318">
                  <c:v>444.56400000000002</c:v>
                </c:pt>
                <c:pt idx="319">
                  <c:v>445.96199999999999</c:v>
                </c:pt>
                <c:pt idx="320">
                  <c:v>447.36</c:v>
                </c:pt>
                <c:pt idx="321">
                  <c:v>448.75799999999998</c:v>
                </c:pt>
                <c:pt idx="322">
                  <c:v>450.15600000000001</c:v>
                </c:pt>
                <c:pt idx="323">
                  <c:v>451.55399999999997</c:v>
                </c:pt>
                <c:pt idx="324">
                  <c:v>452.952</c:v>
                </c:pt>
                <c:pt idx="325">
                  <c:v>454.35</c:v>
                </c:pt>
                <c:pt idx="326">
                  <c:v>455.74799999999999</c:v>
                </c:pt>
                <c:pt idx="327">
                  <c:v>457.14600000000002</c:v>
                </c:pt>
                <c:pt idx="328">
                  <c:v>458.54399999999998</c:v>
                </c:pt>
                <c:pt idx="329">
                  <c:v>459.94200000000001</c:v>
                </c:pt>
                <c:pt idx="330">
                  <c:v>461.34</c:v>
                </c:pt>
                <c:pt idx="331">
                  <c:v>462.738</c:v>
                </c:pt>
                <c:pt idx="332">
                  <c:v>464.13600000000002</c:v>
                </c:pt>
                <c:pt idx="333">
                  <c:v>465.53399999999999</c:v>
                </c:pt>
                <c:pt idx="334">
                  <c:v>466.93200000000002</c:v>
                </c:pt>
                <c:pt idx="335">
                  <c:v>468.33</c:v>
                </c:pt>
                <c:pt idx="336">
                  <c:v>469.72800000000001</c:v>
                </c:pt>
                <c:pt idx="337">
                  <c:v>471.12599999999998</c:v>
                </c:pt>
                <c:pt idx="338">
                  <c:v>472.524</c:v>
                </c:pt>
                <c:pt idx="339">
                  <c:v>473.92200000000003</c:v>
                </c:pt>
                <c:pt idx="340">
                  <c:v>475.32</c:v>
                </c:pt>
                <c:pt idx="341">
                  <c:v>476.71800000000002</c:v>
                </c:pt>
                <c:pt idx="342">
                  <c:v>478.11599999999999</c:v>
                </c:pt>
                <c:pt idx="343">
                  <c:v>479.51400000000001</c:v>
                </c:pt>
                <c:pt idx="344">
                  <c:v>480.91199999999998</c:v>
                </c:pt>
                <c:pt idx="345">
                  <c:v>482.31</c:v>
                </c:pt>
                <c:pt idx="346">
                  <c:v>483.70800000000003</c:v>
                </c:pt>
                <c:pt idx="347">
                  <c:v>485.10599999999999</c:v>
                </c:pt>
                <c:pt idx="348">
                  <c:v>486.50400000000002</c:v>
                </c:pt>
                <c:pt idx="349">
                  <c:v>487.90199999999999</c:v>
                </c:pt>
                <c:pt idx="350">
                  <c:v>489.3</c:v>
                </c:pt>
                <c:pt idx="351">
                  <c:v>490.69799999999998</c:v>
                </c:pt>
                <c:pt idx="352">
                  <c:v>492.096</c:v>
                </c:pt>
                <c:pt idx="353">
                  <c:v>493.49400000000003</c:v>
                </c:pt>
                <c:pt idx="354">
                  <c:v>494.892</c:v>
                </c:pt>
                <c:pt idx="355">
                  <c:v>496.29</c:v>
                </c:pt>
                <c:pt idx="356">
                  <c:v>497.68799999999999</c:v>
                </c:pt>
                <c:pt idx="357">
                  <c:v>499.08600000000001</c:v>
                </c:pt>
                <c:pt idx="358">
                  <c:v>500.48399999999998</c:v>
                </c:pt>
                <c:pt idx="359">
                  <c:v>501.88200000000001</c:v>
                </c:pt>
                <c:pt idx="360">
                  <c:v>503.28</c:v>
                </c:pt>
                <c:pt idx="361">
                  <c:v>504.678</c:v>
                </c:pt>
                <c:pt idx="362">
                  <c:v>506.07600000000002</c:v>
                </c:pt>
                <c:pt idx="363">
                  <c:v>507.47399999999999</c:v>
                </c:pt>
                <c:pt idx="364">
                  <c:v>508.87200000000001</c:v>
                </c:pt>
                <c:pt idx="365">
                  <c:v>510.27</c:v>
                </c:pt>
                <c:pt idx="366">
                  <c:v>511.66800000000001</c:v>
                </c:pt>
                <c:pt idx="367">
                  <c:v>513.06600000000003</c:v>
                </c:pt>
                <c:pt idx="368">
                  <c:v>514.46400000000006</c:v>
                </c:pt>
                <c:pt idx="369">
                  <c:v>515.86199999999997</c:v>
                </c:pt>
                <c:pt idx="370">
                  <c:v>517.26</c:v>
                </c:pt>
                <c:pt idx="371">
                  <c:v>518.65800000000002</c:v>
                </c:pt>
                <c:pt idx="372">
                  <c:v>520.05600000000004</c:v>
                </c:pt>
                <c:pt idx="373">
                  <c:v>521.45399999999995</c:v>
                </c:pt>
                <c:pt idx="374">
                  <c:v>522.85199999999998</c:v>
                </c:pt>
                <c:pt idx="375">
                  <c:v>524.25</c:v>
                </c:pt>
                <c:pt idx="376">
                  <c:v>525.64800000000002</c:v>
                </c:pt>
                <c:pt idx="377">
                  <c:v>527.04600000000005</c:v>
                </c:pt>
                <c:pt idx="378">
                  <c:v>528.44399999999996</c:v>
                </c:pt>
                <c:pt idx="379">
                  <c:v>529.84199999999998</c:v>
                </c:pt>
                <c:pt idx="380">
                  <c:v>531.24</c:v>
                </c:pt>
                <c:pt idx="381">
                  <c:v>532.63800000000003</c:v>
                </c:pt>
                <c:pt idx="382">
                  <c:v>534.03599999999994</c:v>
                </c:pt>
                <c:pt idx="383">
                  <c:v>535.43399999999997</c:v>
                </c:pt>
                <c:pt idx="384">
                  <c:v>536.83199999999999</c:v>
                </c:pt>
                <c:pt idx="385">
                  <c:v>538.23</c:v>
                </c:pt>
                <c:pt idx="386">
                  <c:v>539.62800000000004</c:v>
                </c:pt>
                <c:pt idx="387">
                  <c:v>541.02599999999995</c:v>
                </c:pt>
                <c:pt idx="388">
                  <c:v>542.42399999999998</c:v>
                </c:pt>
                <c:pt idx="389">
                  <c:v>543.822</c:v>
                </c:pt>
                <c:pt idx="390">
                  <c:v>545.22</c:v>
                </c:pt>
                <c:pt idx="391">
                  <c:v>546.61800000000005</c:v>
                </c:pt>
                <c:pt idx="392">
                  <c:v>548.01599999999996</c:v>
                </c:pt>
                <c:pt idx="393">
                  <c:v>549.41399999999999</c:v>
                </c:pt>
                <c:pt idx="394">
                  <c:v>550.81200000000001</c:v>
                </c:pt>
                <c:pt idx="395">
                  <c:v>552.21</c:v>
                </c:pt>
                <c:pt idx="396">
                  <c:v>553.60799999999995</c:v>
                </c:pt>
                <c:pt idx="397">
                  <c:v>555.00599999999997</c:v>
                </c:pt>
                <c:pt idx="398">
                  <c:v>556.404</c:v>
                </c:pt>
                <c:pt idx="399">
                  <c:v>557.80200000000002</c:v>
                </c:pt>
                <c:pt idx="400">
                  <c:v>559.20000000000005</c:v>
                </c:pt>
                <c:pt idx="401">
                  <c:v>560.59799999999996</c:v>
                </c:pt>
                <c:pt idx="402">
                  <c:v>561.99599999999998</c:v>
                </c:pt>
                <c:pt idx="403">
                  <c:v>563.39400000000001</c:v>
                </c:pt>
                <c:pt idx="404">
                  <c:v>564.79200000000003</c:v>
                </c:pt>
                <c:pt idx="405">
                  <c:v>566.19000000000005</c:v>
                </c:pt>
                <c:pt idx="406">
                  <c:v>567.58799999999997</c:v>
                </c:pt>
                <c:pt idx="407">
                  <c:v>568.98599999999999</c:v>
                </c:pt>
              </c:numCache>
            </c:numRef>
          </c:xVal>
          <c:yVal>
            <c:numRef>
              <c:f>'OPC - 10-11-2023 - Sakurajima'!$BM$4:$BM$411</c:f>
              <c:numCache>
                <c:formatCode>General</c:formatCode>
                <c:ptCount val="408"/>
                <c:pt idx="0">
                  <c:v>3.51728</c:v>
                </c:pt>
                <c:pt idx="1">
                  <c:v>3.6753600000000004</c:v>
                </c:pt>
                <c:pt idx="2">
                  <c:v>3.2406400000000004</c:v>
                </c:pt>
                <c:pt idx="3">
                  <c:v>3.1281599999999998</c:v>
                </c:pt>
                <c:pt idx="4">
                  <c:v>3.0749600000000004</c:v>
                </c:pt>
                <c:pt idx="5">
                  <c:v>4.7195999999999998</c:v>
                </c:pt>
                <c:pt idx="6">
                  <c:v>2.5049600000000001</c:v>
                </c:pt>
                <c:pt idx="7">
                  <c:v>2.38184</c:v>
                </c:pt>
                <c:pt idx="8">
                  <c:v>2.5946400000000001</c:v>
                </c:pt>
                <c:pt idx="9">
                  <c:v>2.7998400000000001</c:v>
                </c:pt>
                <c:pt idx="10">
                  <c:v>3.4351999999999996</c:v>
                </c:pt>
                <c:pt idx="11">
                  <c:v>3.9550399999999999</c:v>
                </c:pt>
                <c:pt idx="12">
                  <c:v>3.2208800000000002</c:v>
                </c:pt>
                <c:pt idx="13">
                  <c:v>3.6312799999999998</c:v>
                </c:pt>
                <c:pt idx="14">
                  <c:v>2.9108000000000001</c:v>
                </c:pt>
                <c:pt idx="15">
                  <c:v>2.98224</c:v>
                </c:pt>
                <c:pt idx="16">
                  <c:v>2.8910399999999998</c:v>
                </c:pt>
                <c:pt idx="17">
                  <c:v>2.6934400000000003</c:v>
                </c:pt>
                <c:pt idx="18">
                  <c:v>2.93208</c:v>
                </c:pt>
                <c:pt idx="19">
                  <c:v>1.74952</c:v>
                </c:pt>
                <c:pt idx="20">
                  <c:v>3.3136000000000001</c:v>
                </c:pt>
                <c:pt idx="21">
                  <c:v>2.8013599999999999</c:v>
                </c:pt>
                <c:pt idx="22">
                  <c:v>1.97296</c:v>
                </c:pt>
                <c:pt idx="23">
                  <c:v>4.1283200000000004</c:v>
                </c:pt>
                <c:pt idx="24">
                  <c:v>3.3075200000000002</c:v>
                </c:pt>
                <c:pt idx="25">
                  <c:v>4.0888</c:v>
                </c:pt>
                <c:pt idx="26">
                  <c:v>3.7604800000000003</c:v>
                </c:pt>
                <c:pt idx="27">
                  <c:v>4.54176</c:v>
                </c:pt>
                <c:pt idx="28">
                  <c:v>2.8986399999999999</c:v>
                </c:pt>
                <c:pt idx="29">
                  <c:v>3.4093599999999999</c:v>
                </c:pt>
                <c:pt idx="30">
                  <c:v>4.0340800000000003</c:v>
                </c:pt>
                <c:pt idx="31">
                  <c:v>4.0568800000000005</c:v>
                </c:pt>
                <c:pt idx="32">
                  <c:v>2.4669599999999998</c:v>
                </c:pt>
                <c:pt idx="33">
                  <c:v>3.0521600000000002</c:v>
                </c:pt>
                <c:pt idx="34">
                  <c:v>4.1207199999999995</c:v>
                </c:pt>
                <c:pt idx="35">
                  <c:v>4.5736799999999995</c:v>
                </c:pt>
                <c:pt idx="36">
                  <c:v>3.3728799999999999</c:v>
                </c:pt>
                <c:pt idx="37">
                  <c:v>3.8486400000000001</c:v>
                </c:pt>
                <c:pt idx="38">
                  <c:v>4.5007199999999994</c:v>
                </c:pt>
                <c:pt idx="39">
                  <c:v>4.6162400000000003</c:v>
                </c:pt>
                <c:pt idx="40">
                  <c:v>5.7881599999999995</c:v>
                </c:pt>
                <c:pt idx="41">
                  <c:v>8.3326399999999996</c:v>
                </c:pt>
                <c:pt idx="42">
                  <c:v>7.9663199999999996</c:v>
                </c:pt>
                <c:pt idx="43">
                  <c:v>13.220960000000002</c:v>
                </c:pt>
                <c:pt idx="44">
                  <c:v>17.3888</c:v>
                </c:pt>
                <c:pt idx="45">
                  <c:v>20.778400000000001</c:v>
                </c:pt>
                <c:pt idx="46">
                  <c:v>29.88776</c:v>
                </c:pt>
                <c:pt idx="47">
                  <c:v>26.150080000000003</c:v>
                </c:pt>
                <c:pt idx="48">
                  <c:v>38.767600000000002</c:v>
                </c:pt>
                <c:pt idx="49">
                  <c:v>29.954640000000001</c:v>
                </c:pt>
                <c:pt idx="50">
                  <c:v>59.507999999999996</c:v>
                </c:pt>
                <c:pt idx="51">
                  <c:v>49.015439999999998</c:v>
                </c:pt>
                <c:pt idx="52">
                  <c:v>60.017200000000003</c:v>
                </c:pt>
                <c:pt idx="53">
                  <c:v>48.1004</c:v>
                </c:pt>
                <c:pt idx="54">
                  <c:v>12.351519999999999</c:v>
                </c:pt>
                <c:pt idx="55">
                  <c:v>9.2127200000000009</c:v>
                </c:pt>
                <c:pt idx="56">
                  <c:v>21.812000000000001</c:v>
                </c:pt>
                <c:pt idx="57">
                  <c:v>64.797600000000003</c:v>
                </c:pt>
                <c:pt idx="58">
                  <c:v>13.485440000000001</c:v>
                </c:pt>
                <c:pt idx="59">
                  <c:v>1.2068800000000002</c:v>
                </c:pt>
                <c:pt idx="60">
                  <c:v>1.0989599999999999</c:v>
                </c:pt>
                <c:pt idx="61">
                  <c:v>1.7647200000000001</c:v>
                </c:pt>
                <c:pt idx="62">
                  <c:v>1.3588800000000001</c:v>
                </c:pt>
                <c:pt idx="63">
                  <c:v>1.5671199999999998</c:v>
                </c:pt>
                <c:pt idx="64">
                  <c:v>1.79664</c:v>
                </c:pt>
                <c:pt idx="65">
                  <c:v>0.50616000000000005</c:v>
                </c:pt>
                <c:pt idx="66">
                  <c:v>0.55023999999999995</c:v>
                </c:pt>
                <c:pt idx="67">
                  <c:v>0.86335999999999991</c:v>
                </c:pt>
                <c:pt idx="68">
                  <c:v>1.10808</c:v>
                </c:pt>
                <c:pt idx="69">
                  <c:v>1.2008000000000001</c:v>
                </c:pt>
                <c:pt idx="70">
                  <c:v>0.62168000000000001</c:v>
                </c:pt>
                <c:pt idx="71">
                  <c:v>0.75239999999999996</c:v>
                </c:pt>
                <c:pt idx="72">
                  <c:v>0.86031999999999997</c:v>
                </c:pt>
                <c:pt idx="73">
                  <c:v>0.75239999999999996</c:v>
                </c:pt>
                <c:pt idx="74">
                  <c:v>0.87703999999999993</c:v>
                </c:pt>
                <c:pt idx="75">
                  <c:v>0.55023999999999995</c:v>
                </c:pt>
                <c:pt idx="76">
                  <c:v>0.67183999999999999</c:v>
                </c:pt>
                <c:pt idx="77">
                  <c:v>0.91655999999999993</c:v>
                </c:pt>
                <c:pt idx="78">
                  <c:v>0.70528000000000002</c:v>
                </c:pt>
                <c:pt idx="79">
                  <c:v>0.39976</c:v>
                </c:pt>
                <c:pt idx="80">
                  <c:v>0.86183999999999994</c:v>
                </c:pt>
                <c:pt idx="81">
                  <c:v>0.46816000000000002</c:v>
                </c:pt>
                <c:pt idx="82">
                  <c:v>0.25536000000000003</c:v>
                </c:pt>
                <c:pt idx="83">
                  <c:v>0.17024</c:v>
                </c:pt>
                <c:pt idx="84">
                  <c:v>0.31919999999999998</c:v>
                </c:pt>
                <c:pt idx="85">
                  <c:v>0.41800000000000004</c:v>
                </c:pt>
                <c:pt idx="86">
                  <c:v>0.26599999999999996</c:v>
                </c:pt>
                <c:pt idx="87">
                  <c:v>0.11248</c:v>
                </c:pt>
                <c:pt idx="88">
                  <c:v>0.26295999999999997</c:v>
                </c:pt>
                <c:pt idx="89">
                  <c:v>0.26144000000000001</c:v>
                </c:pt>
                <c:pt idx="90">
                  <c:v>0.83448000000000011</c:v>
                </c:pt>
                <c:pt idx="91">
                  <c:v>0.87703999999999993</c:v>
                </c:pt>
                <c:pt idx="92">
                  <c:v>1.9091199999999999</c:v>
                </c:pt>
                <c:pt idx="93">
                  <c:v>0.56391999999999998</c:v>
                </c:pt>
                <c:pt idx="94">
                  <c:v>0.95911999999999997</c:v>
                </c:pt>
                <c:pt idx="95">
                  <c:v>0.81168000000000007</c:v>
                </c:pt>
                <c:pt idx="96">
                  <c:v>3.2512799999999995</c:v>
                </c:pt>
                <c:pt idx="97">
                  <c:v>1.79512</c:v>
                </c:pt>
                <c:pt idx="98">
                  <c:v>2.2480800000000003</c:v>
                </c:pt>
                <c:pt idx="99">
                  <c:v>2.5277600000000002</c:v>
                </c:pt>
                <c:pt idx="100">
                  <c:v>11.985199999999999</c:v>
                </c:pt>
                <c:pt idx="101">
                  <c:v>12.725440000000001</c:v>
                </c:pt>
                <c:pt idx="102">
                  <c:v>19.598880000000001</c:v>
                </c:pt>
                <c:pt idx="103">
                  <c:v>18.36768</c:v>
                </c:pt>
                <c:pt idx="104">
                  <c:v>21.977679999999999</c:v>
                </c:pt>
                <c:pt idx="105">
                  <c:v>26.791520000000002</c:v>
                </c:pt>
                <c:pt idx="106">
                  <c:v>27.01952</c:v>
                </c:pt>
                <c:pt idx="107">
                  <c:v>18.019600000000001</c:v>
                </c:pt>
                <c:pt idx="108">
                  <c:v>23.122240000000001</c:v>
                </c:pt>
                <c:pt idx="109">
                  <c:v>8.9877599999999997</c:v>
                </c:pt>
                <c:pt idx="110">
                  <c:v>7.7748000000000008</c:v>
                </c:pt>
                <c:pt idx="111">
                  <c:v>12.324160000000001</c:v>
                </c:pt>
                <c:pt idx="112">
                  <c:v>18.209600000000002</c:v>
                </c:pt>
                <c:pt idx="113">
                  <c:v>2.7800799999999999</c:v>
                </c:pt>
                <c:pt idx="114">
                  <c:v>4.9263200000000005</c:v>
                </c:pt>
                <c:pt idx="115">
                  <c:v>13.616160000000001</c:v>
                </c:pt>
                <c:pt idx="116">
                  <c:v>36.914720000000003</c:v>
                </c:pt>
                <c:pt idx="117">
                  <c:v>4.9232800000000001</c:v>
                </c:pt>
                <c:pt idx="118">
                  <c:v>42.742400000000004</c:v>
                </c:pt>
                <c:pt idx="119">
                  <c:v>49.664479999999998</c:v>
                </c:pt>
                <c:pt idx="120">
                  <c:v>40.317999999999998</c:v>
                </c:pt>
                <c:pt idx="121">
                  <c:v>10.357279999999999</c:v>
                </c:pt>
                <c:pt idx="122">
                  <c:v>1.3892800000000001</c:v>
                </c:pt>
                <c:pt idx="123">
                  <c:v>17.324960000000001</c:v>
                </c:pt>
                <c:pt idx="124">
                  <c:v>18.008960000000002</c:v>
                </c:pt>
                <c:pt idx="125">
                  <c:v>14.953759999999999</c:v>
                </c:pt>
                <c:pt idx="126">
                  <c:v>8.7612800000000011</c:v>
                </c:pt>
                <c:pt idx="127">
                  <c:v>22.187439999999999</c:v>
                </c:pt>
                <c:pt idx="128">
                  <c:v>24.838320000000003</c:v>
                </c:pt>
                <c:pt idx="129">
                  <c:v>33.408079999999998</c:v>
                </c:pt>
                <c:pt idx="130">
                  <c:v>57.679440000000007</c:v>
                </c:pt>
                <c:pt idx="131">
                  <c:v>74.835680000000011</c:v>
                </c:pt>
                <c:pt idx="132">
                  <c:v>70.199680000000001</c:v>
                </c:pt>
                <c:pt idx="133">
                  <c:v>73.283760000000001</c:v>
                </c:pt>
                <c:pt idx="134">
                  <c:v>53.45384</c:v>
                </c:pt>
                <c:pt idx="135">
                  <c:v>51.201200000000007</c:v>
                </c:pt>
                <c:pt idx="136">
                  <c:v>35.090719999999997</c:v>
                </c:pt>
                <c:pt idx="137">
                  <c:v>17.490639999999999</c:v>
                </c:pt>
                <c:pt idx="138">
                  <c:v>19.091200000000001</c:v>
                </c:pt>
                <c:pt idx="139">
                  <c:v>20.500240000000002</c:v>
                </c:pt>
                <c:pt idx="140">
                  <c:v>21.424400000000002</c:v>
                </c:pt>
                <c:pt idx="141">
                  <c:v>56.575919999999996</c:v>
                </c:pt>
                <c:pt idx="142">
                  <c:v>29.703840000000003</c:v>
                </c:pt>
                <c:pt idx="143">
                  <c:v>25.964640000000003</c:v>
                </c:pt>
                <c:pt idx="144">
                  <c:v>57.411920000000002</c:v>
                </c:pt>
                <c:pt idx="145">
                  <c:v>48.337519999999998</c:v>
                </c:pt>
                <c:pt idx="146">
                  <c:v>65.125919999999994</c:v>
                </c:pt>
                <c:pt idx="147">
                  <c:v>27.923919999999999</c:v>
                </c:pt>
                <c:pt idx="148">
                  <c:v>25.367280000000001</c:v>
                </c:pt>
                <c:pt idx="149">
                  <c:v>41.714880000000001</c:v>
                </c:pt>
                <c:pt idx="150">
                  <c:v>32.090239999999994</c:v>
                </c:pt>
                <c:pt idx="151">
                  <c:v>29.060880000000001</c:v>
                </c:pt>
                <c:pt idx="152">
                  <c:v>13.170799999999998</c:v>
                </c:pt>
                <c:pt idx="153">
                  <c:v>13.219439999999999</c:v>
                </c:pt>
                <c:pt idx="154">
                  <c:v>9.2111999999999998</c:v>
                </c:pt>
                <c:pt idx="155">
                  <c:v>64.090800000000002</c:v>
                </c:pt>
                <c:pt idx="156">
                  <c:v>94.737039999999993</c:v>
                </c:pt>
                <c:pt idx="157">
                  <c:v>78.278480000000002</c:v>
                </c:pt>
                <c:pt idx="158">
                  <c:v>47.217280000000002</c:v>
                </c:pt>
                <c:pt idx="159">
                  <c:v>61.10248</c:v>
                </c:pt>
                <c:pt idx="160">
                  <c:v>40.518639999999998</c:v>
                </c:pt>
                <c:pt idx="161">
                  <c:v>27.568239999999999</c:v>
                </c:pt>
                <c:pt idx="162">
                  <c:v>36.24136</c:v>
                </c:pt>
                <c:pt idx="163">
                  <c:v>54.118079999999999</c:v>
                </c:pt>
                <c:pt idx="164">
                  <c:v>49.507919999999999</c:v>
                </c:pt>
                <c:pt idx="165">
                  <c:v>64.359840000000005</c:v>
                </c:pt>
                <c:pt idx="166">
                  <c:v>54.488959999999999</c:v>
                </c:pt>
                <c:pt idx="167">
                  <c:v>39.945599999999999</c:v>
                </c:pt>
                <c:pt idx="168">
                  <c:v>20.954719999999998</c:v>
                </c:pt>
                <c:pt idx="169">
                  <c:v>8.2247199999999996</c:v>
                </c:pt>
                <c:pt idx="170">
                  <c:v>9.0850400000000011</c:v>
                </c:pt>
                <c:pt idx="171">
                  <c:v>19.97128</c:v>
                </c:pt>
                <c:pt idx="172">
                  <c:v>10.971360000000001</c:v>
                </c:pt>
                <c:pt idx="173">
                  <c:v>14.86256</c:v>
                </c:pt>
                <c:pt idx="174">
                  <c:v>13.12368</c:v>
                </c:pt>
                <c:pt idx="175">
                  <c:v>8.2642400000000009</c:v>
                </c:pt>
                <c:pt idx="176">
                  <c:v>9.3495200000000001</c:v>
                </c:pt>
                <c:pt idx="177">
                  <c:v>8.3675999999999995</c:v>
                </c:pt>
                <c:pt idx="178">
                  <c:v>14.00224</c:v>
                </c:pt>
                <c:pt idx="179">
                  <c:v>14.484080000000001</c:v>
                </c:pt>
                <c:pt idx="180">
                  <c:v>11.3164</c:v>
                </c:pt>
                <c:pt idx="181">
                  <c:v>14.066079999999999</c:v>
                </c:pt>
                <c:pt idx="182">
                  <c:v>18.56832</c:v>
                </c:pt>
                <c:pt idx="183">
                  <c:v>16.534559999999999</c:v>
                </c:pt>
                <c:pt idx="184">
                  <c:v>16.303520000000002</c:v>
                </c:pt>
                <c:pt idx="185">
                  <c:v>17.82808</c:v>
                </c:pt>
                <c:pt idx="186">
                  <c:v>18.835840000000001</c:v>
                </c:pt>
                <c:pt idx="187">
                  <c:v>10.688639999999999</c:v>
                </c:pt>
                <c:pt idx="188">
                  <c:v>6.3277600000000005</c:v>
                </c:pt>
                <c:pt idx="189">
                  <c:v>7.8994400000000002</c:v>
                </c:pt>
                <c:pt idx="190">
                  <c:v>10.720560000000001</c:v>
                </c:pt>
                <c:pt idx="191">
                  <c:v>7.2048000000000005</c:v>
                </c:pt>
                <c:pt idx="192">
                  <c:v>7.1850400000000008</c:v>
                </c:pt>
                <c:pt idx="193">
                  <c:v>4.9901600000000004</c:v>
                </c:pt>
                <c:pt idx="194">
                  <c:v>6.77616</c:v>
                </c:pt>
                <c:pt idx="195">
                  <c:v>5.1968800000000002</c:v>
                </c:pt>
                <c:pt idx="196">
                  <c:v>3.2345600000000001</c:v>
                </c:pt>
                <c:pt idx="197">
                  <c:v>4.3745599999999998</c:v>
                </c:pt>
                <c:pt idx="198">
                  <c:v>2.81352</c:v>
                </c:pt>
                <c:pt idx="199">
                  <c:v>2.7618399999999999</c:v>
                </c:pt>
                <c:pt idx="200">
                  <c:v>3.3728799999999999</c:v>
                </c:pt>
                <c:pt idx="201">
                  <c:v>2.0596000000000001</c:v>
                </c:pt>
                <c:pt idx="202">
                  <c:v>3.5233600000000003</c:v>
                </c:pt>
                <c:pt idx="203">
                  <c:v>6.6697600000000001</c:v>
                </c:pt>
                <c:pt idx="204">
                  <c:v>5.0205599999999997</c:v>
                </c:pt>
                <c:pt idx="205">
                  <c:v>6.5481600000000002</c:v>
                </c:pt>
                <c:pt idx="206">
                  <c:v>5.5525599999999997</c:v>
                </c:pt>
                <c:pt idx="207">
                  <c:v>10.886240000000001</c:v>
                </c:pt>
                <c:pt idx="208">
                  <c:v>20.15672</c:v>
                </c:pt>
                <c:pt idx="209">
                  <c:v>33.368560000000002</c:v>
                </c:pt>
                <c:pt idx="210">
                  <c:v>45.724640000000001</c:v>
                </c:pt>
                <c:pt idx="211">
                  <c:v>74.995279999999994</c:v>
                </c:pt>
                <c:pt idx="212">
                  <c:v>76.612560000000002</c:v>
                </c:pt>
                <c:pt idx="213">
                  <c:v>39.284399999999998</c:v>
                </c:pt>
                <c:pt idx="214">
                  <c:v>28.712800000000001</c:v>
                </c:pt>
                <c:pt idx="215">
                  <c:v>27.01192</c:v>
                </c:pt>
                <c:pt idx="216">
                  <c:v>16.064880000000002</c:v>
                </c:pt>
                <c:pt idx="217">
                  <c:v>15.446240000000001</c:v>
                </c:pt>
                <c:pt idx="218">
                  <c:v>13.839600000000001</c:v>
                </c:pt>
                <c:pt idx="219">
                  <c:v>11.032159999999999</c:v>
                </c:pt>
                <c:pt idx="220">
                  <c:v>10.45912</c:v>
                </c:pt>
                <c:pt idx="221">
                  <c:v>8.4253599999999995</c:v>
                </c:pt>
                <c:pt idx="222">
                  <c:v>12.378880000000001</c:v>
                </c:pt>
                <c:pt idx="223">
                  <c:v>8.3052800000000016</c:v>
                </c:pt>
                <c:pt idx="224">
                  <c:v>6.5618400000000001</c:v>
                </c:pt>
                <c:pt idx="225">
                  <c:v>5.8048799999999998</c:v>
                </c:pt>
                <c:pt idx="226">
                  <c:v>7.7550400000000002</c:v>
                </c:pt>
                <c:pt idx="227">
                  <c:v>8.0256000000000007</c:v>
                </c:pt>
                <c:pt idx="228">
                  <c:v>6.3049599999999995</c:v>
                </c:pt>
                <c:pt idx="229">
                  <c:v>8.0544799999999999</c:v>
                </c:pt>
                <c:pt idx="230">
                  <c:v>7.7352800000000004</c:v>
                </c:pt>
                <c:pt idx="231">
                  <c:v>7.4571199999999997</c:v>
                </c:pt>
                <c:pt idx="232">
                  <c:v>6.7852800000000011</c:v>
                </c:pt>
                <c:pt idx="233">
                  <c:v>7.5361600000000006</c:v>
                </c:pt>
                <c:pt idx="234">
                  <c:v>8.2779199999999999</c:v>
                </c:pt>
                <c:pt idx="235">
                  <c:v>6.9433599999999993</c:v>
                </c:pt>
                <c:pt idx="236">
                  <c:v>7.5483200000000004</c:v>
                </c:pt>
                <c:pt idx="237">
                  <c:v>10.557919999999999</c:v>
                </c:pt>
                <c:pt idx="238">
                  <c:v>14.853440000000001</c:v>
                </c:pt>
                <c:pt idx="239">
                  <c:v>7.43736</c:v>
                </c:pt>
                <c:pt idx="240">
                  <c:v>6.10128</c:v>
                </c:pt>
                <c:pt idx="241">
                  <c:v>7.5863199999999997</c:v>
                </c:pt>
                <c:pt idx="242">
                  <c:v>7.8492799999999994</c:v>
                </c:pt>
                <c:pt idx="243">
                  <c:v>9.0652800000000013</c:v>
                </c:pt>
                <c:pt idx="244">
                  <c:v>8.4420800000000007</c:v>
                </c:pt>
                <c:pt idx="245">
                  <c:v>7.7064000000000004</c:v>
                </c:pt>
                <c:pt idx="246">
                  <c:v>9.7538400000000003</c:v>
                </c:pt>
                <c:pt idx="247">
                  <c:v>7.8872800000000005</c:v>
                </c:pt>
                <c:pt idx="248">
                  <c:v>7.2032799999999995</c:v>
                </c:pt>
                <c:pt idx="249">
                  <c:v>7.0041599999999997</c:v>
                </c:pt>
                <c:pt idx="250">
                  <c:v>8.1912800000000008</c:v>
                </c:pt>
                <c:pt idx="251">
                  <c:v>6.35968</c:v>
                </c:pt>
                <c:pt idx="252">
                  <c:v>7.6805599999999998</c:v>
                </c:pt>
                <c:pt idx="253">
                  <c:v>7.22</c:v>
                </c:pt>
                <c:pt idx="254">
                  <c:v>6.1453600000000002</c:v>
                </c:pt>
                <c:pt idx="255">
                  <c:v>6.5329600000000001</c:v>
                </c:pt>
                <c:pt idx="256">
                  <c:v>8.3782399999999999</c:v>
                </c:pt>
                <c:pt idx="257">
                  <c:v>7.6668799999999999</c:v>
                </c:pt>
                <c:pt idx="258">
                  <c:v>7.2351999999999999</c:v>
                </c:pt>
                <c:pt idx="259">
                  <c:v>7.0406399999999998</c:v>
                </c:pt>
                <c:pt idx="260">
                  <c:v>5.89</c:v>
                </c:pt>
                <c:pt idx="261">
                  <c:v>6.6591200000000006</c:v>
                </c:pt>
                <c:pt idx="262">
                  <c:v>5.9127999999999998</c:v>
                </c:pt>
                <c:pt idx="263">
                  <c:v>5.016</c:v>
                </c:pt>
                <c:pt idx="264">
                  <c:v>6.1347199999999997</c:v>
                </c:pt>
                <c:pt idx="265">
                  <c:v>6.9904800000000007</c:v>
                </c:pt>
                <c:pt idx="266">
                  <c:v>6.4903999999999993</c:v>
                </c:pt>
                <c:pt idx="267">
                  <c:v>6.9540000000000006</c:v>
                </c:pt>
                <c:pt idx="268">
                  <c:v>6.7229600000000005</c:v>
                </c:pt>
                <c:pt idx="269">
                  <c:v>5.8808800000000003</c:v>
                </c:pt>
                <c:pt idx="270">
                  <c:v>6.5968</c:v>
                </c:pt>
                <c:pt idx="271">
                  <c:v>5.8200799999999999</c:v>
                </c:pt>
                <c:pt idx="272">
                  <c:v>5.9401599999999997</c:v>
                </c:pt>
                <c:pt idx="273">
                  <c:v>7.0467200000000005</c:v>
                </c:pt>
                <c:pt idx="274">
                  <c:v>6.1119199999999996</c:v>
                </c:pt>
                <c:pt idx="275">
                  <c:v>5.9158400000000002</c:v>
                </c:pt>
                <c:pt idx="276">
                  <c:v>7.0938400000000001</c:v>
                </c:pt>
                <c:pt idx="277">
                  <c:v>5.0813600000000001</c:v>
                </c:pt>
                <c:pt idx="278">
                  <c:v>5.4978400000000001</c:v>
                </c:pt>
                <c:pt idx="279">
                  <c:v>5.6240000000000006</c:v>
                </c:pt>
                <c:pt idx="280">
                  <c:v>5.7592800000000004</c:v>
                </c:pt>
                <c:pt idx="281">
                  <c:v>5.1102400000000001</c:v>
                </c:pt>
                <c:pt idx="282">
                  <c:v>6.1103999999999994</c:v>
                </c:pt>
                <c:pt idx="283">
                  <c:v>6.4341599999999994</c:v>
                </c:pt>
                <c:pt idx="284">
                  <c:v>6.2076799999999999</c:v>
                </c:pt>
                <c:pt idx="285">
                  <c:v>5.4370399999999997</c:v>
                </c:pt>
                <c:pt idx="286">
                  <c:v>6.5633599999999994</c:v>
                </c:pt>
                <c:pt idx="287">
                  <c:v>5.5130400000000002</c:v>
                </c:pt>
                <c:pt idx="288">
                  <c:v>4.69984</c:v>
                </c:pt>
                <c:pt idx="289">
                  <c:v>4.4885599999999997</c:v>
                </c:pt>
                <c:pt idx="290">
                  <c:v>4.2529599999999999</c:v>
                </c:pt>
                <c:pt idx="291">
                  <c:v>5.4020799999999998</c:v>
                </c:pt>
                <c:pt idx="292">
                  <c:v>4.7059199999999999</c:v>
                </c:pt>
                <c:pt idx="293">
                  <c:v>6.3080000000000007</c:v>
                </c:pt>
                <c:pt idx="294">
                  <c:v>3.7498400000000003</c:v>
                </c:pt>
                <c:pt idx="295">
                  <c:v>4.9673599999999993</c:v>
                </c:pt>
                <c:pt idx="296">
                  <c:v>6.02224</c:v>
                </c:pt>
                <c:pt idx="297">
                  <c:v>5.282</c:v>
                </c:pt>
                <c:pt idx="298">
                  <c:v>4.54176</c:v>
                </c:pt>
                <c:pt idx="299">
                  <c:v>5.4780800000000003</c:v>
                </c:pt>
                <c:pt idx="300">
                  <c:v>4.6633599999999999</c:v>
                </c:pt>
                <c:pt idx="301">
                  <c:v>5.1360799999999998</c:v>
                </c:pt>
                <c:pt idx="302">
                  <c:v>5.70608</c:v>
                </c:pt>
                <c:pt idx="303">
                  <c:v>5.9660000000000002</c:v>
                </c:pt>
                <c:pt idx="304">
                  <c:v>6.0952000000000002</c:v>
                </c:pt>
                <c:pt idx="305">
                  <c:v>4.7971200000000005</c:v>
                </c:pt>
                <c:pt idx="306">
                  <c:v>4.0614400000000002</c:v>
                </c:pt>
                <c:pt idx="307">
                  <c:v>4.3213600000000003</c:v>
                </c:pt>
                <c:pt idx="308">
                  <c:v>6.6743199999999998</c:v>
                </c:pt>
                <c:pt idx="309">
                  <c:v>5.61944</c:v>
                </c:pt>
                <c:pt idx="310">
                  <c:v>5.1132799999999996</c:v>
                </c:pt>
                <c:pt idx="311">
                  <c:v>5.2333600000000002</c:v>
                </c:pt>
                <c:pt idx="312">
                  <c:v>4.7880000000000003</c:v>
                </c:pt>
                <c:pt idx="313">
                  <c:v>5.0312000000000001</c:v>
                </c:pt>
                <c:pt idx="314">
                  <c:v>4.6284000000000001</c:v>
                </c:pt>
                <c:pt idx="315">
                  <c:v>6.4554400000000003</c:v>
                </c:pt>
                <c:pt idx="316">
                  <c:v>4.3000800000000003</c:v>
                </c:pt>
                <c:pt idx="317">
                  <c:v>6.6636800000000003</c:v>
                </c:pt>
                <c:pt idx="318">
                  <c:v>7.5392000000000001</c:v>
                </c:pt>
                <c:pt idx="319">
                  <c:v>5.4279200000000003</c:v>
                </c:pt>
                <c:pt idx="320">
                  <c:v>5.3625600000000002</c:v>
                </c:pt>
                <c:pt idx="321">
                  <c:v>5.1452</c:v>
                </c:pt>
                <c:pt idx="322">
                  <c:v>5.9994399999999999</c:v>
                </c:pt>
                <c:pt idx="323">
                  <c:v>6.46</c:v>
                </c:pt>
                <c:pt idx="324">
                  <c:v>7.4419199999999996</c:v>
                </c:pt>
                <c:pt idx="325">
                  <c:v>6.8111199999999998</c:v>
                </c:pt>
                <c:pt idx="326">
                  <c:v>5.6832799999999999</c:v>
                </c:pt>
                <c:pt idx="327">
                  <c:v>5.7364800000000002</c:v>
                </c:pt>
                <c:pt idx="328">
                  <c:v>4.7180800000000005</c:v>
                </c:pt>
                <c:pt idx="329">
                  <c:v>6.2396000000000011</c:v>
                </c:pt>
                <c:pt idx="330">
                  <c:v>5.1315200000000001</c:v>
                </c:pt>
                <c:pt idx="331">
                  <c:v>4.9232800000000001</c:v>
                </c:pt>
                <c:pt idx="332">
                  <c:v>5.0312000000000001</c:v>
                </c:pt>
                <c:pt idx="333">
                  <c:v>5.2409600000000003</c:v>
                </c:pt>
                <c:pt idx="334">
                  <c:v>4.1450399999999998</c:v>
                </c:pt>
                <c:pt idx="335">
                  <c:v>4.2134399999999994</c:v>
                </c:pt>
                <c:pt idx="336">
                  <c:v>4.3395999999999999</c:v>
                </c:pt>
                <c:pt idx="337">
                  <c:v>6.7883200000000006</c:v>
                </c:pt>
                <c:pt idx="338">
                  <c:v>7.3841599999999996</c:v>
                </c:pt>
                <c:pt idx="339">
                  <c:v>6.6317600000000008</c:v>
                </c:pt>
                <c:pt idx="340">
                  <c:v>5.0281599999999997</c:v>
                </c:pt>
                <c:pt idx="341">
                  <c:v>6.1103999999999994</c:v>
                </c:pt>
                <c:pt idx="342">
                  <c:v>5.6087999999999996</c:v>
                </c:pt>
                <c:pt idx="343">
                  <c:v>6.9691999999999998</c:v>
                </c:pt>
                <c:pt idx="344">
                  <c:v>6.7640000000000002</c:v>
                </c:pt>
                <c:pt idx="345">
                  <c:v>4.7484799999999998</c:v>
                </c:pt>
                <c:pt idx="346">
                  <c:v>5.6361600000000003</c:v>
                </c:pt>
                <c:pt idx="347">
                  <c:v>5.0068799999999998</c:v>
                </c:pt>
                <c:pt idx="348">
                  <c:v>5.2424799999999996</c:v>
                </c:pt>
                <c:pt idx="349">
                  <c:v>5.1695199999999994</c:v>
                </c:pt>
                <c:pt idx="350">
                  <c:v>6.2821600000000002</c:v>
                </c:pt>
                <c:pt idx="351">
                  <c:v>6.2502399999999998</c:v>
                </c:pt>
                <c:pt idx="352">
                  <c:v>7.5407200000000003</c:v>
                </c:pt>
                <c:pt idx="353">
                  <c:v>5.6711200000000002</c:v>
                </c:pt>
                <c:pt idx="354">
                  <c:v>5.7911999999999999</c:v>
                </c:pt>
                <c:pt idx="355">
                  <c:v>5.9219200000000001</c:v>
                </c:pt>
                <c:pt idx="356">
                  <c:v>4.9308800000000002</c:v>
                </c:pt>
                <c:pt idx="357">
                  <c:v>4.9415199999999997</c:v>
                </c:pt>
                <c:pt idx="358">
                  <c:v>4.7363200000000001</c:v>
                </c:pt>
                <c:pt idx="359">
                  <c:v>5.2576800000000006</c:v>
                </c:pt>
                <c:pt idx="360">
                  <c:v>4.6861600000000001</c:v>
                </c:pt>
                <c:pt idx="361">
                  <c:v>5.46896</c:v>
                </c:pt>
                <c:pt idx="362">
                  <c:v>5.0084</c:v>
                </c:pt>
                <c:pt idx="363">
                  <c:v>4.6572800000000001</c:v>
                </c:pt>
                <c:pt idx="364">
                  <c:v>3.762</c:v>
                </c:pt>
                <c:pt idx="365">
                  <c:v>4.8032000000000004</c:v>
                </c:pt>
                <c:pt idx="366">
                  <c:v>5.5343200000000001</c:v>
                </c:pt>
                <c:pt idx="367">
                  <c:v>4.0355999999999996</c:v>
                </c:pt>
                <c:pt idx="368">
                  <c:v>4.7530399999999995</c:v>
                </c:pt>
                <c:pt idx="369">
                  <c:v>2.7922400000000001</c:v>
                </c:pt>
                <c:pt idx="370">
                  <c:v>4.2043200000000001</c:v>
                </c:pt>
                <c:pt idx="371">
                  <c:v>4.6755200000000006</c:v>
                </c:pt>
                <c:pt idx="372">
                  <c:v>4.2788000000000004</c:v>
                </c:pt>
                <c:pt idx="373">
                  <c:v>5.89</c:v>
                </c:pt>
                <c:pt idx="374">
                  <c:v>5.0327200000000003</c:v>
                </c:pt>
                <c:pt idx="375">
                  <c:v>4.7363200000000001</c:v>
                </c:pt>
                <c:pt idx="376">
                  <c:v>6.0009600000000001</c:v>
                </c:pt>
                <c:pt idx="377">
                  <c:v>4.37608</c:v>
                </c:pt>
                <c:pt idx="378">
                  <c:v>4.5660800000000004</c:v>
                </c:pt>
                <c:pt idx="379">
                  <c:v>3.52488</c:v>
                </c:pt>
                <c:pt idx="380">
                  <c:v>4.4490400000000001</c:v>
                </c:pt>
                <c:pt idx="381">
                  <c:v>3.6601599999999999</c:v>
                </c:pt>
                <c:pt idx="382">
                  <c:v>6.3444800000000008</c:v>
                </c:pt>
                <c:pt idx="383">
                  <c:v>5.1968800000000002</c:v>
                </c:pt>
                <c:pt idx="384">
                  <c:v>4.6983200000000007</c:v>
                </c:pt>
                <c:pt idx="385">
                  <c:v>5.7820799999999997</c:v>
                </c:pt>
                <c:pt idx="386">
                  <c:v>4.9551999999999996</c:v>
                </c:pt>
                <c:pt idx="387">
                  <c:v>5.3154399999999997</c:v>
                </c:pt>
                <c:pt idx="388">
                  <c:v>6.1164800000000001</c:v>
                </c:pt>
                <c:pt idx="389">
                  <c:v>6.9084000000000003</c:v>
                </c:pt>
                <c:pt idx="390">
                  <c:v>4.8715999999999999</c:v>
                </c:pt>
                <c:pt idx="391">
                  <c:v>7.6820800000000009</c:v>
                </c:pt>
                <c:pt idx="392">
                  <c:v>6.7229600000000005</c:v>
                </c:pt>
                <c:pt idx="393">
                  <c:v>4.5356800000000002</c:v>
                </c:pt>
                <c:pt idx="394">
                  <c:v>5.2363999999999997</c:v>
                </c:pt>
                <c:pt idx="395">
                  <c:v>3.17984</c:v>
                </c:pt>
                <c:pt idx="396">
                  <c:v>5.1467200000000002</c:v>
                </c:pt>
                <c:pt idx="397">
                  <c:v>5.7288800000000002</c:v>
                </c:pt>
                <c:pt idx="398">
                  <c:v>4.0720799999999997</c:v>
                </c:pt>
                <c:pt idx="399">
                  <c:v>3.65408</c:v>
                </c:pt>
                <c:pt idx="400">
                  <c:v>4.3411200000000001</c:v>
                </c:pt>
                <c:pt idx="401">
                  <c:v>4.5144000000000002</c:v>
                </c:pt>
                <c:pt idx="402">
                  <c:v>5.4644000000000004</c:v>
                </c:pt>
                <c:pt idx="403">
                  <c:v>6.4113600000000002</c:v>
                </c:pt>
                <c:pt idx="404">
                  <c:v>4.0553600000000003</c:v>
                </c:pt>
                <c:pt idx="405">
                  <c:v>6.1681599999999994</c:v>
                </c:pt>
                <c:pt idx="406">
                  <c:v>5.3017599999999998</c:v>
                </c:pt>
                <c:pt idx="407">
                  <c:v>5.1436799999999998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0A4-477D-BB56-8F84FB6E722C}"/>
            </c:ext>
          </c:extLst>
        </c:ser>
        <c:ser>
          <c:idx val="1"/>
          <c:order val="1"/>
          <c:tx>
            <c:v>PM2.5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'OPC - 10-11-2023 - Sakurajima'!$A$4:$A$411</c:f>
              <c:numCache>
                <c:formatCode>General</c:formatCode>
                <c:ptCount val="408"/>
                <c:pt idx="0">
                  <c:v>0</c:v>
                </c:pt>
                <c:pt idx="1">
                  <c:v>1.3979999999999999</c:v>
                </c:pt>
                <c:pt idx="2">
                  <c:v>2.7959999999999998</c:v>
                </c:pt>
                <c:pt idx="3">
                  <c:v>4.194</c:v>
                </c:pt>
                <c:pt idx="4">
                  <c:v>5.5919999999999996</c:v>
                </c:pt>
                <c:pt idx="5">
                  <c:v>6.99</c:v>
                </c:pt>
                <c:pt idx="6">
                  <c:v>8.3879999999999999</c:v>
                </c:pt>
                <c:pt idx="7">
                  <c:v>9.7859999999999996</c:v>
                </c:pt>
                <c:pt idx="8">
                  <c:v>11.183999999999999</c:v>
                </c:pt>
                <c:pt idx="9">
                  <c:v>12.582000000000001</c:v>
                </c:pt>
                <c:pt idx="10">
                  <c:v>13.98</c:v>
                </c:pt>
                <c:pt idx="11">
                  <c:v>15.378</c:v>
                </c:pt>
                <c:pt idx="12">
                  <c:v>16.776</c:v>
                </c:pt>
                <c:pt idx="13">
                  <c:v>18.173999999999999</c:v>
                </c:pt>
                <c:pt idx="14">
                  <c:v>19.571999999999999</c:v>
                </c:pt>
                <c:pt idx="15">
                  <c:v>20.97</c:v>
                </c:pt>
                <c:pt idx="16">
                  <c:v>22.367999999999999</c:v>
                </c:pt>
                <c:pt idx="17">
                  <c:v>23.765999999999998</c:v>
                </c:pt>
                <c:pt idx="18">
                  <c:v>25.164000000000001</c:v>
                </c:pt>
                <c:pt idx="19">
                  <c:v>26.562000000000001</c:v>
                </c:pt>
                <c:pt idx="20">
                  <c:v>27.96</c:v>
                </c:pt>
                <c:pt idx="21">
                  <c:v>29.358000000000001</c:v>
                </c:pt>
                <c:pt idx="22">
                  <c:v>30.756</c:v>
                </c:pt>
                <c:pt idx="23">
                  <c:v>32.154000000000003</c:v>
                </c:pt>
                <c:pt idx="24">
                  <c:v>33.552</c:v>
                </c:pt>
                <c:pt idx="25">
                  <c:v>34.950000000000003</c:v>
                </c:pt>
                <c:pt idx="26">
                  <c:v>36.347999999999999</c:v>
                </c:pt>
                <c:pt idx="27">
                  <c:v>37.746000000000002</c:v>
                </c:pt>
                <c:pt idx="28">
                  <c:v>39.143999999999998</c:v>
                </c:pt>
                <c:pt idx="29">
                  <c:v>40.542000000000002</c:v>
                </c:pt>
                <c:pt idx="30">
                  <c:v>41.94</c:v>
                </c:pt>
                <c:pt idx="31">
                  <c:v>43.338000000000001</c:v>
                </c:pt>
                <c:pt idx="32">
                  <c:v>44.735999999999997</c:v>
                </c:pt>
                <c:pt idx="33">
                  <c:v>46.134</c:v>
                </c:pt>
                <c:pt idx="34">
                  <c:v>47.531999999999996</c:v>
                </c:pt>
                <c:pt idx="35">
                  <c:v>48.93</c:v>
                </c:pt>
                <c:pt idx="36">
                  <c:v>50.328000000000003</c:v>
                </c:pt>
                <c:pt idx="37">
                  <c:v>51.725999999999999</c:v>
                </c:pt>
                <c:pt idx="38">
                  <c:v>53.124000000000002</c:v>
                </c:pt>
                <c:pt idx="39">
                  <c:v>54.521999999999998</c:v>
                </c:pt>
                <c:pt idx="40">
                  <c:v>55.92</c:v>
                </c:pt>
                <c:pt idx="41">
                  <c:v>57.317999999999998</c:v>
                </c:pt>
                <c:pt idx="42">
                  <c:v>58.716000000000001</c:v>
                </c:pt>
                <c:pt idx="43">
                  <c:v>60.113999999999997</c:v>
                </c:pt>
                <c:pt idx="44">
                  <c:v>61.512</c:v>
                </c:pt>
                <c:pt idx="45">
                  <c:v>62.91</c:v>
                </c:pt>
                <c:pt idx="46">
                  <c:v>64.308000000000007</c:v>
                </c:pt>
                <c:pt idx="47">
                  <c:v>65.706000000000003</c:v>
                </c:pt>
                <c:pt idx="48">
                  <c:v>67.103999999999999</c:v>
                </c:pt>
                <c:pt idx="49">
                  <c:v>68.501999999999995</c:v>
                </c:pt>
                <c:pt idx="50">
                  <c:v>69.900000000000006</c:v>
                </c:pt>
                <c:pt idx="51">
                  <c:v>71.298000000000002</c:v>
                </c:pt>
                <c:pt idx="52">
                  <c:v>72.695999999999998</c:v>
                </c:pt>
                <c:pt idx="53">
                  <c:v>74.093999999999994</c:v>
                </c:pt>
                <c:pt idx="54">
                  <c:v>75.492000000000004</c:v>
                </c:pt>
                <c:pt idx="55">
                  <c:v>76.89</c:v>
                </c:pt>
                <c:pt idx="56">
                  <c:v>78.287999999999997</c:v>
                </c:pt>
                <c:pt idx="57">
                  <c:v>79.686000000000007</c:v>
                </c:pt>
                <c:pt idx="58">
                  <c:v>81.084000000000003</c:v>
                </c:pt>
                <c:pt idx="59">
                  <c:v>82.481999999999999</c:v>
                </c:pt>
                <c:pt idx="60">
                  <c:v>83.88</c:v>
                </c:pt>
                <c:pt idx="61">
                  <c:v>85.278000000000006</c:v>
                </c:pt>
                <c:pt idx="62">
                  <c:v>86.676000000000002</c:v>
                </c:pt>
                <c:pt idx="63">
                  <c:v>88.073999999999998</c:v>
                </c:pt>
                <c:pt idx="64">
                  <c:v>89.471999999999994</c:v>
                </c:pt>
                <c:pt idx="65">
                  <c:v>90.87</c:v>
                </c:pt>
                <c:pt idx="66">
                  <c:v>92.268000000000001</c:v>
                </c:pt>
                <c:pt idx="67">
                  <c:v>93.665999999999997</c:v>
                </c:pt>
                <c:pt idx="68">
                  <c:v>95.063999999999993</c:v>
                </c:pt>
                <c:pt idx="69">
                  <c:v>96.462000000000003</c:v>
                </c:pt>
                <c:pt idx="70">
                  <c:v>97.86</c:v>
                </c:pt>
                <c:pt idx="71">
                  <c:v>99.257999999999996</c:v>
                </c:pt>
                <c:pt idx="72">
                  <c:v>100.65600000000001</c:v>
                </c:pt>
                <c:pt idx="73">
                  <c:v>102.054</c:v>
                </c:pt>
                <c:pt idx="74">
                  <c:v>103.452</c:v>
                </c:pt>
                <c:pt idx="75">
                  <c:v>104.85</c:v>
                </c:pt>
                <c:pt idx="76">
                  <c:v>106.248</c:v>
                </c:pt>
                <c:pt idx="77">
                  <c:v>107.646</c:v>
                </c:pt>
                <c:pt idx="78">
                  <c:v>109.044</c:v>
                </c:pt>
                <c:pt idx="79">
                  <c:v>110.44199999999999</c:v>
                </c:pt>
                <c:pt idx="80">
                  <c:v>111.84</c:v>
                </c:pt>
                <c:pt idx="81">
                  <c:v>113.238</c:v>
                </c:pt>
                <c:pt idx="82">
                  <c:v>114.636</c:v>
                </c:pt>
                <c:pt idx="83">
                  <c:v>116.03400000000001</c:v>
                </c:pt>
                <c:pt idx="84">
                  <c:v>117.432</c:v>
                </c:pt>
                <c:pt idx="85">
                  <c:v>118.83</c:v>
                </c:pt>
                <c:pt idx="86">
                  <c:v>120.22799999999999</c:v>
                </c:pt>
                <c:pt idx="87">
                  <c:v>121.626</c:v>
                </c:pt>
                <c:pt idx="88">
                  <c:v>123.024</c:v>
                </c:pt>
                <c:pt idx="89">
                  <c:v>124.422</c:v>
                </c:pt>
                <c:pt idx="90">
                  <c:v>125.82</c:v>
                </c:pt>
                <c:pt idx="91">
                  <c:v>127.218</c:v>
                </c:pt>
                <c:pt idx="92">
                  <c:v>128.61600000000001</c:v>
                </c:pt>
                <c:pt idx="93">
                  <c:v>130.01400000000001</c:v>
                </c:pt>
                <c:pt idx="94">
                  <c:v>131.41200000000001</c:v>
                </c:pt>
                <c:pt idx="95">
                  <c:v>132.81</c:v>
                </c:pt>
                <c:pt idx="96">
                  <c:v>134.208</c:v>
                </c:pt>
                <c:pt idx="97">
                  <c:v>135.60599999999999</c:v>
                </c:pt>
                <c:pt idx="98">
                  <c:v>137.00399999999999</c:v>
                </c:pt>
                <c:pt idx="99">
                  <c:v>138.40199999999999</c:v>
                </c:pt>
                <c:pt idx="100">
                  <c:v>139.80000000000001</c:v>
                </c:pt>
                <c:pt idx="101">
                  <c:v>141.19800000000001</c:v>
                </c:pt>
                <c:pt idx="102">
                  <c:v>142.596</c:v>
                </c:pt>
                <c:pt idx="103">
                  <c:v>143.994</c:v>
                </c:pt>
                <c:pt idx="104">
                  <c:v>145.392</c:v>
                </c:pt>
                <c:pt idx="105">
                  <c:v>146.79</c:v>
                </c:pt>
                <c:pt idx="106">
                  <c:v>148.18799999999999</c:v>
                </c:pt>
                <c:pt idx="107">
                  <c:v>149.58600000000001</c:v>
                </c:pt>
                <c:pt idx="108">
                  <c:v>150.98400000000001</c:v>
                </c:pt>
                <c:pt idx="109">
                  <c:v>152.38200000000001</c:v>
                </c:pt>
                <c:pt idx="110">
                  <c:v>153.78</c:v>
                </c:pt>
                <c:pt idx="111">
                  <c:v>155.178</c:v>
                </c:pt>
                <c:pt idx="112">
                  <c:v>156.57599999999999</c:v>
                </c:pt>
                <c:pt idx="113">
                  <c:v>157.97399999999999</c:v>
                </c:pt>
                <c:pt idx="114">
                  <c:v>159.37200000000001</c:v>
                </c:pt>
                <c:pt idx="115">
                  <c:v>160.77000000000001</c:v>
                </c:pt>
                <c:pt idx="116">
                  <c:v>162.16800000000001</c:v>
                </c:pt>
                <c:pt idx="117">
                  <c:v>163.566</c:v>
                </c:pt>
                <c:pt idx="118">
                  <c:v>164.964</c:v>
                </c:pt>
                <c:pt idx="119">
                  <c:v>166.36199999999999</c:v>
                </c:pt>
                <c:pt idx="120">
                  <c:v>167.76</c:v>
                </c:pt>
                <c:pt idx="121">
                  <c:v>169.15799999999999</c:v>
                </c:pt>
                <c:pt idx="122">
                  <c:v>170.55600000000001</c:v>
                </c:pt>
                <c:pt idx="123">
                  <c:v>171.95400000000001</c:v>
                </c:pt>
                <c:pt idx="124">
                  <c:v>173.352</c:v>
                </c:pt>
                <c:pt idx="125">
                  <c:v>174.75</c:v>
                </c:pt>
                <c:pt idx="126">
                  <c:v>176.148</c:v>
                </c:pt>
                <c:pt idx="127">
                  <c:v>177.54599999999999</c:v>
                </c:pt>
                <c:pt idx="128">
                  <c:v>178.94399999999999</c:v>
                </c:pt>
                <c:pt idx="129">
                  <c:v>180.34200000000001</c:v>
                </c:pt>
                <c:pt idx="130">
                  <c:v>181.74</c:v>
                </c:pt>
                <c:pt idx="131">
                  <c:v>183.13800000000001</c:v>
                </c:pt>
                <c:pt idx="132">
                  <c:v>184.536</c:v>
                </c:pt>
                <c:pt idx="133">
                  <c:v>185.934</c:v>
                </c:pt>
                <c:pt idx="134">
                  <c:v>187.33199999999999</c:v>
                </c:pt>
                <c:pt idx="135">
                  <c:v>188.73</c:v>
                </c:pt>
                <c:pt idx="136">
                  <c:v>190.12799999999999</c:v>
                </c:pt>
                <c:pt idx="137">
                  <c:v>191.52600000000001</c:v>
                </c:pt>
                <c:pt idx="138">
                  <c:v>192.92400000000001</c:v>
                </c:pt>
                <c:pt idx="139">
                  <c:v>194.322</c:v>
                </c:pt>
                <c:pt idx="140">
                  <c:v>195.72</c:v>
                </c:pt>
                <c:pt idx="141">
                  <c:v>197.11799999999999</c:v>
                </c:pt>
                <c:pt idx="142">
                  <c:v>198.51599999999999</c:v>
                </c:pt>
                <c:pt idx="143">
                  <c:v>199.91399999999999</c:v>
                </c:pt>
                <c:pt idx="144">
                  <c:v>201.31200000000001</c:v>
                </c:pt>
                <c:pt idx="145">
                  <c:v>202.71</c:v>
                </c:pt>
                <c:pt idx="146">
                  <c:v>204.108</c:v>
                </c:pt>
                <c:pt idx="147">
                  <c:v>205.506</c:v>
                </c:pt>
                <c:pt idx="148">
                  <c:v>206.904</c:v>
                </c:pt>
                <c:pt idx="149">
                  <c:v>208.30199999999999</c:v>
                </c:pt>
                <c:pt idx="150">
                  <c:v>209.7</c:v>
                </c:pt>
                <c:pt idx="151">
                  <c:v>211.09800000000001</c:v>
                </c:pt>
                <c:pt idx="152">
                  <c:v>212.49600000000001</c:v>
                </c:pt>
                <c:pt idx="153">
                  <c:v>213.89400000000001</c:v>
                </c:pt>
                <c:pt idx="154">
                  <c:v>215.292</c:v>
                </c:pt>
                <c:pt idx="155">
                  <c:v>216.69</c:v>
                </c:pt>
                <c:pt idx="156">
                  <c:v>218.08799999999999</c:v>
                </c:pt>
                <c:pt idx="157">
                  <c:v>219.48599999999999</c:v>
                </c:pt>
                <c:pt idx="158">
                  <c:v>220.88399999999999</c:v>
                </c:pt>
                <c:pt idx="159">
                  <c:v>222.28200000000001</c:v>
                </c:pt>
                <c:pt idx="160">
                  <c:v>223.68</c:v>
                </c:pt>
                <c:pt idx="161">
                  <c:v>225.078</c:v>
                </c:pt>
                <c:pt idx="162">
                  <c:v>226.476</c:v>
                </c:pt>
                <c:pt idx="163">
                  <c:v>227.874</c:v>
                </c:pt>
                <c:pt idx="164">
                  <c:v>229.27199999999999</c:v>
                </c:pt>
                <c:pt idx="165">
                  <c:v>230.67</c:v>
                </c:pt>
                <c:pt idx="166">
                  <c:v>232.06800000000001</c:v>
                </c:pt>
                <c:pt idx="167">
                  <c:v>233.46600000000001</c:v>
                </c:pt>
                <c:pt idx="168">
                  <c:v>234.864</c:v>
                </c:pt>
                <c:pt idx="169">
                  <c:v>236.262</c:v>
                </c:pt>
                <c:pt idx="170">
                  <c:v>237.66</c:v>
                </c:pt>
                <c:pt idx="171">
                  <c:v>239.05799999999999</c:v>
                </c:pt>
                <c:pt idx="172">
                  <c:v>240.45599999999999</c:v>
                </c:pt>
                <c:pt idx="173">
                  <c:v>241.85400000000001</c:v>
                </c:pt>
                <c:pt idx="174">
                  <c:v>243.25200000000001</c:v>
                </c:pt>
                <c:pt idx="175">
                  <c:v>244.65</c:v>
                </c:pt>
                <c:pt idx="176">
                  <c:v>246.048</c:v>
                </c:pt>
                <c:pt idx="177">
                  <c:v>247.446</c:v>
                </c:pt>
                <c:pt idx="178">
                  <c:v>248.84399999999999</c:v>
                </c:pt>
                <c:pt idx="179">
                  <c:v>250.24199999999999</c:v>
                </c:pt>
                <c:pt idx="180">
                  <c:v>251.64</c:v>
                </c:pt>
                <c:pt idx="181">
                  <c:v>253.03800000000001</c:v>
                </c:pt>
                <c:pt idx="182">
                  <c:v>254.43600000000001</c:v>
                </c:pt>
                <c:pt idx="183">
                  <c:v>255.834</c:v>
                </c:pt>
                <c:pt idx="184">
                  <c:v>257.23200000000003</c:v>
                </c:pt>
                <c:pt idx="185">
                  <c:v>258.63</c:v>
                </c:pt>
                <c:pt idx="186">
                  <c:v>260.02800000000002</c:v>
                </c:pt>
                <c:pt idx="187">
                  <c:v>261.42599999999999</c:v>
                </c:pt>
                <c:pt idx="188">
                  <c:v>262.82400000000001</c:v>
                </c:pt>
                <c:pt idx="189">
                  <c:v>264.22199999999998</c:v>
                </c:pt>
                <c:pt idx="190">
                  <c:v>265.62</c:v>
                </c:pt>
                <c:pt idx="191">
                  <c:v>267.01799999999997</c:v>
                </c:pt>
                <c:pt idx="192">
                  <c:v>268.416</c:v>
                </c:pt>
                <c:pt idx="193">
                  <c:v>269.81400000000002</c:v>
                </c:pt>
                <c:pt idx="194">
                  <c:v>271.21199999999999</c:v>
                </c:pt>
                <c:pt idx="195">
                  <c:v>272.61</c:v>
                </c:pt>
                <c:pt idx="196">
                  <c:v>274.00799999999998</c:v>
                </c:pt>
                <c:pt idx="197">
                  <c:v>275.40600000000001</c:v>
                </c:pt>
                <c:pt idx="198">
                  <c:v>276.80399999999997</c:v>
                </c:pt>
                <c:pt idx="199">
                  <c:v>278.202</c:v>
                </c:pt>
                <c:pt idx="200">
                  <c:v>279.60000000000002</c:v>
                </c:pt>
                <c:pt idx="201">
                  <c:v>280.99799999999999</c:v>
                </c:pt>
                <c:pt idx="202">
                  <c:v>282.39600000000002</c:v>
                </c:pt>
                <c:pt idx="203">
                  <c:v>283.79399999999998</c:v>
                </c:pt>
                <c:pt idx="204">
                  <c:v>285.19200000000001</c:v>
                </c:pt>
                <c:pt idx="205">
                  <c:v>286.58999999999997</c:v>
                </c:pt>
                <c:pt idx="206">
                  <c:v>287.988</c:v>
                </c:pt>
                <c:pt idx="207">
                  <c:v>289.38600000000002</c:v>
                </c:pt>
                <c:pt idx="208">
                  <c:v>290.78399999999999</c:v>
                </c:pt>
                <c:pt idx="209">
                  <c:v>292.18200000000002</c:v>
                </c:pt>
                <c:pt idx="210">
                  <c:v>293.58</c:v>
                </c:pt>
                <c:pt idx="211">
                  <c:v>294.97800000000001</c:v>
                </c:pt>
                <c:pt idx="212">
                  <c:v>296.37599999999998</c:v>
                </c:pt>
                <c:pt idx="213">
                  <c:v>297.774</c:v>
                </c:pt>
                <c:pt idx="214">
                  <c:v>299.17200000000003</c:v>
                </c:pt>
                <c:pt idx="215">
                  <c:v>300.57</c:v>
                </c:pt>
                <c:pt idx="216">
                  <c:v>301.96800000000002</c:v>
                </c:pt>
                <c:pt idx="217">
                  <c:v>303.36599999999999</c:v>
                </c:pt>
                <c:pt idx="218">
                  <c:v>304.76400000000001</c:v>
                </c:pt>
                <c:pt idx="219">
                  <c:v>306.16199999999998</c:v>
                </c:pt>
                <c:pt idx="220">
                  <c:v>307.56</c:v>
                </c:pt>
                <c:pt idx="221">
                  <c:v>308.95800000000003</c:v>
                </c:pt>
                <c:pt idx="222">
                  <c:v>310.35599999999999</c:v>
                </c:pt>
                <c:pt idx="223">
                  <c:v>311.75400000000002</c:v>
                </c:pt>
                <c:pt idx="224">
                  <c:v>313.15199999999999</c:v>
                </c:pt>
                <c:pt idx="225">
                  <c:v>314.55</c:v>
                </c:pt>
                <c:pt idx="226">
                  <c:v>315.94799999999998</c:v>
                </c:pt>
                <c:pt idx="227">
                  <c:v>317.346</c:v>
                </c:pt>
                <c:pt idx="228">
                  <c:v>318.74400000000003</c:v>
                </c:pt>
                <c:pt idx="229">
                  <c:v>320.142</c:v>
                </c:pt>
                <c:pt idx="230">
                  <c:v>321.54000000000002</c:v>
                </c:pt>
                <c:pt idx="231">
                  <c:v>322.93799999999999</c:v>
                </c:pt>
                <c:pt idx="232">
                  <c:v>324.33600000000001</c:v>
                </c:pt>
                <c:pt idx="233">
                  <c:v>325.73399999999998</c:v>
                </c:pt>
                <c:pt idx="234">
                  <c:v>327.13200000000001</c:v>
                </c:pt>
                <c:pt idx="235">
                  <c:v>328.53</c:v>
                </c:pt>
                <c:pt idx="236">
                  <c:v>329.928</c:v>
                </c:pt>
                <c:pt idx="237">
                  <c:v>331.32600000000002</c:v>
                </c:pt>
                <c:pt idx="238">
                  <c:v>332.72399999999999</c:v>
                </c:pt>
                <c:pt idx="239">
                  <c:v>334.12200000000001</c:v>
                </c:pt>
                <c:pt idx="240">
                  <c:v>335.52</c:v>
                </c:pt>
                <c:pt idx="241">
                  <c:v>336.91800000000001</c:v>
                </c:pt>
                <c:pt idx="242">
                  <c:v>338.31599999999997</c:v>
                </c:pt>
                <c:pt idx="243">
                  <c:v>339.714</c:v>
                </c:pt>
                <c:pt idx="244">
                  <c:v>341.11200000000002</c:v>
                </c:pt>
                <c:pt idx="245">
                  <c:v>342.51</c:v>
                </c:pt>
                <c:pt idx="246">
                  <c:v>343.90800000000002</c:v>
                </c:pt>
                <c:pt idx="247">
                  <c:v>345.30599999999998</c:v>
                </c:pt>
                <c:pt idx="248">
                  <c:v>346.70400000000001</c:v>
                </c:pt>
                <c:pt idx="249">
                  <c:v>348.10199999999998</c:v>
                </c:pt>
                <c:pt idx="250">
                  <c:v>349.5</c:v>
                </c:pt>
                <c:pt idx="251">
                  <c:v>350.89800000000002</c:v>
                </c:pt>
                <c:pt idx="252">
                  <c:v>352.29599999999999</c:v>
                </c:pt>
                <c:pt idx="253">
                  <c:v>353.69400000000002</c:v>
                </c:pt>
                <c:pt idx="254">
                  <c:v>355.09199999999998</c:v>
                </c:pt>
                <c:pt idx="255">
                  <c:v>356.49</c:v>
                </c:pt>
                <c:pt idx="256">
                  <c:v>357.88799999999998</c:v>
                </c:pt>
                <c:pt idx="257">
                  <c:v>359.286</c:v>
                </c:pt>
                <c:pt idx="258">
                  <c:v>360.68400000000003</c:v>
                </c:pt>
                <c:pt idx="259">
                  <c:v>362.08199999999999</c:v>
                </c:pt>
                <c:pt idx="260">
                  <c:v>363.48</c:v>
                </c:pt>
                <c:pt idx="261">
                  <c:v>364.87799999999999</c:v>
                </c:pt>
                <c:pt idx="262">
                  <c:v>366.27600000000001</c:v>
                </c:pt>
                <c:pt idx="263">
                  <c:v>367.67399999999998</c:v>
                </c:pt>
                <c:pt idx="264">
                  <c:v>369.072</c:v>
                </c:pt>
                <c:pt idx="265">
                  <c:v>370.47</c:v>
                </c:pt>
                <c:pt idx="266">
                  <c:v>371.86799999999999</c:v>
                </c:pt>
                <c:pt idx="267">
                  <c:v>373.26600000000002</c:v>
                </c:pt>
                <c:pt idx="268">
                  <c:v>374.66399999999999</c:v>
                </c:pt>
                <c:pt idx="269">
                  <c:v>376.06200000000001</c:v>
                </c:pt>
                <c:pt idx="270">
                  <c:v>377.46</c:v>
                </c:pt>
                <c:pt idx="271">
                  <c:v>378.858</c:v>
                </c:pt>
                <c:pt idx="272">
                  <c:v>380.25599999999997</c:v>
                </c:pt>
                <c:pt idx="273">
                  <c:v>381.654</c:v>
                </c:pt>
                <c:pt idx="274">
                  <c:v>383.05200000000002</c:v>
                </c:pt>
                <c:pt idx="275">
                  <c:v>384.45</c:v>
                </c:pt>
                <c:pt idx="276">
                  <c:v>385.84800000000001</c:v>
                </c:pt>
                <c:pt idx="277">
                  <c:v>387.24599999999998</c:v>
                </c:pt>
                <c:pt idx="278">
                  <c:v>388.64400000000001</c:v>
                </c:pt>
                <c:pt idx="279">
                  <c:v>390.04199999999997</c:v>
                </c:pt>
                <c:pt idx="280">
                  <c:v>391.44</c:v>
                </c:pt>
                <c:pt idx="281">
                  <c:v>392.83800000000002</c:v>
                </c:pt>
                <c:pt idx="282">
                  <c:v>394.23599999999999</c:v>
                </c:pt>
                <c:pt idx="283">
                  <c:v>395.63400000000001</c:v>
                </c:pt>
                <c:pt idx="284">
                  <c:v>397.03199999999998</c:v>
                </c:pt>
                <c:pt idx="285">
                  <c:v>398.43</c:v>
                </c:pt>
                <c:pt idx="286">
                  <c:v>399.82799999999997</c:v>
                </c:pt>
                <c:pt idx="287">
                  <c:v>401.226</c:v>
                </c:pt>
                <c:pt idx="288">
                  <c:v>402.62400000000002</c:v>
                </c:pt>
                <c:pt idx="289">
                  <c:v>404.02199999999999</c:v>
                </c:pt>
                <c:pt idx="290">
                  <c:v>405.42</c:v>
                </c:pt>
                <c:pt idx="291">
                  <c:v>406.81799999999998</c:v>
                </c:pt>
                <c:pt idx="292">
                  <c:v>408.21600000000001</c:v>
                </c:pt>
                <c:pt idx="293">
                  <c:v>409.61399999999998</c:v>
                </c:pt>
                <c:pt idx="294">
                  <c:v>411.012</c:v>
                </c:pt>
                <c:pt idx="295">
                  <c:v>412.41</c:v>
                </c:pt>
                <c:pt idx="296">
                  <c:v>413.80799999999999</c:v>
                </c:pt>
                <c:pt idx="297">
                  <c:v>415.20600000000002</c:v>
                </c:pt>
                <c:pt idx="298">
                  <c:v>416.60399999999998</c:v>
                </c:pt>
                <c:pt idx="299">
                  <c:v>418.00200000000001</c:v>
                </c:pt>
                <c:pt idx="300">
                  <c:v>419.4</c:v>
                </c:pt>
                <c:pt idx="301">
                  <c:v>420.798</c:v>
                </c:pt>
                <c:pt idx="302">
                  <c:v>422.19600000000003</c:v>
                </c:pt>
                <c:pt idx="303">
                  <c:v>423.59399999999999</c:v>
                </c:pt>
                <c:pt idx="304">
                  <c:v>424.99200000000002</c:v>
                </c:pt>
                <c:pt idx="305">
                  <c:v>426.39</c:v>
                </c:pt>
                <c:pt idx="306">
                  <c:v>427.78800000000001</c:v>
                </c:pt>
                <c:pt idx="307">
                  <c:v>429.18599999999998</c:v>
                </c:pt>
                <c:pt idx="308">
                  <c:v>430.584</c:v>
                </c:pt>
                <c:pt idx="309">
                  <c:v>431.98200000000003</c:v>
                </c:pt>
                <c:pt idx="310">
                  <c:v>433.38</c:v>
                </c:pt>
                <c:pt idx="311">
                  <c:v>434.77800000000002</c:v>
                </c:pt>
                <c:pt idx="312">
                  <c:v>436.17599999999999</c:v>
                </c:pt>
                <c:pt idx="313">
                  <c:v>437.57400000000001</c:v>
                </c:pt>
                <c:pt idx="314">
                  <c:v>438.97199999999998</c:v>
                </c:pt>
                <c:pt idx="315">
                  <c:v>440.37</c:v>
                </c:pt>
                <c:pt idx="316">
                  <c:v>441.76799999999997</c:v>
                </c:pt>
                <c:pt idx="317">
                  <c:v>443.166</c:v>
                </c:pt>
                <c:pt idx="318">
                  <c:v>444.56400000000002</c:v>
                </c:pt>
                <c:pt idx="319">
                  <c:v>445.96199999999999</c:v>
                </c:pt>
                <c:pt idx="320">
                  <c:v>447.36</c:v>
                </c:pt>
                <c:pt idx="321">
                  <c:v>448.75799999999998</c:v>
                </c:pt>
                <c:pt idx="322">
                  <c:v>450.15600000000001</c:v>
                </c:pt>
                <c:pt idx="323">
                  <c:v>451.55399999999997</c:v>
                </c:pt>
                <c:pt idx="324">
                  <c:v>452.952</c:v>
                </c:pt>
                <c:pt idx="325">
                  <c:v>454.35</c:v>
                </c:pt>
                <c:pt idx="326">
                  <c:v>455.74799999999999</c:v>
                </c:pt>
                <c:pt idx="327">
                  <c:v>457.14600000000002</c:v>
                </c:pt>
                <c:pt idx="328">
                  <c:v>458.54399999999998</c:v>
                </c:pt>
                <c:pt idx="329">
                  <c:v>459.94200000000001</c:v>
                </c:pt>
                <c:pt idx="330">
                  <c:v>461.34</c:v>
                </c:pt>
                <c:pt idx="331">
                  <c:v>462.738</c:v>
                </c:pt>
                <c:pt idx="332">
                  <c:v>464.13600000000002</c:v>
                </c:pt>
                <c:pt idx="333">
                  <c:v>465.53399999999999</c:v>
                </c:pt>
                <c:pt idx="334">
                  <c:v>466.93200000000002</c:v>
                </c:pt>
                <c:pt idx="335">
                  <c:v>468.33</c:v>
                </c:pt>
                <c:pt idx="336">
                  <c:v>469.72800000000001</c:v>
                </c:pt>
                <c:pt idx="337">
                  <c:v>471.12599999999998</c:v>
                </c:pt>
                <c:pt idx="338">
                  <c:v>472.524</c:v>
                </c:pt>
                <c:pt idx="339">
                  <c:v>473.92200000000003</c:v>
                </c:pt>
                <c:pt idx="340">
                  <c:v>475.32</c:v>
                </c:pt>
                <c:pt idx="341">
                  <c:v>476.71800000000002</c:v>
                </c:pt>
                <c:pt idx="342">
                  <c:v>478.11599999999999</c:v>
                </c:pt>
                <c:pt idx="343">
                  <c:v>479.51400000000001</c:v>
                </c:pt>
                <c:pt idx="344">
                  <c:v>480.91199999999998</c:v>
                </c:pt>
                <c:pt idx="345">
                  <c:v>482.31</c:v>
                </c:pt>
                <c:pt idx="346">
                  <c:v>483.70800000000003</c:v>
                </c:pt>
                <c:pt idx="347">
                  <c:v>485.10599999999999</c:v>
                </c:pt>
                <c:pt idx="348">
                  <c:v>486.50400000000002</c:v>
                </c:pt>
                <c:pt idx="349">
                  <c:v>487.90199999999999</c:v>
                </c:pt>
                <c:pt idx="350">
                  <c:v>489.3</c:v>
                </c:pt>
                <c:pt idx="351">
                  <c:v>490.69799999999998</c:v>
                </c:pt>
                <c:pt idx="352">
                  <c:v>492.096</c:v>
                </c:pt>
                <c:pt idx="353">
                  <c:v>493.49400000000003</c:v>
                </c:pt>
                <c:pt idx="354">
                  <c:v>494.892</c:v>
                </c:pt>
                <c:pt idx="355">
                  <c:v>496.29</c:v>
                </c:pt>
                <c:pt idx="356">
                  <c:v>497.68799999999999</c:v>
                </c:pt>
                <c:pt idx="357">
                  <c:v>499.08600000000001</c:v>
                </c:pt>
                <c:pt idx="358">
                  <c:v>500.48399999999998</c:v>
                </c:pt>
                <c:pt idx="359">
                  <c:v>501.88200000000001</c:v>
                </c:pt>
                <c:pt idx="360">
                  <c:v>503.28</c:v>
                </c:pt>
                <c:pt idx="361">
                  <c:v>504.678</c:v>
                </c:pt>
                <c:pt idx="362">
                  <c:v>506.07600000000002</c:v>
                </c:pt>
                <c:pt idx="363">
                  <c:v>507.47399999999999</c:v>
                </c:pt>
                <c:pt idx="364">
                  <c:v>508.87200000000001</c:v>
                </c:pt>
                <c:pt idx="365">
                  <c:v>510.27</c:v>
                </c:pt>
                <c:pt idx="366">
                  <c:v>511.66800000000001</c:v>
                </c:pt>
                <c:pt idx="367">
                  <c:v>513.06600000000003</c:v>
                </c:pt>
                <c:pt idx="368">
                  <c:v>514.46400000000006</c:v>
                </c:pt>
                <c:pt idx="369">
                  <c:v>515.86199999999997</c:v>
                </c:pt>
                <c:pt idx="370">
                  <c:v>517.26</c:v>
                </c:pt>
                <c:pt idx="371">
                  <c:v>518.65800000000002</c:v>
                </c:pt>
                <c:pt idx="372">
                  <c:v>520.05600000000004</c:v>
                </c:pt>
                <c:pt idx="373">
                  <c:v>521.45399999999995</c:v>
                </c:pt>
                <c:pt idx="374">
                  <c:v>522.85199999999998</c:v>
                </c:pt>
                <c:pt idx="375">
                  <c:v>524.25</c:v>
                </c:pt>
                <c:pt idx="376">
                  <c:v>525.64800000000002</c:v>
                </c:pt>
                <c:pt idx="377">
                  <c:v>527.04600000000005</c:v>
                </c:pt>
                <c:pt idx="378">
                  <c:v>528.44399999999996</c:v>
                </c:pt>
                <c:pt idx="379">
                  <c:v>529.84199999999998</c:v>
                </c:pt>
                <c:pt idx="380">
                  <c:v>531.24</c:v>
                </c:pt>
                <c:pt idx="381">
                  <c:v>532.63800000000003</c:v>
                </c:pt>
                <c:pt idx="382">
                  <c:v>534.03599999999994</c:v>
                </c:pt>
                <c:pt idx="383">
                  <c:v>535.43399999999997</c:v>
                </c:pt>
                <c:pt idx="384">
                  <c:v>536.83199999999999</c:v>
                </c:pt>
                <c:pt idx="385">
                  <c:v>538.23</c:v>
                </c:pt>
                <c:pt idx="386">
                  <c:v>539.62800000000004</c:v>
                </c:pt>
                <c:pt idx="387">
                  <c:v>541.02599999999995</c:v>
                </c:pt>
                <c:pt idx="388">
                  <c:v>542.42399999999998</c:v>
                </c:pt>
                <c:pt idx="389">
                  <c:v>543.822</c:v>
                </c:pt>
                <c:pt idx="390">
                  <c:v>545.22</c:v>
                </c:pt>
                <c:pt idx="391">
                  <c:v>546.61800000000005</c:v>
                </c:pt>
                <c:pt idx="392">
                  <c:v>548.01599999999996</c:v>
                </c:pt>
                <c:pt idx="393">
                  <c:v>549.41399999999999</c:v>
                </c:pt>
                <c:pt idx="394">
                  <c:v>550.81200000000001</c:v>
                </c:pt>
                <c:pt idx="395">
                  <c:v>552.21</c:v>
                </c:pt>
                <c:pt idx="396">
                  <c:v>553.60799999999995</c:v>
                </c:pt>
                <c:pt idx="397">
                  <c:v>555.00599999999997</c:v>
                </c:pt>
                <c:pt idx="398">
                  <c:v>556.404</c:v>
                </c:pt>
                <c:pt idx="399">
                  <c:v>557.80200000000002</c:v>
                </c:pt>
                <c:pt idx="400">
                  <c:v>559.20000000000005</c:v>
                </c:pt>
                <c:pt idx="401">
                  <c:v>560.59799999999996</c:v>
                </c:pt>
                <c:pt idx="402">
                  <c:v>561.99599999999998</c:v>
                </c:pt>
                <c:pt idx="403">
                  <c:v>563.39400000000001</c:v>
                </c:pt>
                <c:pt idx="404">
                  <c:v>564.79200000000003</c:v>
                </c:pt>
                <c:pt idx="405">
                  <c:v>566.19000000000005</c:v>
                </c:pt>
                <c:pt idx="406">
                  <c:v>567.58799999999997</c:v>
                </c:pt>
                <c:pt idx="407">
                  <c:v>568.98599999999999</c:v>
                </c:pt>
              </c:numCache>
            </c:numRef>
          </c:xVal>
          <c:yVal>
            <c:numRef>
              <c:f>'OPC - 10-11-2023 - Sakurajima'!$BO$4:$BO$411</c:f>
              <c:numCache>
                <c:formatCode>General</c:formatCode>
                <c:ptCount val="408"/>
                <c:pt idx="0">
                  <c:v>7.6349599999999995</c:v>
                </c:pt>
                <c:pt idx="1">
                  <c:v>8.4177600000000012</c:v>
                </c:pt>
                <c:pt idx="2">
                  <c:v>5.1254400000000002</c:v>
                </c:pt>
                <c:pt idx="3">
                  <c:v>4.7864800000000001</c:v>
                </c:pt>
                <c:pt idx="4">
                  <c:v>5.2972000000000001</c:v>
                </c:pt>
                <c:pt idx="5">
                  <c:v>12.702639999999999</c:v>
                </c:pt>
                <c:pt idx="6">
                  <c:v>3.3865600000000002</c:v>
                </c:pt>
                <c:pt idx="7">
                  <c:v>9.1093600000000006</c:v>
                </c:pt>
                <c:pt idx="8">
                  <c:v>6.4204800000000004</c:v>
                </c:pt>
                <c:pt idx="9">
                  <c:v>7.5194400000000003</c:v>
                </c:pt>
                <c:pt idx="10">
                  <c:v>8.4512</c:v>
                </c:pt>
                <c:pt idx="11">
                  <c:v>8.6183999999999994</c:v>
                </c:pt>
                <c:pt idx="12">
                  <c:v>8.595600000000001</c:v>
                </c:pt>
                <c:pt idx="13">
                  <c:v>8.5241600000000002</c:v>
                </c:pt>
                <c:pt idx="14">
                  <c:v>5.0281599999999997</c:v>
                </c:pt>
                <c:pt idx="15">
                  <c:v>9.2583200000000012</c:v>
                </c:pt>
                <c:pt idx="16">
                  <c:v>4.7165600000000003</c:v>
                </c:pt>
                <c:pt idx="17">
                  <c:v>7.0756000000000006</c:v>
                </c:pt>
                <c:pt idx="18">
                  <c:v>4.6861600000000001</c:v>
                </c:pt>
                <c:pt idx="19">
                  <c:v>4.6344799999999999</c:v>
                </c:pt>
                <c:pt idx="20">
                  <c:v>7.8158400000000006</c:v>
                </c:pt>
                <c:pt idx="21">
                  <c:v>5.5738399999999997</c:v>
                </c:pt>
                <c:pt idx="22">
                  <c:v>6.1164800000000001</c:v>
                </c:pt>
                <c:pt idx="23">
                  <c:v>7.5619999999999994</c:v>
                </c:pt>
                <c:pt idx="24">
                  <c:v>8.1076800000000002</c:v>
                </c:pt>
                <c:pt idx="25">
                  <c:v>10.746400000000001</c:v>
                </c:pt>
                <c:pt idx="26">
                  <c:v>10.52904</c:v>
                </c:pt>
                <c:pt idx="27">
                  <c:v>9.0014399999999988</c:v>
                </c:pt>
                <c:pt idx="28">
                  <c:v>4.5113599999999998</c:v>
                </c:pt>
                <c:pt idx="29">
                  <c:v>10.462160000000001</c:v>
                </c:pt>
                <c:pt idx="30">
                  <c:v>6.9372800000000003</c:v>
                </c:pt>
                <c:pt idx="31">
                  <c:v>8.005840000000001</c:v>
                </c:pt>
                <c:pt idx="32">
                  <c:v>6.0495999999999999</c:v>
                </c:pt>
                <c:pt idx="33">
                  <c:v>5.7729600000000003</c:v>
                </c:pt>
                <c:pt idx="34">
                  <c:v>6.6591200000000006</c:v>
                </c:pt>
                <c:pt idx="35">
                  <c:v>9.39968</c:v>
                </c:pt>
                <c:pt idx="36">
                  <c:v>6.0374400000000001</c:v>
                </c:pt>
                <c:pt idx="37">
                  <c:v>4.5189599999999999</c:v>
                </c:pt>
                <c:pt idx="38">
                  <c:v>7.9951999999999996</c:v>
                </c:pt>
                <c:pt idx="39">
                  <c:v>9.9788000000000014</c:v>
                </c:pt>
                <c:pt idx="40">
                  <c:v>16.473759999999999</c:v>
                </c:pt>
                <c:pt idx="41">
                  <c:v>16.411440000000002</c:v>
                </c:pt>
                <c:pt idx="42">
                  <c:v>15.5268</c:v>
                </c:pt>
                <c:pt idx="43">
                  <c:v>30.159839999999999</c:v>
                </c:pt>
                <c:pt idx="44">
                  <c:v>38.228000000000002</c:v>
                </c:pt>
                <c:pt idx="45">
                  <c:v>43.061599999999999</c:v>
                </c:pt>
                <c:pt idx="46">
                  <c:v>90.949200000000005</c:v>
                </c:pt>
                <c:pt idx="47">
                  <c:v>72.476640000000003</c:v>
                </c:pt>
                <c:pt idx="48">
                  <c:v>188.61680000000001</c:v>
                </c:pt>
                <c:pt idx="49">
                  <c:v>96.092880000000008</c:v>
                </c:pt>
                <c:pt idx="50">
                  <c:v>319.14832000000001</c:v>
                </c:pt>
                <c:pt idx="51">
                  <c:v>1123.9852800000001</c:v>
                </c:pt>
                <c:pt idx="52">
                  <c:v>1048.43064</c:v>
                </c:pt>
                <c:pt idx="53">
                  <c:v>1183.1938400000001</c:v>
                </c:pt>
                <c:pt idx="54">
                  <c:v>1356.8507999999999</c:v>
                </c:pt>
                <c:pt idx="55">
                  <c:v>1168.2066400000001</c:v>
                </c:pt>
                <c:pt idx="56">
                  <c:v>1165.4615200000001</c:v>
                </c:pt>
                <c:pt idx="57">
                  <c:v>1531.8423200000002</c:v>
                </c:pt>
                <c:pt idx="58">
                  <c:v>1245.3892000000001</c:v>
                </c:pt>
                <c:pt idx="59">
                  <c:v>1079.49944</c:v>
                </c:pt>
                <c:pt idx="60">
                  <c:v>1041.2790400000001</c:v>
                </c:pt>
                <c:pt idx="61">
                  <c:v>1001.71648</c:v>
                </c:pt>
                <c:pt idx="62">
                  <c:v>1021.1436</c:v>
                </c:pt>
                <c:pt idx="63">
                  <c:v>994.83696000000009</c:v>
                </c:pt>
                <c:pt idx="64">
                  <c:v>1085.08392</c:v>
                </c:pt>
                <c:pt idx="65">
                  <c:v>783.41408000000001</c:v>
                </c:pt>
                <c:pt idx="66">
                  <c:v>787.61079999999993</c:v>
                </c:pt>
                <c:pt idx="67">
                  <c:v>916.35328000000004</c:v>
                </c:pt>
                <c:pt idx="68">
                  <c:v>921.64592000000005</c:v>
                </c:pt>
                <c:pt idx="69">
                  <c:v>905.93216000000007</c:v>
                </c:pt>
                <c:pt idx="70">
                  <c:v>716.31215999999995</c:v>
                </c:pt>
                <c:pt idx="71">
                  <c:v>762.02312000000006</c:v>
                </c:pt>
                <c:pt idx="72">
                  <c:v>726.10248000000001</c:v>
                </c:pt>
                <c:pt idx="73">
                  <c:v>772.17064000000005</c:v>
                </c:pt>
                <c:pt idx="74">
                  <c:v>817.41951999999992</c:v>
                </c:pt>
                <c:pt idx="75">
                  <c:v>743.81655999999998</c:v>
                </c:pt>
                <c:pt idx="76">
                  <c:v>669.14807999999994</c:v>
                </c:pt>
                <c:pt idx="77">
                  <c:v>697.72256000000004</c:v>
                </c:pt>
                <c:pt idx="78">
                  <c:v>626.19896000000006</c:v>
                </c:pt>
                <c:pt idx="79">
                  <c:v>581.16287999999997</c:v>
                </c:pt>
                <c:pt idx="80">
                  <c:v>806.53176000000008</c:v>
                </c:pt>
                <c:pt idx="81">
                  <c:v>558.27776000000006</c:v>
                </c:pt>
                <c:pt idx="82">
                  <c:v>325.00488000000001</c:v>
                </c:pt>
                <c:pt idx="83">
                  <c:v>412.28631999999999</c:v>
                </c:pt>
                <c:pt idx="84">
                  <c:v>525.14936</c:v>
                </c:pt>
                <c:pt idx="85">
                  <c:v>507.19968000000006</c:v>
                </c:pt>
                <c:pt idx="86">
                  <c:v>434.00407999999999</c:v>
                </c:pt>
                <c:pt idx="87">
                  <c:v>405.95248000000004</c:v>
                </c:pt>
                <c:pt idx="88">
                  <c:v>419.94256000000001</c:v>
                </c:pt>
                <c:pt idx="89">
                  <c:v>426.21408000000002</c:v>
                </c:pt>
                <c:pt idx="90">
                  <c:v>374.88976000000002</c:v>
                </c:pt>
                <c:pt idx="91">
                  <c:v>374.47784000000001</c:v>
                </c:pt>
                <c:pt idx="92">
                  <c:v>422.26056</c:v>
                </c:pt>
                <c:pt idx="93">
                  <c:v>420.39095999999995</c:v>
                </c:pt>
                <c:pt idx="94">
                  <c:v>375.88535999999999</c:v>
                </c:pt>
                <c:pt idx="95">
                  <c:v>407.59712000000002</c:v>
                </c:pt>
                <c:pt idx="96">
                  <c:v>559.15631999999994</c:v>
                </c:pt>
                <c:pt idx="97">
                  <c:v>550.91336000000001</c:v>
                </c:pt>
                <c:pt idx="98">
                  <c:v>486.82407999999998</c:v>
                </c:pt>
                <c:pt idx="99">
                  <c:v>521.49376000000007</c:v>
                </c:pt>
                <c:pt idx="100">
                  <c:v>691.43583999999998</c:v>
                </c:pt>
                <c:pt idx="101">
                  <c:v>709.27152000000001</c:v>
                </c:pt>
                <c:pt idx="102">
                  <c:v>776.00408000000004</c:v>
                </c:pt>
                <c:pt idx="103">
                  <c:v>737.51008000000002</c:v>
                </c:pt>
                <c:pt idx="104">
                  <c:v>760.92567999999994</c:v>
                </c:pt>
                <c:pt idx="105">
                  <c:v>826.44831999999997</c:v>
                </c:pt>
                <c:pt idx="106">
                  <c:v>895.48063999999988</c:v>
                </c:pt>
                <c:pt idx="107">
                  <c:v>848.94584000000009</c:v>
                </c:pt>
                <c:pt idx="108">
                  <c:v>846.07911999999999</c:v>
                </c:pt>
                <c:pt idx="109">
                  <c:v>624.13936000000001</c:v>
                </c:pt>
                <c:pt idx="110">
                  <c:v>745.59951999999998</c:v>
                </c:pt>
                <c:pt idx="111">
                  <c:v>822.37776000000008</c:v>
                </c:pt>
                <c:pt idx="112">
                  <c:v>886.50808000000006</c:v>
                </c:pt>
                <c:pt idx="113">
                  <c:v>580.23720000000003</c:v>
                </c:pt>
                <c:pt idx="114">
                  <c:v>813.88703999999996</c:v>
                </c:pt>
                <c:pt idx="115">
                  <c:v>1020.54016</c:v>
                </c:pt>
                <c:pt idx="116">
                  <c:v>1331.7282399999999</c:v>
                </c:pt>
                <c:pt idx="117">
                  <c:v>699.52679999999998</c:v>
                </c:pt>
                <c:pt idx="118">
                  <c:v>630.99</c:v>
                </c:pt>
                <c:pt idx="119">
                  <c:v>472.18344000000002</c:v>
                </c:pt>
                <c:pt idx="120">
                  <c:v>1043.66848</c:v>
                </c:pt>
                <c:pt idx="121">
                  <c:v>805.13184000000001</c:v>
                </c:pt>
                <c:pt idx="122">
                  <c:v>707.10248000000001</c:v>
                </c:pt>
                <c:pt idx="123">
                  <c:v>931.08663999999999</c:v>
                </c:pt>
                <c:pt idx="124">
                  <c:v>938.47232000000008</c:v>
                </c:pt>
                <c:pt idx="125">
                  <c:v>800.68736000000001</c:v>
                </c:pt>
                <c:pt idx="126">
                  <c:v>712.33735999999999</c:v>
                </c:pt>
                <c:pt idx="127">
                  <c:v>705.69191999999998</c:v>
                </c:pt>
                <c:pt idx="128">
                  <c:v>760.66120000000001</c:v>
                </c:pt>
                <c:pt idx="129">
                  <c:v>882.29007999999999</c:v>
                </c:pt>
                <c:pt idx="130">
                  <c:v>889.11640000000011</c:v>
                </c:pt>
                <c:pt idx="131">
                  <c:v>622.75463999999999</c:v>
                </c:pt>
                <c:pt idx="132">
                  <c:v>598.03488000000004</c:v>
                </c:pt>
                <c:pt idx="133">
                  <c:v>593.52503999999999</c:v>
                </c:pt>
                <c:pt idx="134">
                  <c:v>1227.8271199999999</c:v>
                </c:pt>
                <c:pt idx="135">
                  <c:v>1155.63472</c:v>
                </c:pt>
                <c:pt idx="136">
                  <c:v>904.11272000000008</c:v>
                </c:pt>
                <c:pt idx="137">
                  <c:v>834.91319999999996</c:v>
                </c:pt>
                <c:pt idx="138">
                  <c:v>779.51983999999993</c:v>
                </c:pt>
                <c:pt idx="139">
                  <c:v>849.87303999999995</c:v>
                </c:pt>
                <c:pt idx="140">
                  <c:v>842.75184000000002</c:v>
                </c:pt>
                <c:pt idx="141">
                  <c:v>801.82888000000003</c:v>
                </c:pt>
                <c:pt idx="142">
                  <c:v>785.96767999999997</c:v>
                </c:pt>
                <c:pt idx="143">
                  <c:v>818.11263999999994</c:v>
                </c:pt>
                <c:pt idx="144">
                  <c:v>576.37184000000002</c:v>
                </c:pt>
                <c:pt idx="145">
                  <c:v>757.64704000000006</c:v>
                </c:pt>
                <c:pt idx="146">
                  <c:v>572.75879999999995</c:v>
                </c:pt>
                <c:pt idx="147">
                  <c:v>855.13832000000002</c:v>
                </c:pt>
                <c:pt idx="148">
                  <c:v>748.09080000000006</c:v>
                </c:pt>
                <c:pt idx="149">
                  <c:v>977.94976000000008</c:v>
                </c:pt>
                <c:pt idx="150">
                  <c:v>893.80408</c:v>
                </c:pt>
                <c:pt idx="151">
                  <c:v>366.05704000000003</c:v>
                </c:pt>
                <c:pt idx="152">
                  <c:v>23.64968</c:v>
                </c:pt>
                <c:pt idx="153">
                  <c:v>20.776880000000002</c:v>
                </c:pt>
                <c:pt idx="154">
                  <c:v>20.285920000000001</c:v>
                </c:pt>
                <c:pt idx="155">
                  <c:v>274.27639999999997</c:v>
                </c:pt>
                <c:pt idx="156">
                  <c:v>1258.96128</c:v>
                </c:pt>
                <c:pt idx="157">
                  <c:v>385.73343999999997</c:v>
                </c:pt>
                <c:pt idx="158">
                  <c:v>124.44696</c:v>
                </c:pt>
                <c:pt idx="159">
                  <c:v>411.66919999999999</c:v>
                </c:pt>
                <c:pt idx="160">
                  <c:v>118.30616000000001</c:v>
                </c:pt>
                <c:pt idx="161">
                  <c:v>63.896239999999999</c:v>
                </c:pt>
                <c:pt idx="162">
                  <c:v>1154.7941599999999</c:v>
                </c:pt>
                <c:pt idx="163">
                  <c:v>1173.0296000000001</c:v>
                </c:pt>
                <c:pt idx="164">
                  <c:v>1149.97576</c:v>
                </c:pt>
                <c:pt idx="165">
                  <c:v>673.04992000000004</c:v>
                </c:pt>
                <c:pt idx="166">
                  <c:v>1537.5332000000001</c:v>
                </c:pt>
                <c:pt idx="167">
                  <c:v>1144.4292800000001</c:v>
                </c:pt>
                <c:pt idx="168">
                  <c:v>977.34176000000014</c:v>
                </c:pt>
                <c:pt idx="169">
                  <c:v>612.26967999999999</c:v>
                </c:pt>
                <c:pt idx="170">
                  <c:v>530.04831999999999</c:v>
                </c:pt>
                <c:pt idx="171">
                  <c:v>682.31280000000004</c:v>
                </c:pt>
                <c:pt idx="172">
                  <c:v>638.05496000000005</c:v>
                </c:pt>
                <c:pt idx="173">
                  <c:v>820.51880000000006</c:v>
                </c:pt>
                <c:pt idx="174">
                  <c:v>734.66312000000005</c:v>
                </c:pt>
                <c:pt idx="175">
                  <c:v>509.55871999999999</c:v>
                </c:pt>
                <c:pt idx="176">
                  <c:v>508.01440000000002</c:v>
                </c:pt>
                <c:pt idx="177">
                  <c:v>466.53512000000001</c:v>
                </c:pt>
                <c:pt idx="178">
                  <c:v>676.26016000000004</c:v>
                </c:pt>
                <c:pt idx="179">
                  <c:v>857.34079999999994</c:v>
                </c:pt>
                <c:pt idx="180">
                  <c:v>1249.7044799999999</c:v>
                </c:pt>
                <c:pt idx="181">
                  <c:v>761.94256000000007</c:v>
                </c:pt>
                <c:pt idx="182">
                  <c:v>764.63904000000002</c:v>
                </c:pt>
                <c:pt idx="183">
                  <c:v>728.74728000000005</c:v>
                </c:pt>
                <c:pt idx="184">
                  <c:v>1076.7087200000001</c:v>
                </c:pt>
                <c:pt idx="185">
                  <c:v>1404.48912</c:v>
                </c:pt>
                <c:pt idx="186">
                  <c:v>872.22160000000008</c:v>
                </c:pt>
                <c:pt idx="187">
                  <c:v>635.52872000000002</c:v>
                </c:pt>
                <c:pt idx="188">
                  <c:v>502.89047999999997</c:v>
                </c:pt>
                <c:pt idx="189">
                  <c:v>538.70320000000004</c:v>
                </c:pt>
                <c:pt idx="190">
                  <c:v>596.95568000000003</c:v>
                </c:pt>
                <c:pt idx="191">
                  <c:v>476.49112000000002</c:v>
                </c:pt>
                <c:pt idx="192">
                  <c:v>413.6148</c:v>
                </c:pt>
                <c:pt idx="193">
                  <c:v>424.06327999999996</c:v>
                </c:pt>
                <c:pt idx="194">
                  <c:v>427.01207999999997</c:v>
                </c:pt>
                <c:pt idx="195">
                  <c:v>393.83352000000002</c:v>
                </c:pt>
                <c:pt idx="196">
                  <c:v>387.92223999999999</c:v>
                </c:pt>
                <c:pt idx="197">
                  <c:v>467.72679999999997</c:v>
                </c:pt>
                <c:pt idx="198">
                  <c:v>397.48304000000002</c:v>
                </c:pt>
                <c:pt idx="199">
                  <c:v>369.59559999999999</c:v>
                </c:pt>
                <c:pt idx="200">
                  <c:v>647.32240000000002</c:v>
                </c:pt>
                <c:pt idx="201">
                  <c:v>606.36144000000002</c:v>
                </c:pt>
                <c:pt idx="202">
                  <c:v>664.85559999999998</c:v>
                </c:pt>
                <c:pt idx="203">
                  <c:v>846.43023999999991</c:v>
                </c:pt>
                <c:pt idx="204">
                  <c:v>778.05</c:v>
                </c:pt>
                <c:pt idx="205">
                  <c:v>1268.32296</c:v>
                </c:pt>
                <c:pt idx="206">
                  <c:v>991.79848000000004</c:v>
                </c:pt>
                <c:pt idx="207">
                  <c:v>1978.5262400000001</c:v>
                </c:pt>
                <c:pt idx="208">
                  <c:v>2595.8043200000002</c:v>
                </c:pt>
                <c:pt idx="209">
                  <c:v>2361.6680799999999</c:v>
                </c:pt>
                <c:pt idx="210">
                  <c:v>2195.4272000000001</c:v>
                </c:pt>
                <c:pt idx="211">
                  <c:v>601.19039999999995</c:v>
                </c:pt>
                <c:pt idx="212">
                  <c:v>321.87064000000004</c:v>
                </c:pt>
                <c:pt idx="213">
                  <c:v>106.82408</c:v>
                </c:pt>
                <c:pt idx="214">
                  <c:v>65.200400000000002</c:v>
                </c:pt>
                <c:pt idx="215">
                  <c:v>54.452479999999994</c:v>
                </c:pt>
                <c:pt idx="216">
                  <c:v>33.417200000000001</c:v>
                </c:pt>
                <c:pt idx="217">
                  <c:v>24.879359999999998</c:v>
                </c:pt>
                <c:pt idx="218">
                  <c:v>27.366080000000004</c:v>
                </c:pt>
                <c:pt idx="219">
                  <c:v>37.247599999999998</c:v>
                </c:pt>
                <c:pt idx="220">
                  <c:v>16.57104</c:v>
                </c:pt>
                <c:pt idx="221">
                  <c:v>16.460080000000001</c:v>
                </c:pt>
                <c:pt idx="222">
                  <c:v>24.592079999999999</c:v>
                </c:pt>
                <c:pt idx="223">
                  <c:v>17.274799999999999</c:v>
                </c:pt>
                <c:pt idx="224">
                  <c:v>18.024160000000002</c:v>
                </c:pt>
                <c:pt idx="225">
                  <c:v>11.75872</c:v>
                </c:pt>
                <c:pt idx="226">
                  <c:v>13.955119999999999</c:v>
                </c:pt>
                <c:pt idx="227">
                  <c:v>20.0716</c:v>
                </c:pt>
                <c:pt idx="228">
                  <c:v>7.2564799999999998</c:v>
                </c:pt>
                <c:pt idx="229">
                  <c:v>17.267199999999999</c:v>
                </c:pt>
                <c:pt idx="230">
                  <c:v>15.26384</c:v>
                </c:pt>
                <c:pt idx="231">
                  <c:v>12.795359999999999</c:v>
                </c:pt>
                <c:pt idx="232">
                  <c:v>12.33024</c:v>
                </c:pt>
                <c:pt idx="233">
                  <c:v>16.446400000000001</c:v>
                </c:pt>
                <c:pt idx="234">
                  <c:v>12.82272</c:v>
                </c:pt>
                <c:pt idx="235">
                  <c:v>22.999120000000001</c:v>
                </c:pt>
                <c:pt idx="236">
                  <c:v>17.826560000000001</c:v>
                </c:pt>
                <c:pt idx="237">
                  <c:v>23.100960000000001</c:v>
                </c:pt>
                <c:pt idx="238">
                  <c:v>41.167679999999997</c:v>
                </c:pt>
                <c:pt idx="239">
                  <c:v>13.338000000000001</c:v>
                </c:pt>
                <c:pt idx="240">
                  <c:v>11.52464</c:v>
                </c:pt>
                <c:pt idx="241">
                  <c:v>21.77552</c:v>
                </c:pt>
                <c:pt idx="242">
                  <c:v>18.09864</c:v>
                </c:pt>
                <c:pt idx="243">
                  <c:v>24.484160000000003</c:v>
                </c:pt>
                <c:pt idx="244">
                  <c:v>14.09648</c:v>
                </c:pt>
                <c:pt idx="245">
                  <c:v>14.933999999999999</c:v>
                </c:pt>
                <c:pt idx="246">
                  <c:v>20.15672</c:v>
                </c:pt>
                <c:pt idx="247">
                  <c:v>20.381680000000003</c:v>
                </c:pt>
                <c:pt idx="248">
                  <c:v>11.60976</c:v>
                </c:pt>
                <c:pt idx="249">
                  <c:v>12.836400000000001</c:v>
                </c:pt>
                <c:pt idx="250">
                  <c:v>19.141359999999999</c:v>
                </c:pt>
                <c:pt idx="251">
                  <c:v>10.5412</c:v>
                </c:pt>
                <c:pt idx="252">
                  <c:v>16.850719999999999</c:v>
                </c:pt>
                <c:pt idx="253">
                  <c:v>15.735040000000001</c:v>
                </c:pt>
                <c:pt idx="254">
                  <c:v>12.0916</c:v>
                </c:pt>
                <c:pt idx="255">
                  <c:v>15.8536</c:v>
                </c:pt>
                <c:pt idx="256">
                  <c:v>18.22784</c:v>
                </c:pt>
                <c:pt idx="257">
                  <c:v>19.364799999999999</c:v>
                </c:pt>
                <c:pt idx="258">
                  <c:v>11.772400000000001</c:v>
                </c:pt>
                <c:pt idx="259">
                  <c:v>19.931760000000001</c:v>
                </c:pt>
                <c:pt idx="260">
                  <c:v>11.63104</c:v>
                </c:pt>
                <c:pt idx="261">
                  <c:v>13.716479999999999</c:v>
                </c:pt>
                <c:pt idx="262">
                  <c:v>13.781840000000001</c:v>
                </c:pt>
                <c:pt idx="263">
                  <c:v>11.49728</c:v>
                </c:pt>
                <c:pt idx="264">
                  <c:v>13.6952</c:v>
                </c:pt>
                <c:pt idx="265">
                  <c:v>15.587600000000002</c:v>
                </c:pt>
                <c:pt idx="266">
                  <c:v>16.268560000000001</c:v>
                </c:pt>
                <c:pt idx="267">
                  <c:v>16.967760000000002</c:v>
                </c:pt>
                <c:pt idx="268">
                  <c:v>15.85816</c:v>
                </c:pt>
                <c:pt idx="269">
                  <c:v>12.994479999999999</c:v>
                </c:pt>
                <c:pt idx="270">
                  <c:v>12.281600000000001</c:v>
                </c:pt>
                <c:pt idx="271">
                  <c:v>8.4831200000000013</c:v>
                </c:pt>
                <c:pt idx="272">
                  <c:v>19.81776</c:v>
                </c:pt>
                <c:pt idx="273">
                  <c:v>13.743840000000001</c:v>
                </c:pt>
                <c:pt idx="274">
                  <c:v>19</c:v>
                </c:pt>
                <c:pt idx="275">
                  <c:v>12.311999999999999</c:v>
                </c:pt>
                <c:pt idx="276">
                  <c:v>10.411999999999999</c:v>
                </c:pt>
                <c:pt idx="277">
                  <c:v>17.31128</c:v>
                </c:pt>
                <c:pt idx="278">
                  <c:v>18.258240000000001</c:v>
                </c:pt>
                <c:pt idx="279">
                  <c:v>11.769360000000001</c:v>
                </c:pt>
                <c:pt idx="280">
                  <c:v>9.7264800000000005</c:v>
                </c:pt>
                <c:pt idx="281">
                  <c:v>16.156079999999999</c:v>
                </c:pt>
                <c:pt idx="282">
                  <c:v>17.192720000000001</c:v>
                </c:pt>
                <c:pt idx="283">
                  <c:v>11.383279999999999</c:v>
                </c:pt>
                <c:pt idx="284">
                  <c:v>11.603680000000001</c:v>
                </c:pt>
                <c:pt idx="285">
                  <c:v>17.663920000000001</c:v>
                </c:pt>
                <c:pt idx="286">
                  <c:v>19.711359999999999</c:v>
                </c:pt>
                <c:pt idx="287">
                  <c:v>10.399839999999999</c:v>
                </c:pt>
                <c:pt idx="288">
                  <c:v>5.3701600000000003</c:v>
                </c:pt>
                <c:pt idx="289">
                  <c:v>8.5454399999999993</c:v>
                </c:pt>
                <c:pt idx="290">
                  <c:v>6.9311999999999996</c:v>
                </c:pt>
                <c:pt idx="291">
                  <c:v>11.568719999999999</c:v>
                </c:pt>
                <c:pt idx="292">
                  <c:v>13.55232</c:v>
                </c:pt>
                <c:pt idx="293">
                  <c:v>14.443040000000002</c:v>
                </c:pt>
                <c:pt idx="294">
                  <c:v>7.6060799999999995</c:v>
                </c:pt>
                <c:pt idx="295">
                  <c:v>8.6913599999999995</c:v>
                </c:pt>
                <c:pt idx="296">
                  <c:v>11.371119999999999</c:v>
                </c:pt>
                <c:pt idx="297">
                  <c:v>10.08216</c:v>
                </c:pt>
                <c:pt idx="298">
                  <c:v>10.64</c:v>
                </c:pt>
                <c:pt idx="299">
                  <c:v>13.9688</c:v>
                </c:pt>
                <c:pt idx="300">
                  <c:v>12.80448</c:v>
                </c:pt>
                <c:pt idx="301">
                  <c:v>9.9149599999999989</c:v>
                </c:pt>
                <c:pt idx="302">
                  <c:v>7.8690399999999991</c:v>
                </c:pt>
                <c:pt idx="303">
                  <c:v>12.366719999999999</c:v>
                </c:pt>
                <c:pt idx="304">
                  <c:v>11.977600000000001</c:v>
                </c:pt>
                <c:pt idx="305">
                  <c:v>9.1230399999999996</c:v>
                </c:pt>
                <c:pt idx="306">
                  <c:v>4.57064</c:v>
                </c:pt>
                <c:pt idx="307">
                  <c:v>7.73224</c:v>
                </c:pt>
                <c:pt idx="308">
                  <c:v>17.8904</c:v>
                </c:pt>
                <c:pt idx="309">
                  <c:v>13.1936</c:v>
                </c:pt>
                <c:pt idx="310">
                  <c:v>14.163359999999999</c:v>
                </c:pt>
                <c:pt idx="311">
                  <c:v>14.129919999999998</c:v>
                </c:pt>
                <c:pt idx="312">
                  <c:v>7.7976000000000001</c:v>
                </c:pt>
                <c:pt idx="313">
                  <c:v>11.912240000000001</c:v>
                </c:pt>
                <c:pt idx="314">
                  <c:v>8.1380800000000004</c:v>
                </c:pt>
                <c:pt idx="315">
                  <c:v>22.877520000000001</c:v>
                </c:pt>
                <c:pt idx="316">
                  <c:v>9.97424</c:v>
                </c:pt>
                <c:pt idx="317">
                  <c:v>13.654160000000001</c:v>
                </c:pt>
                <c:pt idx="318">
                  <c:v>17.192720000000001</c:v>
                </c:pt>
                <c:pt idx="319">
                  <c:v>9.8085599999999999</c:v>
                </c:pt>
                <c:pt idx="320">
                  <c:v>8.7415200000000013</c:v>
                </c:pt>
                <c:pt idx="321">
                  <c:v>10.863440000000001</c:v>
                </c:pt>
                <c:pt idx="322">
                  <c:v>12.427520000000001</c:v>
                </c:pt>
                <c:pt idx="323">
                  <c:v>17.78856</c:v>
                </c:pt>
                <c:pt idx="324">
                  <c:v>12.48832</c:v>
                </c:pt>
                <c:pt idx="325">
                  <c:v>18.835840000000001</c:v>
                </c:pt>
                <c:pt idx="326">
                  <c:v>9.0774400000000011</c:v>
                </c:pt>
                <c:pt idx="327">
                  <c:v>14.956799999999999</c:v>
                </c:pt>
                <c:pt idx="328">
                  <c:v>12.24816</c:v>
                </c:pt>
                <c:pt idx="329">
                  <c:v>12.941279999999999</c:v>
                </c:pt>
                <c:pt idx="330">
                  <c:v>16.643999999999998</c:v>
                </c:pt>
                <c:pt idx="331">
                  <c:v>9.3783999999999992</c:v>
                </c:pt>
                <c:pt idx="332">
                  <c:v>15.701600000000001</c:v>
                </c:pt>
                <c:pt idx="333">
                  <c:v>8.2733600000000003</c:v>
                </c:pt>
                <c:pt idx="334">
                  <c:v>12.1448</c:v>
                </c:pt>
                <c:pt idx="335">
                  <c:v>8.1563199999999991</c:v>
                </c:pt>
                <c:pt idx="336">
                  <c:v>9.2066400000000002</c:v>
                </c:pt>
                <c:pt idx="337">
                  <c:v>16.615119999999997</c:v>
                </c:pt>
                <c:pt idx="338">
                  <c:v>16.604479999999999</c:v>
                </c:pt>
                <c:pt idx="339">
                  <c:v>20.012320000000003</c:v>
                </c:pt>
                <c:pt idx="340">
                  <c:v>9.0060000000000002</c:v>
                </c:pt>
                <c:pt idx="341">
                  <c:v>16.20016</c:v>
                </c:pt>
                <c:pt idx="342">
                  <c:v>14.760720000000001</c:v>
                </c:pt>
                <c:pt idx="343">
                  <c:v>10.747920000000001</c:v>
                </c:pt>
                <c:pt idx="344">
                  <c:v>14.35792</c:v>
                </c:pt>
                <c:pt idx="345">
                  <c:v>10.582240000000001</c:v>
                </c:pt>
                <c:pt idx="346">
                  <c:v>18.939200000000003</c:v>
                </c:pt>
                <c:pt idx="347">
                  <c:v>5.8368000000000002</c:v>
                </c:pt>
                <c:pt idx="348">
                  <c:v>14.999360000000001</c:v>
                </c:pt>
                <c:pt idx="349">
                  <c:v>13.217919999999999</c:v>
                </c:pt>
                <c:pt idx="350">
                  <c:v>15.31856</c:v>
                </c:pt>
                <c:pt idx="351">
                  <c:v>10.12928</c:v>
                </c:pt>
                <c:pt idx="352">
                  <c:v>21.54448</c:v>
                </c:pt>
                <c:pt idx="353">
                  <c:v>9.563839999999999</c:v>
                </c:pt>
                <c:pt idx="354">
                  <c:v>14.826079999999999</c:v>
                </c:pt>
                <c:pt idx="355">
                  <c:v>13.376000000000001</c:v>
                </c:pt>
                <c:pt idx="356">
                  <c:v>11.65536</c:v>
                </c:pt>
                <c:pt idx="357">
                  <c:v>15.104239999999999</c:v>
                </c:pt>
                <c:pt idx="358">
                  <c:v>13.997679999999999</c:v>
                </c:pt>
                <c:pt idx="359">
                  <c:v>9.1549599999999991</c:v>
                </c:pt>
                <c:pt idx="360">
                  <c:v>11.626480000000001</c:v>
                </c:pt>
                <c:pt idx="361">
                  <c:v>13.676959999999999</c:v>
                </c:pt>
                <c:pt idx="362">
                  <c:v>9.39968</c:v>
                </c:pt>
                <c:pt idx="363">
                  <c:v>12.80752</c:v>
                </c:pt>
                <c:pt idx="364">
                  <c:v>16.34</c:v>
                </c:pt>
                <c:pt idx="365">
                  <c:v>7.8933599999999995</c:v>
                </c:pt>
                <c:pt idx="366">
                  <c:v>15.335280000000001</c:v>
                </c:pt>
                <c:pt idx="367">
                  <c:v>9.0090399999999988</c:v>
                </c:pt>
                <c:pt idx="368">
                  <c:v>9.5015200000000011</c:v>
                </c:pt>
                <c:pt idx="369">
                  <c:v>14.798720000000001</c:v>
                </c:pt>
                <c:pt idx="370">
                  <c:v>11.591520000000001</c:v>
                </c:pt>
                <c:pt idx="371">
                  <c:v>10.29496</c:v>
                </c:pt>
                <c:pt idx="372">
                  <c:v>13.313680000000002</c:v>
                </c:pt>
                <c:pt idx="373">
                  <c:v>16.160640000000001</c:v>
                </c:pt>
                <c:pt idx="374">
                  <c:v>14.2728</c:v>
                </c:pt>
                <c:pt idx="375">
                  <c:v>5.7</c:v>
                </c:pt>
                <c:pt idx="376">
                  <c:v>11.282960000000001</c:v>
                </c:pt>
                <c:pt idx="377">
                  <c:v>10.281280000000001</c:v>
                </c:pt>
                <c:pt idx="378">
                  <c:v>14.34272</c:v>
                </c:pt>
                <c:pt idx="379">
                  <c:v>10.17944</c:v>
                </c:pt>
                <c:pt idx="380">
                  <c:v>8.2733600000000003</c:v>
                </c:pt>
                <c:pt idx="381">
                  <c:v>8.005840000000001</c:v>
                </c:pt>
                <c:pt idx="382">
                  <c:v>18.341840000000001</c:v>
                </c:pt>
                <c:pt idx="383">
                  <c:v>9.9788000000000014</c:v>
                </c:pt>
                <c:pt idx="384">
                  <c:v>5.9112799999999996</c:v>
                </c:pt>
                <c:pt idx="385">
                  <c:v>14.588960000000002</c:v>
                </c:pt>
                <c:pt idx="386">
                  <c:v>13.980960000000001</c:v>
                </c:pt>
                <c:pt idx="387">
                  <c:v>16.82488</c:v>
                </c:pt>
                <c:pt idx="388">
                  <c:v>17.270240000000001</c:v>
                </c:pt>
                <c:pt idx="389">
                  <c:v>21.28304</c:v>
                </c:pt>
                <c:pt idx="390">
                  <c:v>11.328560000000001</c:v>
                </c:pt>
                <c:pt idx="391">
                  <c:v>23.748480000000001</c:v>
                </c:pt>
                <c:pt idx="392">
                  <c:v>17.253520000000002</c:v>
                </c:pt>
                <c:pt idx="393">
                  <c:v>9.0136000000000003</c:v>
                </c:pt>
                <c:pt idx="394">
                  <c:v>13.827439999999999</c:v>
                </c:pt>
                <c:pt idx="395">
                  <c:v>5.7836000000000007</c:v>
                </c:pt>
                <c:pt idx="396">
                  <c:v>13.740799999999998</c:v>
                </c:pt>
                <c:pt idx="397">
                  <c:v>13.17536</c:v>
                </c:pt>
                <c:pt idx="398">
                  <c:v>5.77752</c:v>
                </c:pt>
                <c:pt idx="399">
                  <c:v>12.4184</c:v>
                </c:pt>
                <c:pt idx="400">
                  <c:v>10.36032</c:v>
                </c:pt>
                <c:pt idx="401">
                  <c:v>10.0928</c:v>
                </c:pt>
                <c:pt idx="402">
                  <c:v>11.52312</c:v>
                </c:pt>
                <c:pt idx="403">
                  <c:v>11.842320000000001</c:v>
                </c:pt>
                <c:pt idx="404">
                  <c:v>12.463999999999999</c:v>
                </c:pt>
                <c:pt idx="405">
                  <c:v>14.12384</c:v>
                </c:pt>
                <c:pt idx="406">
                  <c:v>17.513439999999999</c:v>
                </c:pt>
                <c:pt idx="407">
                  <c:v>17.967919999999999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0A4-477D-BB56-8F84FB6E722C}"/>
            </c:ext>
          </c:extLst>
        </c:ser>
        <c:ser>
          <c:idx val="2"/>
          <c:order val="2"/>
          <c:tx>
            <c:v>PM10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'OPC - 10-11-2023 - Sakurajima'!$A$4:$A$411</c:f>
              <c:numCache>
                <c:formatCode>General</c:formatCode>
                <c:ptCount val="408"/>
                <c:pt idx="0">
                  <c:v>0</c:v>
                </c:pt>
                <c:pt idx="1">
                  <c:v>1.3979999999999999</c:v>
                </c:pt>
                <c:pt idx="2">
                  <c:v>2.7959999999999998</c:v>
                </c:pt>
                <c:pt idx="3">
                  <c:v>4.194</c:v>
                </c:pt>
                <c:pt idx="4">
                  <c:v>5.5919999999999996</c:v>
                </c:pt>
                <c:pt idx="5">
                  <c:v>6.99</c:v>
                </c:pt>
                <c:pt idx="6">
                  <c:v>8.3879999999999999</c:v>
                </c:pt>
                <c:pt idx="7">
                  <c:v>9.7859999999999996</c:v>
                </c:pt>
                <c:pt idx="8">
                  <c:v>11.183999999999999</c:v>
                </c:pt>
                <c:pt idx="9">
                  <c:v>12.582000000000001</c:v>
                </c:pt>
                <c:pt idx="10">
                  <c:v>13.98</c:v>
                </c:pt>
                <c:pt idx="11">
                  <c:v>15.378</c:v>
                </c:pt>
                <c:pt idx="12">
                  <c:v>16.776</c:v>
                </c:pt>
                <c:pt idx="13">
                  <c:v>18.173999999999999</c:v>
                </c:pt>
                <c:pt idx="14">
                  <c:v>19.571999999999999</c:v>
                </c:pt>
                <c:pt idx="15">
                  <c:v>20.97</c:v>
                </c:pt>
                <c:pt idx="16">
                  <c:v>22.367999999999999</c:v>
                </c:pt>
                <c:pt idx="17">
                  <c:v>23.765999999999998</c:v>
                </c:pt>
                <c:pt idx="18">
                  <c:v>25.164000000000001</c:v>
                </c:pt>
                <c:pt idx="19">
                  <c:v>26.562000000000001</c:v>
                </c:pt>
                <c:pt idx="20">
                  <c:v>27.96</c:v>
                </c:pt>
                <c:pt idx="21">
                  <c:v>29.358000000000001</c:v>
                </c:pt>
                <c:pt idx="22">
                  <c:v>30.756</c:v>
                </c:pt>
                <c:pt idx="23">
                  <c:v>32.154000000000003</c:v>
                </c:pt>
                <c:pt idx="24">
                  <c:v>33.552</c:v>
                </c:pt>
                <c:pt idx="25">
                  <c:v>34.950000000000003</c:v>
                </c:pt>
                <c:pt idx="26">
                  <c:v>36.347999999999999</c:v>
                </c:pt>
                <c:pt idx="27">
                  <c:v>37.746000000000002</c:v>
                </c:pt>
                <c:pt idx="28">
                  <c:v>39.143999999999998</c:v>
                </c:pt>
                <c:pt idx="29">
                  <c:v>40.542000000000002</c:v>
                </c:pt>
                <c:pt idx="30">
                  <c:v>41.94</c:v>
                </c:pt>
                <c:pt idx="31">
                  <c:v>43.338000000000001</c:v>
                </c:pt>
                <c:pt idx="32">
                  <c:v>44.735999999999997</c:v>
                </c:pt>
                <c:pt idx="33">
                  <c:v>46.134</c:v>
                </c:pt>
                <c:pt idx="34">
                  <c:v>47.531999999999996</c:v>
                </c:pt>
                <c:pt idx="35">
                  <c:v>48.93</c:v>
                </c:pt>
                <c:pt idx="36">
                  <c:v>50.328000000000003</c:v>
                </c:pt>
                <c:pt idx="37">
                  <c:v>51.725999999999999</c:v>
                </c:pt>
                <c:pt idx="38">
                  <c:v>53.124000000000002</c:v>
                </c:pt>
                <c:pt idx="39">
                  <c:v>54.521999999999998</c:v>
                </c:pt>
                <c:pt idx="40">
                  <c:v>55.92</c:v>
                </c:pt>
                <c:pt idx="41">
                  <c:v>57.317999999999998</c:v>
                </c:pt>
                <c:pt idx="42">
                  <c:v>58.716000000000001</c:v>
                </c:pt>
                <c:pt idx="43">
                  <c:v>60.113999999999997</c:v>
                </c:pt>
                <c:pt idx="44">
                  <c:v>61.512</c:v>
                </c:pt>
                <c:pt idx="45">
                  <c:v>62.91</c:v>
                </c:pt>
                <c:pt idx="46">
                  <c:v>64.308000000000007</c:v>
                </c:pt>
                <c:pt idx="47">
                  <c:v>65.706000000000003</c:v>
                </c:pt>
                <c:pt idx="48">
                  <c:v>67.103999999999999</c:v>
                </c:pt>
                <c:pt idx="49">
                  <c:v>68.501999999999995</c:v>
                </c:pt>
                <c:pt idx="50">
                  <c:v>69.900000000000006</c:v>
                </c:pt>
                <c:pt idx="51">
                  <c:v>71.298000000000002</c:v>
                </c:pt>
                <c:pt idx="52">
                  <c:v>72.695999999999998</c:v>
                </c:pt>
                <c:pt idx="53">
                  <c:v>74.093999999999994</c:v>
                </c:pt>
                <c:pt idx="54">
                  <c:v>75.492000000000004</c:v>
                </c:pt>
                <c:pt idx="55">
                  <c:v>76.89</c:v>
                </c:pt>
                <c:pt idx="56">
                  <c:v>78.287999999999997</c:v>
                </c:pt>
                <c:pt idx="57">
                  <c:v>79.686000000000007</c:v>
                </c:pt>
                <c:pt idx="58">
                  <c:v>81.084000000000003</c:v>
                </c:pt>
                <c:pt idx="59">
                  <c:v>82.481999999999999</c:v>
                </c:pt>
                <c:pt idx="60">
                  <c:v>83.88</c:v>
                </c:pt>
                <c:pt idx="61">
                  <c:v>85.278000000000006</c:v>
                </c:pt>
                <c:pt idx="62">
                  <c:v>86.676000000000002</c:v>
                </c:pt>
                <c:pt idx="63">
                  <c:v>88.073999999999998</c:v>
                </c:pt>
                <c:pt idx="64">
                  <c:v>89.471999999999994</c:v>
                </c:pt>
                <c:pt idx="65">
                  <c:v>90.87</c:v>
                </c:pt>
                <c:pt idx="66">
                  <c:v>92.268000000000001</c:v>
                </c:pt>
                <c:pt idx="67">
                  <c:v>93.665999999999997</c:v>
                </c:pt>
                <c:pt idx="68">
                  <c:v>95.063999999999993</c:v>
                </c:pt>
                <c:pt idx="69">
                  <c:v>96.462000000000003</c:v>
                </c:pt>
                <c:pt idx="70">
                  <c:v>97.86</c:v>
                </c:pt>
                <c:pt idx="71">
                  <c:v>99.257999999999996</c:v>
                </c:pt>
                <c:pt idx="72">
                  <c:v>100.65600000000001</c:v>
                </c:pt>
                <c:pt idx="73">
                  <c:v>102.054</c:v>
                </c:pt>
                <c:pt idx="74">
                  <c:v>103.452</c:v>
                </c:pt>
                <c:pt idx="75">
                  <c:v>104.85</c:v>
                </c:pt>
                <c:pt idx="76">
                  <c:v>106.248</c:v>
                </c:pt>
                <c:pt idx="77">
                  <c:v>107.646</c:v>
                </c:pt>
                <c:pt idx="78">
                  <c:v>109.044</c:v>
                </c:pt>
                <c:pt idx="79">
                  <c:v>110.44199999999999</c:v>
                </c:pt>
                <c:pt idx="80">
                  <c:v>111.84</c:v>
                </c:pt>
                <c:pt idx="81">
                  <c:v>113.238</c:v>
                </c:pt>
                <c:pt idx="82">
                  <c:v>114.636</c:v>
                </c:pt>
                <c:pt idx="83">
                  <c:v>116.03400000000001</c:v>
                </c:pt>
                <c:pt idx="84">
                  <c:v>117.432</c:v>
                </c:pt>
                <c:pt idx="85">
                  <c:v>118.83</c:v>
                </c:pt>
                <c:pt idx="86">
                  <c:v>120.22799999999999</c:v>
                </c:pt>
                <c:pt idx="87">
                  <c:v>121.626</c:v>
                </c:pt>
                <c:pt idx="88">
                  <c:v>123.024</c:v>
                </c:pt>
                <c:pt idx="89">
                  <c:v>124.422</c:v>
                </c:pt>
                <c:pt idx="90">
                  <c:v>125.82</c:v>
                </c:pt>
                <c:pt idx="91">
                  <c:v>127.218</c:v>
                </c:pt>
                <c:pt idx="92">
                  <c:v>128.61600000000001</c:v>
                </c:pt>
                <c:pt idx="93">
                  <c:v>130.01400000000001</c:v>
                </c:pt>
                <c:pt idx="94">
                  <c:v>131.41200000000001</c:v>
                </c:pt>
                <c:pt idx="95">
                  <c:v>132.81</c:v>
                </c:pt>
                <c:pt idx="96">
                  <c:v>134.208</c:v>
                </c:pt>
                <c:pt idx="97">
                  <c:v>135.60599999999999</c:v>
                </c:pt>
                <c:pt idx="98">
                  <c:v>137.00399999999999</c:v>
                </c:pt>
                <c:pt idx="99">
                  <c:v>138.40199999999999</c:v>
                </c:pt>
                <c:pt idx="100">
                  <c:v>139.80000000000001</c:v>
                </c:pt>
                <c:pt idx="101">
                  <c:v>141.19800000000001</c:v>
                </c:pt>
                <c:pt idx="102">
                  <c:v>142.596</c:v>
                </c:pt>
                <c:pt idx="103">
                  <c:v>143.994</c:v>
                </c:pt>
                <c:pt idx="104">
                  <c:v>145.392</c:v>
                </c:pt>
                <c:pt idx="105">
                  <c:v>146.79</c:v>
                </c:pt>
                <c:pt idx="106">
                  <c:v>148.18799999999999</c:v>
                </c:pt>
                <c:pt idx="107">
                  <c:v>149.58600000000001</c:v>
                </c:pt>
                <c:pt idx="108">
                  <c:v>150.98400000000001</c:v>
                </c:pt>
                <c:pt idx="109">
                  <c:v>152.38200000000001</c:v>
                </c:pt>
                <c:pt idx="110">
                  <c:v>153.78</c:v>
                </c:pt>
                <c:pt idx="111">
                  <c:v>155.178</c:v>
                </c:pt>
                <c:pt idx="112">
                  <c:v>156.57599999999999</c:v>
                </c:pt>
                <c:pt idx="113">
                  <c:v>157.97399999999999</c:v>
                </c:pt>
                <c:pt idx="114">
                  <c:v>159.37200000000001</c:v>
                </c:pt>
                <c:pt idx="115">
                  <c:v>160.77000000000001</c:v>
                </c:pt>
                <c:pt idx="116">
                  <c:v>162.16800000000001</c:v>
                </c:pt>
                <c:pt idx="117">
                  <c:v>163.566</c:v>
                </c:pt>
                <c:pt idx="118">
                  <c:v>164.964</c:v>
                </c:pt>
                <c:pt idx="119">
                  <c:v>166.36199999999999</c:v>
                </c:pt>
                <c:pt idx="120">
                  <c:v>167.76</c:v>
                </c:pt>
                <c:pt idx="121">
                  <c:v>169.15799999999999</c:v>
                </c:pt>
                <c:pt idx="122">
                  <c:v>170.55600000000001</c:v>
                </c:pt>
                <c:pt idx="123">
                  <c:v>171.95400000000001</c:v>
                </c:pt>
                <c:pt idx="124">
                  <c:v>173.352</c:v>
                </c:pt>
                <c:pt idx="125">
                  <c:v>174.75</c:v>
                </c:pt>
                <c:pt idx="126">
                  <c:v>176.148</c:v>
                </c:pt>
                <c:pt idx="127">
                  <c:v>177.54599999999999</c:v>
                </c:pt>
                <c:pt idx="128">
                  <c:v>178.94399999999999</c:v>
                </c:pt>
                <c:pt idx="129">
                  <c:v>180.34200000000001</c:v>
                </c:pt>
                <c:pt idx="130">
                  <c:v>181.74</c:v>
                </c:pt>
                <c:pt idx="131">
                  <c:v>183.13800000000001</c:v>
                </c:pt>
                <c:pt idx="132">
                  <c:v>184.536</c:v>
                </c:pt>
                <c:pt idx="133">
                  <c:v>185.934</c:v>
                </c:pt>
                <c:pt idx="134">
                  <c:v>187.33199999999999</c:v>
                </c:pt>
                <c:pt idx="135">
                  <c:v>188.73</c:v>
                </c:pt>
                <c:pt idx="136">
                  <c:v>190.12799999999999</c:v>
                </c:pt>
                <c:pt idx="137">
                  <c:v>191.52600000000001</c:v>
                </c:pt>
                <c:pt idx="138">
                  <c:v>192.92400000000001</c:v>
                </c:pt>
                <c:pt idx="139">
                  <c:v>194.322</c:v>
                </c:pt>
                <c:pt idx="140">
                  <c:v>195.72</c:v>
                </c:pt>
                <c:pt idx="141">
                  <c:v>197.11799999999999</c:v>
                </c:pt>
                <c:pt idx="142">
                  <c:v>198.51599999999999</c:v>
                </c:pt>
                <c:pt idx="143">
                  <c:v>199.91399999999999</c:v>
                </c:pt>
                <c:pt idx="144">
                  <c:v>201.31200000000001</c:v>
                </c:pt>
                <c:pt idx="145">
                  <c:v>202.71</c:v>
                </c:pt>
                <c:pt idx="146">
                  <c:v>204.108</c:v>
                </c:pt>
                <c:pt idx="147">
                  <c:v>205.506</c:v>
                </c:pt>
                <c:pt idx="148">
                  <c:v>206.904</c:v>
                </c:pt>
                <c:pt idx="149">
                  <c:v>208.30199999999999</c:v>
                </c:pt>
                <c:pt idx="150">
                  <c:v>209.7</c:v>
                </c:pt>
                <c:pt idx="151">
                  <c:v>211.09800000000001</c:v>
                </c:pt>
                <c:pt idx="152">
                  <c:v>212.49600000000001</c:v>
                </c:pt>
                <c:pt idx="153">
                  <c:v>213.89400000000001</c:v>
                </c:pt>
                <c:pt idx="154">
                  <c:v>215.292</c:v>
                </c:pt>
                <c:pt idx="155">
                  <c:v>216.69</c:v>
                </c:pt>
                <c:pt idx="156">
                  <c:v>218.08799999999999</c:v>
                </c:pt>
                <c:pt idx="157">
                  <c:v>219.48599999999999</c:v>
                </c:pt>
                <c:pt idx="158">
                  <c:v>220.88399999999999</c:v>
                </c:pt>
                <c:pt idx="159">
                  <c:v>222.28200000000001</c:v>
                </c:pt>
                <c:pt idx="160">
                  <c:v>223.68</c:v>
                </c:pt>
                <c:pt idx="161">
                  <c:v>225.078</c:v>
                </c:pt>
                <c:pt idx="162">
                  <c:v>226.476</c:v>
                </c:pt>
                <c:pt idx="163">
                  <c:v>227.874</c:v>
                </c:pt>
                <c:pt idx="164">
                  <c:v>229.27199999999999</c:v>
                </c:pt>
                <c:pt idx="165">
                  <c:v>230.67</c:v>
                </c:pt>
                <c:pt idx="166">
                  <c:v>232.06800000000001</c:v>
                </c:pt>
                <c:pt idx="167">
                  <c:v>233.46600000000001</c:v>
                </c:pt>
                <c:pt idx="168">
                  <c:v>234.864</c:v>
                </c:pt>
                <c:pt idx="169">
                  <c:v>236.262</c:v>
                </c:pt>
                <c:pt idx="170">
                  <c:v>237.66</c:v>
                </c:pt>
                <c:pt idx="171">
                  <c:v>239.05799999999999</c:v>
                </c:pt>
                <c:pt idx="172">
                  <c:v>240.45599999999999</c:v>
                </c:pt>
                <c:pt idx="173">
                  <c:v>241.85400000000001</c:v>
                </c:pt>
                <c:pt idx="174">
                  <c:v>243.25200000000001</c:v>
                </c:pt>
                <c:pt idx="175">
                  <c:v>244.65</c:v>
                </c:pt>
                <c:pt idx="176">
                  <c:v>246.048</c:v>
                </c:pt>
                <c:pt idx="177">
                  <c:v>247.446</c:v>
                </c:pt>
                <c:pt idx="178">
                  <c:v>248.84399999999999</c:v>
                </c:pt>
                <c:pt idx="179">
                  <c:v>250.24199999999999</c:v>
                </c:pt>
                <c:pt idx="180">
                  <c:v>251.64</c:v>
                </c:pt>
                <c:pt idx="181">
                  <c:v>253.03800000000001</c:v>
                </c:pt>
                <c:pt idx="182">
                  <c:v>254.43600000000001</c:v>
                </c:pt>
                <c:pt idx="183">
                  <c:v>255.834</c:v>
                </c:pt>
                <c:pt idx="184">
                  <c:v>257.23200000000003</c:v>
                </c:pt>
                <c:pt idx="185">
                  <c:v>258.63</c:v>
                </c:pt>
                <c:pt idx="186">
                  <c:v>260.02800000000002</c:v>
                </c:pt>
                <c:pt idx="187">
                  <c:v>261.42599999999999</c:v>
                </c:pt>
                <c:pt idx="188">
                  <c:v>262.82400000000001</c:v>
                </c:pt>
                <c:pt idx="189">
                  <c:v>264.22199999999998</c:v>
                </c:pt>
                <c:pt idx="190">
                  <c:v>265.62</c:v>
                </c:pt>
                <c:pt idx="191">
                  <c:v>267.01799999999997</c:v>
                </c:pt>
                <c:pt idx="192">
                  <c:v>268.416</c:v>
                </c:pt>
                <c:pt idx="193">
                  <c:v>269.81400000000002</c:v>
                </c:pt>
                <c:pt idx="194">
                  <c:v>271.21199999999999</c:v>
                </c:pt>
                <c:pt idx="195">
                  <c:v>272.61</c:v>
                </c:pt>
                <c:pt idx="196">
                  <c:v>274.00799999999998</c:v>
                </c:pt>
                <c:pt idx="197">
                  <c:v>275.40600000000001</c:v>
                </c:pt>
                <c:pt idx="198">
                  <c:v>276.80399999999997</c:v>
                </c:pt>
                <c:pt idx="199">
                  <c:v>278.202</c:v>
                </c:pt>
                <c:pt idx="200">
                  <c:v>279.60000000000002</c:v>
                </c:pt>
                <c:pt idx="201">
                  <c:v>280.99799999999999</c:v>
                </c:pt>
                <c:pt idx="202">
                  <c:v>282.39600000000002</c:v>
                </c:pt>
                <c:pt idx="203">
                  <c:v>283.79399999999998</c:v>
                </c:pt>
                <c:pt idx="204">
                  <c:v>285.19200000000001</c:v>
                </c:pt>
                <c:pt idx="205">
                  <c:v>286.58999999999997</c:v>
                </c:pt>
                <c:pt idx="206">
                  <c:v>287.988</c:v>
                </c:pt>
                <c:pt idx="207">
                  <c:v>289.38600000000002</c:v>
                </c:pt>
                <c:pt idx="208">
                  <c:v>290.78399999999999</c:v>
                </c:pt>
                <c:pt idx="209">
                  <c:v>292.18200000000002</c:v>
                </c:pt>
                <c:pt idx="210">
                  <c:v>293.58</c:v>
                </c:pt>
                <c:pt idx="211">
                  <c:v>294.97800000000001</c:v>
                </c:pt>
                <c:pt idx="212">
                  <c:v>296.37599999999998</c:v>
                </c:pt>
                <c:pt idx="213">
                  <c:v>297.774</c:v>
                </c:pt>
                <c:pt idx="214">
                  <c:v>299.17200000000003</c:v>
                </c:pt>
                <c:pt idx="215">
                  <c:v>300.57</c:v>
                </c:pt>
                <c:pt idx="216">
                  <c:v>301.96800000000002</c:v>
                </c:pt>
                <c:pt idx="217">
                  <c:v>303.36599999999999</c:v>
                </c:pt>
                <c:pt idx="218">
                  <c:v>304.76400000000001</c:v>
                </c:pt>
                <c:pt idx="219">
                  <c:v>306.16199999999998</c:v>
                </c:pt>
                <c:pt idx="220">
                  <c:v>307.56</c:v>
                </c:pt>
                <c:pt idx="221">
                  <c:v>308.95800000000003</c:v>
                </c:pt>
                <c:pt idx="222">
                  <c:v>310.35599999999999</c:v>
                </c:pt>
                <c:pt idx="223">
                  <c:v>311.75400000000002</c:v>
                </c:pt>
                <c:pt idx="224">
                  <c:v>313.15199999999999</c:v>
                </c:pt>
                <c:pt idx="225">
                  <c:v>314.55</c:v>
                </c:pt>
                <c:pt idx="226">
                  <c:v>315.94799999999998</c:v>
                </c:pt>
                <c:pt idx="227">
                  <c:v>317.346</c:v>
                </c:pt>
                <c:pt idx="228">
                  <c:v>318.74400000000003</c:v>
                </c:pt>
                <c:pt idx="229">
                  <c:v>320.142</c:v>
                </c:pt>
                <c:pt idx="230">
                  <c:v>321.54000000000002</c:v>
                </c:pt>
                <c:pt idx="231">
                  <c:v>322.93799999999999</c:v>
                </c:pt>
                <c:pt idx="232">
                  <c:v>324.33600000000001</c:v>
                </c:pt>
                <c:pt idx="233">
                  <c:v>325.73399999999998</c:v>
                </c:pt>
                <c:pt idx="234">
                  <c:v>327.13200000000001</c:v>
                </c:pt>
                <c:pt idx="235">
                  <c:v>328.53</c:v>
                </c:pt>
                <c:pt idx="236">
                  <c:v>329.928</c:v>
                </c:pt>
                <c:pt idx="237">
                  <c:v>331.32600000000002</c:v>
                </c:pt>
                <c:pt idx="238">
                  <c:v>332.72399999999999</c:v>
                </c:pt>
                <c:pt idx="239">
                  <c:v>334.12200000000001</c:v>
                </c:pt>
                <c:pt idx="240">
                  <c:v>335.52</c:v>
                </c:pt>
                <c:pt idx="241">
                  <c:v>336.91800000000001</c:v>
                </c:pt>
                <c:pt idx="242">
                  <c:v>338.31599999999997</c:v>
                </c:pt>
                <c:pt idx="243">
                  <c:v>339.714</c:v>
                </c:pt>
                <c:pt idx="244">
                  <c:v>341.11200000000002</c:v>
                </c:pt>
                <c:pt idx="245">
                  <c:v>342.51</c:v>
                </c:pt>
                <c:pt idx="246">
                  <c:v>343.90800000000002</c:v>
                </c:pt>
                <c:pt idx="247">
                  <c:v>345.30599999999998</c:v>
                </c:pt>
                <c:pt idx="248">
                  <c:v>346.70400000000001</c:v>
                </c:pt>
                <c:pt idx="249">
                  <c:v>348.10199999999998</c:v>
                </c:pt>
                <c:pt idx="250">
                  <c:v>349.5</c:v>
                </c:pt>
                <c:pt idx="251">
                  <c:v>350.89800000000002</c:v>
                </c:pt>
                <c:pt idx="252">
                  <c:v>352.29599999999999</c:v>
                </c:pt>
                <c:pt idx="253">
                  <c:v>353.69400000000002</c:v>
                </c:pt>
                <c:pt idx="254">
                  <c:v>355.09199999999998</c:v>
                </c:pt>
                <c:pt idx="255">
                  <c:v>356.49</c:v>
                </c:pt>
                <c:pt idx="256">
                  <c:v>357.88799999999998</c:v>
                </c:pt>
                <c:pt idx="257">
                  <c:v>359.286</c:v>
                </c:pt>
                <c:pt idx="258">
                  <c:v>360.68400000000003</c:v>
                </c:pt>
                <c:pt idx="259">
                  <c:v>362.08199999999999</c:v>
                </c:pt>
                <c:pt idx="260">
                  <c:v>363.48</c:v>
                </c:pt>
                <c:pt idx="261">
                  <c:v>364.87799999999999</c:v>
                </c:pt>
                <c:pt idx="262">
                  <c:v>366.27600000000001</c:v>
                </c:pt>
                <c:pt idx="263">
                  <c:v>367.67399999999998</c:v>
                </c:pt>
                <c:pt idx="264">
                  <c:v>369.072</c:v>
                </c:pt>
                <c:pt idx="265">
                  <c:v>370.47</c:v>
                </c:pt>
                <c:pt idx="266">
                  <c:v>371.86799999999999</c:v>
                </c:pt>
                <c:pt idx="267">
                  <c:v>373.26600000000002</c:v>
                </c:pt>
                <c:pt idx="268">
                  <c:v>374.66399999999999</c:v>
                </c:pt>
                <c:pt idx="269">
                  <c:v>376.06200000000001</c:v>
                </c:pt>
                <c:pt idx="270">
                  <c:v>377.46</c:v>
                </c:pt>
                <c:pt idx="271">
                  <c:v>378.858</c:v>
                </c:pt>
                <c:pt idx="272">
                  <c:v>380.25599999999997</c:v>
                </c:pt>
                <c:pt idx="273">
                  <c:v>381.654</c:v>
                </c:pt>
                <c:pt idx="274">
                  <c:v>383.05200000000002</c:v>
                </c:pt>
                <c:pt idx="275">
                  <c:v>384.45</c:v>
                </c:pt>
                <c:pt idx="276">
                  <c:v>385.84800000000001</c:v>
                </c:pt>
                <c:pt idx="277">
                  <c:v>387.24599999999998</c:v>
                </c:pt>
                <c:pt idx="278">
                  <c:v>388.64400000000001</c:v>
                </c:pt>
                <c:pt idx="279">
                  <c:v>390.04199999999997</c:v>
                </c:pt>
                <c:pt idx="280">
                  <c:v>391.44</c:v>
                </c:pt>
                <c:pt idx="281">
                  <c:v>392.83800000000002</c:v>
                </c:pt>
                <c:pt idx="282">
                  <c:v>394.23599999999999</c:v>
                </c:pt>
                <c:pt idx="283">
                  <c:v>395.63400000000001</c:v>
                </c:pt>
                <c:pt idx="284">
                  <c:v>397.03199999999998</c:v>
                </c:pt>
                <c:pt idx="285">
                  <c:v>398.43</c:v>
                </c:pt>
                <c:pt idx="286">
                  <c:v>399.82799999999997</c:v>
                </c:pt>
                <c:pt idx="287">
                  <c:v>401.226</c:v>
                </c:pt>
                <c:pt idx="288">
                  <c:v>402.62400000000002</c:v>
                </c:pt>
                <c:pt idx="289">
                  <c:v>404.02199999999999</c:v>
                </c:pt>
                <c:pt idx="290">
                  <c:v>405.42</c:v>
                </c:pt>
                <c:pt idx="291">
                  <c:v>406.81799999999998</c:v>
                </c:pt>
                <c:pt idx="292">
                  <c:v>408.21600000000001</c:v>
                </c:pt>
                <c:pt idx="293">
                  <c:v>409.61399999999998</c:v>
                </c:pt>
                <c:pt idx="294">
                  <c:v>411.012</c:v>
                </c:pt>
                <c:pt idx="295">
                  <c:v>412.41</c:v>
                </c:pt>
                <c:pt idx="296">
                  <c:v>413.80799999999999</c:v>
                </c:pt>
                <c:pt idx="297">
                  <c:v>415.20600000000002</c:v>
                </c:pt>
                <c:pt idx="298">
                  <c:v>416.60399999999998</c:v>
                </c:pt>
                <c:pt idx="299">
                  <c:v>418.00200000000001</c:v>
                </c:pt>
                <c:pt idx="300">
                  <c:v>419.4</c:v>
                </c:pt>
                <c:pt idx="301">
                  <c:v>420.798</c:v>
                </c:pt>
                <c:pt idx="302">
                  <c:v>422.19600000000003</c:v>
                </c:pt>
                <c:pt idx="303">
                  <c:v>423.59399999999999</c:v>
                </c:pt>
                <c:pt idx="304">
                  <c:v>424.99200000000002</c:v>
                </c:pt>
                <c:pt idx="305">
                  <c:v>426.39</c:v>
                </c:pt>
                <c:pt idx="306">
                  <c:v>427.78800000000001</c:v>
                </c:pt>
                <c:pt idx="307">
                  <c:v>429.18599999999998</c:v>
                </c:pt>
                <c:pt idx="308">
                  <c:v>430.584</c:v>
                </c:pt>
                <c:pt idx="309">
                  <c:v>431.98200000000003</c:v>
                </c:pt>
                <c:pt idx="310">
                  <c:v>433.38</c:v>
                </c:pt>
                <c:pt idx="311">
                  <c:v>434.77800000000002</c:v>
                </c:pt>
                <c:pt idx="312">
                  <c:v>436.17599999999999</c:v>
                </c:pt>
                <c:pt idx="313">
                  <c:v>437.57400000000001</c:v>
                </c:pt>
                <c:pt idx="314">
                  <c:v>438.97199999999998</c:v>
                </c:pt>
                <c:pt idx="315">
                  <c:v>440.37</c:v>
                </c:pt>
                <c:pt idx="316">
                  <c:v>441.76799999999997</c:v>
                </c:pt>
                <c:pt idx="317">
                  <c:v>443.166</c:v>
                </c:pt>
                <c:pt idx="318">
                  <c:v>444.56400000000002</c:v>
                </c:pt>
                <c:pt idx="319">
                  <c:v>445.96199999999999</c:v>
                </c:pt>
                <c:pt idx="320">
                  <c:v>447.36</c:v>
                </c:pt>
                <c:pt idx="321">
                  <c:v>448.75799999999998</c:v>
                </c:pt>
                <c:pt idx="322">
                  <c:v>450.15600000000001</c:v>
                </c:pt>
                <c:pt idx="323">
                  <c:v>451.55399999999997</c:v>
                </c:pt>
                <c:pt idx="324">
                  <c:v>452.952</c:v>
                </c:pt>
                <c:pt idx="325">
                  <c:v>454.35</c:v>
                </c:pt>
                <c:pt idx="326">
                  <c:v>455.74799999999999</c:v>
                </c:pt>
                <c:pt idx="327">
                  <c:v>457.14600000000002</c:v>
                </c:pt>
                <c:pt idx="328">
                  <c:v>458.54399999999998</c:v>
                </c:pt>
                <c:pt idx="329">
                  <c:v>459.94200000000001</c:v>
                </c:pt>
                <c:pt idx="330">
                  <c:v>461.34</c:v>
                </c:pt>
                <c:pt idx="331">
                  <c:v>462.738</c:v>
                </c:pt>
                <c:pt idx="332">
                  <c:v>464.13600000000002</c:v>
                </c:pt>
                <c:pt idx="333">
                  <c:v>465.53399999999999</c:v>
                </c:pt>
                <c:pt idx="334">
                  <c:v>466.93200000000002</c:v>
                </c:pt>
                <c:pt idx="335">
                  <c:v>468.33</c:v>
                </c:pt>
                <c:pt idx="336">
                  <c:v>469.72800000000001</c:v>
                </c:pt>
                <c:pt idx="337">
                  <c:v>471.12599999999998</c:v>
                </c:pt>
                <c:pt idx="338">
                  <c:v>472.524</c:v>
                </c:pt>
                <c:pt idx="339">
                  <c:v>473.92200000000003</c:v>
                </c:pt>
                <c:pt idx="340">
                  <c:v>475.32</c:v>
                </c:pt>
                <c:pt idx="341">
                  <c:v>476.71800000000002</c:v>
                </c:pt>
                <c:pt idx="342">
                  <c:v>478.11599999999999</c:v>
                </c:pt>
                <c:pt idx="343">
                  <c:v>479.51400000000001</c:v>
                </c:pt>
                <c:pt idx="344">
                  <c:v>480.91199999999998</c:v>
                </c:pt>
                <c:pt idx="345">
                  <c:v>482.31</c:v>
                </c:pt>
                <c:pt idx="346">
                  <c:v>483.70800000000003</c:v>
                </c:pt>
                <c:pt idx="347">
                  <c:v>485.10599999999999</c:v>
                </c:pt>
                <c:pt idx="348">
                  <c:v>486.50400000000002</c:v>
                </c:pt>
                <c:pt idx="349">
                  <c:v>487.90199999999999</c:v>
                </c:pt>
                <c:pt idx="350">
                  <c:v>489.3</c:v>
                </c:pt>
                <c:pt idx="351">
                  <c:v>490.69799999999998</c:v>
                </c:pt>
                <c:pt idx="352">
                  <c:v>492.096</c:v>
                </c:pt>
                <c:pt idx="353">
                  <c:v>493.49400000000003</c:v>
                </c:pt>
                <c:pt idx="354">
                  <c:v>494.892</c:v>
                </c:pt>
                <c:pt idx="355">
                  <c:v>496.29</c:v>
                </c:pt>
                <c:pt idx="356">
                  <c:v>497.68799999999999</c:v>
                </c:pt>
                <c:pt idx="357">
                  <c:v>499.08600000000001</c:v>
                </c:pt>
                <c:pt idx="358">
                  <c:v>500.48399999999998</c:v>
                </c:pt>
                <c:pt idx="359">
                  <c:v>501.88200000000001</c:v>
                </c:pt>
                <c:pt idx="360">
                  <c:v>503.28</c:v>
                </c:pt>
                <c:pt idx="361">
                  <c:v>504.678</c:v>
                </c:pt>
                <c:pt idx="362">
                  <c:v>506.07600000000002</c:v>
                </c:pt>
                <c:pt idx="363">
                  <c:v>507.47399999999999</c:v>
                </c:pt>
                <c:pt idx="364">
                  <c:v>508.87200000000001</c:v>
                </c:pt>
                <c:pt idx="365">
                  <c:v>510.27</c:v>
                </c:pt>
                <c:pt idx="366">
                  <c:v>511.66800000000001</c:v>
                </c:pt>
                <c:pt idx="367">
                  <c:v>513.06600000000003</c:v>
                </c:pt>
                <c:pt idx="368">
                  <c:v>514.46400000000006</c:v>
                </c:pt>
                <c:pt idx="369">
                  <c:v>515.86199999999997</c:v>
                </c:pt>
                <c:pt idx="370">
                  <c:v>517.26</c:v>
                </c:pt>
                <c:pt idx="371">
                  <c:v>518.65800000000002</c:v>
                </c:pt>
                <c:pt idx="372">
                  <c:v>520.05600000000004</c:v>
                </c:pt>
                <c:pt idx="373">
                  <c:v>521.45399999999995</c:v>
                </c:pt>
                <c:pt idx="374">
                  <c:v>522.85199999999998</c:v>
                </c:pt>
                <c:pt idx="375">
                  <c:v>524.25</c:v>
                </c:pt>
                <c:pt idx="376">
                  <c:v>525.64800000000002</c:v>
                </c:pt>
                <c:pt idx="377">
                  <c:v>527.04600000000005</c:v>
                </c:pt>
                <c:pt idx="378">
                  <c:v>528.44399999999996</c:v>
                </c:pt>
                <c:pt idx="379">
                  <c:v>529.84199999999998</c:v>
                </c:pt>
                <c:pt idx="380">
                  <c:v>531.24</c:v>
                </c:pt>
                <c:pt idx="381">
                  <c:v>532.63800000000003</c:v>
                </c:pt>
                <c:pt idx="382">
                  <c:v>534.03599999999994</c:v>
                </c:pt>
                <c:pt idx="383">
                  <c:v>535.43399999999997</c:v>
                </c:pt>
                <c:pt idx="384">
                  <c:v>536.83199999999999</c:v>
                </c:pt>
                <c:pt idx="385">
                  <c:v>538.23</c:v>
                </c:pt>
                <c:pt idx="386">
                  <c:v>539.62800000000004</c:v>
                </c:pt>
                <c:pt idx="387">
                  <c:v>541.02599999999995</c:v>
                </c:pt>
                <c:pt idx="388">
                  <c:v>542.42399999999998</c:v>
                </c:pt>
                <c:pt idx="389">
                  <c:v>543.822</c:v>
                </c:pt>
                <c:pt idx="390">
                  <c:v>545.22</c:v>
                </c:pt>
                <c:pt idx="391">
                  <c:v>546.61800000000005</c:v>
                </c:pt>
                <c:pt idx="392">
                  <c:v>548.01599999999996</c:v>
                </c:pt>
                <c:pt idx="393">
                  <c:v>549.41399999999999</c:v>
                </c:pt>
                <c:pt idx="394">
                  <c:v>550.81200000000001</c:v>
                </c:pt>
                <c:pt idx="395">
                  <c:v>552.21</c:v>
                </c:pt>
                <c:pt idx="396">
                  <c:v>553.60799999999995</c:v>
                </c:pt>
                <c:pt idx="397">
                  <c:v>555.00599999999997</c:v>
                </c:pt>
                <c:pt idx="398">
                  <c:v>556.404</c:v>
                </c:pt>
                <c:pt idx="399">
                  <c:v>557.80200000000002</c:v>
                </c:pt>
                <c:pt idx="400">
                  <c:v>559.20000000000005</c:v>
                </c:pt>
                <c:pt idx="401">
                  <c:v>560.59799999999996</c:v>
                </c:pt>
                <c:pt idx="402">
                  <c:v>561.99599999999998</c:v>
                </c:pt>
                <c:pt idx="403">
                  <c:v>563.39400000000001</c:v>
                </c:pt>
                <c:pt idx="404">
                  <c:v>564.79200000000003</c:v>
                </c:pt>
                <c:pt idx="405">
                  <c:v>566.19000000000005</c:v>
                </c:pt>
                <c:pt idx="406">
                  <c:v>567.58799999999997</c:v>
                </c:pt>
                <c:pt idx="407">
                  <c:v>568.98599999999999</c:v>
                </c:pt>
              </c:numCache>
            </c:numRef>
          </c:xVal>
          <c:yVal>
            <c:numRef>
              <c:f>'OPC - 10-11-2023 - Sakurajima'!$BQ$4:$BQ$411</c:f>
              <c:numCache>
                <c:formatCode>General</c:formatCode>
                <c:ptCount val="408"/>
                <c:pt idx="0">
                  <c:v>8.5530399999999993</c:v>
                </c:pt>
                <c:pt idx="1">
                  <c:v>9.4255199999999988</c:v>
                </c:pt>
                <c:pt idx="2">
                  <c:v>5.7501600000000002</c:v>
                </c:pt>
                <c:pt idx="3">
                  <c:v>4.90808</c:v>
                </c:pt>
                <c:pt idx="4">
                  <c:v>5.9827199999999996</c:v>
                </c:pt>
                <c:pt idx="5">
                  <c:v>17.221599999999999</c:v>
                </c:pt>
                <c:pt idx="6">
                  <c:v>3.47776</c:v>
                </c:pt>
                <c:pt idx="7">
                  <c:v>33.449120000000001</c:v>
                </c:pt>
                <c:pt idx="8">
                  <c:v>7.3096800000000002</c:v>
                </c:pt>
                <c:pt idx="9">
                  <c:v>10.892320000000002</c:v>
                </c:pt>
                <c:pt idx="10">
                  <c:v>10.2828</c:v>
                </c:pt>
                <c:pt idx="11">
                  <c:v>11.818000000000001</c:v>
                </c:pt>
                <c:pt idx="12">
                  <c:v>17.505839999999999</c:v>
                </c:pt>
                <c:pt idx="13">
                  <c:v>31.73</c:v>
                </c:pt>
                <c:pt idx="14">
                  <c:v>5.6331199999999999</c:v>
                </c:pt>
                <c:pt idx="15">
                  <c:v>20.713040000000003</c:v>
                </c:pt>
                <c:pt idx="16">
                  <c:v>4.9050399999999996</c:v>
                </c:pt>
                <c:pt idx="17">
                  <c:v>10.316240000000001</c:v>
                </c:pt>
                <c:pt idx="18">
                  <c:v>5.2835200000000002</c:v>
                </c:pt>
                <c:pt idx="19">
                  <c:v>5.8428800000000001</c:v>
                </c:pt>
                <c:pt idx="20">
                  <c:v>8.8068799999999996</c:v>
                </c:pt>
                <c:pt idx="21">
                  <c:v>6.3231999999999999</c:v>
                </c:pt>
                <c:pt idx="22">
                  <c:v>15.542</c:v>
                </c:pt>
                <c:pt idx="23">
                  <c:v>8.3827999999999996</c:v>
                </c:pt>
                <c:pt idx="24">
                  <c:v>17.346240000000002</c:v>
                </c:pt>
                <c:pt idx="25">
                  <c:v>12.84248</c:v>
                </c:pt>
                <c:pt idx="26">
                  <c:v>18.335760000000001</c:v>
                </c:pt>
                <c:pt idx="27">
                  <c:v>30.76632</c:v>
                </c:pt>
                <c:pt idx="28">
                  <c:v>4.6967999999999996</c:v>
                </c:pt>
                <c:pt idx="29">
                  <c:v>14.55856</c:v>
                </c:pt>
                <c:pt idx="30">
                  <c:v>7.6760000000000002</c:v>
                </c:pt>
                <c:pt idx="31">
                  <c:v>9.3905600000000007</c:v>
                </c:pt>
                <c:pt idx="32">
                  <c:v>6.9251199999999997</c:v>
                </c:pt>
                <c:pt idx="33">
                  <c:v>14.827600000000002</c:v>
                </c:pt>
                <c:pt idx="34">
                  <c:v>6.8248000000000006</c:v>
                </c:pt>
                <c:pt idx="35">
                  <c:v>10.87256</c:v>
                </c:pt>
                <c:pt idx="36">
                  <c:v>6.8430399999999993</c:v>
                </c:pt>
                <c:pt idx="37">
                  <c:v>4.5356800000000002</c:v>
                </c:pt>
                <c:pt idx="38">
                  <c:v>11.428879999999999</c:v>
                </c:pt>
                <c:pt idx="39">
                  <c:v>39.064</c:v>
                </c:pt>
                <c:pt idx="40">
                  <c:v>24.677199999999999</c:v>
                </c:pt>
                <c:pt idx="41">
                  <c:v>71.204399999999993</c:v>
                </c:pt>
                <c:pt idx="42">
                  <c:v>19.80256</c:v>
                </c:pt>
                <c:pt idx="43">
                  <c:v>35.987519999999996</c:v>
                </c:pt>
                <c:pt idx="44">
                  <c:v>43.430959999999999</c:v>
                </c:pt>
                <c:pt idx="45">
                  <c:v>53.748719999999999</c:v>
                </c:pt>
                <c:pt idx="46">
                  <c:v>110.86424</c:v>
                </c:pt>
                <c:pt idx="47">
                  <c:v>145.57496</c:v>
                </c:pt>
                <c:pt idx="48">
                  <c:v>347.83832000000001</c:v>
                </c:pt>
                <c:pt idx="49">
                  <c:v>151.71879999999999</c:v>
                </c:pt>
                <c:pt idx="50">
                  <c:v>540.91175999999996</c:v>
                </c:pt>
                <c:pt idx="51">
                  <c:v>6377.4989599999999</c:v>
                </c:pt>
                <c:pt idx="52">
                  <c:v>4038.19616</c:v>
                </c:pt>
                <c:pt idx="53">
                  <c:v>5212.4721599999993</c:v>
                </c:pt>
                <c:pt idx="54">
                  <c:v>30996.983039999999</c:v>
                </c:pt>
                <c:pt idx="55">
                  <c:v>30104.214079999998</c:v>
                </c:pt>
                <c:pt idx="56">
                  <c:v>19952.805919999999</c:v>
                </c:pt>
                <c:pt idx="57">
                  <c:v>5231.2821599999997</c:v>
                </c:pt>
                <c:pt idx="58">
                  <c:v>31469.1528</c:v>
                </c:pt>
                <c:pt idx="59">
                  <c:v>43405.655039999998</c:v>
                </c:pt>
                <c:pt idx="60">
                  <c:v>43741.26496</c:v>
                </c:pt>
                <c:pt idx="61">
                  <c:v>42429.532320000006</c:v>
                </c:pt>
                <c:pt idx="62">
                  <c:v>46665.027520000003</c:v>
                </c:pt>
                <c:pt idx="63">
                  <c:v>44743.08784</c:v>
                </c:pt>
                <c:pt idx="64">
                  <c:v>44384.282720000003</c:v>
                </c:pt>
                <c:pt idx="65">
                  <c:v>52129.919999999998</c:v>
                </c:pt>
                <c:pt idx="66">
                  <c:v>51544.72</c:v>
                </c:pt>
                <c:pt idx="67">
                  <c:v>49179.621279999999</c:v>
                </c:pt>
                <c:pt idx="68">
                  <c:v>47361.497600000002</c:v>
                </c:pt>
                <c:pt idx="69">
                  <c:v>49055.142399999997</c:v>
                </c:pt>
                <c:pt idx="70">
                  <c:v>49139.727359999997</c:v>
                </c:pt>
                <c:pt idx="71">
                  <c:v>52937.04</c:v>
                </c:pt>
                <c:pt idx="72">
                  <c:v>49738.224320000001</c:v>
                </c:pt>
                <c:pt idx="73">
                  <c:v>54888.72</c:v>
                </c:pt>
                <c:pt idx="74">
                  <c:v>50144.800000000003</c:v>
                </c:pt>
                <c:pt idx="75">
                  <c:v>49592.73904</c:v>
                </c:pt>
                <c:pt idx="76">
                  <c:v>48044.558239999998</c:v>
                </c:pt>
                <c:pt idx="77">
                  <c:v>54803.6</c:v>
                </c:pt>
                <c:pt idx="78">
                  <c:v>55127.360000000001</c:v>
                </c:pt>
                <c:pt idx="79">
                  <c:v>55312.800000000003</c:v>
                </c:pt>
                <c:pt idx="80">
                  <c:v>45137.302880000003</c:v>
                </c:pt>
                <c:pt idx="81">
                  <c:v>40073.24656</c:v>
                </c:pt>
                <c:pt idx="82">
                  <c:v>48092.26496</c:v>
                </c:pt>
                <c:pt idx="83">
                  <c:v>65182.16</c:v>
                </c:pt>
                <c:pt idx="84">
                  <c:v>60792.4</c:v>
                </c:pt>
                <c:pt idx="85">
                  <c:v>65692.88</c:v>
                </c:pt>
                <c:pt idx="86">
                  <c:v>66422.48</c:v>
                </c:pt>
                <c:pt idx="87">
                  <c:v>61234.720000000001</c:v>
                </c:pt>
                <c:pt idx="88">
                  <c:v>62207.520000000004</c:v>
                </c:pt>
                <c:pt idx="89">
                  <c:v>65591.039999999994</c:v>
                </c:pt>
                <c:pt idx="90">
                  <c:v>64712.480000000003</c:v>
                </c:pt>
                <c:pt idx="91">
                  <c:v>57615.6</c:v>
                </c:pt>
                <c:pt idx="92">
                  <c:v>61391.28</c:v>
                </c:pt>
                <c:pt idx="93">
                  <c:v>62982.720000000001</c:v>
                </c:pt>
                <c:pt idx="94">
                  <c:v>56872.32</c:v>
                </c:pt>
                <c:pt idx="95">
                  <c:v>57877.04</c:v>
                </c:pt>
                <c:pt idx="96">
                  <c:v>49217.56048</c:v>
                </c:pt>
                <c:pt idx="97">
                  <c:v>48914.198880000004</c:v>
                </c:pt>
                <c:pt idx="98">
                  <c:v>48482.868479999997</c:v>
                </c:pt>
                <c:pt idx="99">
                  <c:v>54776.24</c:v>
                </c:pt>
                <c:pt idx="100">
                  <c:v>46389.986559999998</c:v>
                </c:pt>
                <c:pt idx="101">
                  <c:v>42706.196640000002</c:v>
                </c:pt>
                <c:pt idx="102">
                  <c:v>35199.834719999999</c:v>
                </c:pt>
                <c:pt idx="103">
                  <c:v>39765.425280000003</c:v>
                </c:pt>
                <c:pt idx="104">
                  <c:v>32568.590080000002</c:v>
                </c:pt>
                <c:pt idx="105">
                  <c:v>28107.368799999997</c:v>
                </c:pt>
                <c:pt idx="106">
                  <c:v>25189.517520000001</c:v>
                </c:pt>
                <c:pt idx="107">
                  <c:v>34716.015680000004</c:v>
                </c:pt>
                <c:pt idx="108">
                  <c:v>33230.568319999998</c:v>
                </c:pt>
                <c:pt idx="109">
                  <c:v>43600.06</c:v>
                </c:pt>
                <c:pt idx="110">
                  <c:v>42812.611839999998</c:v>
                </c:pt>
                <c:pt idx="111">
                  <c:v>40815.611519999999</c:v>
                </c:pt>
                <c:pt idx="112">
                  <c:v>39427.036800000002</c:v>
                </c:pt>
                <c:pt idx="113">
                  <c:v>57930.239999999998</c:v>
                </c:pt>
                <c:pt idx="114">
                  <c:v>55498.239999999998</c:v>
                </c:pt>
                <c:pt idx="115">
                  <c:v>48980.191200000001</c:v>
                </c:pt>
                <c:pt idx="116">
                  <c:v>20516.128560000001</c:v>
                </c:pt>
                <c:pt idx="117">
                  <c:v>48073.617600000005</c:v>
                </c:pt>
                <c:pt idx="118">
                  <c:v>31466.16144</c:v>
                </c:pt>
                <c:pt idx="119">
                  <c:v>12839.55248</c:v>
                </c:pt>
                <c:pt idx="120">
                  <c:v>28379.032320000002</c:v>
                </c:pt>
                <c:pt idx="121">
                  <c:v>56115.360000000001</c:v>
                </c:pt>
                <c:pt idx="122">
                  <c:v>62531.28</c:v>
                </c:pt>
                <c:pt idx="123">
                  <c:v>48594.138559999999</c:v>
                </c:pt>
                <c:pt idx="124">
                  <c:v>48572.977119999996</c:v>
                </c:pt>
                <c:pt idx="125">
                  <c:v>41919.088960000001</c:v>
                </c:pt>
                <c:pt idx="126">
                  <c:v>43233.779520000004</c:v>
                </c:pt>
                <c:pt idx="127">
                  <c:v>27332.068480000002</c:v>
                </c:pt>
                <c:pt idx="128">
                  <c:v>23212.0416</c:v>
                </c:pt>
                <c:pt idx="129">
                  <c:v>23059.486799999999</c:v>
                </c:pt>
                <c:pt idx="130">
                  <c:v>13402.694240000001</c:v>
                </c:pt>
                <c:pt idx="131">
                  <c:v>3621.73288</c:v>
                </c:pt>
                <c:pt idx="132">
                  <c:v>4708.9660800000001</c:v>
                </c:pt>
                <c:pt idx="133">
                  <c:v>3932.42544</c:v>
                </c:pt>
                <c:pt idx="134">
                  <c:v>10717.65984</c:v>
                </c:pt>
                <c:pt idx="135">
                  <c:v>12061.09208</c:v>
                </c:pt>
                <c:pt idx="136">
                  <c:v>19997.5684</c:v>
                </c:pt>
                <c:pt idx="137">
                  <c:v>33075.826240000002</c:v>
                </c:pt>
                <c:pt idx="138">
                  <c:v>35890.20048</c:v>
                </c:pt>
                <c:pt idx="139">
                  <c:v>39595.513599999998</c:v>
                </c:pt>
                <c:pt idx="140">
                  <c:v>39491.487840000002</c:v>
                </c:pt>
                <c:pt idx="141">
                  <c:v>21707.618559999999</c:v>
                </c:pt>
                <c:pt idx="142">
                  <c:v>32686.551200000002</c:v>
                </c:pt>
                <c:pt idx="143">
                  <c:v>35094.869599999998</c:v>
                </c:pt>
                <c:pt idx="144">
                  <c:v>8704.7922400000007</c:v>
                </c:pt>
                <c:pt idx="145">
                  <c:v>19675.58224</c:v>
                </c:pt>
                <c:pt idx="146">
                  <c:v>8210.0641599999999</c:v>
                </c:pt>
                <c:pt idx="147">
                  <c:v>36864.161760000003</c:v>
                </c:pt>
                <c:pt idx="148">
                  <c:v>34049.507839999998</c:v>
                </c:pt>
                <c:pt idx="149">
                  <c:v>28352.912639999999</c:v>
                </c:pt>
                <c:pt idx="150">
                  <c:v>31880.8904</c:v>
                </c:pt>
                <c:pt idx="151">
                  <c:v>13626.98848</c:v>
                </c:pt>
                <c:pt idx="152">
                  <c:v>168.47224</c:v>
                </c:pt>
                <c:pt idx="153">
                  <c:v>24.88392</c:v>
                </c:pt>
                <c:pt idx="154">
                  <c:v>28.302400000000002</c:v>
                </c:pt>
                <c:pt idx="155">
                  <c:v>471.73656</c:v>
                </c:pt>
                <c:pt idx="156">
                  <c:v>3164.6065600000002</c:v>
                </c:pt>
                <c:pt idx="157">
                  <c:v>619.85904000000005</c:v>
                </c:pt>
                <c:pt idx="158">
                  <c:v>148.27296000000001</c:v>
                </c:pt>
                <c:pt idx="159">
                  <c:v>825.38887999999997</c:v>
                </c:pt>
                <c:pt idx="160">
                  <c:v>169.75968</c:v>
                </c:pt>
                <c:pt idx="161">
                  <c:v>164.20256000000001</c:v>
                </c:pt>
                <c:pt idx="162">
                  <c:v>16585.1456</c:v>
                </c:pt>
                <c:pt idx="163">
                  <c:v>13556.4468</c:v>
                </c:pt>
                <c:pt idx="164">
                  <c:v>15928.96312</c:v>
                </c:pt>
                <c:pt idx="165">
                  <c:v>7713.2278400000005</c:v>
                </c:pt>
                <c:pt idx="166">
                  <c:v>10413.754080000001</c:v>
                </c:pt>
                <c:pt idx="167">
                  <c:v>13916.814480000001</c:v>
                </c:pt>
                <c:pt idx="168">
                  <c:v>25670.407520000001</c:v>
                </c:pt>
                <c:pt idx="169">
                  <c:v>33017.883840000002</c:v>
                </c:pt>
                <c:pt idx="170">
                  <c:v>33431.16272</c:v>
                </c:pt>
                <c:pt idx="171">
                  <c:v>24928.217359999999</c:v>
                </c:pt>
                <c:pt idx="172">
                  <c:v>31740.290400000002</c:v>
                </c:pt>
                <c:pt idx="173">
                  <c:v>34113.657919999998</c:v>
                </c:pt>
                <c:pt idx="174">
                  <c:v>36662.476000000002</c:v>
                </c:pt>
                <c:pt idx="175">
                  <c:v>44383.519680000005</c:v>
                </c:pt>
                <c:pt idx="176">
                  <c:v>43257.746880000006</c:v>
                </c:pt>
                <c:pt idx="177">
                  <c:v>45114.353920000001</c:v>
                </c:pt>
                <c:pt idx="178">
                  <c:v>36707.544000000002</c:v>
                </c:pt>
                <c:pt idx="179">
                  <c:v>34189.344800000006</c:v>
                </c:pt>
                <c:pt idx="180">
                  <c:v>31787.373919999998</c:v>
                </c:pt>
                <c:pt idx="181">
                  <c:v>26172.39056</c:v>
                </c:pt>
                <c:pt idx="182">
                  <c:v>28496.5344</c:v>
                </c:pt>
                <c:pt idx="183">
                  <c:v>32843.089919999999</c:v>
                </c:pt>
                <c:pt idx="184">
                  <c:v>31365.701600000004</c:v>
                </c:pt>
                <c:pt idx="185">
                  <c:v>25645.856480000002</c:v>
                </c:pt>
                <c:pt idx="186">
                  <c:v>31292.993920000001</c:v>
                </c:pt>
                <c:pt idx="187">
                  <c:v>33125.387360000001</c:v>
                </c:pt>
                <c:pt idx="188">
                  <c:v>46454.741600000001</c:v>
                </c:pt>
                <c:pt idx="189">
                  <c:v>46088.35168</c:v>
                </c:pt>
                <c:pt idx="190">
                  <c:v>42151.478719999999</c:v>
                </c:pt>
                <c:pt idx="191">
                  <c:v>39698.19872</c:v>
                </c:pt>
                <c:pt idx="192">
                  <c:v>36542.699999999997</c:v>
                </c:pt>
                <c:pt idx="193">
                  <c:v>39356.660800000005</c:v>
                </c:pt>
                <c:pt idx="194">
                  <c:v>48579.972160000005</c:v>
                </c:pt>
                <c:pt idx="195">
                  <c:v>45409.148799999995</c:v>
                </c:pt>
                <c:pt idx="196">
                  <c:v>44337.013760000002</c:v>
                </c:pt>
                <c:pt idx="197">
                  <c:v>41404.651039999997</c:v>
                </c:pt>
                <c:pt idx="198">
                  <c:v>42131.226240000004</c:v>
                </c:pt>
                <c:pt idx="199">
                  <c:v>37961.908799999997</c:v>
                </c:pt>
                <c:pt idx="200">
                  <c:v>31917.248799999998</c:v>
                </c:pt>
                <c:pt idx="201">
                  <c:v>59622</c:v>
                </c:pt>
                <c:pt idx="202">
                  <c:v>29254.011200000001</c:v>
                </c:pt>
                <c:pt idx="203">
                  <c:v>24329.588160000003</c:v>
                </c:pt>
                <c:pt idx="204">
                  <c:v>26930.584800000004</c:v>
                </c:pt>
                <c:pt idx="205">
                  <c:v>26541.638080000001</c:v>
                </c:pt>
                <c:pt idx="206">
                  <c:v>19332.881519999999</c:v>
                </c:pt>
                <c:pt idx="207">
                  <c:v>23698.77752</c:v>
                </c:pt>
                <c:pt idx="208">
                  <c:v>20097.626960000001</c:v>
                </c:pt>
                <c:pt idx="209">
                  <c:v>12731.9532</c:v>
                </c:pt>
                <c:pt idx="210">
                  <c:v>9539.5579999999991</c:v>
                </c:pt>
                <c:pt idx="211">
                  <c:v>1129.40256</c:v>
                </c:pt>
                <c:pt idx="212">
                  <c:v>464.03016000000002</c:v>
                </c:pt>
                <c:pt idx="213">
                  <c:v>187.47832</c:v>
                </c:pt>
                <c:pt idx="214">
                  <c:v>80.231679999999997</c:v>
                </c:pt>
                <c:pt idx="215">
                  <c:v>66.334319999999991</c:v>
                </c:pt>
                <c:pt idx="216">
                  <c:v>41.6404</c:v>
                </c:pt>
                <c:pt idx="217">
                  <c:v>28.855680000000003</c:v>
                </c:pt>
                <c:pt idx="218">
                  <c:v>33.254559999999998</c:v>
                </c:pt>
                <c:pt idx="219">
                  <c:v>80.37912</c:v>
                </c:pt>
                <c:pt idx="220">
                  <c:v>17.100000000000001</c:v>
                </c:pt>
                <c:pt idx="221">
                  <c:v>20.913679999999999</c:v>
                </c:pt>
                <c:pt idx="222">
                  <c:v>32.562959999999997</c:v>
                </c:pt>
                <c:pt idx="223">
                  <c:v>24.18168</c:v>
                </c:pt>
                <c:pt idx="224">
                  <c:v>25.941839999999999</c:v>
                </c:pt>
                <c:pt idx="225">
                  <c:v>13.4748</c:v>
                </c:pt>
                <c:pt idx="226">
                  <c:v>15.6028</c:v>
                </c:pt>
                <c:pt idx="227">
                  <c:v>29.840640000000004</c:v>
                </c:pt>
                <c:pt idx="228">
                  <c:v>7.2732000000000001</c:v>
                </c:pt>
                <c:pt idx="229">
                  <c:v>46.4512</c:v>
                </c:pt>
                <c:pt idx="230">
                  <c:v>19.243200000000002</c:v>
                </c:pt>
                <c:pt idx="231">
                  <c:v>15.92808</c:v>
                </c:pt>
                <c:pt idx="232">
                  <c:v>13.88064</c:v>
                </c:pt>
                <c:pt idx="233">
                  <c:v>24.029679999999999</c:v>
                </c:pt>
                <c:pt idx="234">
                  <c:v>13.762080000000001</c:v>
                </c:pt>
                <c:pt idx="235">
                  <c:v>32.990079999999999</c:v>
                </c:pt>
                <c:pt idx="236">
                  <c:v>23.483999999999998</c:v>
                </c:pt>
                <c:pt idx="237">
                  <c:v>73.618160000000003</c:v>
                </c:pt>
                <c:pt idx="238">
                  <c:v>49.451679999999996</c:v>
                </c:pt>
                <c:pt idx="239">
                  <c:v>14.905119999999998</c:v>
                </c:pt>
                <c:pt idx="240">
                  <c:v>21.764880000000002</c:v>
                </c:pt>
                <c:pt idx="241">
                  <c:v>30.539839999999998</c:v>
                </c:pt>
                <c:pt idx="242">
                  <c:v>49.897039999999997</c:v>
                </c:pt>
                <c:pt idx="243">
                  <c:v>35.320239999999998</c:v>
                </c:pt>
                <c:pt idx="244">
                  <c:v>17.069600000000001</c:v>
                </c:pt>
                <c:pt idx="245">
                  <c:v>18.562239999999999</c:v>
                </c:pt>
                <c:pt idx="246">
                  <c:v>24.01904</c:v>
                </c:pt>
                <c:pt idx="247">
                  <c:v>28.233999999999998</c:v>
                </c:pt>
                <c:pt idx="248">
                  <c:v>14.52816</c:v>
                </c:pt>
                <c:pt idx="249">
                  <c:v>15.963040000000001</c:v>
                </c:pt>
                <c:pt idx="250">
                  <c:v>24.268319999999999</c:v>
                </c:pt>
                <c:pt idx="251">
                  <c:v>11.35136</c:v>
                </c:pt>
                <c:pt idx="252">
                  <c:v>21.27392</c:v>
                </c:pt>
                <c:pt idx="253">
                  <c:v>18.008960000000002</c:v>
                </c:pt>
                <c:pt idx="254">
                  <c:v>15.66816</c:v>
                </c:pt>
                <c:pt idx="255">
                  <c:v>28.98488</c:v>
                </c:pt>
                <c:pt idx="256">
                  <c:v>67.004639999999995</c:v>
                </c:pt>
                <c:pt idx="257">
                  <c:v>32.676960000000001</c:v>
                </c:pt>
                <c:pt idx="258">
                  <c:v>12.21472</c:v>
                </c:pt>
                <c:pt idx="259">
                  <c:v>50.158480000000004</c:v>
                </c:pt>
                <c:pt idx="260">
                  <c:v>13.603999999999999</c:v>
                </c:pt>
                <c:pt idx="261">
                  <c:v>23.474880000000002</c:v>
                </c:pt>
                <c:pt idx="262">
                  <c:v>20.339120000000001</c:v>
                </c:pt>
                <c:pt idx="263">
                  <c:v>100.61488</c:v>
                </c:pt>
                <c:pt idx="264">
                  <c:v>17.80376</c:v>
                </c:pt>
                <c:pt idx="265">
                  <c:v>21.6752</c:v>
                </c:pt>
                <c:pt idx="266">
                  <c:v>21.49888</c:v>
                </c:pt>
                <c:pt idx="267">
                  <c:v>20.250959999999999</c:v>
                </c:pt>
                <c:pt idx="268">
                  <c:v>22.304479999999998</c:v>
                </c:pt>
                <c:pt idx="269">
                  <c:v>36.174480000000003</c:v>
                </c:pt>
                <c:pt idx="270">
                  <c:v>136.60391999999999</c:v>
                </c:pt>
                <c:pt idx="271">
                  <c:v>108.48848</c:v>
                </c:pt>
                <c:pt idx="272">
                  <c:v>32.789439999999999</c:v>
                </c:pt>
                <c:pt idx="273">
                  <c:v>17.4572</c:v>
                </c:pt>
                <c:pt idx="274">
                  <c:v>31.433599999999998</c:v>
                </c:pt>
                <c:pt idx="275">
                  <c:v>16.057279999999999</c:v>
                </c:pt>
                <c:pt idx="276">
                  <c:v>11.17808</c:v>
                </c:pt>
                <c:pt idx="277">
                  <c:v>33.499280000000006</c:v>
                </c:pt>
                <c:pt idx="278">
                  <c:v>48.149039999999999</c:v>
                </c:pt>
                <c:pt idx="279">
                  <c:v>15.87336</c:v>
                </c:pt>
                <c:pt idx="280">
                  <c:v>18.662560000000003</c:v>
                </c:pt>
                <c:pt idx="281">
                  <c:v>25.637840000000001</c:v>
                </c:pt>
                <c:pt idx="282">
                  <c:v>24.771440000000002</c:v>
                </c:pt>
                <c:pt idx="283">
                  <c:v>20.592960000000001</c:v>
                </c:pt>
                <c:pt idx="284">
                  <c:v>15.310960000000001</c:v>
                </c:pt>
                <c:pt idx="285">
                  <c:v>46.671599999999998</c:v>
                </c:pt>
                <c:pt idx="286">
                  <c:v>48.0548</c:v>
                </c:pt>
                <c:pt idx="287">
                  <c:v>11.82864</c:v>
                </c:pt>
                <c:pt idx="288">
                  <c:v>5.3762400000000001</c:v>
                </c:pt>
                <c:pt idx="289">
                  <c:v>9.9119200000000003</c:v>
                </c:pt>
                <c:pt idx="290">
                  <c:v>7.6653600000000006</c:v>
                </c:pt>
                <c:pt idx="291">
                  <c:v>15.108799999999999</c:v>
                </c:pt>
                <c:pt idx="292">
                  <c:v>59.626560000000005</c:v>
                </c:pt>
                <c:pt idx="293">
                  <c:v>18.940720000000002</c:v>
                </c:pt>
                <c:pt idx="294">
                  <c:v>10.361840000000001</c:v>
                </c:pt>
                <c:pt idx="295">
                  <c:v>9.5729600000000001</c:v>
                </c:pt>
                <c:pt idx="296">
                  <c:v>78.804400000000001</c:v>
                </c:pt>
                <c:pt idx="297">
                  <c:v>32.189039999999999</c:v>
                </c:pt>
                <c:pt idx="298">
                  <c:v>14.549439999999999</c:v>
                </c:pt>
                <c:pt idx="299">
                  <c:v>18.11992</c:v>
                </c:pt>
                <c:pt idx="300">
                  <c:v>17.4572</c:v>
                </c:pt>
                <c:pt idx="301">
                  <c:v>13.28176</c:v>
                </c:pt>
                <c:pt idx="302">
                  <c:v>8.0666400000000014</c:v>
                </c:pt>
                <c:pt idx="303">
                  <c:v>13.59944</c:v>
                </c:pt>
                <c:pt idx="304">
                  <c:v>35.171279999999996</c:v>
                </c:pt>
                <c:pt idx="305">
                  <c:v>10.504719999999999</c:v>
                </c:pt>
                <c:pt idx="306">
                  <c:v>104.89215999999999</c:v>
                </c:pt>
                <c:pt idx="307">
                  <c:v>8.5576000000000008</c:v>
                </c:pt>
                <c:pt idx="308">
                  <c:v>32.906480000000002</c:v>
                </c:pt>
                <c:pt idx="309">
                  <c:v>18.840399999999999</c:v>
                </c:pt>
                <c:pt idx="310">
                  <c:v>20.922800000000002</c:v>
                </c:pt>
                <c:pt idx="311">
                  <c:v>24.400560000000002</c:v>
                </c:pt>
                <c:pt idx="312">
                  <c:v>8.5530399999999993</c:v>
                </c:pt>
                <c:pt idx="313">
                  <c:v>16.160640000000001</c:v>
                </c:pt>
                <c:pt idx="314">
                  <c:v>9.0090399999999988</c:v>
                </c:pt>
                <c:pt idx="315">
                  <c:v>59.708639999999995</c:v>
                </c:pt>
                <c:pt idx="316">
                  <c:v>15.98584</c:v>
                </c:pt>
                <c:pt idx="317">
                  <c:v>14.499279999999999</c:v>
                </c:pt>
                <c:pt idx="318">
                  <c:v>92.607520000000008</c:v>
                </c:pt>
                <c:pt idx="319">
                  <c:v>10.7616</c:v>
                </c:pt>
                <c:pt idx="320">
                  <c:v>9.5516799999999993</c:v>
                </c:pt>
                <c:pt idx="321">
                  <c:v>11.930480000000001</c:v>
                </c:pt>
                <c:pt idx="322">
                  <c:v>16.590799999999998</c:v>
                </c:pt>
                <c:pt idx="323">
                  <c:v>130.31416000000002</c:v>
                </c:pt>
                <c:pt idx="324">
                  <c:v>13.435280000000001</c:v>
                </c:pt>
                <c:pt idx="325">
                  <c:v>28.732559999999999</c:v>
                </c:pt>
                <c:pt idx="326">
                  <c:v>9.3495200000000001</c:v>
                </c:pt>
                <c:pt idx="327">
                  <c:v>28.813119999999998</c:v>
                </c:pt>
                <c:pt idx="328">
                  <c:v>66.123040000000003</c:v>
                </c:pt>
                <c:pt idx="329">
                  <c:v>18.72184</c:v>
                </c:pt>
                <c:pt idx="330">
                  <c:v>101.82632</c:v>
                </c:pt>
                <c:pt idx="331">
                  <c:v>19.156559999999999</c:v>
                </c:pt>
                <c:pt idx="332">
                  <c:v>52.354880000000001</c:v>
                </c:pt>
                <c:pt idx="333">
                  <c:v>8.5773600000000005</c:v>
                </c:pt>
                <c:pt idx="334">
                  <c:v>18.943759999999997</c:v>
                </c:pt>
                <c:pt idx="335">
                  <c:v>9.1032799999999998</c:v>
                </c:pt>
                <c:pt idx="336">
                  <c:v>19.22344</c:v>
                </c:pt>
                <c:pt idx="337">
                  <c:v>38.071440000000003</c:v>
                </c:pt>
                <c:pt idx="338">
                  <c:v>29.492559999999997</c:v>
                </c:pt>
                <c:pt idx="339">
                  <c:v>42.634479999999996</c:v>
                </c:pt>
                <c:pt idx="340">
                  <c:v>33.754640000000002</c:v>
                </c:pt>
                <c:pt idx="341">
                  <c:v>24.175599999999999</c:v>
                </c:pt>
                <c:pt idx="342">
                  <c:v>26.676000000000002</c:v>
                </c:pt>
                <c:pt idx="343">
                  <c:v>11.60976</c:v>
                </c:pt>
                <c:pt idx="344">
                  <c:v>18.958960000000001</c:v>
                </c:pt>
                <c:pt idx="345">
                  <c:v>14.63456</c:v>
                </c:pt>
                <c:pt idx="346">
                  <c:v>28.306960000000004</c:v>
                </c:pt>
                <c:pt idx="347">
                  <c:v>5.8550399999999998</c:v>
                </c:pt>
                <c:pt idx="348">
                  <c:v>54.492000000000004</c:v>
                </c:pt>
                <c:pt idx="349">
                  <c:v>19.911999999999999</c:v>
                </c:pt>
                <c:pt idx="350">
                  <c:v>20.331520000000001</c:v>
                </c:pt>
                <c:pt idx="351">
                  <c:v>10.96072</c:v>
                </c:pt>
                <c:pt idx="352">
                  <c:v>38.367840000000001</c:v>
                </c:pt>
                <c:pt idx="353">
                  <c:v>12.556719999999999</c:v>
                </c:pt>
                <c:pt idx="354">
                  <c:v>28.200560000000003</c:v>
                </c:pt>
                <c:pt idx="355">
                  <c:v>15.15896</c:v>
                </c:pt>
                <c:pt idx="356">
                  <c:v>13.435280000000001</c:v>
                </c:pt>
                <c:pt idx="357">
                  <c:v>76.165680000000009</c:v>
                </c:pt>
                <c:pt idx="358">
                  <c:v>20.5352</c:v>
                </c:pt>
                <c:pt idx="359">
                  <c:v>10.01376</c:v>
                </c:pt>
                <c:pt idx="360">
                  <c:v>15.402159999999999</c:v>
                </c:pt>
                <c:pt idx="361">
                  <c:v>16.364319999999999</c:v>
                </c:pt>
                <c:pt idx="362">
                  <c:v>12.31504</c:v>
                </c:pt>
                <c:pt idx="363">
                  <c:v>17.166880000000003</c:v>
                </c:pt>
                <c:pt idx="364">
                  <c:v>46.888959999999997</c:v>
                </c:pt>
                <c:pt idx="365">
                  <c:v>8.6685600000000012</c:v>
                </c:pt>
                <c:pt idx="366">
                  <c:v>18.364640000000001</c:v>
                </c:pt>
                <c:pt idx="367">
                  <c:v>10.484959999999999</c:v>
                </c:pt>
                <c:pt idx="368">
                  <c:v>10.871040000000001</c:v>
                </c:pt>
                <c:pt idx="369">
                  <c:v>31.356080000000002</c:v>
                </c:pt>
                <c:pt idx="370">
                  <c:v>17.931440000000002</c:v>
                </c:pt>
                <c:pt idx="371">
                  <c:v>13.86392</c:v>
                </c:pt>
                <c:pt idx="372">
                  <c:v>20.070080000000001</c:v>
                </c:pt>
                <c:pt idx="373">
                  <c:v>29.288879999999999</c:v>
                </c:pt>
                <c:pt idx="374">
                  <c:v>19.421039999999998</c:v>
                </c:pt>
                <c:pt idx="375">
                  <c:v>5.7182399999999998</c:v>
                </c:pt>
                <c:pt idx="376">
                  <c:v>12.851599999999999</c:v>
                </c:pt>
                <c:pt idx="377">
                  <c:v>36.294559999999997</c:v>
                </c:pt>
                <c:pt idx="378">
                  <c:v>67.837600000000009</c:v>
                </c:pt>
                <c:pt idx="379">
                  <c:v>14.7516</c:v>
                </c:pt>
                <c:pt idx="380">
                  <c:v>9.18384</c:v>
                </c:pt>
                <c:pt idx="381">
                  <c:v>9.5167200000000012</c:v>
                </c:pt>
                <c:pt idx="382">
                  <c:v>74.448080000000004</c:v>
                </c:pt>
                <c:pt idx="383">
                  <c:v>10.901439999999999</c:v>
                </c:pt>
                <c:pt idx="384">
                  <c:v>5.9416799999999999</c:v>
                </c:pt>
                <c:pt idx="385">
                  <c:v>21.643280000000001</c:v>
                </c:pt>
                <c:pt idx="386">
                  <c:v>23.128319999999999</c:v>
                </c:pt>
                <c:pt idx="387">
                  <c:v>26.639520000000001</c:v>
                </c:pt>
                <c:pt idx="388">
                  <c:v>22.83192</c:v>
                </c:pt>
                <c:pt idx="389">
                  <c:v>30.383280000000003</c:v>
                </c:pt>
                <c:pt idx="390">
                  <c:v>13.414</c:v>
                </c:pt>
                <c:pt idx="391">
                  <c:v>31.936719999999998</c:v>
                </c:pt>
                <c:pt idx="392">
                  <c:v>29.532079999999997</c:v>
                </c:pt>
                <c:pt idx="393">
                  <c:v>11.83928</c:v>
                </c:pt>
                <c:pt idx="394">
                  <c:v>18.116880000000002</c:v>
                </c:pt>
                <c:pt idx="395">
                  <c:v>49.33616</c:v>
                </c:pt>
                <c:pt idx="396">
                  <c:v>18.03632</c:v>
                </c:pt>
                <c:pt idx="397">
                  <c:v>39.051839999999999</c:v>
                </c:pt>
                <c:pt idx="398">
                  <c:v>5.9082400000000002</c:v>
                </c:pt>
                <c:pt idx="399">
                  <c:v>20.72824</c:v>
                </c:pt>
                <c:pt idx="400">
                  <c:v>54.476800000000004</c:v>
                </c:pt>
                <c:pt idx="401">
                  <c:v>11.634080000000001</c:v>
                </c:pt>
                <c:pt idx="402">
                  <c:v>23.166319999999999</c:v>
                </c:pt>
                <c:pt idx="403">
                  <c:v>127.48088</c:v>
                </c:pt>
                <c:pt idx="404">
                  <c:v>18.889040000000001</c:v>
                </c:pt>
                <c:pt idx="405">
                  <c:v>16.481359999999999</c:v>
                </c:pt>
                <c:pt idx="406">
                  <c:v>33.731839999999998</c:v>
                </c:pt>
                <c:pt idx="407">
                  <c:v>26.121199999999998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0A4-477D-BB56-8F84FB6E72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04961183"/>
        <c:axId val="1004960223"/>
      </c:scatterChart>
      <c:valAx>
        <c:axId val="1004961183"/>
        <c:scaling>
          <c:orientation val="minMax"/>
          <c:max val="502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  <a:r>
                  <a:rPr lang="en-US" baseline="0"/>
                  <a:t> [s]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4960223"/>
        <c:crosses val="autoZero"/>
        <c:crossBetween val="midCat"/>
      </c:valAx>
      <c:valAx>
        <c:axId val="1004960223"/>
        <c:scaling>
          <c:logBase val="10"/>
          <c:orientation val="minMax"/>
          <c:max val="100000"/>
          <c:min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PM concentration [µg m-3]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496118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63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GSD</a:t>
            </a:r>
            <a:r>
              <a:rPr lang="en-US" baseline="0"/>
              <a:t> for the cloud interception (from 71 to 215 s analytic time)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6"/>
          <c:order val="0"/>
          <c:tx>
            <c:v>1</c:v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'OPC - 10-11-2023 - Sakurajima'!$AZ$3:$BF$3</c:f>
              <c:strCache>
                <c:ptCount val="7"/>
                <c:pt idx="0">
                  <c:v>0,3 - 1 µm</c:v>
                </c:pt>
                <c:pt idx="1">
                  <c:v>1 - 2 µm</c:v>
                </c:pt>
                <c:pt idx="2">
                  <c:v>2 - 4 µm</c:v>
                </c:pt>
                <c:pt idx="3">
                  <c:v>4 - 8 µm</c:v>
                </c:pt>
                <c:pt idx="4">
                  <c:v>8 - 16 µm</c:v>
                </c:pt>
                <c:pt idx="5">
                  <c:v>16 - 32 µm</c:v>
                </c:pt>
                <c:pt idx="6">
                  <c:v>32 - 40 µm</c:v>
                </c:pt>
              </c:strCache>
            </c:strRef>
          </c:cat>
          <c:val>
            <c:numRef>
              <c:f>'OPC - 10-11-2023 - Sakurajima'!$AZ$412:$BF$412</c:f>
              <c:numCache>
                <c:formatCode>0.0E+00</c:formatCode>
                <c:ptCount val="7"/>
                <c:pt idx="0">
                  <c:v>3.0229190110166658E-9</c:v>
                </c:pt>
                <c:pt idx="1">
                  <c:v>1.3966453099999998E-8</c:v>
                </c:pt>
                <c:pt idx="2">
                  <c:v>4.866979328333333E-7</c:v>
                </c:pt>
                <c:pt idx="3">
                  <c:v>1.4254501889666656E-5</c:v>
                </c:pt>
                <c:pt idx="4">
                  <c:v>1.6054746733333333E-5</c:v>
                </c:pt>
                <c:pt idx="5">
                  <c:v>7.6228733333333337E-8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C74-46AB-B7EC-AC61CDA096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04961183"/>
        <c:axId val="1004960223"/>
      </c:barChart>
      <c:catAx>
        <c:axId val="100496118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Grain size bins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4960223"/>
        <c:crosses val="autoZero"/>
        <c:auto val="1"/>
        <c:lblAlgn val="ctr"/>
        <c:lblOffset val="100"/>
        <c:noMultiLvlLbl val="0"/>
      </c:catAx>
      <c:valAx>
        <c:axId val="10049602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Mass [g]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E+00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496118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63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GSD</a:t>
            </a:r>
            <a:r>
              <a:rPr lang="en-US" baseline="0"/>
              <a:t> for initial baseline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6"/>
          <c:order val="0"/>
          <c:tx>
            <c:v>1</c:v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'OPC - 10-11-2023 - Sakurajima'!$AZ$3:$BF$3</c:f>
              <c:strCache>
                <c:ptCount val="7"/>
                <c:pt idx="0">
                  <c:v>0,3 - 1 µm</c:v>
                </c:pt>
                <c:pt idx="1">
                  <c:v>1 - 2 µm</c:v>
                </c:pt>
                <c:pt idx="2">
                  <c:v>2 - 4 µm</c:v>
                </c:pt>
                <c:pt idx="3">
                  <c:v>4 - 8 µm</c:v>
                </c:pt>
                <c:pt idx="4">
                  <c:v>8 - 16 µm</c:v>
                </c:pt>
                <c:pt idx="5">
                  <c:v>16 - 32 µm</c:v>
                </c:pt>
                <c:pt idx="6">
                  <c:v>32 - 40 µm</c:v>
                </c:pt>
              </c:strCache>
            </c:strRef>
          </c:cat>
          <c:val>
            <c:numRef>
              <c:f>'OPC - 10-11-2023 - Sakurajima'!$AZ$413:$BF$413</c:f>
              <c:numCache>
                <c:formatCode>0.0E+00</c:formatCode>
                <c:ptCount val="7"/>
                <c:pt idx="0">
                  <c:v>8.4983581769166681E-10</c:v>
                </c:pt>
                <c:pt idx="1">
                  <c:v>1.1047396583333334E-9</c:v>
                </c:pt>
                <c:pt idx="2">
                  <c:v>2.79732395E-9</c:v>
                </c:pt>
                <c:pt idx="3">
                  <c:v>1.2217530666666669E-9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C1-4CA4-990E-97FBC4B980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04961183"/>
        <c:axId val="1004960223"/>
      </c:barChart>
      <c:catAx>
        <c:axId val="100496118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Grain size bins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4960223"/>
        <c:crosses val="autoZero"/>
        <c:auto val="1"/>
        <c:lblAlgn val="ctr"/>
        <c:lblOffset val="100"/>
        <c:noMultiLvlLbl val="0"/>
      </c:catAx>
      <c:valAx>
        <c:axId val="10049602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Mass [g]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E+00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496118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63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PM concentrations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PM1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'OPC - 11-11-2023 - Sakurajima'!$A$4:$A$363</c:f>
              <c:numCache>
                <c:formatCode>General</c:formatCode>
                <c:ptCount val="360"/>
                <c:pt idx="0">
                  <c:v>0</c:v>
                </c:pt>
                <c:pt idx="1">
                  <c:v>1.3979999999999999</c:v>
                </c:pt>
                <c:pt idx="2">
                  <c:v>2.7959999999999998</c:v>
                </c:pt>
                <c:pt idx="3">
                  <c:v>4.194</c:v>
                </c:pt>
                <c:pt idx="4">
                  <c:v>5.5919999999999996</c:v>
                </c:pt>
                <c:pt idx="5">
                  <c:v>6.99</c:v>
                </c:pt>
                <c:pt idx="6">
                  <c:v>8.3879999999999999</c:v>
                </c:pt>
                <c:pt idx="7">
                  <c:v>9.7859999999999996</c:v>
                </c:pt>
                <c:pt idx="8">
                  <c:v>11.183999999999999</c:v>
                </c:pt>
                <c:pt idx="9">
                  <c:v>12.582000000000001</c:v>
                </c:pt>
                <c:pt idx="10">
                  <c:v>13.98</c:v>
                </c:pt>
                <c:pt idx="11">
                  <c:v>15.378</c:v>
                </c:pt>
                <c:pt idx="12">
                  <c:v>16.776</c:v>
                </c:pt>
                <c:pt idx="13">
                  <c:v>18.173999999999999</c:v>
                </c:pt>
                <c:pt idx="14">
                  <c:v>19.571999999999999</c:v>
                </c:pt>
                <c:pt idx="15">
                  <c:v>20.97</c:v>
                </c:pt>
                <c:pt idx="16">
                  <c:v>22.367999999999999</c:v>
                </c:pt>
                <c:pt idx="17">
                  <c:v>23.765999999999998</c:v>
                </c:pt>
                <c:pt idx="18">
                  <c:v>25.164000000000001</c:v>
                </c:pt>
                <c:pt idx="19">
                  <c:v>26.562000000000001</c:v>
                </c:pt>
                <c:pt idx="20">
                  <c:v>27.96</c:v>
                </c:pt>
                <c:pt idx="21">
                  <c:v>29.358000000000001</c:v>
                </c:pt>
                <c:pt idx="22">
                  <c:v>30.756</c:v>
                </c:pt>
                <c:pt idx="23">
                  <c:v>32.154000000000003</c:v>
                </c:pt>
                <c:pt idx="24">
                  <c:v>33.552</c:v>
                </c:pt>
                <c:pt idx="25">
                  <c:v>34.950000000000003</c:v>
                </c:pt>
                <c:pt idx="26">
                  <c:v>36.347999999999999</c:v>
                </c:pt>
                <c:pt idx="27">
                  <c:v>37.746000000000002</c:v>
                </c:pt>
                <c:pt idx="28">
                  <c:v>39.143999999999998</c:v>
                </c:pt>
                <c:pt idx="29">
                  <c:v>40.542000000000002</c:v>
                </c:pt>
                <c:pt idx="30">
                  <c:v>41.94</c:v>
                </c:pt>
                <c:pt idx="31">
                  <c:v>43.338000000000001</c:v>
                </c:pt>
                <c:pt idx="32">
                  <c:v>44.735999999999997</c:v>
                </c:pt>
                <c:pt idx="33">
                  <c:v>46.134</c:v>
                </c:pt>
                <c:pt idx="34">
                  <c:v>47.531999999999996</c:v>
                </c:pt>
                <c:pt idx="35">
                  <c:v>48.93</c:v>
                </c:pt>
                <c:pt idx="36">
                  <c:v>50.328000000000003</c:v>
                </c:pt>
                <c:pt idx="37">
                  <c:v>51.725999999999999</c:v>
                </c:pt>
                <c:pt idx="38">
                  <c:v>53.124000000000002</c:v>
                </c:pt>
                <c:pt idx="39">
                  <c:v>54.521999999999998</c:v>
                </c:pt>
                <c:pt idx="40">
                  <c:v>55.92</c:v>
                </c:pt>
                <c:pt idx="41">
                  <c:v>57.317999999999998</c:v>
                </c:pt>
                <c:pt idx="42">
                  <c:v>58.716000000000001</c:v>
                </c:pt>
                <c:pt idx="43">
                  <c:v>60.113999999999997</c:v>
                </c:pt>
                <c:pt idx="44">
                  <c:v>61.512</c:v>
                </c:pt>
                <c:pt idx="45">
                  <c:v>62.91</c:v>
                </c:pt>
                <c:pt idx="46">
                  <c:v>64.308000000000007</c:v>
                </c:pt>
                <c:pt idx="47">
                  <c:v>65.706000000000003</c:v>
                </c:pt>
                <c:pt idx="48">
                  <c:v>67.103999999999999</c:v>
                </c:pt>
                <c:pt idx="49">
                  <c:v>68.501999999999995</c:v>
                </c:pt>
                <c:pt idx="50">
                  <c:v>69.900000000000006</c:v>
                </c:pt>
                <c:pt idx="51">
                  <c:v>71.298000000000002</c:v>
                </c:pt>
                <c:pt idx="52">
                  <c:v>72.695999999999998</c:v>
                </c:pt>
                <c:pt idx="53">
                  <c:v>74.093999999999994</c:v>
                </c:pt>
                <c:pt idx="54">
                  <c:v>75.492000000000004</c:v>
                </c:pt>
                <c:pt idx="55">
                  <c:v>76.89</c:v>
                </c:pt>
                <c:pt idx="56">
                  <c:v>78.287999999999997</c:v>
                </c:pt>
                <c:pt idx="57">
                  <c:v>79.686000000000007</c:v>
                </c:pt>
                <c:pt idx="58">
                  <c:v>81.084000000000003</c:v>
                </c:pt>
                <c:pt idx="59">
                  <c:v>82.481999999999999</c:v>
                </c:pt>
                <c:pt idx="60">
                  <c:v>83.88</c:v>
                </c:pt>
                <c:pt idx="61">
                  <c:v>85.278000000000006</c:v>
                </c:pt>
                <c:pt idx="62">
                  <c:v>86.676000000000002</c:v>
                </c:pt>
                <c:pt idx="63">
                  <c:v>88.073999999999998</c:v>
                </c:pt>
                <c:pt idx="64">
                  <c:v>89.471999999999994</c:v>
                </c:pt>
                <c:pt idx="65">
                  <c:v>90.87</c:v>
                </c:pt>
                <c:pt idx="66">
                  <c:v>92.268000000000001</c:v>
                </c:pt>
                <c:pt idx="67">
                  <c:v>93.665999999999997</c:v>
                </c:pt>
                <c:pt idx="68">
                  <c:v>95.063999999999993</c:v>
                </c:pt>
                <c:pt idx="69">
                  <c:v>96.462000000000003</c:v>
                </c:pt>
                <c:pt idx="70">
                  <c:v>97.86</c:v>
                </c:pt>
                <c:pt idx="71">
                  <c:v>99.257999999999996</c:v>
                </c:pt>
                <c:pt idx="72">
                  <c:v>100.65600000000001</c:v>
                </c:pt>
                <c:pt idx="73">
                  <c:v>102.054</c:v>
                </c:pt>
                <c:pt idx="74">
                  <c:v>103.452</c:v>
                </c:pt>
                <c:pt idx="75">
                  <c:v>104.85</c:v>
                </c:pt>
                <c:pt idx="76">
                  <c:v>106.248</c:v>
                </c:pt>
                <c:pt idx="77">
                  <c:v>107.646</c:v>
                </c:pt>
                <c:pt idx="78">
                  <c:v>109.044</c:v>
                </c:pt>
                <c:pt idx="79">
                  <c:v>110.44199999999999</c:v>
                </c:pt>
                <c:pt idx="80">
                  <c:v>111.84</c:v>
                </c:pt>
                <c:pt idx="81">
                  <c:v>113.238</c:v>
                </c:pt>
                <c:pt idx="82">
                  <c:v>114.636</c:v>
                </c:pt>
                <c:pt idx="83">
                  <c:v>116.03400000000001</c:v>
                </c:pt>
                <c:pt idx="84">
                  <c:v>117.432</c:v>
                </c:pt>
                <c:pt idx="85">
                  <c:v>118.83</c:v>
                </c:pt>
                <c:pt idx="86">
                  <c:v>120.22799999999999</c:v>
                </c:pt>
                <c:pt idx="87">
                  <c:v>121.626</c:v>
                </c:pt>
                <c:pt idx="88">
                  <c:v>123.024</c:v>
                </c:pt>
                <c:pt idx="89">
                  <c:v>124.422</c:v>
                </c:pt>
                <c:pt idx="90">
                  <c:v>125.82</c:v>
                </c:pt>
                <c:pt idx="91">
                  <c:v>127.218</c:v>
                </c:pt>
                <c:pt idx="92">
                  <c:v>128.61600000000001</c:v>
                </c:pt>
                <c:pt idx="93">
                  <c:v>130.01400000000001</c:v>
                </c:pt>
                <c:pt idx="94">
                  <c:v>131.41200000000001</c:v>
                </c:pt>
                <c:pt idx="95">
                  <c:v>132.81</c:v>
                </c:pt>
                <c:pt idx="96">
                  <c:v>134.208</c:v>
                </c:pt>
                <c:pt idx="97">
                  <c:v>135.60599999999999</c:v>
                </c:pt>
                <c:pt idx="98">
                  <c:v>137.00399999999999</c:v>
                </c:pt>
                <c:pt idx="99">
                  <c:v>138.40199999999999</c:v>
                </c:pt>
                <c:pt idx="100">
                  <c:v>139.80000000000001</c:v>
                </c:pt>
                <c:pt idx="101">
                  <c:v>141.19800000000001</c:v>
                </c:pt>
                <c:pt idx="102">
                  <c:v>142.596</c:v>
                </c:pt>
                <c:pt idx="103">
                  <c:v>143.994</c:v>
                </c:pt>
                <c:pt idx="104">
                  <c:v>145.392</c:v>
                </c:pt>
                <c:pt idx="105">
                  <c:v>146.79</c:v>
                </c:pt>
                <c:pt idx="106">
                  <c:v>148.18799999999999</c:v>
                </c:pt>
                <c:pt idx="107">
                  <c:v>149.58600000000001</c:v>
                </c:pt>
                <c:pt idx="108">
                  <c:v>150.98400000000001</c:v>
                </c:pt>
                <c:pt idx="109">
                  <c:v>152.38200000000001</c:v>
                </c:pt>
                <c:pt idx="110">
                  <c:v>153.78</c:v>
                </c:pt>
                <c:pt idx="111">
                  <c:v>155.178</c:v>
                </c:pt>
                <c:pt idx="112">
                  <c:v>156.57599999999999</c:v>
                </c:pt>
                <c:pt idx="113">
                  <c:v>157.97399999999999</c:v>
                </c:pt>
                <c:pt idx="114">
                  <c:v>159.37200000000001</c:v>
                </c:pt>
                <c:pt idx="115">
                  <c:v>160.77000000000001</c:v>
                </c:pt>
                <c:pt idx="116">
                  <c:v>162.16800000000001</c:v>
                </c:pt>
                <c:pt idx="117">
                  <c:v>163.566</c:v>
                </c:pt>
                <c:pt idx="118">
                  <c:v>164.964</c:v>
                </c:pt>
                <c:pt idx="119">
                  <c:v>166.36199999999999</c:v>
                </c:pt>
                <c:pt idx="120">
                  <c:v>167.76</c:v>
                </c:pt>
                <c:pt idx="121">
                  <c:v>169.15799999999999</c:v>
                </c:pt>
                <c:pt idx="122">
                  <c:v>170.55600000000001</c:v>
                </c:pt>
                <c:pt idx="123">
                  <c:v>171.95400000000001</c:v>
                </c:pt>
                <c:pt idx="124">
                  <c:v>173.352</c:v>
                </c:pt>
                <c:pt idx="125">
                  <c:v>174.75</c:v>
                </c:pt>
                <c:pt idx="126">
                  <c:v>176.148</c:v>
                </c:pt>
                <c:pt idx="127">
                  <c:v>177.54599999999999</c:v>
                </c:pt>
                <c:pt idx="128">
                  <c:v>178.94399999999999</c:v>
                </c:pt>
                <c:pt idx="129">
                  <c:v>180.34200000000001</c:v>
                </c:pt>
                <c:pt idx="130">
                  <c:v>181.74</c:v>
                </c:pt>
                <c:pt idx="131">
                  <c:v>183.13800000000001</c:v>
                </c:pt>
                <c:pt idx="132">
                  <c:v>184.536</c:v>
                </c:pt>
                <c:pt idx="133">
                  <c:v>185.934</c:v>
                </c:pt>
                <c:pt idx="134">
                  <c:v>187.33199999999999</c:v>
                </c:pt>
                <c:pt idx="135">
                  <c:v>188.73</c:v>
                </c:pt>
                <c:pt idx="136">
                  <c:v>190.12799999999999</c:v>
                </c:pt>
                <c:pt idx="137">
                  <c:v>191.52600000000001</c:v>
                </c:pt>
                <c:pt idx="138">
                  <c:v>192.92400000000001</c:v>
                </c:pt>
                <c:pt idx="139">
                  <c:v>194.322</c:v>
                </c:pt>
                <c:pt idx="140">
                  <c:v>195.72</c:v>
                </c:pt>
                <c:pt idx="141">
                  <c:v>197.11799999999999</c:v>
                </c:pt>
                <c:pt idx="142">
                  <c:v>198.51599999999999</c:v>
                </c:pt>
                <c:pt idx="143">
                  <c:v>199.91399999999999</c:v>
                </c:pt>
                <c:pt idx="144">
                  <c:v>201.31200000000001</c:v>
                </c:pt>
                <c:pt idx="145">
                  <c:v>202.71</c:v>
                </c:pt>
                <c:pt idx="146">
                  <c:v>204.108</c:v>
                </c:pt>
                <c:pt idx="147">
                  <c:v>205.506</c:v>
                </c:pt>
                <c:pt idx="148">
                  <c:v>206.904</c:v>
                </c:pt>
                <c:pt idx="149">
                  <c:v>208.30199999999999</c:v>
                </c:pt>
                <c:pt idx="150">
                  <c:v>209.7</c:v>
                </c:pt>
                <c:pt idx="151">
                  <c:v>211.09800000000001</c:v>
                </c:pt>
                <c:pt idx="152">
                  <c:v>212.49600000000001</c:v>
                </c:pt>
                <c:pt idx="153">
                  <c:v>213.89400000000001</c:v>
                </c:pt>
                <c:pt idx="154">
                  <c:v>215.292</c:v>
                </c:pt>
                <c:pt idx="155">
                  <c:v>216.69</c:v>
                </c:pt>
                <c:pt idx="156">
                  <c:v>218.08799999999999</c:v>
                </c:pt>
                <c:pt idx="157">
                  <c:v>219.48599999999999</c:v>
                </c:pt>
                <c:pt idx="158">
                  <c:v>220.88399999999999</c:v>
                </c:pt>
                <c:pt idx="159">
                  <c:v>222.28200000000001</c:v>
                </c:pt>
                <c:pt idx="160">
                  <c:v>223.68</c:v>
                </c:pt>
                <c:pt idx="161">
                  <c:v>225.078</c:v>
                </c:pt>
                <c:pt idx="162">
                  <c:v>226.476</c:v>
                </c:pt>
                <c:pt idx="163">
                  <c:v>227.874</c:v>
                </c:pt>
                <c:pt idx="164">
                  <c:v>229.27199999999999</c:v>
                </c:pt>
                <c:pt idx="165">
                  <c:v>230.67</c:v>
                </c:pt>
                <c:pt idx="166">
                  <c:v>232.06800000000001</c:v>
                </c:pt>
                <c:pt idx="167">
                  <c:v>233.46600000000001</c:v>
                </c:pt>
                <c:pt idx="168">
                  <c:v>234.864</c:v>
                </c:pt>
                <c:pt idx="169">
                  <c:v>236.262</c:v>
                </c:pt>
                <c:pt idx="170">
                  <c:v>237.66</c:v>
                </c:pt>
                <c:pt idx="171">
                  <c:v>239.05799999999999</c:v>
                </c:pt>
                <c:pt idx="172">
                  <c:v>240.45599999999999</c:v>
                </c:pt>
                <c:pt idx="173">
                  <c:v>241.85400000000001</c:v>
                </c:pt>
                <c:pt idx="174">
                  <c:v>243.25200000000001</c:v>
                </c:pt>
                <c:pt idx="175">
                  <c:v>244.65</c:v>
                </c:pt>
                <c:pt idx="176">
                  <c:v>246.048</c:v>
                </c:pt>
                <c:pt idx="177">
                  <c:v>247.446</c:v>
                </c:pt>
                <c:pt idx="178">
                  <c:v>248.84399999999999</c:v>
                </c:pt>
                <c:pt idx="179">
                  <c:v>250.24199999999999</c:v>
                </c:pt>
                <c:pt idx="180">
                  <c:v>251.64</c:v>
                </c:pt>
                <c:pt idx="181">
                  <c:v>253.03800000000001</c:v>
                </c:pt>
                <c:pt idx="182">
                  <c:v>254.43600000000001</c:v>
                </c:pt>
                <c:pt idx="183">
                  <c:v>255.834</c:v>
                </c:pt>
                <c:pt idx="184">
                  <c:v>257.23200000000003</c:v>
                </c:pt>
                <c:pt idx="185">
                  <c:v>258.63</c:v>
                </c:pt>
                <c:pt idx="186">
                  <c:v>260.02800000000002</c:v>
                </c:pt>
                <c:pt idx="187">
                  <c:v>261.42599999999999</c:v>
                </c:pt>
                <c:pt idx="188">
                  <c:v>262.82400000000001</c:v>
                </c:pt>
                <c:pt idx="189">
                  <c:v>264.22199999999998</c:v>
                </c:pt>
                <c:pt idx="190">
                  <c:v>265.62</c:v>
                </c:pt>
                <c:pt idx="191">
                  <c:v>267.01799999999997</c:v>
                </c:pt>
                <c:pt idx="192">
                  <c:v>268.416</c:v>
                </c:pt>
                <c:pt idx="193">
                  <c:v>269.81400000000002</c:v>
                </c:pt>
                <c:pt idx="194">
                  <c:v>271.21199999999999</c:v>
                </c:pt>
                <c:pt idx="195">
                  <c:v>272.61</c:v>
                </c:pt>
                <c:pt idx="196">
                  <c:v>274.00799999999998</c:v>
                </c:pt>
                <c:pt idx="197">
                  <c:v>275.40600000000001</c:v>
                </c:pt>
                <c:pt idx="198">
                  <c:v>276.80399999999997</c:v>
                </c:pt>
                <c:pt idx="199">
                  <c:v>278.202</c:v>
                </c:pt>
                <c:pt idx="200">
                  <c:v>279.60000000000002</c:v>
                </c:pt>
                <c:pt idx="201">
                  <c:v>280.99799999999999</c:v>
                </c:pt>
                <c:pt idx="202">
                  <c:v>282.39600000000002</c:v>
                </c:pt>
                <c:pt idx="203">
                  <c:v>283.79399999999998</c:v>
                </c:pt>
                <c:pt idx="204">
                  <c:v>285.19200000000001</c:v>
                </c:pt>
                <c:pt idx="205">
                  <c:v>286.58999999999997</c:v>
                </c:pt>
                <c:pt idx="206">
                  <c:v>287.988</c:v>
                </c:pt>
                <c:pt idx="207">
                  <c:v>289.38600000000002</c:v>
                </c:pt>
                <c:pt idx="208">
                  <c:v>290.78399999999999</c:v>
                </c:pt>
                <c:pt idx="209">
                  <c:v>292.18200000000002</c:v>
                </c:pt>
                <c:pt idx="210">
                  <c:v>293.58</c:v>
                </c:pt>
                <c:pt idx="211">
                  <c:v>294.97800000000001</c:v>
                </c:pt>
                <c:pt idx="212">
                  <c:v>296.37599999999998</c:v>
                </c:pt>
                <c:pt idx="213">
                  <c:v>297.774</c:v>
                </c:pt>
                <c:pt idx="214">
                  <c:v>299.17200000000003</c:v>
                </c:pt>
                <c:pt idx="215">
                  <c:v>300.57</c:v>
                </c:pt>
                <c:pt idx="216">
                  <c:v>301.96800000000002</c:v>
                </c:pt>
                <c:pt idx="217">
                  <c:v>303.36599999999999</c:v>
                </c:pt>
                <c:pt idx="218">
                  <c:v>304.76400000000001</c:v>
                </c:pt>
                <c:pt idx="219">
                  <c:v>306.16199999999998</c:v>
                </c:pt>
                <c:pt idx="220">
                  <c:v>307.56</c:v>
                </c:pt>
                <c:pt idx="221">
                  <c:v>308.95800000000003</c:v>
                </c:pt>
                <c:pt idx="222">
                  <c:v>310.35599999999999</c:v>
                </c:pt>
                <c:pt idx="223">
                  <c:v>311.75400000000002</c:v>
                </c:pt>
                <c:pt idx="224">
                  <c:v>313.15199999999999</c:v>
                </c:pt>
                <c:pt idx="225">
                  <c:v>314.55</c:v>
                </c:pt>
                <c:pt idx="226">
                  <c:v>315.94799999999998</c:v>
                </c:pt>
                <c:pt idx="227">
                  <c:v>317.346</c:v>
                </c:pt>
                <c:pt idx="228">
                  <c:v>318.74400000000003</c:v>
                </c:pt>
                <c:pt idx="229">
                  <c:v>320.142</c:v>
                </c:pt>
                <c:pt idx="230">
                  <c:v>321.54000000000002</c:v>
                </c:pt>
                <c:pt idx="231">
                  <c:v>322.93799999999999</c:v>
                </c:pt>
                <c:pt idx="232">
                  <c:v>324.33600000000001</c:v>
                </c:pt>
                <c:pt idx="233">
                  <c:v>325.73399999999998</c:v>
                </c:pt>
                <c:pt idx="234">
                  <c:v>327.13200000000001</c:v>
                </c:pt>
                <c:pt idx="235">
                  <c:v>328.53</c:v>
                </c:pt>
                <c:pt idx="236">
                  <c:v>329.928</c:v>
                </c:pt>
                <c:pt idx="237">
                  <c:v>331.32600000000002</c:v>
                </c:pt>
                <c:pt idx="238">
                  <c:v>332.72399999999999</c:v>
                </c:pt>
                <c:pt idx="239">
                  <c:v>334.12200000000001</c:v>
                </c:pt>
                <c:pt idx="240">
                  <c:v>335.52</c:v>
                </c:pt>
                <c:pt idx="241">
                  <c:v>336.91800000000001</c:v>
                </c:pt>
                <c:pt idx="242">
                  <c:v>338.31599999999997</c:v>
                </c:pt>
                <c:pt idx="243">
                  <c:v>339.714</c:v>
                </c:pt>
                <c:pt idx="244">
                  <c:v>341.11200000000002</c:v>
                </c:pt>
                <c:pt idx="245">
                  <c:v>342.51</c:v>
                </c:pt>
                <c:pt idx="246">
                  <c:v>343.90800000000002</c:v>
                </c:pt>
                <c:pt idx="247">
                  <c:v>345.30599999999998</c:v>
                </c:pt>
                <c:pt idx="248">
                  <c:v>346.70400000000001</c:v>
                </c:pt>
                <c:pt idx="249">
                  <c:v>348.10199999999998</c:v>
                </c:pt>
                <c:pt idx="250">
                  <c:v>349.5</c:v>
                </c:pt>
                <c:pt idx="251">
                  <c:v>350.89800000000002</c:v>
                </c:pt>
                <c:pt idx="252">
                  <c:v>352.29599999999999</c:v>
                </c:pt>
                <c:pt idx="253">
                  <c:v>353.69400000000002</c:v>
                </c:pt>
                <c:pt idx="254">
                  <c:v>355.09199999999998</c:v>
                </c:pt>
                <c:pt idx="255">
                  <c:v>356.49</c:v>
                </c:pt>
                <c:pt idx="256">
                  <c:v>357.88799999999998</c:v>
                </c:pt>
                <c:pt idx="257">
                  <c:v>359.286</c:v>
                </c:pt>
                <c:pt idx="258">
                  <c:v>360.68400000000003</c:v>
                </c:pt>
                <c:pt idx="259">
                  <c:v>362.08199999999999</c:v>
                </c:pt>
                <c:pt idx="260">
                  <c:v>363.48</c:v>
                </c:pt>
                <c:pt idx="261">
                  <c:v>364.87799999999999</c:v>
                </c:pt>
                <c:pt idx="262">
                  <c:v>366.27600000000001</c:v>
                </c:pt>
                <c:pt idx="263">
                  <c:v>367.67399999999998</c:v>
                </c:pt>
                <c:pt idx="264">
                  <c:v>369.072</c:v>
                </c:pt>
                <c:pt idx="265">
                  <c:v>370.47</c:v>
                </c:pt>
                <c:pt idx="266">
                  <c:v>371.86799999999999</c:v>
                </c:pt>
                <c:pt idx="267">
                  <c:v>373.26600000000002</c:v>
                </c:pt>
                <c:pt idx="268">
                  <c:v>374.66399999999999</c:v>
                </c:pt>
                <c:pt idx="269">
                  <c:v>376.06200000000001</c:v>
                </c:pt>
                <c:pt idx="270">
                  <c:v>377.46</c:v>
                </c:pt>
                <c:pt idx="271">
                  <c:v>378.858</c:v>
                </c:pt>
                <c:pt idx="272">
                  <c:v>380.25599999999997</c:v>
                </c:pt>
                <c:pt idx="273">
                  <c:v>381.654</c:v>
                </c:pt>
                <c:pt idx="274">
                  <c:v>383.05200000000002</c:v>
                </c:pt>
                <c:pt idx="275">
                  <c:v>384.45</c:v>
                </c:pt>
                <c:pt idx="276">
                  <c:v>385.84800000000001</c:v>
                </c:pt>
                <c:pt idx="277">
                  <c:v>387.24599999999998</c:v>
                </c:pt>
                <c:pt idx="278">
                  <c:v>388.64400000000001</c:v>
                </c:pt>
                <c:pt idx="279">
                  <c:v>390.04199999999997</c:v>
                </c:pt>
                <c:pt idx="280">
                  <c:v>391.44</c:v>
                </c:pt>
                <c:pt idx="281">
                  <c:v>392.83800000000002</c:v>
                </c:pt>
                <c:pt idx="282">
                  <c:v>394.23599999999999</c:v>
                </c:pt>
                <c:pt idx="283">
                  <c:v>395.63400000000001</c:v>
                </c:pt>
                <c:pt idx="284">
                  <c:v>397.03199999999998</c:v>
                </c:pt>
                <c:pt idx="285">
                  <c:v>398.43</c:v>
                </c:pt>
                <c:pt idx="286">
                  <c:v>399.82799999999997</c:v>
                </c:pt>
                <c:pt idx="287">
                  <c:v>401.226</c:v>
                </c:pt>
                <c:pt idx="288">
                  <c:v>402.62400000000002</c:v>
                </c:pt>
                <c:pt idx="289">
                  <c:v>404.02199999999999</c:v>
                </c:pt>
                <c:pt idx="290">
                  <c:v>405.42</c:v>
                </c:pt>
                <c:pt idx="291">
                  <c:v>406.81799999999998</c:v>
                </c:pt>
                <c:pt idx="292">
                  <c:v>408.21600000000001</c:v>
                </c:pt>
                <c:pt idx="293">
                  <c:v>409.61399999999998</c:v>
                </c:pt>
                <c:pt idx="294">
                  <c:v>411.012</c:v>
                </c:pt>
                <c:pt idx="295">
                  <c:v>412.41</c:v>
                </c:pt>
                <c:pt idx="296">
                  <c:v>413.80799999999999</c:v>
                </c:pt>
                <c:pt idx="297">
                  <c:v>415.20600000000002</c:v>
                </c:pt>
                <c:pt idx="298">
                  <c:v>416.60399999999998</c:v>
                </c:pt>
                <c:pt idx="299">
                  <c:v>418.00200000000001</c:v>
                </c:pt>
                <c:pt idx="300">
                  <c:v>419.4</c:v>
                </c:pt>
                <c:pt idx="301">
                  <c:v>420.798</c:v>
                </c:pt>
                <c:pt idx="302">
                  <c:v>422.19600000000003</c:v>
                </c:pt>
                <c:pt idx="303">
                  <c:v>423.59399999999999</c:v>
                </c:pt>
                <c:pt idx="304">
                  <c:v>424.99200000000002</c:v>
                </c:pt>
                <c:pt idx="305">
                  <c:v>426.39</c:v>
                </c:pt>
                <c:pt idx="306">
                  <c:v>427.78800000000001</c:v>
                </c:pt>
                <c:pt idx="307">
                  <c:v>429.18599999999998</c:v>
                </c:pt>
                <c:pt idx="308">
                  <c:v>430.584</c:v>
                </c:pt>
                <c:pt idx="309">
                  <c:v>431.98200000000003</c:v>
                </c:pt>
                <c:pt idx="310">
                  <c:v>433.38</c:v>
                </c:pt>
                <c:pt idx="311">
                  <c:v>434.77800000000002</c:v>
                </c:pt>
                <c:pt idx="312">
                  <c:v>436.17599999999999</c:v>
                </c:pt>
                <c:pt idx="313">
                  <c:v>437.57400000000001</c:v>
                </c:pt>
                <c:pt idx="314">
                  <c:v>438.97199999999998</c:v>
                </c:pt>
                <c:pt idx="315">
                  <c:v>440.37</c:v>
                </c:pt>
                <c:pt idx="316">
                  <c:v>441.76799999999997</c:v>
                </c:pt>
                <c:pt idx="317">
                  <c:v>443.166</c:v>
                </c:pt>
                <c:pt idx="318">
                  <c:v>444.56400000000002</c:v>
                </c:pt>
                <c:pt idx="319">
                  <c:v>445.96199999999999</c:v>
                </c:pt>
                <c:pt idx="320">
                  <c:v>447.36</c:v>
                </c:pt>
                <c:pt idx="321">
                  <c:v>448.75799999999998</c:v>
                </c:pt>
                <c:pt idx="322">
                  <c:v>450.15600000000001</c:v>
                </c:pt>
                <c:pt idx="323">
                  <c:v>451.55399999999997</c:v>
                </c:pt>
                <c:pt idx="324">
                  <c:v>452.952</c:v>
                </c:pt>
                <c:pt idx="325">
                  <c:v>454.35</c:v>
                </c:pt>
                <c:pt idx="326">
                  <c:v>455.74799999999999</c:v>
                </c:pt>
                <c:pt idx="327">
                  <c:v>457.14600000000002</c:v>
                </c:pt>
                <c:pt idx="328">
                  <c:v>458.54399999999998</c:v>
                </c:pt>
                <c:pt idx="329">
                  <c:v>459.94200000000001</c:v>
                </c:pt>
                <c:pt idx="330">
                  <c:v>461.34</c:v>
                </c:pt>
                <c:pt idx="331">
                  <c:v>462.738</c:v>
                </c:pt>
                <c:pt idx="332">
                  <c:v>464.13600000000002</c:v>
                </c:pt>
                <c:pt idx="333">
                  <c:v>465.53399999999999</c:v>
                </c:pt>
                <c:pt idx="334">
                  <c:v>466.93200000000002</c:v>
                </c:pt>
                <c:pt idx="335">
                  <c:v>468.33</c:v>
                </c:pt>
                <c:pt idx="336">
                  <c:v>469.72800000000001</c:v>
                </c:pt>
                <c:pt idx="337">
                  <c:v>471.12599999999998</c:v>
                </c:pt>
                <c:pt idx="338">
                  <c:v>472.524</c:v>
                </c:pt>
                <c:pt idx="339">
                  <c:v>473.92200000000003</c:v>
                </c:pt>
                <c:pt idx="340">
                  <c:v>475.32</c:v>
                </c:pt>
                <c:pt idx="341">
                  <c:v>476.71800000000002</c:v>
                </c:pt>
                <c:pt idx="342">
                  <c:v>478.11599999999999</c:v>
                </c:pt>
                <c:pt idx="343">
                  <c:v>479.51400000000001</c:v>
                </c:pt>
                <c:pt idx="344">
                  <c:v>480.91199999999998</c:v>
                </c:pt>
                <c:pt idx="345">
                  <c:v>482.31</c:v>
                </c:pt>
                <c:pt idx="346">
                  <c:v>483.70800000000003</c:v>
                </c:pt>
                <c:pt idx="347">
                  <c:v>485.10599999999999</c:v>
                </c:pt>
                <c:pt idx="348">
                  <c:v>486.50400000000002</c:v>
                </c:pt>
                <c:pt idx="349">
                  <c:v>487.90199999999999</c:v>
                </c:pt>
                <c:pt idx="350">
                  <c:v>489.3</c:v>
                </c:pt>
                <c:pt idx="351">
                  <c:v>490.69799999999998</c:v>
                </c:pt>
                <c:pt idx="352">
                  <c:v>492.096</c:v>
                </c:pt>
                <c:pt idx="353">
                  <c:v>493.49400000000003</c:v>
                </c:pt>
                <c:pt idx="354">
                  <c:v>494.892</c:v>
                </c:pt>
                <c:pt idx="355">
                  <c:v>496.29</c:v>
                </c:pt>
                <c:pt idx="356">
                  <c:v>497.68799999999999</c:v>
                </c:pt>
                <c:pt idx="357">
                  <c:v>499.08600000000001</c:v>
                </c:pt>
                <c:pt idx="358">
                  <c:v>500.48399999999998</c:v>
                </c:pt>
                <c:pt idx="359">
                  <c:v>501.88200000000001</c:v>
                </c:pt>
              </c:numCache>
            </c:numRef>
          </c:xVal>
          <c:yVal>
            <c:numRef>
              <c:f>'OPC - 11-11-2023 - Sakurajima'!$BM$4:$BM$363</c:f>
              <c:numCache>
                <c:formatCode>General</c:formatCode>
                <c:ptCount val="360"/>
                <c:pt idx="0">
                  <c:v>2.01248</c:v>
                </c:pt>
                <c:pt idx="1">
                  <c:v>1.2068800000000002</c:v>
                </c:pt>
                <c:pt idx="2">
                  <c:v>1.33</c:v>
                </c:pt>
                <c:pt idx="3">
                  <c:v>1.6066399999999998</c:v>
                </c:pt>
                <c:pt idx="4">
                  <c:v>1.72976</c:v>
                </c:pt>
                <c:pt idx="5">
                  <c:v>1.44248</c:v>
                </c:pt>
                <c:pt idx="6">
                  <c:v>1.7479999999999998</c:v>
                </c:pt>
                <c:pt idx="7">
                  <c:v>1.6339999999999999</c:v>
                </c:pt>
                <c:pt idx="8">
                  <c:v>2.2176800000000001</c:v>
                </c:pt>
                <c:pt idx="9">
                  <c:v>2.1112799999999998</c:v>
                </c:pt>
                <c:pt idx="10">
                  <c:v>1.9972800000000002</c:v>
                </c:pt>
                <c:pt idx="11">
                  <c:v>1.8741600000000003</c:v>
                </c:pt>
                <c:pt idx="12">
                  <c:v>2.2146400000000002</c:v>
                </c:pt>
                <c:pt idx="13">
                  <c:v>2.0474399999999999</c:v>
                </c:pt>
                <c:pt idx="14">
                  <c:v>1.6537600000000001</c:v>
                </c:pt>
                <c:pt idx="15">
                  <c:v>2.1690400000000003</c:v>
                </c:pt>
                <c:pt idx="16">
                  <c:v>1.5929600000000002</c:v>
                </c:pt>
                <c:pt idx="17">
                  <c:v>2.0444</c:v>
                </c:pt>
                <c:pt idx="18">
                  <c:v>1.444</c:v>
                </c:pt>
                <c:pt idx="19">
                  <c:v>2.2039999999999997</c:v>
                </c:pt>
                <c:pt idx="20">
                  <c:v>1.60968</c:v>
                </c:pt>
                <c:pt idx="21">
                  <c:v>1.2494399999999999</c:v>
                </c:pt>
                <c:pt idx="22">
                  <c:v>1.81488</c:v>
                </c:pt>
                <c:pt idx="23">
                  <c:v>1.6218399999999999</c:v>
                </c:pt>
                <c:pt idx="24">
                  <c:v>1.3087200000000001</c:v>
                </c:pt>
                <c:pt idx="25">
                  <c:v>1.8787199999999999</c:v>
                </c:pt>
                <c:pt idx="26">
                  <c:v>2.0535199999999998</c:v>
                </c:pt>
                <c:pt idx="27">
                  <c:v>1.1293599999999999</c:v>
                </c:pt>
                <c:pt idx="28">
                  <c:v>1.52912</c:v>
                </c:pt>
                <c:pt idx="29">
                  <c:v>1.83616</c:v>
                </c:pt>
                <c:pt idx="30">
                  <c:v>1.3284800000000001</c:v>
                </c:pt>
                <c:pt idx="31">
                  <c:v>2.2465600000000001</c:v>
                </c:pt>
                <c:pt idx="32">
                  <c:v>1.7784</c:v>
                </c:pt>
                <c:pt idx="33">
                  <c:v>1.1688800000000001</c:v>
                </c:pt>
                <c:pt idx="34">
                  <c:v>1.6552799999999999</c:v>
                </c:pt>
                <c:pt idx="35">
                  <c:v>1.6902400000000002</c:v>
                </c:pt>
                <c:pt idx="36">
                  <c:v>1.7616800000000001</c:v>
                </c:pt>
                <c:pt idx="37">
                  <c:v>1.29504</c:v>
                </c:pt>
                <c:pt idx="38">
                  <c:v>1.7799200000000002</c:v>
                </c:pt>
                <c:pt idx="39">
                  <c:v>1.46224</c:v>
                </c:pt>
                <c:pt idx="40">
                  <c:v>1.83616</c:v>
                </c:pt>
                <c:pt idx="41">
                  <c:v>2.1052</c:v>
                </c:pt>
                <c:pt idx="42">
                  <c:v>1.3695200000000001</c:v>
                </c:pt>
                <c:pt idx="43">
                  <c:v>0.40280000000000005</c:v>
                </c:pt>
                <c:pt idx="44">
                  <c:v>0.6080000000000001</c:v>
                </c:pt>
                <c:pt idx="45">
                  <c:v>8.3600000000000008E-2</c:v>
                </c:pt>
                <c:pt idx="46">
                  <c:v>1.97448</c:v>
                </c:pt>
                <c:pt idx="47">
                  <c:v>1.8787199999999999</c:v>
                </c:pt>
                <c:pt idx="48">
                  <c:v>1.5367199999999999</c:v>
                </c:pt>
                <c:pt idx="49">
                  <c:v>1.50936</c:v>
                </c:pt>
                <c:pt idx="50">
                  <c:v>1.2023200000000001</c:v>
                </c:pt>
                <c:pt idx="51">
                  <c:v>1.5427999999999999</c:v>
                </c:pt>
                <c:pt idx="52">
                  <c:v>1.4379199999999999</c:v>
                </c:pt>
                <c:pt idx="53">
                  <c:v>1.56104</c:v>
                </c:pt>
                <c:pt idx="54">
                  <c:v>1.0791999999999999</c:v>
                </c:pt>
                <c:pt idx="55">
                  <c:v>1.57016</c:v>
                </c:pt>
                <c:pt idx="56">
                  <c:v>0.96216000000000002</c:v>
                </c:pt>
                <c:pt idx="57">
                  <c:v>1.18408</c:v>
                </c:pt>
                <c:pt idx="58">
                  <c:v>1.3284800000000001</c:v>
                </c:pt>
                <c:pt idx="59">
                  <c:v>1.5777600000000001</c:v>
                </c:pt>
                <c:pt idx="60">
                  <c:v>1.41056</c:v>
                </c:pt>
                <c:pt idx="61">
                  <c:v>1.9091199999999999</c:v>
                </c:pt>
                <c:pt idx="62">
                  <c:v>0.15352000000000002</c:v>
                </c:pt>
                <c:pt idx="63">
                  <c:v>2.8393600000000001</c:v>
                </c:pt>
                <c:pt idx="64">
                  <c:v>2.1173600000000001</c:v>
                </c:pt>
                <c:pt idx="65">
                  <c:v>1.6507200000000002</c:v>
                </c:pt>
                <c:pt idx="66">
                  <c:v>2.2343999999999999</c:v>
                </c:pt>
                <c:pt idx="67">
                  <c:v>1.95472</c:v>
                </c:pt>
                <c:pt idx="68">
                  <c:v>3.6708000000000003</c:v>
                </c:pt>
                <c:pt idx="69">
                  <c:v>2.0565600000000002</c:v>
                </c:pt>
                <c:pt idx="70">
                  <c:v>10.38768</c:v>
                </c:pt>
                <c:pt idx="71">
                  <c:v>1.33</c:v>
                </c:pt>
                <c:pt idx="72">
                  <c:v>1.7616800000000001</c:v>
                </c:pt>
                <c:pt idx="73">
                  <c:v>4.3548</c:v>
                </c:pt>
                <c:pt idx="74">
                  <c:v>2.3453599999999999</c:v>
                </c:pt>
                <c:pt idx="75">
                  <c:v>2.25264</c:v>
                </c:pt>
                <c:pt idx="76">
                  <c:v>5.0388000000000002</c:v>
                </c:pt>
                <c:pt idx="77">
                  <c:v>2.2039999999999997</c:v>
                </c:pt>
                <c:pt idx="78">
                  <c:v>1.5534400000000002</c:v>
                </c:pt>
                <c:pt idx="79">
                  <c:v>1.4075200000000001</c:v>
                </c:pt>
                <c:pt idx="80">
                  <c:v>2.3225600000000002</c:v>
                </c:pt>
                <c:pt idx="81">
                  <c:v>3.6692800000000001</c:v>
                </c:pt>
                <c:pt idx="82">
                  <c:v>3.8912</c:v>
                </c:pt>
                <c:pt idx="83">
                  <c:v>5.4005599999999996</c:v>
                </c:pt>
                <c:pt idx="84">
                  <c:v>4.7013600000000002</c:v>
                </c:pt>
                <c:pt idx="85">
                  <c:v>3.0080800000000001</c:v>
                </c:pt>
                <c:pt idx="86">
                  <c:v>5.9812000000000003</c:v>
                </c:pt>
                <c:pt idx="87">
                  <c:v>4.2134399999999994</c:v>
                </c:pt>
                <c:pt idx="88">
                  <c:v>6.8977600000000008</c:v>
                </c:pt>
                <c:pt idx="89">
                  <c:v>4.0857600000000005</c:v>
                </c:pt>
                <c:pt idx="90">
                  <c:v>5.9705599999999999</c:v>
                </c:pt>
                <c:pt idx="91">
                  <c:v>5.2561600000000004</c:v>
                </c:pt>
                <c:pt idx="92">
                  <c:v>3.6799199999999996</c:v>
                </c:pt>
                <c:pt idx="93">
                  <c:v>2.8469600000000002</c:v>
                </c:pt>
                <c:pt idx="94">
                  <c:v>2.33168</c:v>
                </c:pt>
                <c:pt idx="95">
                  <c:v>2.9077600000000001</c:v>
                </c:pt>
                <c:pt idx="96">
                  <c:v>2.5809600000000001</c:v>
                </c:pt>
                <c:pt idx="97">
                  <c:v>1.7708000000000002</c:v>
                </c:pt>
                <c:pt idx="98">
                  <c:v>1.1597600000000001</c:v>
                </c:pt>
                <c:pt idx="99">
                  <c:v>1.8924000000000001</c:v>
                </c:pt>
                <c:pt idx="100">
                  <c:v>0.96064000000000005</c:v>
                </c:pt>
                <c:pt idx="101">
                  <c:v>1.60056</c:v>
                </c:pt>
                <c:pt idx="102">
                  <c:v>2.0413600000000001</c:v>
                </c:pt>
                <c:pt idx="103">
                  <c:v>1.3269599999999999</c:v>
                </c:pt>
                <c:pt idx="104">
                  <c:v>3.0369600000000001</c:v>
                </c:pt>
                <c:pt idx="105">
                  <c:v>2.9366400000000001</c:v>
                </c:pt>
                <c:pt idx="106">
                  <c:v>1.71608</c:v>
                </c:pt>
                <c:pt idx="107">
                  <c:v>1.4743999999999999</c:v>
                </c:pt>
                <c:pt idx="108">
                  <c:v>1.8391999999999999</c:v>
                </c:pt>
                <c:pt idx="109">
                  <c:v>3.2907999999999999</c:v>
                </c:pt>
                <c:pt idx="110">
                  <c:v>2.9396800000000001</c:v>
                </c:pt>
                <c:pt idx="111">
                  <c:v>2.09456</c:v>
                </c:pt>
                <c:pt idx="112">
                  <c:v>2.9457599999999999</c:v>
                </c:pt>
                <c:pt idx="113">
                  <c:v>1.8513599999999999</c:v>
                </c:pt>
                <c:pt idx="114">
                  <c:v>3.3987200000000004</c:v>
                </c:pt>
                <c:pt idx="115">
                  <c:v>2.3225600000000002</c:v>
                </c:pt>
                <c:pt idx="116">
                  <c:v>3.2467200000000003</c:v>
                </c:pt>
                <c:pt idx="117">
                  <c:v>6.7396799999999999</c:v>
                </c:pt>
                <c:pt idx="118">
                  <c:v>2.3635999999999999</c:v>
                </c:pt>
                <c:pt idx="119">
                  <c:v>1.9030400000000001</c:v>
                </c:pt>
                <c:pt idx="120">
                  <c:v>2.22376</c:v>
                </c:pt>
                <c:pt idx="121">
                  <c:v>1.71</c:v>
                </c:pt>
                <c:pt idx="122">
                  <c:v>2.5414400000000001</c:v>
                </c:pt>
                <c:pt idx="123">
                  <c:v>2.1614399999999998</c:v>
                </c:pt>
                <c:pt idx="124">
                  <c:v>2.1933600000000002</c:v>
                </c:pt>
                <c:pt idx="125">
                  <c:v>3.3698399999999999</c:v>
                </c:pt>
                <c:pt idx="126">
                  <c:v>2.1371199999999999</c:v>
                </c:pt>
                <c:pt idx="127">
                  <c:v>2.5535999999999999</c:v>
                </c:pt>
                <c:pt idx="128">
                  <c:v>2.8043999999999998</c:v>
                </c:pt>
                <c:pt idx="129">
                  <c:v>3.2376</c:v>
                </c:pt>
                <c:pt idx="130">
                  <c:v>1.9349599999999998</c:v>
                </c:pt>
                <c:pt idx="131">
                  <c:v>2.6341600000000001</c:v>
                </c:pt>
                <c:pt idx="132">
                  <c:v>2.1249599999999997</c:v>
                </c:pt>
                <c:pt idx="133">
                  <c:v>1.2479199999999999</c:v>
                </c:pt>
                <c:pt idx="134">
                  <c:v>2.13104</c:v>
                </c:pt>
                <c:pt idx="135">
                  <c:v>1.3801600000000001</c:v>
                </c:pt>
                <c:pt idx="136">
                  <c:v>2.2268000000000003</c:v>
                </c:pt>
                <c:pt idx="137">
                  <c:v>2.79528</c:v>
                </c:pt>
                <c:pt idx="138">
                  <c:v>5.08744</c:v>
                </c:pt>
                <c:pt idx="139">
                  <c:v>3.0050400000000002</c:v>
                </c:pt>
                <c:pt idx="140">
                  <c:v>2.3924799999999999</c:v>
                </c:pt>
                <c:pt idx="141">
                  <c:v>2.0565600000000002</c:v>
                </c:pt>
                <c:pt idx="142">
                  <c:v>2.4775999999999998</c:v>
                </c:pt>
                <c:pt idx="143">
                  <c:v>1.9760000000000002</c:v>
                </c:pt>
                <c:pt idx="144">
                  <c:v>2.1583999999999999</c:v>
                </c:pt>
                <c:pt idx="145">
                  <c:v>2.6432800000000003</c:v>
                </c:pt>
                <c:pt idx="146">
                  <c:v>1.5838400000000001</c:v>
                </c:pt>
                <c:pt idx="147">
                  <c:v>1.6431199999999999</c:v>
                </c:pt>
                <c:pt idx="148">
                  <c:v>2.1401599999999998</c:v>
                </c:pt>
                <c:pt idx="149">
                  <c:v>2.2009599999999998</c:v>
                </c:pt>
                <c:pt idx="150">
                  <c:v>1.5352000000000001</c:v>
                </c:pt>
                <c:pt idx="151">
                  <c:v>1.5063200000000001</c:v>
                </c:pt>
                <c:pt idx="152">
                  <c:v>1.8422399999999999</c:v>
                </c:pt>
                <c:pt idx="153">
                  <c:v>1.4774400000000001</c:v>
                </c:pt>
                <c:pt idx="154">
                  <c:v>1.64008</c:v>
                </c:pt>
                <c:pt idx="155">
                  <c:v>1.9182399999999999</c:v>
                </c:pt>
                <c:pt idx="156">
                  <c:v>2.2663200000000003</c:v>
                </c:pt>
                <c:pt idx="157">
                  <c:v>1.72976</c:v>
                </c:pt>
                <c:pt idx="158">
                  <c:v>1.8848</c:v>
                </c:pt>
                <c:pt idx="159">
                  <c:v>1.5488799999999998</c:v>
                </c:pt>
                <c:pt idx="160">
                  <c:v>1.5792799999999998</c:v>
                </c:pt>
                <c:pt idx="161">
                  <c:v>1.93648</c:v>
                </c:pt>
                <c:pt idx="162">
                  <c:v>1.2767999999999999</c:v>
                </c:pt>
                <c:pt idx="163">
                  <c:v>2.0702400000000001</c:v>
                </c:pt>
                <c:pt idx="164">
                  <c:v>2.9670399999999999</c:v>
                </c:pt>
                <c:pt idx="165">
                  <c:v>9.0804799999999997</c:v>
                </c:pt>
                <c:pt idx="166">
                  <c:v>11.20088</c:v>
                </c:pt>
                <c:pt idx="167">
                  <c:v>17.05744</c:v>
                </c:pt>
                <c:pt idx="168">
                  <c:v>13.360799999999999</c:v>
                </c:pt>
                <c:pt idx="169">
                  <c:v>12.07944</c:v>
                </c:pt>
                <c:pt idx="170">
                  <c:v>17.4116</c:v>
                </c:pt>
                <c:pt idx="171">
                  <c:v>4.2134399999999994</c:v>
                </c:pt>
                <c:pt idx="172">
                  <c:v>2.7132000000000001</c:v>
                </c:pt>
                <c:pt idx="173">
                  <c:v>2.2951999999999999</c:v>
                </c:pt>
                <c:pt idx="174">
                  <c:v>4.8032000000000004</c:v>
                </c:pt>
                <c:pt idx="175">
                  <c:v>6.5283999999999995</c:v>
                </c:pt>
                <c:pt idx="176">
                  <c:v>10.266079999999999</c:v>
                </c:pt>
                <c:pt idx="177">
                  <c:v>13.292399999999999</c:v>
                </c:pt>
                <c:pt idx="178">
                  <c:v>11.626480000000001</c:v>
                </c:pt>
                <c:pt idx="179">
                  <c:v>18.56832</c:v>
                </c:pt>
                <c:pt idx="180">
                  <c:v>9.98184</c:v>
                </c:pt>
                <c:pt idx="181">
                  <c:v>7.0968799999999996</c:v>
                </c:pt>
                <c:pt idx="182">
                  <c:v>2.9062399999999999</c:v>
                </c:pt>
                <c:pt idx="183">
                  <c:v>2.2754400000000001</c:v>
                </c:pt>
                <c:pt idx="184">
                  <c:v>2.3073600000000001</c:v>
                </c:pt>
                <c:pt idx="185">
                  <c:v>1.9836</c:v>
                </c:pt>
                <c:pt idx="186">
                  <c:v>3.14032</c:v>
                </c:pt>
                <c:pt idx="187">
                  <c:v>2.8727999999999998</c:v>
                </c:pt>
                <c:pt idx="188">
                  <c:v>2.48976</c:v>
                </c:pt>
                <c:pt idx="189">
                  <c:v>3.15096</c:v>
                </c:pt>
                <c:pt idx="190">
                  <c:v>1.7403999999999999</c:v>
                </c:pt>
                <c:pt idx="191">
                  <c:v>3.63584</c:v>
                </c:pt>
                <c:pt idx="192">
                  <c:v>2.9518399999999998</c:v>
                </c:pt>
                <c:pt idx="193">
                  <c:v>2.4639199999999999</c:v>
                </c:pt>
                <c:pt idx="194">
                  <c:v>1.9136799999999998</c:v>
                </c:pt>
                <c:pt idx="195">
                  <c:v>1.33456</c:v>
                </c:pt>
                <c:pt idx="196">
                  <c:v>1.9699200000000001</c:v>
                </c:pt>
                <c:pt idx="197">
                  <c:v>1.9258399999999998</c:v>
                </c:pt>
                <c:pt idx="198">
                  <c:v>2.1690400000000003</c:v>
                </c:pt>
                <c:pt idx="199">
                  <c:v>2.07328</c:v>
                </c:pt>
                <c:pt idx="200">
                  <c:v>2.45784</c:v>
                </c:pt>
                <c:pt idx="201">
                  <c:v>1.37256</c:v>
                </c:pt>
                <c:pt idx="202">
                  <c:v>1.59904</c:v>
                </c:pt>
                <c:pt idx="203">
                  <c:v>1.4212</c:v>
                </c:pt>
                <c:pt idx="204">
                  <c:v>1.34216</c:v>
                </c:pt>
                <c:pt idx="205">
                  <c:v>1.1202399999999999</c:v>
                </c:pt>
                <c:pt idx="206">
                  <c:v>1.7525600000000001</c:v>
                </c:pt>
                <c:pt idx="207">
                  <c:v>1.5169600000000001</c:v>
                </c:pt>
                <c:pt idx="208">
                  <c:v>1.8544</c:v>
                </c:pt>
                <c:pt idx="209">
                  <c:v>1.7708000000000002</c:v>
                </c:pt>
                <c:pt idx="210">
                  <c:v>1.6689600000000002</c:v>
                </c:pt>
                <c:pt idx="211">
                  <c:v>1.7738400000000001</c:v>
                </c:pt>
                <c:pt idx="212">
                  <c:v>1.05488</c:v>
                </c:pt>
                <c:pt idx="213">
                  <c:v>1.77688</c:v>
                </c:pt>
                <c:pt idx="214">
                  <c:v>2.1462399999999997</c:v>
                </c:pt>
                <c:pt idx="215">
                  <c:v>1.54128</c:v>
                </c:pt>
                <c:pt idx="216">
                  <c:v>2.2724000000000002</c:v>
                </c:pt>
                <c:pt idx="217">
                  <c:v>1.3680000000000001</c:v>
                </c:pt>
                <c:pt idx="218">
                  <c:v>2.5277600000000002</c:v>
                </c:pt>
                <c:pt idx="219">
                  <c:v>2.1006399999999998</c:v>
                </c:pt>
                <c:pt idx="220">
                  <c:v>2.0611200000000003</c:v>
                </c:pt>
                <c:pt idx="221">
                  <c:v>1.6324800000000002</c:v>
                </c:pt>
                <c:pt idx="222">
                  <c:v>1.2509599999999998</c:v>
                </c:pt>
                <c:pt idx="223">
                  <c:v>1.60968</c:v>
                </c:pt>
                <c:pt idx="224">
                  <c:v>1.5245599999999999</c:v>
                </c:pt>
                <c:pt idx="225">
                  <c:v>1.63856</c:v>
                </c:pt>
                <c:pt idx="226">
                  <c:v>0.93784000000000001</c:v>
                </c:pt>
                <c:pt idx="227">
                  <c:v>1.4759199999999999</c:v>
                </c:pt>
                <c:pt idx="228">
                  <c:v>1.4151200000000002</c:v>
                </c:pt>
                <c:pt idx="229">
                  <c:v>1.6993600000000002</c:v>
                </c:pt>
                <c:pt idx="230">
                  <c:v>2.0611200000000003</c:v>
                </c:pt>
                <c:pt idx="231">
                  <c:v>1.91672</c:v>
                </c:pt>
                <c:pt idx="232">
                  <c:v>2.00488</c:v>
                </c:pt>
                <c:pt idx="233">
                  <c:v>1.68872</c:v>
                </c:pt>
                <c:pt idx="234">
                  <c:v>1.5443200000000001</c:v>
                </c:pt>
                <c:pt idx="235">
                  <c:v>1.3178399999999999</c:v>
                </c:pt>
                <c:pt idx="236">
                  <c:v>1.39232</c:v>
                </c:pt>
                <c:pt idx="237">
                  <c:v>1.24336</c:v>
                </c:pt>
                <c:pt idx="238">
                  <c:v>1.6750400000000001</c:v>
                </c:pt>
                <c:pt idx="239">
                  <c:v>1.7525600000000001</c:v>
                </c:pt>
                <c:pt idx="240">
                  <c:v>1.5549599999999999</c:v>
                </c:pt>
                <c:pt idx="241">
                  <c:v>1.8559200000000002</c:v>
                </c:pt>
                <c:pt idx="242">
                  <c:v>1.2767999999999999</c:v>
                </c:pt>
                <c:pt idx="243">
                  <c:v>1.45312</c:v>
                </c:pt>
                <c:pt idx="244">
                  <c:v>1.86656</c:v>
                </c:pt>
                <c:pt idx="245">
                  <c:v>1.3968800000000001</c:v>
                </c:pt>
                <c:pt idx="246">
                  <c:v>1.3968800000000001</c:v>
                </c:pt>
                <c:pt idx="247">
                  <c:v>1.6826399999999999</c:v>
                </c:pt>
                <c:pt idx="248">
                  <c:v>1.8118399999999999</c:v>
                </c:pt>
                <c:pt idx="249">
                  <c:v>2.7086399999999999</c:v>
                </c:pt>
                <c:pt idx="250">
                  <c:v>1.5838400000000001</c:v>
                </c:pt>
                <c:pt idx="251">
                  <c:v>2.5688</c:v>
                </c:pt>
                <c:pt idx="252">
                  <c:v>1.0898399999999999</c:v>
                </c:pt>
                <c:pt idx="253">
                  <c:v>1.1932</c:v>
                </c:pt>
                <c:pt idx="254">
                  <c:v>2.3666399999999999</c:v>
                </c:pt>
                <c:pt idx="255">
                  <c:v>2.2556799999999999</c:v>
                </c:pt>
                <c:pt idx="256">
                  <c:v>1.3908</c:v>
                </c:pt>
                <c:pt idx="257">
                  <c:v>1.2813600000000001</c:v>
                </c:pt>
                <c:pt idx="258">
                  <c:v>1.6796</c:v>
                </c:pt>
                <c:pt idx="259">
                  <c:v>1.62792</c:v>
                </c:pt>
                <c:pt idx="260">
                  <c:v>4.0644799999999996</c:v>
                </c:pt>
                <c:pt idx="261">
                  <c:v>2.3149599999999997</c:v>
                </c:pt>
                <c:pt idx="262">
                  <c:v>1.7996799999999999</c:v>
                </c:pt>
                <c:pt idx="263">
                  <c:v>2.9366400000000001</c:v>
                </c:pt>
                <c:pt idx="264">
                  <c:v>1.7738400000000001</c:v>
                </c:pt>
                <c:pt idx="265">
                  <c:v>1.81488</c:v>
                </c:pt>
                <c:pt idx="266">
                  <c:v>1.5443200000000001</c:v>
                </c:pt>
                <c:pt idx="267">
                  <c:v>1.0214400000000001</c:v>
                </c:pt>
                <c:pt idx="268">
                  <c:v>1.3360799999999999</c:v>
                </c:pt>
                <c:pt idx="269">
                  <c:v>2.2161599999999999</c:v>
                </c:pt>
                <c:pt idx="270">
                  <c:v>2.0869599999999999</c:v>
                </c:pt>
                <c:pt idx="271">
                  <c:v>1.3877600000000001</c:v>
                </c:pt>
                <c:pt idx="272">
                  <c:v>2.46848</c:v>
                </c:pt>
                <c:pt idx="273">
                  <c:v>2.4426399999999999</c:v>
                </c:pt>
                <c:pt idx="274">
                  <c:v>1.7327999999999999</c:v>
                </c:pt>
                <c:pt idx="275">
                  <c:v>1.5823199999999999</c:v>
                </c:pt>
                <c:pt idx="276">
                  <c:v>1.8331199999999999</c:v>
                </c:pt>
                <c:pt idx="277">
                  <c:v>1.6993600000000002</c:v>
                </c:pt>
                <c:pt idx="278">
                  <c:v>1.6355200000000001</c:v>
                </c:pt>
                <c:pt idx="279">
                  <c:v>1.7525600000000001</c:v>
                </c:pt>
                <c:pt idx="280">
                  <c:v>1.6872000000000003</c:v>
                </c:pt>
                <c:pt idx="281">
                  <c:v>1.33304</c:v>
                </c:pt>
                <c:pt idx="282">
                  <c:v>1.7935999999999999</c:v>
                </c:pt>
                <c:pt idx="283">
                  <c:v>2.2085600000000003</c:v>
                </c:pt>
                <c:pt idx="284">
                  <c:v>2.6098400000000002</c:v>
                </c:pt>
                <c:pt idx="285">
                  <c:v>2.6280800000000002</c:v>
                </c:pt>
                <c:pt idx="286">
                  <c:v>2.3833600000000001</c:v>
                </c:pt>
                <c:pt idx="287">
                  <c:v>1.1476</c:v>
                </c:pt>
                <c:pt idx="288">
                  <c:v>1.2996000000000001</c:v>
                </c:pt>
                <c:pt idx="289">
                  <c:v>1.36344</c:v>
                </c:pt>
                <c:pt idx="290">
                  <c:v>1.9790400000000001</c:v>
                </c:pt>
                <c:pt idx="291">
                  <c:v>1.9440799999999998</c:v>
                </c:pt>
                <c:pt idx="292">
                  <c:v>1.5868800000000001</c:v>
                </c:pt>
                <c:pt idx="293">
                  <c:v>2.15232</c:v>
                </c:pt>
                <c:pt idx="294">
                  <c:v>2.60528</c:v>
                </c:pt>
                <c:pt idx="295">
                  <c:v>2.0489600000000001</c:v>
                </c:pt>
                <c:pt idx="296">
                  <c:v>2.4760800000000001</c:v>
                </c:pt>
                <c:pt idx="297">
                  <c:v>1.8513599999999999</c:v>
                </c:pt>
                <c:pt idx="298">
                  <c:v>2.7071199999999997</c:v>
                </c:pt>
                <c:pt idx="299">
                  <c:v>2.05504</c:v>
                </c:pt>
                <c:pt idx="300">
                  <c:v>1.7115199999999999</c:v>
                </c:pt>
                <c:pt idx="301">
                  <c:v>3.3059999999999996</c:v>
                </c:pt>
                <c:pt idx="302">
                  <c:v>2.6493600000000002</c:v>
                </c:pt>
                <c:pt idx="303">
                  <c:v>3.1023199999999997</c:v>
                </c:pt>
                <c:pt idx="304">
                  <c:v>3.9322400000000002</c:v>
                </c:pt>
                <c:pt idx="305">
                  <c:v>2.0398400000000003</c:v>
                </c:pt>
                <c:pt idx="306">
                  <c:v>2.0079199999999999</c:v>
                </c:pt>
                <c:pt idx="307">
                  <c:v>1.2464</c:v>
                </c:pt>
                <c:pt idx="308">
                  <c:v>1.7814399999999999</c:v>
                </c:pt>
                <c:pt idx="309">
                  <c:v>1.2616000000000001</c:v>
                </c:pt>
                <c:pt idx="310">
                  <c:v>2.7618399999999999</c:v>
                </c:pt>
                <c:pt idx="311">
                  <c:v>1.7784</c:v>
                </c:pt>
                <c:pt idx="312">
                  <c:v>1.6735199999999999</c:v>
                </c:pt>
                <c:pt idx="313">
                  <c:v>1.8331199999999999</c:v>
                </c:pt>
                <c:pt idx="314">
                  <c:v>1.5731999999999999</c:v>
                </c:pt>
                <c:pt idx="315">
                  <c:v>2.8971199999999997</c:v>
                </c:pt>
                <c:pt idx="316">
                  <c:v>2.2404799999999998</c:v>
                </c:pt>
                <c:pt idx="317">
                  <c:v>1.8848</c:v>
                </c:pt>
                <c:pt idx="318">
                  <c:v>5.11632</c:v>
                </c:pt>
                <c:pt idx="319">
                  <c:v>6.3384</c:v>
                </c:pt>
                <c:pt idx="320">
                  <c:v>5.7881599999999995</c:v>
                </c:pt>
                <c:pt idx="321">
                  <c:v>4.6512000000000002</c:v>
                </c:pt>
                <c:pt idx="322">
                  <c:v>11.59304</c:v>
                </c:pt>
                <c:pt idx="323">
                  <c:v>11.325519999999999</c:v>
                </c:pt>
                <c:pt idx="324">
                  <c:v>1.8650400000000003</c:v>
                </c:pt>
                <c:pt idx="325">
                  <c:v>0.35264000000000001</c:v>
                </c:pt>
                <c:pt idx="326">
                  <c:v>0.59279999999999999</c:v>
                </c:pt>
                <c:pt idx="327">
                  <c:v>6.6879999999999995E-2</c:v>
                </c:pt>
                <c:pt idx="328">
                  <c:v>0.26144000000000001</c:v>
                </c:pt>
                <c:pt idx="329">
                  <c:v>6.6879999999999995E-2</c:v>
                </c:pt>
                <c:pt idx="330">
                  <c:v>3.3439999999999998E-2</c:v>
                </c:pt>
                <c:pt idx="331">
                  <c:v>0.36936000000000002</c:v>
                </c:pt>
                <c:pt idx="332">
                  <c:v>3.1920000000000004E-2</c:v>
                </c:pt>
                <c:pt idx="333">
                  <c:v>3.1920000000000004E-2</c:v>
                </c:pt>
                <c:pt idx="334">
                  <c:v>6.5360000000000001E-2</c:v>
                </c:pt>
                <c:pt idx="335">
                  <c:v>0.69312000000000007</c:v>
                </c:pt>
                <c:pt idx="336">
                  <c:v>6.5360000000000001E-2</c:v>
                </c:pt>
                <c:pt idx="337">
                  <c:v>0.13072</c:v>
                </c:pt>
                <c:pt idx="338">
                  <c:v>3.1920000000000004E-2</c:v>
                </c:pt>
                <c:pt idx="339">
                  <c:v>3.1920000000000004E-2</c:v>
                </c:pt>
                <c:pt idx="340">
                  <c:v>6.5360000000000001E-2</c:v>
                </c:pt>
                <c:pt idx="341">
                  <c:v>0.13072</c:v>
                </c:pt>
                <c:pt idx="342">
                  <c:v>0.16264000000000001</c:v>
                </c:pt>
                <c:pt idx="343">
                  <c:v>3.1920000000000004E-2</c:v>
                </c:pt>
                <c:pt idx="344">
                  <c:v>6.5360000000000001E-2</c:v>
                </c:pt>
                <c:pt idx="345">
                  <c:v>11.71008</c:v>
                </c:pt>
                <c:pt idx="346">
                  <c:v>10.71904</c:v>
                </c:pt>
                <c:pt idx="347">
                  <c:v>10.19464</c:v>
                </c:pt>
                <c:pt idx="348">
                  <c:v>4.9050399999999996</c:v>
                </c:pt>
                <c:pt idx="349">
                  <c:v>2.5642400000000003</c:v>
                </c:pt>
                <c:pt idx="350">
                  <c:v>0.68247999999999998</c:v>
                </c:pt>
                <c:pt idx="351">
                  <c:v>1.1111199999999999</c:v>
                </c:pt>
                <c:pt idx="352">
                  <c:v>1.05488</c:v>
                </c:pt>
                <c:pt idx="353">
                  <c:v>1.7008799999999999</c:v>
                </c:pt>
                <c:pt idx="354">
                  <c:v>0.70224000000000009</c:v>
                </c:pt>
                <c:pt idx="355">
                  <c:v>3.4595199999999999</c:v>
                </c:pt>
                <c:pt idx="356">
                  <c:v>6.6910400000000001</c:v>
                </c:pt>
                <c:pt idx="357">
                  <c:v>7.1728800000000001</c:v>
                </c:pt>
                <c:pt idx="358">
                  <c:v>6.0952000000000002</c:v>
                </c:pt>
                <c:pt idx="359">
                  <c:v>2.7618399999999999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12A-401C-B69F-E3BFD34C3D6F}"/>
            </c:ext>
          </c:extLst>
        </c:ser>
        <c:ser>
          <c:idx val="1"/>
          <c:order val="1"/>
          <c:tx>
            <c:v>PM2.5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'OPC - 11-11-2023 - Sakurajima'!$A$4:$A$363</c:f>
              <c:numCache>
                <c:formatCode>General</c:formatCode>
                <c:ptCount val="360"/>
                <c:pt idx="0">
                  <c:v>0</c:v>
                </c:pt>
                <c:pt idx="1">
                  <c:v>1.3979999999999999</c:v>
                </c:pt>
                <c:pt idx="2">
                  <c:v>2.7959999999999998</c:v>
                </c:pt>
                <c:pt idx="3">
                  <c:v>4.194</c:v>
                </c:pt>
                <c:pt idx="4">
                  <c:v>5.5919999999999996</c:v>
                </c:pt>
                <c:pt idx="5">
                  <c:v>6.99</c:v>
                </c:pt>
                <c:pt idx="6">
                  <c:v>8.3879999999999999</c:v>
                </c:pt>
                <c:pt idx="7">
                  <c:v>9.7859999999999996</c:v>
                </c:pt>
                <c:pt idx="8">
                  <c:v>11.183999999999999</c:v>
                </c:pt>
                <c:pt idx="9">
                  <c:v>12.582000000000001</c:v>
                </c:pt>
                <c:pt idx="10">
                  <c:v>13.98</c:v>
                </c:pt>
                <c:pt idx="11">
                  <c:v>15.378</c:v>
                </c:pt>
                <c:pt idx="12">
                  <c:v>16.776</c:v>
                </c:pt>
                <c:pt idx="13">
                  <c:v>18.173999999999999</c:v>
                </c:pt>
                <c:pt idx="14">
                  <c:v>19.571999999999999</c:v>
                </c:pt>
                <c:pt idx="15">
                  <c:v>20.97</c:v>
                </c:pt>
                <c:pt idx="16">
                  <c:v>22.367999999999999</c:v>
                </c:pt>
                <c:pt idx="17">
                  <c:v>23.765999999999998</c:v>
                </c:pt>
                <c:pt idx="18">
                  <c:v>25.164000000000001</c:v>
                </c:pt>
                <c:pt idx="19">
                  <c:v>26.562000000000001</c:v>
                </c:pt>
                <c:pt idx="20">
                  <c:v>27.96</c:v>
                </c:pt>
                <c:pt idx="21">
                  <c:v>29.358000000000001</c:v>
                </c:pt>
                <c:pt idx="22">
                  <c:v>30.756</c:v>
                </c:pt>
                <c:pt idx="23">
                  <c:v>32.154000000000003</c:v>
                </c:pt>
                <c:pt idx="24">
                  <c:v>33.552</c:v>
                </c:pt>
                <c:pt idx="25">
                  <c:v>34.950000000000003</c:v>
                </c:pt>
                <c:pt idx="26">
                  <c:v>36.347999999999999</c:v>
                </c:pt>
                <c:pt idx="27">
                  <c:v>37.746000000000002</c:v>
                </c:pt>
                <c:pt idx="28">
                  <c:v>39.143999999999998</c:v>
                </c:pt>
                <c:pt idx="29">
                  <c:v>40.542000000000002</c:v>
                </c:pt>
                <c:pt idx="30">
                  <c:v>41.94</c:v>
                </c:pt>
                <c:pt idx="31">
                  <c:v>43.338000000000001</c:v>
                </c:pt>
                <c:pt idx="32">
                  <c:v>44.735999999999997</c:v>
                </c:pt>
                <c:pt idx="33">
                  <c:v>46.134</c:v>
                </c:pt>
                <c:pt idx="34">
                  <c:v>47.531999999999996</c:v>
                </c:pt>
                <c:pt idx="35">
                  <c:v>48.93</c:v>
                </c:pt>
                <c:pt idx="36">
                  <c:v>50.328000000000003</c:v>
                </c:pt>
                <c:pt idx="37">
                  <c:v>51.725999999999999</c:v>
                </c:pt>
                <c:pt idx="38">
                  <c:v>53.124000000000002</c:v>
                </c:pt>
                <c:pt idx="39">
                  <c:v>54.521999999999998</c:v>
                </c:pt>
                <c:pt idx="40">
                  <c:v>55.92</c:v>
                </c:pt>
                <c:pt idx="41">
                  <c:v>57.317999999999998</c:v>
                </c:pt>
                <c:pt idx="42">
                  <c:v>58.716000000000001</c:v>
                </c:pt>
                <c:pt idx="43">
                  <c:v>60.113999999999997</c:v>
                </c:pt>
                <c:pt idx="44">
                  <c:v>61.512</c:v>
                </c:pt>
                <c:pt idx="45">
                  <c:v>62.91</c:v>
                </c:pt>
                <c:pt idx="46">
                  <c:v>64.308000000000007</c:v>
                </c:pt>
                <c:pt idx="47">
                  <c:v>65.706000000000003</c:v>
                </c:pt>
                <c:pt idx="48">
                  <c:v>67.103999999999999</c:v>
                </c:pt>
                <c:pt idx="49">
                  <c:v>68.501999999999995</c:v>
                </c:pt>
                <c:pt idx="50">
                  <c:v>69.900000000000006</c:v>
                </c:pt>
                <c:pt idx="51">
                  <c:v>71.298000000000002</c:v>
                </c:pt>
                <c:pt idx="52">
                  <c:v>72.695999999999998</c:v>
                </c:pt>
                <c:pt idx="53">
                  <c:v>74.093999999999994</c:v>
                </c:pt>
                <c:pt idx="54">
                  <c:v>75.492000000000004</c:v>
                </c:pt>
                <c:pt idx="55">
                  <c:v>76.89</c:v>
                </c:pt>
                <c:pt idx="56">
                  <c:v>78.287999999999997</c:v>
                </c:pt>
                <c:pt idx="57">
                  <c:v>79.686000000000007</c:v>
                </c:pt>
                <c:pt idx="58">
                  <c:v>81.084000000000003</c:v>
                </c:pt>
                <c:pt idx="59">
                  <c:v>82.481999999999999</c:v>
                </c:pt>
                <c:pt idx="60">
                  <c:v>83.88</c:v>
                </c:pt>
                <c:pt idx="61">
                  <c:v>85.278000000000006</c:v>
                </c:pt>
                <c:pt idx="62">
                  <c:v>86.676000000000002</c:v>
                </c:pt>
                <c:pt idx="63">
                  <c:v>88.073999999999998</c:v>
                </c:pt>
                <c:pt idx="64">
                  <c:v>89.471999999999994</c:v>
                </c:pt>
                <c:pt idx="65">
                  <c:v>90.87</c:v>
                </c:pt>
                <c:pt idx="66">
                  <c:v>92.268000000000001</c:v>
                </c:pt>
                <c:pt idx="67">
                  <c:v>93.665999999999997</c:v>
                </c:pt>
                <c:pt idx="68">
                  <c:v>95.063999999999993</c:v>
                </c:pt>
                <c:pt idx="69">
                  <c:v>96.462000000000003</c:v>
                </c:pt>
                <c:pt idx="70">
                  <c:v>97.86</c:v>
                </c:pt>
                <c:pt idx="71">
                  <c:v>99.257999999999996</c:v>
                </c:pt>
                <c:pt idx="72">
                  <c:v>100.65600000000001</c:v>
                </c:pt>
                <c:pt idx="73">
                  <c:v>102.054</c:v>
                </c:pt>
                <c:pt idx="74">
                  <c:v>103.452</c:v>
                </c:pt>
                <c:pt idx="75">
                  <c:v>104.85</c:v>
                </c:pt>
                <c:pt idx="76">
                  <c:v>106.248</c:v>
                </c:pt>
                <c:pt idx="77">
                  <c:v>107.646</c:v>
                </c:pt>
                <c:pt idx="78">
                  <c:v>109.044</c:v>
                </c:pt>
                <c:pt idx="79">
                  <c:v>110.44199999999999</c:v>
                </c:pt>
                <c:pt idx="80">
                  <c:v>111.84</c:v>
                </c:pt>
                <c:pt idx="81">
                  <c:v>113.238</c:v>
                </c:pt>
                <c:pt idx="82">
                  <c:v>114.636</c:v>
                </c:pt>
                <c:pt idx="83">
                  <c:v>116.03400000000001</c:v>
                </c:pt>
                <c:pt idx="84">
                  <c:v>117.432</c:v>
                </c:pt>
                <c:pt idx="85">
                  <c:v>118.83</c:v>
                </c:pt>
                <c:pt idx="86">
                  <c:v>120.22799999999999</c:v>
                </c:pt>
                <c:pt idx="87">
                  <c:v>121.626</c:v>
                </c:pt>
                <c:pt idx="88">
                  <c:v>123.024</c:v>
                </c:pt>
                <c:pt idx="89">
                  <c:v>124.422</c:v>
                </c:pt>
                <c:pt idx="90">
                  <c:v>125.82</c:v>
                </c:pt>
                <c:pt idx="91">
                  <c:v>127.218</c:v>
                </c:pt>
                <c:pt idx="92">
                  <c:v>128.61600000000001</c:v>
                </c:pt>
                <c:pt idx="93">
                  <c:v>130.01400000000001</c:v>
                </c:pt>
                <c:pt idx="94">
                  <c:v>131.41200000000001</c:v>
                </c:pt>
                <c:pt idx="95">
                  <c:v>132.81</c:v>
                </c:pt>
                <c:pt idx="96">
                  <c:v>134.208</c:v>
                </c:pt>
                <c:pt idx="97">
                  <c:v>135.60599999999999</c:v>
                </c:pt>
                <c:pt idx="98">
                  <c:v>137.00399999999999</c:v>
                </c:pt>
                <c:pt idx="99">
                  <c:v>138.40199999999999</c:v>
                </c:pt>
                <c:pt idx="100">
                  <c:v>139.80000000000001</c:v>
                </c:pt>
                <c:pt idx="101">
                  <c:v>141.19800000000001</c:v>
                </c:pt>
                <c:pt idx="102">
                  <c:v>142.596</c:v>
                </c:pt>
                <c:pt idx="103">
                  <c:v>143.994</c:v>
                </c:pt>
                <c:pt idx="104">
                  <c:v>145.392</c:v>
                </c:pt>
                <c:pt idx="105">
                  <c:v>146.79</c:v>
                </c:pt>
                <c:pt idx="106">
                  <c:v>148.18799999999999</c:v>
                </c:pt>
                <c:pt idx="107">
                  <c:v>149.58600000000001</c:v>
                </c:pt>
                <c:pt idx="108">
                  <c:v>150.98400000000001</c:v>
                </c:pt>
                <c:pt idx="109">
                  <c:v>152.38200000000001</c:v>
                </c:pt>
                <c:pt idx="110">
                  <c:v>153.78</c:v>
                </c:pt>
                <c:pt idx="111">
                  <c:v>155.178</c:v>
                </c:pt>
                <c:pt idx="112">
                  <c:v>156.57599999999999</c:v>
                </c:pt>
                <c:pt idx="113">
                  <c:v>157.97399999999999</c:v>
                </c:pt>
                <c:pt idx="114">
                  <c:v>159.37200000000001</c:v>
                </c:pt>
                <c:pt idx="115">
                  <c:v>160.77000000000001</c:v>
                </c:pt>
                <c:pt idx="116">
                  <c:v>162.16800000000001</c:v>
                </c:pt>
                <c:pt idx="117">
                  <c:v>163.566</c:v>
                </c:pt>
                <c:pt idx="118">
                  <c:v>164.964</c:v>
                </c:pt>
                <c:pt idx="119">
                  <c:v>166.36199999999999</c:v>
                </c:pt>
                <c:pt idx="120">
                  <c:v>167.76</c:v>
                </c:pt>
                <c:pt idx="121">
                  <c:v>169.15799999999999</c:v>
                </c:pt>
                <c:pt idx="122">
                  <c:v>170.55600000000001</c:v>
                </c:pt>
                <c:pt idx="123">
                  <c:v>171.95400000000001</c:v>
                </c:pt>
                <c:pt idx="124">
                  <c:v>173.352</c:v>
                </c:pt>
                <c:pt idx="125">
                  <c:v>174.75</c:v>
                </c:pt>
                <c:pt idx="126">
                  <c:v>176.148</c:v>
                </c:pt>
                <c:pt idx="127">
                  <c:v>177.54599999999999</c:v>
                </c:pt>
                <c:pt idx="128">
                  <c:v>178.94399999999999</c:v>
                </c:pt>
                <c:pt idx="129">
                  <c:v>180.34200000000001</c:v>
                </c:pt>
                <c:pt idx="130">
                  <c:v>181.74</c:v>
                </c:pt>
                <c:pt idx="131">
                  <c:v>183.13800000000001</c:v>
                </c:pt>
                <c:pt idx="132">
                  <c:v>184.536</c:v>
                </c:pt>
                <c:pt idx="133">
                  <c:v>185.934</c:v>
                </c:pt>
                <c:pt idx="134">
                  <c:v>187.33199999999999</c:v>
                </c:pt>
                <c:pt idx="135">
                  <c:v>188.73</c:v>
                </c:pt>
                <c:pt idx="136">
                  <c:v>190.12799999999999</c:v>
                </c:pt>
                <c:pt idx="137">
                  <c:v>191.52600000000001</c:v>
                </c:pt>
                <c:pt idx="138">
                  <c:v>192.92400000000001</c:v>
                </c:pt>
                <c:pt idx="139">
                  <c:v>194.322</c:v>
                </c:pt>
                <c:pt idx="140">
                  <c:v>195.72</c:v>
                </c:pt>
                <c:pt idx="141">
                  <c:v>197.11799999999999</c:v>
                </c:pt>
                <c:pt idx="142">
                  <c:v>198.51599999999999</c:v>
                </c:pt>
                <c:pt idx="143">
                  <c:v>199.91399999999999</c:v>
                </c:pt>
                <c:pt idx="144">
                  <c:v>201.31200000000001</c:v>
                </c:pt>
                <c:pt idx="145">
                  <c:v>202.71</c:v>
                </c:pt>
                <c:pt idx="146">
                  <c:v>204.108</c:v>
                </c:pt>
                <c:pt idx="147">
                  <c:v>205.506</c:v>
                </c:pt>
                <c:pt idx="148">
                  <c:v>206.904</c:v>
                </c:pt>
                <c:pt idx="149">
                  <c:v>208.30199999999999</c:v>
                </c:pt>
                <c:pt idx="150">
                  <c:v>209.7</c:v>
                </c:pt>
                <c:pt idx="151">
                  <c:v>211.09800000000001</c:v>
                </c:pt>
                <c:pt idx="152">
                  <c:v>212.49600000000001</c:v>
                </c:pt>
                <c:pt idx="153">
                  <c:v>213.89400000000001</c:v>
                </c:pt>
                <c:pt idx="154">
                  <c:v>215.292</c:v>
                </c:pt>
                <c:pt idx="155">
                  <c:v>216.69</c:v>
                </c:pt>
                <c:pt idx="156">
                  <c:v>218.08799999999999</c:v>
                </c:pt>
                <c:pt idx="157">
                  <c:v>219.48599999999999</c:v>
                </c:pt>
                <c:pt idx="158">
                  <c:v>220.88399999999999</c:v>
                </c:pt>
                <c:pt idx="159">
                  <c:v>222.28200000000001</c:v>
                </c:pt>
                <c:pt idx="160">
                  <c:v>223.68</c:v>
                </c:pt>
                <c:pt idx="161">
                  <c:v>225.078</c:v>
                </c:pt>
                <c:pt idx="162">
                  <c:v>226.476</c:v>
                </c:pt>
                <c:pt idx="163">
                  <c:v>227.874</c:v>
                </c:pt>
                <c:pt idx="164">
                  <c:v>229.27199999999999</c:v>
                </c:pt>
                <c:pt idx="165">
                  <c:v>230.67</c:v>
                </c:pt>
                <c:pt idx="166">
                  <c:v>232.06800000000001</c:v>
                </c:pt>
                <c:pt idx="167">
                  <c:v>233.46600000000001</c:v>
                </c:pt>
                <c:pt idx="168">
                  <c:v>234.864</c:v>
                </c:pt>
                <c:pt idx="169">
                  <c:v>236.262</c:v>
                </c:pt>
                <c:pt idx="170">
                  <c:v>237.66</c:v>
                </c:pt>
                <c:pt idx="171">
                  <c:v>239.05799999999999</c:v>
                </c:pt>
                <c:pt idx="172">
                  <c:v>240.45599999999999</c:v>
                </c:pt>
                <c:pt idx="173">
                  <c:v>241.85400000000001</c:v>
                </c:pt>
                <c:pt idx="174">
                  <c:v>243.25200000000001</c:v>
                </c:pt>
                <c:pt idx="175">
                  <c:v>244.65</c:v>
                </c:pt>
                <c:pt idx="176">
                  <c:v>246.048</c:v>
                </c:pt>
                <c:pt idx="177">
                  <c:v>247.446</c:v>
                </c:pt>
                <c:pt idx="178">
                  <c:v>248.84399999999999</c:v>
                </c:pt>
                <c:pt idx="179">
                  <c:v>250.24199999999999</c:v>
                </c:pt>
                <c:pt idx="180">
                  <c:v>251.64</c:v>
                </c:pt>
                <c:pt idx="181">
                  <c:v>253.03800000000001</c:v>
                </c:pt>
                <c:pt idx="182">
                  <c:v>254.43600000000001</c:v>
                </c:pt>
                <c:pt idx="183">
                  <c:v>255.834</c:v>
                </c:pt>
                <c:pt idx="184">
                  <c:v>257.23200000000003</c:v>
                </c:pt>
                <c:pt idx="185">
                  <c:v>258.63</c:v>
                </c:pt>
                <c:pt idx="186">
                  <c:v>260.02800000000002</c:v>
                </c:pt>
                <c:pt idx="187">
                  <c:v>261.42599999999999</c:v>
                </c:pt>
                <c:pt idx="188">
                  <c:v>262.82400000000001</c:v>
                </c:pt>
                <c:pt idx="189">
                  <c:v>264.22199999999998</c:v>
                </c:pt>
                <c:pt idx="190">
                  <c:v>265.62</c:v>
                </c:pt>
                <c:pt idx="191">
                  <c:v>267.01799999999997</c:v>
                </c:pt>
                <c:pt idx="192">
                  <c:v>268.416</c:v>
                </c:pt>
                <c:pt idx="193">
                  <c:v>269.81400000000002</c:v>
                </c:pt>
                <c:pt idx="194">
                  <c:v>271.21199999999999</c:v>
                </c:pt>
                <c:pt idx="195">
                  <c:v>272.61</c:v>
                </c:pt>
                <c:pt idx="196">
                  <c:v>274.00799999999998</c:v>
                </c:pt>
                <c:pt idx="197">
                  <c:v>275.40600000000001</c:v>
                </c:pt>
                <c:pt idx="198">
                  <c:v>276.80399999999997</c:v>
                </c:pt>
                <c:pt idx="199">
                  <c:v>278.202</c:v>
                </c:pt>
                <c:pt idx="200">
                  <c:v>279.60000000000002</c:v>
                </c:pt>
                <c:pt idx="201">
                  <c:v>280.99799999999999</c:v>
                </c:pt>
                <c:pt idx="202">
                  <c:v>282.39600000000002</c:v>
                </c:pt>
                <c:pt idx="203">
                  <c:v>283.79399999999998</c:v>
                </c:pt>
                <c:pt idx="204">
                  <c:v>285.19200000000001</c:v>
                </c:pt>
                <c:pt idx="205">
                  <c:v>286.58999999999997</c:v>
                </c:pt>
                <c:pt idx="206">
                  <c:v>287.988</c:v>
                </c:pt>
                <c:pt idx="207">
                  <c:v>289.38600000000002</c:v>
                </c:pt>
                <c:pt idx="208">
                  <c:v>290.78399999999999</c:v>
                </c:pt>
                <c:pt idx="209">
                  <c:v>292.18200000000002</c:v>
                </c:pt>
                <c:pt idx="210">
                  <c:v>293.58</c:v>
                </c:pt>
                <c:pt idx="211">
                  <c:v>294.97800000000001</c:v>
                </c:pt>
                <c:pt idx="212">
                  <c:v>296.37599999999998</c:v>
                </c:pt>
                <c:pt idx="213">
                  <c:v>297.774</c:v>
                </c:pt>
                <c:pt idx="214">
                  <c:v>299.17200000000003</c:v>
                </c:pt>
                <c:pt idx="215">
                  <c:v>300.57</c:v>
                </c:pt>
                <c:pt idx="216">
                  <c:v>301.96800000000002</c:v>
                </c:pt>
                <c:pt idx="217">
                  <c:v>303.36599999999999</c:v>
                </c:pt>
                <c:pt idx="218">
                  <c:v>304.76400000000001</c:v>
                </c:pt>
                <c:pt idx="219">
                  <c:v>306.16199999999998</c:v>
                </c:pt>
                <c:pt idx="220">
                  <c:v>307.56</c:v>
                </c:pt>
                <c:pt idx="221">
                  <c:v>308.95800000000003</c:v>
                </c:pt>
                <c:pt idx="222">
                  <c:v>310.35599999999999</c:v>
                </c:pt>
                <c:pt idx="223">
                  <c:v>311.75400000000002</c:v>
                </c:pt>
                <c:pt idx="224">
                  <c:v>313.15199999999999</c:v>
                </c:pt>
                <c:pt idx="225">
                  <c:v>314.55</c:v>
                </c:pt>
                <c:pt idx="226">
                  <c:v>315.94799999999998</c:v>
                </c:pt>
                <c:pt idx="227">
                  <c:v>317.346</c:v>
                </c:pt>
                <c:pt idx="228">
                  <c:v>318.74400000000003</c:v>
                </c:pt>
                <c:pt idx="229">
                  <c:v>320.142</c:v>
                </c:pt>
                <c:pt idx="230">
                  <c:v>321.54000000000002</c:v>
                </c:pt>
                <c:pt idx="231">
                  <c:v>322.93799999999999</c:v>
                </c:pt>
                <c:pt idx="232">
                  <c:v>324.33600000000001</c:v>
                </c:pt>
                <c:pt idx="233">
                  <c:v>325.73399999999998</c:v>
                </c:pt>
                <c:pt idx="234">
                  <c:v>327.13200000000001</c:v>
                </c:pt>
                <c:pt idx="235">
                  <c:v>328.53</c:v>
                </c:pt>
                <c:pt idx="236">
                  <c:v>329.928</c:v>
                </c:pt>
                <c:pt idx="237">
                  <c:v>331.32600000000002</c:v>
                </c:pt>
                <c:pt idx="238">
                  <c:v>332.72399999999999</c:v>
                </c:pt>
                <c:pt idx="239">
                  <c:v>334.12200000000001</c:v>
                </c:pt>
                <c:pt idx="240">
                  <c:v>335.52</c:v>
                </c:pt>
                <c:pt idx="241">
                  <c:v>336.91800000000001</c:v>
                </c:pt>
                <c:pt idx="242">
                  <c:v>338.31599999999997</c:v>
                </c:pt>
                <c:pt idx="243">
                  <c:v>339.714</c:v>
                </c:pt>
                <c:pt idx="244">
                  <c:v>341.11200000000002</c:v>
                </c:pt>
                <c:pt idx="245">
                  <c:v>342.51</c:v>
                </c:pt>
                <c:pt idx="246">
                  <c:v>343.90800000000002</c:v>
                </c:pt>
                <c:pt idx="247">
                  <c:v>345.30599999999998</c:v>
                </c:pt>
                <c:pt idx="248">
                  <c:v>346.70400000000001</c:v>
                </c:pt>
                <c:pt idx="249">
                  <c:v>348.10199999999998</c:v>
                </c:pt>
                <c:pt idx="250">
                  <c:v>349.5</c:v>
                </c:pt>
                <c:pt idx="251">
                  <c:v>350.89800000000002</c:v>
                </c:pt>
                <c:pt idx="252">
                  <c:v>352.29599999999999</c:v>
                </c:pt>
                <c:pt idx="253">
                  <c:v>353.69400000000002</c:v>
                </c:pt>
                <c:pt idx="254">
                  <c:v>355.09199999999998</c:v>
                </c:pt>
                <c:pt idx="255">
                  <c:v>356.49</c:v>
                </c:pt>
                <c:pt idx="256">
                  <c:v>357.88799999999998</c:v>
                </c:pt>
                <c:pt idx="257">
                  <c:v>359.286</c:v>
                </c:pt>
                <c:pt idx="258">
                  <c:v>360.68400000000003</c:v>
                </c:pt>
                <c:pt idx="259">
                  <c:v>362.08199999999999</c:v>
                </c:pt>
                <c:pt idx="260">
                  <c:v>363.48</c:v>
                </c:pt>
                <c:pt idx="261">
                  <c:v>364.87799999999999</c:v>
                </c:pt>
                <c:pt idx="262">
                  <c:v>366.27600000000001</c:v>
                </c:pt>
                <c:pt idx="263">
                  <c:v>367.67399999999998</c:v>
                </c:pt>
                <c:pt idx="264">
                  <c:v>369.072</c:v>
                </c:pt>
                <c:pt idx="265">
                  <c:v>370.47</c:v>
                </c:pt>
                <c:pt idx="266">
                  <c:v>371.86799999999999</c:v>
                </c:pt>
                <c:pt idx="267">
                  <c:v>373.26600000000002</c:v>
                </c:pt>
                <c:pt idx="268">
                  <c:v>374.66399999999999</c:v>
                </c:pt>
                <c:pt idx="269">
                  <c:v>376.06200000000001</c:v>
                </c:pt>
                <c:pt idx="270">
                  <c:v>377.46</c:v>
                </c:pt>
                <c:pt idx="271">
                  <c:v>378.858</c:v>
                </c:pt>
                <c:pt idx="272">
                  <c:v>380.25599999999997</c:v>
                </c:pt>
                <c:pt idx="273">
                  <c:v>381.654</c:v>
                </c:pt>
                <c:pt idx="274">
                  <c:v>383.05200000000002</c:v>
                </c:pt>
                <c:pt idx="275">
                  <c:v>384.45</c:v>
                </c:pt>
                <c:pt idx="276">
                  <c:v>385.84800000000001</c:v>
                </c:pt>
                <c:pt idx="277">
                  <c:v>387.24599999999998</c:v>
                </c:pt>
                <c:pt idx="278">
                  <c:v>388.64400000000001</c:v>
                </c:pt>
                <c:pt idx="279">
                  <c:v>390.04199999999997</c:v>
                </c:pt>
                <c:pt idx="280">
                  <c:v>391.44</c:v>
                </c:pt>
                <c:pt idx="281">
                  <c:v>392.83800000000002</c:v>
                </c:pt>
                <c:pt idx="282">
                  <c:v>394.23599999999999</c:v>
                </c:pt>
                <c:pt idx="283">
                  <c:v>395.63400000000001</c:v>
                </c:pt>
                <c:pt idx="284">
                  <c:v>397.03199999999998</c:v>
                </c:pt>
                <c:pt idx="285">
                  <c:v>398.43</c:v>
                </c:pt>
                <c:pt idx="286">
                  <c:v>399.82799999999997</c:v>
                </c:pt>
                <c:pt idx="287">
                  <c:v>401.226</c:v>
                </c:pt>
                <c:pt idx="288">
                  <c:v>402.62400000000002</c:v>
                </c:pt>
                <c:pt idx="289">
                  <c:v>404.02199999999999</c:v>
                </c:pt>
                <c:pt idx="290">
                  <c:v>405.42</c:v>
                </c:pt>
                <c:pt idx="291">
                  <c:v>406.81799999999998</c:v>
                </c:pt>
                <c:pt idx="292">
                  <c:v>408.21600000000001</c:v>
                </c:pt>
                <c:pt idx="293">
                  <c:v>409.61399999999998</c:v>
                </c:pt>
                <c:pt idx="294">
                  <c:v>411.012</c:v>
                </c:pt>
                <c:pt idx="295">
                  <c:v>412.41</c:v>
                </c:pt>
                <c:pt idx="296">
                  <c:v>413.80799999999999</c:v>
                </c:pt>
                <c:pt idx="297">
                  <c:v>415.20600000000002</c:v>
                </c:pt>
                <c:pt idx="298">
                  <c:v>416.60399999999998</c:v>
                </c:pt>
                <c:pt idx="299">
                  <c:v>418.00200000000001</c:v>
                </c:pt>
                <c:pt idx="300">
                  <c:v>419.4</c:v>
                </c:pt>
                <c:pt idx="301">
                  <c:v>420.798</c:v>
                </c:pt>
                <c:pt idx="302">
                  <c:v>422.19600000000003</c:v>
                </c:pt>
                <c:pt idx="303">
                  <c:v>423.59399999999999</c:v>
                </c:pt>
                <c:pt idx="304">
                  <c:v>424.99200000000002</c:v>
                </c:pt>
                <c:pt idx="305">
                  <c:v>426.39</c:v>
                </c:pt>
                <c:pt idx="306">
                  <c:v>427.78800000000001</c:v>
                </c:pt>
                <c:pt idx="307">
                  <c:v>429.18599999999998</c:v>
                </c:pt>
                <c:pt idx="308">
                  <c:v>430.584</c:v>
                </c:pt>
                <c:pt idx="309">
                  <c:v>431.98200000000003</c:v>
                </c:pt>
                <c:pt idx="310">
                  <c:v>433.38</c:v>
                </c:pt>
                <c:pt idx="311">
                  <c:v>434.77800000000002</c:v>
                </c:pt>
                <c:pt idx="312">
                  <c:v>436.17599999999999</c:v>
                </c:pt>
                <c:pt idx="313">
                  <c:v>437.57400000000001</c:v>
                </c:pt>
                <c:pt idx="314">
                  <c:v>438.97199999999998</c:v>
                </c:pt>
                <c:pt idx="315">
                  <c:v>440.37</c:v>
                </c:pt>
                <c:pt idx="316">
                  <c:v>441.76799999999997</c:v>
                </c:pt>
                <c:pt idx="317">
                  <c:v>443.166</c:v>
                </c:pt>
                <c:pt idx="318">
                  <c:v>444.56400000000002</c:v>
                </c:pt>
                <c:pt idx="319">
                  <c:v>445.96199999999999</c:v>
                </c:pt>
                <c:pt idx="320">
                  <c:v>447.36</c:v>
                </c:pt>
                <c:pt idx="321">
                  <c:v>448.75799999999998</c:v>
                </c:pt>
                <c:pt idx="322">
                  <c:v>450.15600000000001</c:v>
                </c:pt>
                <c:pt idx="323">
                  <c:v>451.55399999999997</c:v>
                </c:pt>
                <c:pt idx="324">
                  <c:v>452.952</c:v>
                </c:pt>
                <c:pt idx="325">
                  <c:v>454.35</c:v>
                </c:pt>
                <c:pt idx="326">
                  <c:v>455.74799999999999</c:v>
                </c:pt>
                <c:pt idx="327">
                  <c:v>457.14600000000002</c:v>
                </c:pt>
                <c:pt idx="328">
                  <c:v>458.54399999999998</c:v>
                </c:pt>
                <c:pt idx="329">
                  <c:v>459.94200000000001</c:v>
                </c:pt>
                <c:pt idx="330">
                  <c:v>461.34</c:v>
                </c:pt>
                <c:pt idx="331">
                  <c:v>462.738</c:v>
                </c:pt>
                <c:pt idx="332">
                  <c:v>464.13600000000002</c:v>
                </c:pt>
                <c:pt idx="333">
                  <c:v>465.53399999999999</c:v>
                </c:pt>
                <c:pt idx="334">
                  <c:v>466.93200000000002</c:v>
                </c:pt>
                <c:pt idx="335">
                  <c:v>468.33</c:v>
                </c:pt>
                <c:pt idx="336">
                  <c:v>469.72800000000001</c:v>
                </c:pt>
                <c:pt idx="337">
                  <c:v>471.12599999999998</c:v>
                </c:pt>
                <c:pt idx="338">
                  <c:v>472.524</c:v>
                </c:pt>
                <c:pt idx="339">
                  <c:v>473.92200000000003</c:v>
                </c:pt>
                <c:pt idx="340">
                  <c:v>475.32</c:v>
                </c:pt>
                <c:pt idx="341">
                  <c:v>476.71800000000002</c:v>
                </c:pt>
                <c:pt idx="342">
                  <c:v>478.11599999999999</c:v>
                </c:pt>
                <c:pt idx="343">
                  <c:v>479.51400000000001</c:v>
                </c:pt>
                <c:pt idx="344">
                  <c:v>480.91199999999998</c:v>
                </c:pt>
                <c:pt idx="345">
                  <c:v>482.31</c:v>
                </c:pt>
                <c:pt idx="346">
                  <c:v>483.70800000000003</c:v>
                </c:pt>
                <c:pt idx="347">
                  <c:v>485.10599999999999</c:v>
                </c:pt>
                <c:pt idx="348">
                  <c:v>486.50400000000002</c:v>
                </c:pt>
                <c:pt idx="349">
                  <c:v>487.90199999999999</c:v>
                </c:pt>
                <c:pt idx="350">
                  <c:v>489.3</c:v>
                </c:pt>
                <c:pt idx="351">
                  <c:v>490.69799999999998</c:v>
                </c:pt>
                <c:pt idx="352">
                  <c:v>492.096</c:v>
                </c:pt>
                <c:pt idx="353">
                  <c:v>493.49400000000003</c:v>
                </c:pt>
                <c:pt idx="354">
                  <c:v>494.892</c:v>
                </c:pt>
                <c:pt idx="355">
                  <c:v>496.29</c:v>
                </c:pt>
                <c:pt idx="356">
                  <c:v>497.68799999999999</c:v>
                </c:pt>
                <c:pt idx="357">
                  <c:v>499.08600000000001</c:v>
                </c:pt>
                <c:pt idx="358">
                  <c:v>500.48399999999998</c:v>
                </c:pt>
                <c:pt idx="359">
                  <c:v>501.88200000000001</c:v>
                </c:pt>
              </c:numCache>
            </c:numRef>
          </c:xVal>
          <c:yVal>
            <c:numRef>
              <c:f>'OPC - 11-11-2023 - Sakurajima'!$BO$4:$BO$363</c:f>
              <c:numCache>
                <c:formatCode>General</c:formatCode>
                <c:ptCount val="360"/>
                <c:pt idx="0">
                  <c:v>5.7942399999999994</c:v>
                </c:pt>
                <c:pt idx="1">
                  <c:v>4.5083200000000003</c:v>
                </c:pt>
                <c:pt idx="2">
                  <c:v>1.8832800000000001</c:v>
                </c:pt>
                <c:pt idx="3">
                  <c:v>6.9828800000000006</c:v>
                </c:pt>
                <c:pt idx="4">
                  <c:v>9.3373600000000003</c:v>
                </c:pt>
                <c:pt idx="5">
                  <c:v>5.7471200000000007</c:v>
                </c:pt>
                <c:pt idx="6">
                  <c:v>5.1284800000000006</c:v>
                </c:pt>
                <c:pt idx="7">
                  <c:v>6.1848799999999997</c:v>
                </c:pt>
                <c:pt idx="8">
                  <c:v>5.72736</c:v>
                </c:pt>
                <c:pt idx="9">
                  <c:v>2.8332800000000002</c:v>
                </c:pt>
                <c:pt idx="10">
                  <c:v>3.8091199999999996</c:v>
                </c:pt>
                <c:pt idx="11">
                  <c:v>4.3289599999999995</c:v>
                </c:pt>
                <c:pt idx="12">
                  <c:v>4.8548799999999996</c:v>
                </c:pt>
                <c:pt idx="13">
                  <c:v>14.13904</c:v>
                </c:pt>
                <c:pt idx="14">
                  <c:v>5.0692000000000004</c:v>
                </c:pt>
                <c:pt idx="15">
                  <c:v>17.638079999999999</c:v>
                </c:pt>
                <c:pt idx="16">
                  <c:v>3.8471200000000003</c:v>
                </c:pt>
                <c:pt idx="17">
                  <c:v>3.61</c:v>
                </c:pt>
                <c:pt idx="18">
                  <c:v>3.3926400000000005</c:v>
                </c:pt>
                <c:pt idx="19">
                  <c:v>13.1252</c:v>
                </c:pt>
                <c:pt idx="20">
                  <c:v>5.9371200000000002</c:v>
                </c:pt>
                <c:pt idx="21">
                  <c:v>1.64768</c:v>
                </c:pt>
                <c:pt idx="22">
                  <c:v>2.9001600000000001</c:v>
                </c:pt>
                <c:pt idx="23">
                  <c:v>1.80728</c:v>
                </c:pt>
                <c:pt idx="24">
                  <c:v>4.5979999999999999</c:v>
                </c:pt>
                <c:pt idx="25">
                  <c:v>7.15008</c:v>
                </c:pt>
                <c:pt idx="26">
                  <c:v>6.6910400000000001</c:v>
                </c:pt>
                <c:pt idx="27">
                  <c:v>1.51088</c:v>
                </c:pt>
                <c:pt idx="28">
                  <c:v>1.6963200000000003</c:v>
                </c:pt>
                <c:pt idx="29">
                  <c:v>3.0962399999999999</c:v>
                </c:pt>
                <c:pt idx="30">
                  <c:v>3.4838399999999998</c:v>
                </c:pt>
                <c:pt idx="31">
                  <c:v>8.1532800000000005</c:v>
                </c:pt>
                <c:pt idx="32">
                  <c:v>8.1396000000000015</c:v>
                </c:pt>
                <c:pt idx="33">
                  <c:v>3.6175999999999999</c:v>
                </c:pt>
                <c:pt idx="34">
                  <c:v>4.8731200000000001</c:v>
                </c:pt>
                <c:pt idx="35">
                  <c:v>6.2578399999999998</c:v>
                </c:pt>
                <c:pt idx="36">
                  <c:v>15.19392</c:v>
                </c:pt>
                <c:pt idx="37">
                  <c:v>1.52</c:v>
                </c:pt>
                <c:pt idx="38">
                  <c:v>5.2835200000000002</c:v>
                </c:pt>
                <c:pt idx="39">
                  <c:v>4.0128000000000004</c:v>
                </c:pt>
                <c:pt idx="40">
                  <c:v>6.3535999999999992</c:v>
                </c:pt>
                <c:pt idx="41">
                  <c:v>5.0403199999999995</c:v>
                </c:pt>
                <c:pt idx="42">
                  <c:v>3.4595199999999999</c:v>
                </c:pt>
                <c:pt idx="43">
                  <c:v>1.40296</c:v>
                </c:pt>
                <c:pt idx="44">
                  <c:v>0.62015999999999993</c:v>
                </c:pt>
                <c:pt idx="45">
                  <c:v>8.5120000000000001E-2</c:v>
                </c:pt>
                <c:pt idx="46">
                  <c:v>13.4672</c:v>
                </c:pt>
                <c:pt idx="47">
                  <c:v>12.889600000000002</c:v>
                </c:pt>
                <c:pt idx="48">
                  <c:v>1.8711200000000001</c:v>
                </c:pt>
                <c:pt idx="49">
                  <c:v>2.7937600000000002</c:v>
                </c:pt>
                <c:pt idx="50">
                  <c:v>1.6856800000000001</c:v>
                </c:pt>
                <c:pt idx="51">
                  <c:v>3.97784</c:v>
                </c:pt>
                <c:pt idx="52">
                  <c:v>7.4890399999999993</c:v>
                </c:pt>
                <c:pt idx="53">
                  <c:v>6.4052800000000003</c:v>
                </c:pt>
                <c:pt idx="54">
                  <c:v>1.6203200000000002</c:v>
                </c:pt>
                <c:pt idx="55">
                  <c:v>3.0688800000000001</c:v>
                </c:pt>
                <c:pt idx="56">
                  <c:v>1.1293599999999999</c:v>
                </c:pt>
                <c:pt idx="57">
                  <c:v>2.4320000000000004</c:v>
                </c:pt>
                <c:pt idx="58">
                  <c:v>7.7550400000000002</c:v>
                </c:pt>
                <c:pt idx="59">
                  <c:v>6.6530399999999998</c:v>
                </c:pt>
                <c:pt idx="60">
                  <c:v>4.9536800000000003</c:v>
                </c:pt>
                <c:pt idx="61">
                  <c:v>11.894</c:v>
                </c:pt>
                <c:pt idx="62">
                  <c:v>0.16111999999999999</c:v>
                </c:pt>
                <c:pt idx="63">
                  <c:v>13.970320000000001</c:v>
                </c:pt>
                <c:pt idx="64">
                  <c:v>15.114880000000001</c:v>
                </c:pt>
                <c:pt idx="65">
                  <c:v>9.6672000000000011</c:v>
                </c:pt>
                <c:pt idx="66">
                  <c:v>13.485440000000001</c:v>
                </c:pt>
                <c:pt idx="67">
                  <c:v>20.389279999999999</c:v>
                </c:pt>
                <c:pt idx="68">
                  <c:v>23.645119999999999</c:v>
                </c:pt>
                <c:pt idx="69">
                  <c:v>6.7138399999999994</c:v>
                </c:pt>
                <c:pt idx="70">
                  <c:v>108.53104</c:v>
                </c:pt>
                <c:pt idx="71">
                  <c:v>3.9003199999999998</c:v>
                </c:pt>
                <c:pt idx="72">
                  <c:v>9.01816</c:v>
                </c:pt>
                <c:pt idx="73">
                  <c:v>29.0776</c:v>
                </c:pt>
                <c:pt idx="74">
                  <c:v>9.0014399999999988</c:v>
                </c:pt>
                <c:pt idx="75">
                  <c:v>7.4039200000000012</c:v>
                </c:pt>
                <c:pt idx="76">
                  <c:v>20.88176</c:v>
                </c:pt>
                <c:pt idx="77">
                  <c:v>12.49136</c:v>
                </c:pt>
                <c:pt idx="78">
                  <c:v>2.5429599999999999</c:v>
                </c:pt>
                <c:pt idx="79">
                  <c:v>1.8407200000000001</c:v>
                </c:pt>
                <c:pt idx="80">
                  <c:v>8.0727200000000003</c:v>
                </c:pt>
                <c:pt idx="81">
                  <c:v>22.648</c:v>
                </c:pt>
                <c:pt idx="82">
                  <c:v>20.945599999999999</c:v>
                </c:pt>
                <c:pt idx="83">
                  <c:v>25.332319999999999</c:v>
                </c:pt>
                <c:pt idx="84">
                  <c:v>35.303519999999999</c:v>
                </c:pt>
                <c:pt idx="85">
                  <c:v>18.347919999999998</c:v>
                </c:pt>
                <c:pt idx="86">
                  <c:v>40.713200000000001</c:v>
                </c:pt>
                <c:pt idx="87">
                  <c:v>32.631360000000001</c:v>
                </c:pt>
                <c:pt idx="88">
                  <c:v>65.094000000000008</c:v>
                </c:pt>
                <c:pt idx="89">
                  <c:v>18.439119999999999</c:v>
                </c:pt>
                <c:pt idx="90">
                  <c:v>49.865119999999997</c:v>
                </c:pt>
                <c:pt idx="91">
                  <c:v>22.272560000000002</c:v>
                </c:pt>
                <c:pt idx="92">
                  <c:v>17.914719999999999</c:v>
                </c:pt>
                <c:pt idx="93">
                  <c:v>17.174479999999999</c:v>
                </c:pt>
                <c:pt idx="94">
                  <c:v>8.0666400000000014</c:v>
                </c:pt>
                <c:pt idx="95">
                  <c:v>17.361440000000002</c:v>
                </c:pt>
                <c:pt idx="96">
                  <c:v>23.760639999999999</c:v>
                </c:pt>
                <c:pt idx="97">
                  <c:v>12.073359999999999</c:v>
                </c:pt>
                <c:pt idx="98">
                  <c:v>7.4115200000000003</c:v>
                </c:pt>
                <c:pt idx="99">
                  <c:v>9.4240000000000013</c:v>
                </c:pt>
                <c:pt idx="100">
                  <c:v>3.5096800000000004</c:v>
                </c:pt>
                <c:pt idx="101">
                  <c:v>3.5507199999999997</c:v>
                </c:pt>
                <c:pt idx="102">
                  <c:v>16.589279999999999</c:v>
                </c:pt>
                <c:pt idx="103">
                  <c:v>10.630879999999999</c:v>
                </c:pt>
                <c:pt idx="104">
                  <c:v>23.082720000000002</c:v>
                </c:pt>
                <c:pt idx="105">
                  <c:v>9.8480799999999995</c:v>
                </c:pt>
                <c:pt idx="106">
                  <c:v>6.4280800000000005</c:v>
                </c:pt>
                <c:pt idx="107">
                  <c:v>7.6303999999999998</c:v>
                </c:pt>
                <c:pt idx="108">
                  <c:v>11.32704</c:v>
                </c:pt>
                <c:pt idx="109">
                  <c:v>32.491520000000001</c:v>
                </c:pt>
                <c:pt idx="110">
                  <c:v>7.1956800000000003</c:v>
                </c:pt>
                <c:pt idx="111">
                  <c:v>4.9764800000000005</c:v>
                </c:pt>
                <c:pt idx="112">
                  <c:v>26.47232</c:v>
                </c:pt>
                <c:pt idx="113">
                  <c:v>9.7249599999999994</c:v>
                </c:pt>
                <c:pt idx="114">
                  <c:v>37.331199999999995</c:v>
                </c:pt>
                <c:pt idx="115">
                  <c:v>9.2856799999999993</c:v>
                </c:pt>
                <c:pt idx="116">
                  <c:v>26.715520000000001</c:v>
                </c:pt>
                <c:pt idx="117">
                  <c:v>87.687280000000001</c:v>
                </c:pt>
                <c:pt idx="118">
                  <c:v>18.72944</c:v>
                </c:pt>
                <c:pt idx="119">
                  <c:v>8.4572800000000008</c:v>
                </c:pt>
                <c:pt idx="120">
                  <c:v>3.6054399999999998</c:v>
                </c:pt>
                <c:pt idx="121">
                  <c:v>2.38944</c:v>
                </c:pt>
                <c:pt idx="122">
                  <c:v>3.9732799999999999</c:v>
                </c:pt>
                <c:pt idx="123">
                  <c:v>9.3480000000000008</c:v>
                </c:pt>
                <c:pt idx="124">
                  <c:v>7.5696000000000003</c:v>
                </c:pt>
                <c:pt idx="125">
                  <c:v>18.509039999999999</c:v>
                </c:pt>
                <c:pt idx="126">
                  <c:v>7.9207200000000002</c:v>
                </c:pt>
                <c:pt idx="127">
                  <c:v>13.296959999999999</c:v>
                </c:pt>
                <c:pt idx="128">
                  <c:v>19.48488</c:v>
                </c:pt>
                <c:pt idx="129">
                  <c:v>29.919680000000003</c:v>
                </c:pt>
                <c:pt idx="130">
                  <c:v>16.507200000000001</c:v>
                </c:pt>
                <c:pt idx="131">
                  <c:v>13.34408</c:v>
                </c:pt>
                <c:pt idx="132">
                  <c:v>9.3905600000000007</c:v>
                </c:pt>
                <c:pt idx="133">
                  <c:v>14.86408</c:v>
                </c:pt>
                <c:pt idx="134">
                  <c:v>8.9208800000000004</c:v>
                </c:pt>
                <c:pt idx="135">
                  <c:v>4.7120000000000006</c:v>
                </c:pt>
                <c:pt idx="136">
                  <c:v>16.935839999999999</c:v>
                </c:pt>
                <c:pt idx="137">
                  <c:v>28.203600000000002</c:v>
                </c:pt>
                <c:pt idx="138">
                  <c:v>106.61583999999999</c:v>
                </c:pt>
                <c:pt idx="139">
                  <c:v>52.056959999999997</c:v>
                </c:pt>
                <c:pt idx="140">
                  <c:v>32.351680000000002</c:v>
                </c:pt>
                <c:pt idx="141">
                  <c:v>11.907679999999999</c:v>
                </c:pt>
                <c:pt idx="142">
                  <c:v>7.07864</c:v>
                </c:pt>
                <c:pt idx="143">
                  <c:v>3.3029600000000001</c:v>
                </c:pt>
                <c:pt idx="144">
                  <c:v>6.0678400000000003</c:v>
                </c:pt>
                <c:pt idx="145">
                  <c:v>8.9953599999999998</c:v>
                </c:pt>
                <c:pt idx="146">
                  <c:v>3.75136</c:v>
                </c:pt>
                <c:pt idx="147">
                  <c:v>9.5182399999999987</c:v>
                </c:pt>
                <c:pt idx="148">
                  <c:v>8.7825600000000001</c:v>
                </c:pt>
                <c:pt idx="149">
                  <c:v>15.25928</c:v>
                </c:pt>
                <c:pt idx="150">
                  <c:v>5.6544000000000008</c:v>
                </c:pt>
                <c:pt idx="151">
                  <c:v>8.1319999999999997</c:v>
                </c:pt>
                <c:pt idx="152">
                  <c:v>18.685359999999999</c:v>
                </c:pt>
                <c:pt idx="153">
                  <c:v>5.3975200000000001</c:v>
                </c:pt>
                <c:pt idx="154">
                  <c:v>6.64696</c:v>
                </c:pt>
                <c:pt idx="155">
                  <c:v>18.347919999999998</c:v>
                </c:pt>
                <c:pt idx="156">
                  <c:v>9.1017600000000005</c:v>
                </c:pt>
                <c:pt idx="157">
                  <c:v>5.4644000000000004</c:v>
                </c:pt>
                <c:pt idx="158">
                  <c:v>9.0561600000000002</c:v>
                </c:pt>
                <c:pt idx="159">
                  <c:v>9.4088000000000012</c:v>
                </c:pt>
                <c:pt idx="160">
                  <c:v>9.01816</c:v>
                </c:pt>
                <c:pt idx="161">
                  <c:v>19.460560000000001</c:v>
                </c:pt>
                <c:pt idx="162">
                  <c:v>9.3221600000000002</c:v>
                </c:pt>
                <c:pt idx="163">
                  <c:v>15.02216</c:v>
                </c:pt>
                <c:pt idx="164">
                  <c:v>24.520640000000004</c:v>
                </c:pt>
                <c:pt idx="165">
                  <c:v>120.34448</c:v>
                </c:pt>
                <c:pt idx="166">
                  <c:v>129.80192</c:v>
                </c:pt>
                <c:pt idx="167">
                  <c:v>203.30304000000001</c:v>
                </c:pt>
                <c:pt idx="168">
                  <c:v>124.4272</c:v>
                </c:pt>
                <c:pt idx="169">
                  <c:v>168.84768</c:v>
                </c:pt>
                <c:pt idx="170">
                  <c:v>191.9228</c:v>
                </c:pt>
                <c:pt idx="171">
                  <c:v>54.712399999999995</c:v>
                </c:pt>
                <c:pt idx="172">
                  <c:v>27.840319999999998</c:v>
                </c:pt>
                <c:pt idx="173">
                  <c:v>15.516160000000001</c:v>
                </c:pt>
                <c:pt idx="174">
                  <c:v>46.445120000000003</c:v>
                </c:pt>
                <c:pt idx="175">
                  <c:v>68.839280000000002</c:v>
                </c:pt>
                <c:pt idx="176">
                  <c:v>102.30208</c:v>
                </c:pt>
                <c:pt idx="177">
                  <c:v>159.54680000000002</c:v>
                </c:pt>
                <c:pt idx="178">
                  <c:v>121.60456000000001</c:v>
                </c:pt>
                <c:pt idx="179">
                  <c:v>225.42815999999999</c:v>
                </c:pt>
                <c:pt idx="180">
                  <c:v>106.69183999999998</c:v>
                </c:pt>
                <c:pt idx="181">
                  <c:v>81.234880000000004</c:v>
                </c:pt>
                <c:pt idx="182">
                  <c:v>27.29768</c:v>
                </c:pt>
                <c:pt idx="183">
                  <c:v>6.7579199999999995</c:v>
                </c:pt>
                <c:pt idx="184">
                  <c:v>13.566000000000001</c:v>
                </c:pt>
                <c:pt idx="185">
                  <c:v>11.272320000000001</c:v>
                </c:pt>
                <c:pt idx="186">
                  <c:v>25.48584</c:v>
                </c:pt>
                <c:pt idx="187">
                  <c:v>9.2568000000000001</c:v>
                </c:pt>
                <c:pt idx="188">
                  <c:v>13.468720000000001</c:v>
                </c:pt>
                <c:pt idx="189">
                  <c:v>24.137600000000003</c:v>
                </c:pt>
                <c:pt idx="190">
                  <c:v>9.2826400000000007</c:v>
                </c:pt>
                <c:pt idx="191">
                  <c:v>35.584720000000004</c:v>
                </c:pt>
                <c:pt idx="192">
                  <c:v>39.662880000000001</c:v>
                </c:pt>
                <c:pt idx="193">
                  <c:v>13.871519999999999</c:v>
                </c:pt>
                <c:pt idx="194">
                  <c:v>3.5400800000000001</c:v>
                </c:pt>
                <c:pt idx="195">
                  <c:v>3.6115200000000001</c:v>
                </c:pt>
                <c:pt idx="196">
                  <c:v>8.7962399999999992</c:v>
                </c:pt>
                <c:pt idx="197">
                  <c:v>9.012080000000001</c:v>
                </c:pt>
                <c:pt idx="198">
                  <c:v>13.485440000000001</c:v>
                </c:pt>
                <c:pt idx="199">
                  <c:v>8.9512800000000006</c:v>
                </c:pt>
                <c:pt idx="200">
                  <c:v>13.920159999999999</c:v>
                </c:pt>
                <c:pt idx="201">
                  <c:v>1.8316000000000001</c:v>
                </c:pt>
                <c:pt idx="202">
                  <c:v>5.6528799999999997</c:v>
                </c:pt>
                <c:pt idx="203">
                  <c:v>11.0428</c:v>
                </c:pt>
                <c:pt idx="204">
                  <c:v>2.1386400000000001</c:v>
                </c:pt>
                <c:pt idx="205">
                  <c:v>5.0068799999999998</c:v>
                </c:pt>
                <c:pt idx="206">
                  <c:v>4.0888</c:v>
                </c:pt>
                <c:pt idx="207">
                  <c:v>3.66472</c:v>
                </c:pt>
                <c:pt idx="208">
                  <c:v>6.0708800000000007</c:v>
                </c:pt>
                <c:pt idx="209">
                  <c:v>9.536480000000001</c:v>
                </c:pt>
                <c:pt idx="210">
                  <c:v>3.8851200000000001</c:v>
                </c:pt>
                <c:pt idx="211">
                  <c:v>12.999039999999999</c:v>
                </c:pt>
                <c:pt idx="212">
                  <c:v>1.0898399999999999</c:v>
                </c:pt>
                <c:pt idx="213">
                  <c:v>7.7519999999999998</c:v>
                </c:pt>
                <c:pt idx="214">
                  <c:v>4.7621599999999997</c:v>
                </c:pt>
                <c:pt idx="215">
                  <c:v>2.69496</c:v>
                </c:pt>
                <c:pt idx="216">
                  <c:v>4.6618400000000007</c:v>
                </c:pt>
                <c:pt idx="217">
                  <c:v>3.78328</c:v>
                </c:pt>
                <c:pt idx="218">
                  <c:v>12.25576</c:v>
                </c:pt>
                <c:pt idx="219">
                  <c:v>7.8979200000000001</c:v>
                </c:pt>
                <c:pt idx="220">
                  <c:v>8.8084000000000007</c:v>
                </c:pt>
                <c:pt idx="221">
                  <c:v>4.6268799999999999</c:v>
                </c:pt>
                <c:pt idx="222">
                  <c:v>4.3973599999999999</c:v>
                </c:pt>
                <c:pt idx="223">
                  <c:v>5.8231200000000003</c:v>
                </c:pt>
                <c:pt idx="224">
                  <c:v>2.4715199999999999</c:v>
                </c:pt>
                <c:pt idx="225">
                  <c:v>8.5712799999999998</c:v>
                </c:pt>
                <c:pt idx="226">
                  <c:v>3.9063999999999997</c:v>
                </c:pt>
                <c:pt idx="227">
                  <c:v>3.6267200000000002</c:v>
                </c:pt>
                <c:pt idx="228">
                  <c:v>3.65408</c:v>
                </c:pt>
                <c:pt idx="229">
                  <c:v>15.874880000000001</c:v>
                </c:pt>
                <c:pt idx="230">
                  <c:v>7.1576799999999992</c:v>
                </c:pt>
                <c:pt idx="231">
                  <c:v>8.4010400000000001</c:v>
                </c:pt>
                <c:pt idx="232">
                  <c:v>7.8872800000000005</c:v>
                </c:pt>
                <c:pt idx="233">
                  <c:v>2.4396</c:v>
                </c:pt>
                <c:pt idx="234">
                  <c:v>3.8759999999999999</c:v>
                </c:pt>
                <c:pt idx="235">
                  <c:v>5.3048000000000002</c:v>
                </c:pt>
                <c:pt idx="236">
                  <c:v>17.949680000000001</c:v>
                </c:pt>
                <c:pt idx="237">
                  <c:v>4.2803199999999997</c:v>
                </c:pt>
                <c:pt idx="238">
                  <c:v>6.7168799999999997</c:v>
                </c:pt>
                <c:pt idx="239">
                  <c:v>23.598000000000003</c:v>
                </c:pt>
                <c:pt idx="240">
                  <c:v>11.35896</c:v>
                </c:pt>
                <c:pt idx="241">
                  <c:v>5.5434399999999995</c:v>
                </c:pt>
                <c:pt idx="242">
                  <c:v>1.7024000000000001</c:v>
                </c:pt>
                <c:pt idx="243">
                  <c:v>3.3607199999999997</c:v>
                </c:pt>
                <c:pt idx="244">
                  <c:v>6.4919200000000004</c:v>
                </c:pt>
                <c:pt idx="245">
                  <c:v>3.7756799999999999</c:v>
                </c:pt>
                <c:pt idx="246">
                  <c:v>11.187200000000001</c:v>
                </c:pt>
                <c:pt idx="247">
                  <c:v>10.006160000000001</c:v>
                </c:pt>
                <c:pt idx="248">
                  <c:v>13.793999999999999</c:v>
                </c:pt>
                <c:pt idx="249">
                  <c:v>25.049600000000002</c:v>
                </c:pt>
                <c:pt idx="250">
                  <c:v>9.1275999999999993</c:v>
                </c:pt>
                <c:pt idx="251">
                  <c:v>22.821279999999998</c:v>
                </c:pt>
                <c:pt idx="252">
                  <c:v>7.0482399999999998</c:v>
                </c:pt>
                <c:pt idx="253">
                  <c:v>7.1166400000000003</c:v>
                </c:pt>
                <c:pt idx="254">
                  <c:v>10.75704</c:v>
                </c:pt>
                <c:pt idx="255">
                  <c:v>27.315920000000002</c:v>
                </c:pt>
                <c:pt idx="256">
                  <c:v>13.885199999999999</c:v>
                </c:pt>
                <c:pt idx="257">
                  <c:v>5.2515999999999998</c:v>
                </c:pt>
                <c:pt idx="258">
                  <c:v>11.51248</c:v>
                </c:pt>
                <c:pt idx="259">
                  <c:v>7.5559200000000004</c:v>
                </c:pt>
                <c:pt idx="260">
                  <c:v>12.725440000000001</c:v>
                </c:pt>
                <c:pt idx="261">
                  <c:v>13.114560000000001</c:v>
                </c:pt>
                <c:pt idx="262">
                  <c:v>8.2916000000000007</c:v>
                </c:pt>
                <c:pt idx="263">
                  <c:v>7.4844800000000005</c:v>
                </c:pt>
                <c:pt idx="264">
                  <c:v>8.6047199999999986</c:v>
                </c:pt>
                <c:pt idx="265">
                  <c:v>6.0997599999999998</c:v>
                </c:pt>
                <c:pt idx="266">
                  <c:v>9.2659199999999995</c:v>
                </c:pt>
                <c:pt idx="267">
                  <c:v>4.7241600000000004</c:v>
                </c:pt>
                <c:pt idx="268">
                  <c:v>8.2110400000000006</c:v>
                </c:pt>
                <c:pt idx="269">
                  <c:v>4.7089600000000003</c:v>
                </c:pt>
                <c:pt idx="270">
                  <c:v>8.2581600000000002</c:v>
                </c:pt>
                <c:pt idx="271">
                  <c:v>3.8851200000000001</c:v>
                </c:pt>
                <c:pt idx="272">
                  <c:v>12.003440000000001</c:v>
                </c:pt>
                <c:pt idx="273">
                  <c:v>6.5876799999999998</c:v>
                </c:pt>
                <c:pt idx="274">
                  <c:v>4.9065600000000007</c:v>
                </c:pt>
                <c:pt idx="275">
                  <c:v>4.1906400000000001</c:v>
                </c:pt>
                <c:pt idx="276">
                  <c:v>8.8129600000000003</c:v>
                </c:pt>
                <c:pt idx="277">
                  <c:v>9.2309600000000014</c:v>
                </c:pt>
                <c:pt idx="278">
                  <c:v>5.6316000000000006</c:v>
                </c:pt>
                <c:pt idx="279">
                  <c:v>2.89256</c:v>
                </c:pt>
                <c:pt idx="280">
                  <c:v>20.521519999999999</c:v>
                </c:pt>
                <c:pt idx="281">
                  <c:v>7.7702400000000003</c:v>
                </c:pt>
                <c:pt idx="282">
                  <c:v>14.7288</c:v>
                </c:pt>
                <c:pt idx="283">
                  <c:v>5.2804800000000007</c:v>
                </c:pt>
                <c:pt idx="284">
                  <c:v>19.5548</c:v>
                </c:pt>
                <c:pt idx="285">
                  <c:v>16.20016</c:v>
                </c:pt>
                <c:pt idx="286">
                  <c:v>16.280720000000002</c:v>
                </c:pt>
                <c:pt idx="287">
                  <c:v>1.64008</c:v>
                </c:pt>
                <c:pt idx="288">
                  <c:v>3.78328</c:v>
                </c:pt>
                <c:pt idx="289">
                  <c:v>4.7135199999999999</c:v>
                </c:pt>
                <c:pt idx="290">
                  <c:v>9.01816</c:v>
                </c:pt>
                <c:pt idx="291">
                  <c:v>6.3566400000000005</c:v>
                </c:pt>
                <c:pt idx="292">
                  <c:v>3.3044799999999999</c:v>
                </c:pt>
                <c:pt idx="293">
                  <c:v>16.74128</c:v>
                </c:pt>
                <c:pt idx="294">
                  <c:v>10.246319999999999</c:v>
                </c:pt>
                <c:pt idx="295">
                  <c:v>21.131039999999999</c:v>
                </c:pt>
                <c:pt idx="296">
                  <c:v>26.3264</c:v>
                </c:pt>
                <c:pt idx="297">
                  <c:v>7.9572000000000003</c:v>
                </c:pt>
                <c:pt idx="298">
                  <c:v>15.608880000000001</c:v>
                </c:pt>
                <c:pt idx="299">
                  <c:v>21.435040000000001</c:v>
                </c:pt>
                <c:pt idx="300">
                  <c:v>30.366560000000003</c:v>
                </c:pt>
                <c:pt idx="301">
                  <c:v>75.236959999999996</c:v>
                </c:pt>
                <c:pt idx="302">
                  <c:v>41.897280000000002</c:v>
                </c:pt>
                <c:pt idx="303">
                  <c:v>42.322880000000005</c:v>
                </c:pt>
                <c:pt idx="304">
                  <c:v>47.116959999999999</c:v>
                </c:pt>
                <c:pt idx="305">
                  <c:v>19.106400000000001</c:v>
                </c:pt>
                <c:pt idx="306">
                  <c:v>16.57104</c:v>
                </c:pt>
                <c:pt idx="307">
                  <c:v>15.297280000000001</c:v>
                </c:pt>
                <c:pt idx="308">
                  <c:v>18.072800000000001</c:v>
                </c:pt>
                <c:pt idx="309">
                  <c:v>24.177120000000002</c:v>
                </c:pt>
                <c:pt idx="310">
                  <c:v>15.25928</c:v>
                </c:pt>
                <c:pt idx="311">
                  <c:v>19.14592</c:v>
                </c:pt>
                <c:pt idx="312">
                  <c:v>13.57208</c:v>
                </c:pt>
                <c:pt idx="313">
                  <c:v>7.04216</c:v>
                </c:pt>
                <c:pt idx="314">
                  <c:v>16.26248</c:v>
                </c:pt>
                <c:pt idx="315">
                  <c:v>12.6008</c:v>
                </c:pt>
                <c:pt idx="316">
                  <c:v>14.628480000000001</c:v>
                </c:pt>
                <c:pt idx="317">
                  <c:v>13.262</c:v>
                </c:pt>
                <c:pt idx="318">
                  <c:v>66.984880000000004</c:v>
                </c:pt>
                <c:pt idx="319">
                  <c:v>85.705200000000005</c:v>
                </c:pt>
                <c:pt idx="320">
                  <c:v>64.413040000000009</c:v>
                </c:pt>
                <c:pt idx="321">
                  <c:v>50.921519999999994</c:v>
                </c:pt>
                <c:pt idx="322">
                  <c:v>118.93392</c:v>
                </c:pt>
                <c:pt idx="323">
                  <c:v>113.91336</c:v>
                </c:pt>
                <c:pt idx="324">
                  <c:v>21.58248</c:v>
                </c:pt>
                <c:pt idx="325">
                  <c:v>3.5491999999999999</c:v>
                </c:pt>
                <c:pt idx="326">
                  <c:v>1.9197599999999999</c:v>
                </c:pt>
                <c:pt idx="327">
                  <c:v>6.6879999999999995E-2</c:v>
                </c:pt>
                <c:pt idx="328">
                  <c:v>0.35416000000000003</c:v>
                </c:pt>
                <c:pt idx="329">
                  <c:v>6.6879999999999995E-2</c:v>
                </c:pt>
                <c:pt idx="330">
                  <c:v>2.9563999999999999</c:v>
                </c:pt>
                <c:pt idx="331">
                  <c:v>0.46816000000000002</c:v>
                </c:pt>
                <c:pt idx="332">
                  <c:v>3.1920000000000004E-2</c:v>
                </c:pt>
                <c:pt idx="333">
                  <c:v>3.1920000000000004E-2</c:v>
                </c:pt>
                <c:pt idx="334">
                  <c:v>6.5360000000000001E-2</c:v>
                </c:pt>
                <c:pt idx="335">
                  <c:v>6.7351200000000002</c:v>
                </c:pt>
                <c:pt idx="336">
                  <c:v>6.5360000000000001E-2</c:v>
                </c:pt>
                <c:pt idx="337">
                  <c:v>0.13224</c:v>
                </c:pt>
                <c:pt idx="338">
                  <c:v>3.1920000000000004E-2</c:v>
                </c:pt>
                <c:pt idx="339">
                  <c:v>3.1920000000000004E-2</c:v>
                </c:pt>
                <c:pt idx="340">
                  <c:v>6.5360000000000001E-2</c:v>
                </c:pt>
                <c:pt idx="341">
                  <c:v>0.13224</c:v>
                </c:pt>
                <c:pt idx="342">
                  <c:v>0.16567999999999999</c:v>
                </c:pt>
                <c:pt idx="343">
                  <c:v>3.1920000000000004E-2</c:v>
                </c:pt>
                <c:pt idx="344">
                  <c:v>6.5360000000000001E-2</c:v>
                </c:pt>
                <c:pt idx="345">
                  <c:v>109.59048000000001</c:v>
                </c:pt>
                <c:pt idx="346">
                  <c:v>82.388560000000012</c:v>
                </c:pt>
                <c:pt idx="347">
                  <c:v>92.739760000000004</c:v>
                </c:pt>
                <c:pt idx="348">
                  <c:v>19.004560000000001</c:v>
                </c:pt>
                <c:pt idx="349">
                  <c:v>8.6411999999999995</c:v>
                </c:pt>
                <c:pt idx="350">
                  <c:v>6.8460799999999997</c:v>
                </c:pt>
                <c:pt idx="351">
                  <c:v>1.93648</c:v>
                </c:pt>
                <c:pt idx="352">
                  <c:v>1.0989599999999999</c:v>
                </c:pt>
                <c:pt idx="353">
                  <c:v>11.96848</c:v>
                </c:pt>
                <c:pt idx="354">
                  <c:v>0.72351999999999994</c:v>
                </c:pt>
                <c:pt idx="355">
                  <c:v>5.1330399999999994</c:v>
                </c:pt>
                <c:pt idx="356">
                  <c:v>32.088720000000002</c:v>
                </c:pt>
                <c:pt idx="357">
                  <c:v>58.296559999999999</c:v>
                </c:pt>
                <c:pt idx="358">
                  <c:v>21.237439999999999</c:v>
                </c:pt>
                <c:pt idx="359">
                  <c:v>5.0616000000000003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12A-401C-B69F-E3BFD34C3D6F}"/>
            </c:ext>
          </c:extLst>
        </c:ser>
        <c:ser>
          <c:idx val="2"/>
          <c:order val="2"/>
          <c:tx>
            <c:v>PM10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'OPC - 11-11-2023 - Sakurajima'!$A$4:$A$363</c:f>
              <c:numCache>
                <c:formatCode>General</c:formatCode>
                <c:ptCount val="360"/>
                <c:pt idx="0">
                  <c:v>0</c:v>
                </c:pt>
                <c:pt idx="1">
                  <c:v>1.3979999999999999</c:v>
                </c:pt>
                <c:pt idx="2">
                  <c:v>2.7959999999999998</c:v>
                </c:pt>
                <c:pt idx="3">
                  <c:v>4.194</c:v>
                </c:pt>
                <c:pt idx="4">
                  <c:v>5.5919999999999996</c:v>
                </c:pt>
                <c:pt idx="5">
                  <c:v>6.99</c:v>
                </c:pt>
                <c:pt idx="6">
                  <c:v>8.3879999999999999</c:v>
                </c:pt>
                <c:pt idx="7">
                  <c:v>9.7859999999999996</c:v>
                </c:pt>
                <c:pt idx="8">
                  <c:v>11.183999999999999</c:v>
                </c:pt>
                <c:pt idx="9">
                  <c:v>12.582000000000001</c:v>
                </c:pt>
                <c:pt idx="10">
                  <c:v>13.98</c:v>
                </c:pt>
                <c:pt idx="11">
                  <c:v>15.378</c:v>
                </c:pt>
                <c:pt idx="12">
                  <c:v>16.776</c:v>
                </c:pt>
                <c:pt idx="13">
                  <c:v>18.173999999999999</c:v>
                </c:pt>
                <c:pt idx="14">
                  <c:v>19.571999999999999</c:v>
                </c:pt>
                <c:pt idx="15">
                  <c:v>20.97</c:v>
                </c:pt>
                <c:pt idx="16">
                  <c:v>22.367999999999999</c:v>
                </c:pt>
                <c:pt idx="17">
                  <c:v>23.765999999999998</c:v>
                </c:pt>
                <c:pt idx="18">
                  <c:v>25.164000000000001</c:v>
                </c:pt>
                <c:pt idx="19">
                  <c:v>26.562000000000001</c:v>
                </c:pt>
                <c:pt idx="20">
                  <c:v>27.96</c:v>
                </c:pt>
                <c:pt idx="21">
                  <c:v>29.358000000000001</c:v>
                </c:pt>
                <c:pt idx="22">
                  <c:v>30.756</c:v>
                </c:pt>
                <c:pt idx="23">
                  <c:v>32.154000000000003</c:v>
                </c:pt>
                <c:pt idx="24">
                  <c:v>33.552</c:v>
                </c:pt>
                <c:pt idx="25">
                  <c:v>34.950000000000003</c:v>
                </c:pt>
                <c:pt idx="26">
                  <c:v>36.347999999999999</c:v>
                </c:pt>
                <c:pt idx="27">
                  <c:v>37.746000000000002</c:v>
                </c:pt>
                <c:pt idx="28">
                  <c:v>39.143999999999998</c:v>
                </c:pt>
                <c:pt idx="29">
                  <c:v>40.542000000000002</c:v>
                </c:pt>
                <c:pt idx="30">
                  <c:v>41.94</c:v>
                </c:pt>
                <c:pt idx="31">
                  <c:v>43.338000000000001</c:v>
                </c:pt>
                <c:pt idx="32">
                  <c:v>44.735999999999997</c:v>
                </c:pt>
                <c:pt idx="33">
                  <c:v>46.134</c:v>
                </c:pt>
                <c:pt idx="34">
                  <c:v>47.531999999999996</c:v>
                </c:pt>
                <c:pt idx="35">
                  <c:v>48.93</c:v>
                </c:pt>
                <c:pt idx="36">
                  <c:v>50.328000000000003</c:v>
                </c:pt>
                <c:pt idx="37">
                  <c:v>51.725999999999999</c:v>
                </c:pt>
                <c:pt idx="38">
                  <c:v>53.124000000000002</c:v>
                </c:pt>
                <c:pt idx="39">
                  <c:v>54.521999999999998</c:v>
                </c:pt>
                <c:pt idx="40">
                  <c:v>55.92</c:v>
                </c:pt>
                <c:pt idx="41">
                  <c:v>57.317999999999998</c:v>
                </c:pt>
                <c:pt idx="42">
                  <c:v>58.716000000000001</c:v>
                </c:pt>
                <c:pt idx="43">
                  <c:v>60.113999999999997</c:v>
                </c:pt>
                <c:pt idx="44">
                  <c:v>61.512</c:v>
                </c:pt>
                <c:pt idx="45">
                  <c:v>62.91</c:v>
                </c:pt>
                <c:pt idx="46">
                  <c:v>64.308000000000007</c:v>
                </c:pt>
                <c:pt idx="47">
                  <c:v>65.706000000000003</c:v>
                </c:pt>
                <c:pt idx="48">
                  <c:v>67.103999999999999</c:v>
                </c:pt>
                <c:pt idx="49">
                  <c:v>68.501999999999995</c:v>
                </c:pt>
                <c:pt idx="50">
                  <c:v>69.900000000000006</c:v>
                </c:pt>
                <c:pt idx="51">
                  <c:v>71.298000000000002</c:v>
                </c:pt>
                <c:pt idx="52">
                  <c:v>72.695999999999998</c:v>
                </c:pt>
                <c:pt idx="53">
                  <c:v>74.093999999999994</c:v>
                </c:pt>
                <c:pt idx="54">
                  <c:v>75.492000000000004</c:v>
                </c:pt>
                <c:pt idx="55">
                  <c:v>76.89</c:v>
                </c:pt>
                <c:pt idx="56">
                  <c:v>78.287999999999997</c:v>
                </c:pt>
                <c:pt idx="57">
                  <c:v>79.686000000000007</c:v>
                </c:pt>
                <c:pt idx="58">
                  <c:v>81.084000000000003</c:v>
                </c:pt>
                <c:pt idx="59">
                  <c:v>82.481999999999999</c:v>
                </c:pt>
                <c:pt idx="60">
                  <c:v>83.88</c:v>
                </c:pt>
                <c:pt idx="61">
                  <c:v>85.278000000000006</c:v>
                </c:pt>
                <c:pt idx="62">
                  <c:v>86.676000000000002</c:v>
                </c:pt>
                <c:pt idx="63">
                  <c:v>88.073999999999998</c:v>
                </c:pt>
                <c:pt idx="64">
                  <c:v>89.471999999999994</c:v>
                </c:pt>
                <c:pt idx="65">
                  <c:v>90.87</c:v>
                </c:pt>
                <c:pt idx="66">
                  <c:v>92.268000000000001</c:v>
                </c:pt>
                <c:pt idx="67">
                  <c:v>93.665999999999997</c:v>
                </c:pt>
                <c:pt idx="68">
                  <c:v>95.063999999999993</c:v>
                </c:pt>
                <c:pt idx="69">
                  <c:v>96.462000000000003</c:v>
                </c:pt>
                <c:pt idx="70">
                  <c:v>97.86</c:v>
                </c:pt>
                <c:pt idx="71">
                  <c:v>99.257999999999996</c:v>
                </c:pt>
                <c:pt idx="72">
                  <c:v>100.65600000000001</c:v>
                </c:pt>
                <c:pt idx="73">
                  <c:v>102.054</c:v>
                </c:pt>
                <c:pt idx="74">
                  <c:v>103.452</c:v>
                </c:pt>
                <c:pt idx="75">
                  <c:v>104.85</c:v>
                </c:pt>
                <c:pt idx="76">
                  <c:v>106.248</c:v>
                </c:pt>
                <c:pt idx="77">
                  <c:v>107.646</c:v>
                </c:pt>
                <c:pt idx="78">
                  <c:v>109.044</c:v>
                </c:pt>
                <c:pt idx="79">
                  <c:v>110.44199999999999</c:v>
                </c:pt>
                <c:pt idx="80">
                  <c:v>111.84</c:v>
                </c:pt>
                <c:pt idx="81">
                  <c:v>113.238</c:v>
                </c:pt>
                <c:pt idx="82">
                  <c:v>114.636</c:v>
                </c:pt>
                <c:pt idx="83">
                  <c:v>116.03400000000001</c:v>
                </c:pt>
                <c:pt idx="84">
                  <c:v>117.432</c:v>
                </c:pt>
                <c:pt idx="85">
                  <c:v>118.83</c:v>
                </c:pt>
                <c:pt idx="86">
                  <c:v>120.22799999999999</c:v>
                </c:pt>
                <c:pt idx="87">
                  <c:v>121.626</c:v>
                </c:pt>
                <c:pt idx="88">
                  <c:v>123.024</c:v>
                </c:pt>
                <c:pt idx="89">
                  <c:v>124.422</c:v>
                </c:pt>
                <c:pt idx="90">
                  <c:v>125.82</c:v>
                </c:pt>
                <c:pt idx="91">
                  <c:v>127.218</c:v>
                </c:pt>
                <c:pt idx="92">
                  <c:v>128.61600000000001</c:v>
                </c:pt>
                <c:pt idx="93">
                  <c:v>130.01400000000001</c:v>
                </c:pt>
                <c:pt idx="94">
                  <c:v>131.41200000000001</c:v>
                </c:pt>
                <c:pt idx="95">
                  <c:v>132.81</c:v>
                </c:pt>
                <c:pt idx="96">
                  <c:v>134.208</c:v>
                </c:pt>
                <c:pt idx="97">
                  <c:v>135.60599999999999</c:v>
                </c:pt>
                <c:pt idx="98">
                  <c:v>137.00399999999999</c:v>
                </c:pt>
                <c:pt idx="99">
                  <c:v>138.40199999999999</c:v>
                </c:pt>
                <c:pt idx="100">
                  <c:v>139.80000000000001</c:v>
                </c:pt>
                <c:pt idx="101">
                  <c:v>141.19800000000001</c:v>
                </c:pt>
                <c:pt idx="102">
                  <c:v>142.596</c:v>
                </c:pt>
                <c:pt idx="103">
                  <c:v>143.994</c:v>
                </c:pt>
                <c:pt idx="104">
                  <c:v>145.392</c:v>
                </c:pt>
                <c:pt idx="105">
                  <c:v>146.79</c:v>
                </c:pt>
                <c:pt idx="106">
                  <c:v>148.18799999999999</c:v>
                </c:pt>
                <c:pt idx="107">
                  <c:v>149.58600000000001</c:v>
                </c:pt>
                <c:pt idx="108">
                  <c:v>150.98400000000001</c:v>
                </c:pt>
                <c:pt idx="109">
                  <c:v>152.38200000000001</c:v>
                </c:pt>
                <c:pt idx="110">
                  <c:v>153.78</c:v>
                </c:pt>
                <c:pt idx="111">
                  <c:v>155.178</c:v>
                </c:pt>
                <c:pt idx="112">
                  <c:v>156.57599999999999</c:v>
                </c:pt>
                <c:pt idx="113">
                  <c:v>157.97399999999999</c:v>
                </c:pt>
                <c:pt idx="114">
                  <c:v>159.37200000000001</c:v>
                </c:pt>
                <c:pt idx="115">
                  <c:v>160.77000000000001</c:v>
                </c:pt>
                <c:pt idx="116">
                  <c:v>162.16800000000001</c:v>
                </c:pt>
                <c:pt idx="117">
                  <c:v>163.566</c:v>
                </c:pt>
                <c:pt idx="118">
                  <c:v>164.964</c:v>
                </c:pt>
                <c:pt idx="119">
                  <c:v>166.36199999999999</c:v>
                </c:pt>
                <c:pt idx="120">
                  <c:v>167.76</c:v>
                </c:pt>
                <c:pt idx="121">
                  <c:v>169.15799999999999</c:v>
                </c:pt>
                <c:pt idx="122">
                  <c:v>170.55600000000001</c:v>
                </c:pt>
                <c:pt idx="123">
                  <c:v>171.95400000000001</c:v>
                </c:pt>
                <c:pt idx="124">
                  <c:v>173.352</c:v>
                </c:pt>
                <c:pt idx="125">
                  <c:v>174.75</c:v>
                </c:pt>
                <c:pt idx="126">
                  <c:v>176.148</c:v>
                </c:pt>
                <c:pt idx="127">
                  <c:v>177.54599999999999</c:v>
                </c:pt>
                <c:pt idx="128">
                  <c:v>178.94399999999999</c:v>
                </c:pt>
                <c:pt idx="129">
                  <c:v>180.34200000000001</c:v>
                </c:pt>
                <c:pt idx="130">
                  <c:v>181.74</c:v>
                </c:pt>
                <c:pt idx="131">
                  <c:v>183.13800000000001</c:v>
                </c:pt>
                <c:pt idx="132">
                  <c:v>184.536</c:v>
                </c:pt>
                <c:pt idx="133">
                  <c:v>185.934</c:v>
                </c:pt>
                <c:pt idx="134">
                  <c:v>187.33199999999999</c:v>
                </c:pt>
                <c:pt idx="135">
                  <c:v>188.73</c:v>
                </c:pt>
                <c:pt idx="136">
                  <c:v>190.12799999999999</c:v>
                </c:pt>
                <c:pt idx="137">
                  <c:v>191.52600000000001</c:v>
                </c:pt>
                <c:pt idx="138">
                  <c:v>192.92400000000001</c:v>
                </c:pt>
                <c:pt idx="139">
                  <c:v>194.322</c:v>
                </c:pt>
                <c:pt idx="140">
                  <c:v>195.72</c:v>
                </c:pt>
                <c:pt idx="141">
                  <c:v>197.11799999999999</c:v>
                </c:pt>
                <c:pt idx="142">
                  <c:v>198.51599999999999</c:v>
                </c:pt>
                <c:pt idx="143">
                  <c:v>199.91399999999999</c:v>
                </c:pt>
                <c:pt idx="144">
                  <c:v>201.31200000000001</c:v>
                </c:pt>
                <c:pt idx="145">
                  <c:v>202.71</c:v>
                </c:pt>
                <c:pt idx="146">
                  <c:v>204.108</c:v>
                </c:pt>
                <c:pt idx="147">
                  <c:v>205.506</c:v>
                </c:pt>
                <c:pt idx="148">
                  <c:v>206.904</c:v>
                </c:pt>
                <c:pt idx="149">
                  <c:v>208.30199999999999</c:v>
                </c:pt>
                <c:pt idx="150">
                  <c:v>209.7</c:v>
                </c:pt>
                <c:pt idx="151">
                  <c:v>211.09800000000001</c:v>
                </c:pt>
                <c:pt idx="152">
                  <c:v>212.49600000000001</c:v>
                </c:pt>
                <c:pt idx="153">
                  <c:v>213.89400000000001</c:v>
                </c:pt>
                <c:pt idx="154">
                  <c:v>215.292</c:v>
                </c:pt>
                <c:pt idx="155">
                  <c:v>216.69</c:v>
                </c:pt>
                <c:pt idx="156">
                  <c:v>218.08799999999999</c:v>
                </c:pt>
                <c:pt idx="157">
                  <c:v>219.48599999999999</c:v>
                </c:pt>
                <c:pt idx="158">
                  <c:v>220.88399999999999</c:v>
                </c:pt>
                <c:pt idx="159">
                  <c:v>222.28200000000001</c:v>
                </c:pt>
                <c:pt idx="160">
                  <c:v>223.68</c:v>
                </c:pt>
                <c:pt idx="161">
                  <c:v>225.078</c:v>
                </c:pt>
                <c:pt idx="162">
                  <c:v>226.476</c:v>
                </c:pt>
                <c:pt idx="163">
                  <c:v>227.874</c:v>
                </c:pt>
                <c:pt idx="164">
                  <c:v>229.27199999999999</c:v>
                </c:pt>
                <c:pt idx="165">
                  <c:v>230.67</c:v>
                </c:pt>
                <c:pt idx="166">
                  <c:v>232.06800000000001</c:v>
                </c:pt>
                <c:pt idx="167">
                  <c:v>233.46600000000001</c:v>
                </c:pt>
                <c:pt idx="168">
                  <c:v>234.864</c:v>
                </c:pt>
                <c:pt idx="169">
                  <c:v>236.262</c:v>
                </c:pt>
                <c:pt idx="170">
                  <c:v>237.66</c:v>
                </c:pt>
                <c:pt idx="171">
                  <c:v>239.05799999999999</c:v>
                </c:pt>
                <c:pt idx="172">
                  <c:v>240.45599999999999</c:v>
                </c:pt>
                <c:pt idx="173">
                  <c:v>241.85400000000001</c:v>
                </c:pt>
                <c:pt idx="174">
                  <c:v>243.25200000000001</c:v>
                </c:pt>
                <c:pt idx="175">
                  <c:v>244.65</c:v>
                </c:pt>
                <c:pt idx="176">
                  <c:v>246.048</c:v>
                </c:pt>
                <c:pt idx="177">
                  <c:v>247.446</c:v>
                </c:pt>
                <c:pt idx="178">
                  <c:v>248.84399999999999</c:v>
                </c:pt>
                <c:pt idx="179">
                  <c:v>250.24199999999999</c:v>
                </c:pt>
                <c:pt idx="180">
                  <c:v>251.64</c:v>
                </c:pt>
                <c:pt idx="181">
                  <c:v>253.03800000000001</c:v>
                </c:pt>
                <c:pt idx="182">
                  <c:v>254.43600000000001</c:v>
                </c:pt>
                <c:pt idx="183">
                  <c:v>255.834</c:v>
                </c:pt>
                <c:pt idx="184">
                  <c:v>257.23200000000003</c:v>
                </c:pt>
                <c:pt idx="185">
                  <c:v>258.63</c:v>
                </c:pt>
                <c:pt idx="186">
                  <c:v>260.02800000000002</c:v>
                </c:pt>
                <c:pt idx="187">
                  <c:v>261.42599999999999</c:v>
                </c:pt>
                <c:pt idx="188">
                  <c:v>262.82400000000001</c:v>
                </c:pt>
                <c:pt idx="189">
                  <c:v>264.22199999999998</c:v>
                </c:pt>
                <c:pt idx="190">
                  <c:v>265.62</c:v>
                </c:pt>
                <c:pt idx="191">
                  <c:v>267.01799999999997</c:v>
                </c:pt>
                <c:pt idx="192">
                  <c:v>268.416</c:v>
                </c:pt>
                <c:pt idx="193">
                  <c:v>269.81400000000002</c:v>
                </c:pt>
                <c:pt idx="194">
                  <c:v>271.21199999999999</c:v>
                </c:pt>
                <c:pt idx="195">
                  <c:v>272.61</c:v>
                </c:pt>
                <c:pt idx="196">
                  <c:v>274.00799999999998</c:v>
                </c:pt>
                <c:pt idx="197">
                  <c:v>275.40600000000001</c:v>
                </c:pt>
                <c:pt idx="198">
                  <c:v>276.80399999999997</c:v>
                </c:pt>
                <c:pt idx="199">
                  <c:v>278.202</c:v>
                </c:pt>
                <c:pt idx="200">
                  <c:v>279.60000000000002</c:v>
                </c:pt>
                <c:pt idx="201">
                  <c:v>280.99799999999999</c:v>
                </c:pt>
                <c:pt idx="202">
                  <c:v>282.39600000000002</c:v>
                </c:pt>
                <c:pt idx="203">
                  <c:v>283.79399999999998</c:v>
                </c:pt>
                <c:pt idx="204">
                  <c:v>285.19200000000001</c:v>
                </c:pt>
                <c:pt idx="205">
                  <c:v>286.58999999999997</c:v>
                </c:pt>
                <c:pt idx="206">
                  <c:v>287.988</c:v>
                </c:pt>
                <c:pt idx="207">
                  <c:v>289.38600000000002</c:v>
                </c:pt>
                <c:pt idx="208">
                  <c:v>290.78399999999999</c:v>
                </c:pt>
                <c:pt idx="209">
                  <c:v>292.18200000000002</c:v>
                </c:pt>
                <c:pt idx="210">
                  <c:v>293.58</c:v>
                </c:pt>
                <c:pt idx="211">
                  <c:v>294.97800000000001</c:v>
                </c:pt>
                <c:pt idx="212">
                  <c:v>296.37599999999998</c:v>
                </c:pt>
                <c:pt idx="213">
                  <c:v>297.774</c:v>
                </c:pt>
                <c:pt idx="214">
                  <c:v>299.17200000000003</c:v>
                </c:pt>
                <c:pt idx="215">
                  <c:v>300.57</c:v>
                </c:pt>
                <c:pt idx="216">
                  <c:v>301.96800000000002</c:v>
                </c:pt>
                <c:pt idx="217">
                  <c:v>303.36599999999999</c:v>
                </c:pt>
                <c:pt idx="218">
                  <c:v>304.76400000000001</c:v>
                </c:pt>
                <c:pt idx="219">
                  <c:v>306.16199999999998</c:v>
                </c:pt>
                <c:pt idx="220">
                  <c:v>307.56</c:v>
                </c:pt>
                <c:pt idx="221">
                  <c:v>308.95800000000003</c:v>
                </c:pt>
                <c:pt idx="222">
                  <c:v>310.35599999999999</c:v>
                </c:pt>
                <c:pt idx="223">
                  <c:v>311.75400000000002</c:v>
                </c:pt>
                <c:pt idx="224">
                  <c:v>313.15199999999999</c:v>
                </c:pt>
                <c:pt idx="225">
                  <c:v>314.55</c:v>
                </c:pt>
                <c:pt idx="226">
                  <c:v>315.94799999999998</c:v>
                </c:pt>
                <c:pt idx="227">
                  <c:v>317.346</c:v>
                </c:pt>
                <c:pt idx="228">
                  <c:v>318.74400000000003</c:v>
                </c:pt>
                <c:pt idx="229">
                  <c:v>320.142</c:v>
                </c:pt>
                <c:pt idx="230">
                  <c:v>321.54000000000002</c:v>
                </c:pt>
                <c:pt idx="231">
                  <c:v>322.93799999999999</c:v>
                </c:pt>
                <c:pt idx="232">
                  <c:v>324.33600000000001</c:v>
                </c:pt>
                <c:pt idx="233">
                  <c:v>325.73399999999998</c:v>
                </c:pt>
                <c:pt idx="234">
                  <c:v>327.13200000000001</c:v>
                </c:pt>
                <c:pt idx="235">
                  <c:v>328.53</c:v>
                </c:pt>
                <c:pt idx="236">
                  <c:v>329.928</c:v>
                </c:pt>
                <c:pt idx="237">
                  <c:v>331.32600000000002</c:v>
                </c:pt>
                <c:pt idx="238">
                  <c:v>332.72399999999999</c:v>
                </c:pt>
                <c:pt idx="239">
                  <c:v>334.12200000000001</c:v>
                </c:pt>
                <c:pt idx="240">
                  <c:v>335.52</c:v>
                </c:pt>
                <c:pt idx="241">
                  <c:v>336.91800000000001</c:v>
                </c:pt>
                <c:pt idx="242">
                  <c:v>338.31599999999997</c:v>
                </c:pt>
                <c:pt idx="243">
                  <c:v>339.714</c:v>
                </c:pt>
                <c:pt idx="244">
                  <c:v>341.11200000000002</c:v>
                </c:pt>
                <c:pt idx="245">
                  <c:v>342.51</c:v>
                </c:pt>
                <c:pt idx="246">
                  <c:v>343.90800000000002</c:v>
                </c:pt>
                <c:pt idx="247">
                  <c:v>345.30599999999998</c:v>
                </c:pt>
                <c:pt idx="248">
                  <c:v>346.70400000000001</c:v>
                </c:pt>
                <c:pt idx="249">
                  <c:v>348.10199999999998</c:v>
                </c:pt>
                <c:pt idx="250">
                  <c:v>349.5</c:v>
                </c:pt>
                <c:pt idx="251">
                  <c:v>350.89800000000002</c:v>
                </c:pt>
                <c:pt idx="252">
                  <c:v>352.29599999999999</c:v>
                </c:pt>
                <c:pt idx="253">
                  <c:v>353.69400000000002</c:v>
                </c:pt>
                <c:pt idx="254">
                  <c:v>355.09199999999998</c:v>
                </c:pt>
                <c:pt idx="255">
                  <c:v>356.49</c:v>
                </c:pt>
                <c:pt idx="256">
                  <c:v>357.88799999999998</c:v>
                </c:pt>
                <c:pt idx="257">
                  <c:v>359.286</c:v>
                </c:pt>
                <c:pt idx="258">
                  <c:v>360.68400000000003</c:v>
                </c:pt>
                <c:pt idx="259">
                  <c:v>362.08199999999999</c:v>
                </c:pt>
                <c:pt idx="260">
                  <c:v>363.48</c:v>
                </c:pt>
                <c:pt idx="261">
                  <c:v>364.87799999999999</c:v>
                </c:pt>
                <c:pt idx="262">
                  <c:v>366.27600000000001</c:v>
                </c:pt>
                <c:pt idx="263">
                  <c:v>367.67399999999998</c:v>
                </c:pt>
                <c:pt idx="264">
                  <c:v>369.072</c:v>
                </c:pt>
                <c:pt idx="265">
                  <c:v>370.47</c:v>
                </c:pt>
                <c:pt idx="266">
                  <c:v>371.86799999999999</c:v>
                </c:pt>
                <c:pt idx="267">
                  <c:v>373.26600000000002</c:v>
                </c:pt>
                <c:pt idx="268">
                  <c:v>374.66399999999999</c:v>
                </c:pt>
                <c:pt idx="269">
                  <c:v>376.06200000000001</c:v>
                </c:pt>
                <c:pt idx="270">
                  <c:v>377.46</c:v>
                </c:pt>
                <c:pt idx="271">
                  <c:v>378.858</c:v>
                </c:pt>
                <c:pt idx="272">
                  <c:v>380.25599999999997</c:v>
                </c:pt>
                <c:pt idx="273">
                  <c:v>381.654</c:v>
                </c:pt>
                <c:pt idx="274">
                  <c:v>383.05200000000002</c:v>
                </c:pt>
                <c:pt idx="275">
                  <c:v>384.45</c:v>
                </c:pt>
                <c:pt idx="276">
                  <c:v>385.84800000000001</c:v>
                </c:pt>
                <c:pt idx="277">
                  <c:v>387.24599999999998</c:v>
                </c:pt>
                <c:pt idx="278">
                  <c:v>388.64400000000001</c:v>
                </c:pt>
                <c:pt idx="279">
                  <c:v>390.04199999999997</c:v>
                </c:pt>
                <c:pt idx="280">
                  <c:v>391.44</c:v>
                </c:pt>
                <c:pt idx="281">
                  <c:v>392.83800000000002</c:v>
                </c:pt>
                <c:pt idx="282">
                  <c:v>394.23599999999999</c:v>
                </c:pt>
                <c:pt idx="283">
                  <c:v>395.63400000000001</c:v>
                </c:pt>
                <c:pt idx="284">
                  <c:v>397.03199999999998</c:v>
                </c:pt>
                <c:pt idx="285">
                  <c:v>398.43</c:v>
                </c:pt>
                <c:pt idx="286">
                  <c:v>399.82799999999997</c:v>
                </c:pt>
                <c:pt idx="287">
                  <c:v>401.226</c:v>
                </c:pt>
                <c:pt idx="288">
                  <c:v>402.62400000000002</c:v>
                </c:pt>
                <c:pt idx="289">
                  <c:v>404.02199999999999</c:v>
                </c:pt>
                <c:pt idx="290">
                  <c:v>405.42</c:v>
                </c:pt>
                <c:pt idx="291">
                  <c:v>406.81799999999998</c:v>
                </c:pt>
                <c:pt idx="292">
                  <c:v>408.21600000000001</c:v>
                </c:pt>
                <c:pt idx="293">
                  <c:v>409.61399999999998</c:v>
                </c:pt>
                <c:pt idx="294">
                  <c:v>411.012</c:v>
                </c:pt>
                <c:pt idx="295">
                  <c:v>412.41</c:v>
                </c:pt>
                <c:pt idx="296">
                  <c:v>413.80799999999999</c:v>
                </c:pt>
                <c:pt idx="297">
                  <c:v>415.20600000000002</c:v>
                </c:pt>
                <c:pt idx="298">
                  <c:v>416.60399999999998</c:v>
                </c:pt>
                <c:pt idx="299">
                  <c:v>418.00200000000001</c:v>
                </c:pt>
                <c:pt idx="300">
                  <c:v>419.4</c:v>
                </c:pt>
                <c:pt idx="301">
                  <c:v>420.798</c:v>
                </c:pt>
                <c:pt idx="302">
                  <c:v>422.19600000000003</c:v>
                </c:pt>
                <c:pt idx="303">
                  <c:v>423.59399999999999</c:v>
                </c:pt>
                <c:pt idx="304">
                  <c:v>424.99200000000002</c:v>
                </c:pt>
                <c:pt idx="305">
                  <c:v>426.39</c:v>
                </c:pt>
                <c:pt idx="306">
                  <c:v>427.78800000000001</c:v>
                </c:pt>
                <c:pt idx="307">
                  <c:v>429.18599999999998</c:v>
                </c:pt>
                <c:pt idx="308">
                  <c:v>430.584</c:v>
                </c:pt>
                <c:pt idx="309">
                  <c:v>431.98200000000003</c:v>
                </c:pt>
                <c:pt idx="310">
                  <c:v>433.38</c:v>
                </c:pt>
                <c:pt idx="311">
                  <c:v>434.77800000000002</c:v>
                </c:pt>
                <c:pt idx="312">
                  <c:v>436.17599999999999</c:v>
                </c:pt>
                <c:pt idx="313">
                  <c:v>437.57400000000001</c:v>
                </c:pt>
                <c:pt idx="314">
                  <c:v>438.97199999999998</c:v>
                </c:pt>
                <c:pt idx="315">
                  <c:v>440.37</c:v>
                </c:pt>
                <c:pt idx="316">
                  <c:v>441.76799999999997</c:v>
                </c:pt>
                <c:pt idx="317">
                  <c:v>443.166</c:v>
                </c:pt>
                <c:pt idx="318">
                  <c:v>444.56400000000002</c:v>
                </c:pt>
                <c:pt idx="319">
                  <c:v>445.96199999999999</c:v>
                </c:pt>
                <c:pt idx="320">
                  <c:v>447.36</c:v>
                </c:pt>
                <c:pt idx="321">
                  <c:v>448.75799999999998</c:v>
                </c:pt>
                <c:pt idx="322">
                  <c:v>450.15600000000001</c:v>
                </c:pt>
                <c:pt idx="323">
                  <c:v>451.55399999999997</c:v>
                </c:pt>
                <c:pt idx="324">
                  <c:v>452.952</c:v>
                </c:pt>
                <c:pt idx="325">
                  <c:v>454.35</c:v>
                </c:pt>
                <c:pt idx="326">
                  <c:v>455.74799999999999</c:v>
                </c:pt>
                <c:pt idx="327">
                  <c:v>457.14600000000002</c:v>
                </c:pt>
                <c:pt idx="328">
                  <c:v>458.54399999999998</c:v>
                </c:pt>
                <c:pt idx="329">
                  <c:v>459.94200000000001</c:v>
                </c:pt>
                <c:pt idx="330">
                  <c:v>461.34</c:v>
                </c:pt>
                <c:pt idx="331">
                  <c:v>462.738</c:v>
                </c:pt>
                <c:pt idx="332">
                  <c:v>464.13600000000002</c:v>
                </c:pt>
                <c:pt idx="333">
                  <c:v>465.53399999999999</c:v>
                </c:pt>
                <c:pt idx="334">
                  <c:v>466.93200000000002</c:v>
                </c:pt>
                <c:pt idx="335">
                  <c:v>468.33</c:v>
                </c:pt>
                <c:pt idx="336">
                  <c:v>469.72800000000001</c:v>
                </c:pt>
                <c:pt idx="337">
                  <c:v>471.12599999999998</c:v>
                </c:pt>
                <c:pt idx="338">
                  <c:v>472.524</c:v>
                </c:pt>
                <c:pt idx="339">
                  <c:v>473.92200000000003</c:v>
                </c:pt>
                <c:pt idx="340">
                  <c:v>475.32</c:v>
                </c:pt>
                <c:pt idx="341">
                  <c:v>476.71800000000002</c:v>
                </c:pt>
                <c:pt idx="342">
                  <c:v>478.11599999999999</c:v>
                </c:pt>
                <c:pt idx="343">
                  <c:v>479.51400000000001</c:v>
                </c:pt>
                <c:pt idx="344">
                  <c:v>480.91199999999998</c:v>
                </c:pt>
                <c:pt idx="345">
                  <c:v>482.31</c:v>
                </c:pt>
                <c:pt idx="346">
                  <c:v>483.70800000000003</c:v>
                </c:pt>
                <c:pt idx="347">
                  <c:v>485.10599999999999</c:v>
                </c:pt>
                <c:pt idx="348">
                  <c:v>486.50400000000002</c:v>
                </c:pt>
                <c:pt idx="349">
                  <c:v>487.90199999999999</c:v>
                </c:pt>
                <c:pt idx="350">
                  <c:v>489.3</c:v>
                </c:pt>
                <c:pt idx="351">
                  <c:v>490.69799999999998</c:v>
                </c:pt>
                <c:pt idx="352">
                  <c:v>492.096</c:v>
                </c:pt>
                <c:pt idx="353">
                  <c:v>493.49400000000003</c:v>
                </c:pt>
                <c:pt idx="354">
                  <c:v>494.892</c:v>
                </c:pt>
                <c:pt idx="355">
                  <c:v>496.29</c:v>
                </c:pt>
                <c:pt idx="356">
                  <c:v>497.68799999999999</c:v>
                </c:pt>
                <c:pt idx="357">
                  <c:v>499.08600000000001</c:v>
                </c:pt>
                <c:pt idx="358">
                  <c:v>500.48399999999998</c:v>
                </c:pt>
                <c:pt idx="359">
                  <c:v>501.88200000000001</c:v>
                </c:pt>
              </c:numCache>
            </c:numRef>
          </c:xVal>
          <c:yVal>
            <c:numRef>
              <c:f>'OPC - 11-11-2023 - Sakurajima'!$BQ$4:$BQ$363</c:f>
              <c:numCache>
                <c:formatCode>General</c:formatCode>
                <c:ptCount val="360"/>
                <c:pt idx="0">
                  <c:v>6.3110400000000002</c:v>
                </c:pt>
                <c:pt idx="1">
                  <c:v>16.46312</c:v>
                </c:pt>
                <c:pt idx="2">
                  <c:v>1.9</c:v>
                </c:pt>
                <c:pt idx="3">
                  <c:v>8.9710400000000003</c:v>
                </c:pt>
                <c:pt idx="4">
                  <c:v>46.431440000000002</c:v>
                </c:pt>
                <c:pt idx="5">
                  <c:v>18.233920000000001</c:v>
                </c:pt>
                <c:pt idx="6">
                  <c:v>8.9710400000000003</c:v>
                </c:pt>
                <c:pt idx="7">
                  <c:v>10.35576</c:v>
                </c:pt>
                <c:pt idx="8">
                  <c:v>6.1590399999999992</c:v>
                </c:pt>
                <c:pt idx="9">
                  <c:v>2.85304</c:v>
                </c:pt>
                <c:pt idx="10">
                  <c:v>3.9793599999999998</c:v>
                </c:pt>
                <c:pt idx="11">
                  <c:v>4.6147200000000002</c:v>
                </c:pt>
                <c:pt idx="12">
                  <c:v>66.22184</c:v>
                </c:pt>
                <c:pt idx="13">
                  <c:v>30.097519999999999</c:v>
                </c:pt>
                <c:pt idx="14">
                  <c:v>6.0997599999999998</c:v>
                </c:pt>
                <c:pt idx="15">
                  <c:v>58.425760000000004</c:v>
                </c:pt>
                <c:pt idx="16">
                  <c:v>4.7302400000000002</c:v>
                </c:pt>
                <c:pt idx="17">
                  <c:v>3.762</c:v>
                </c:pt>
                <c:pt idx="18">
                  <c:v>64.399360000000001</c:v>
                </c:pt>
                <c:pt idx="19">
                  <c:v>88.506560000000007</c:v>
                </c:pt>
                <c:pt idx="20">
                  <c:v>9.9088799999999999</c:v>
                </c:pt>
                <c:pt idx="21">
                  <c:v>1.6643999999999999</c:v>
                </c:pt>
                <c:pt idx="22">
                  <c:v>3.0369600000000001</c:v>
                </c:pt>
                <c:pt idx="23">
                  <c:v>1.8088</c:v>
                </c:pt>
                <c:pt idx="24">
                  <c:v>16.975359999999998</c:v>
                </c:pt>
                <c:pt idx="25">
                  <c:v>11.255600000000001</c:v>
                </c:pt>
                <c:pt idx="26">
                  <c:v>38.057760000000002</c:v>
                </c:pt>
                <c:pt idx="27">
                  <c:v>1.5275999999999998</c:v>
                </c:pt>
                <c:pt idx="28">
                  <c:v>1.69784</c:v>
                </c:pt>
                <c:pt idx="29">
                  <c:v>3.2330399999999999</c:v>
                </c:pt>
                <c:pt idx="30">
                  <c:v>4.3593599999999997</c:v>
                </c:pt>
                <c:pt idx="31">
                  <c:v>20.65072</c:v>
                </c:pt>
                <c:pt idx="32">
                  <c:v>21.42896</c:v>
                </c:pt>
                <c:pt idx="33">
                  <c:v>35.026879999999998</c:v>
                </c:pt>
                <c:pt idx="34">
                  <c:v>8.7703999999999986</c:v>
                </c:pt>
                <c:pt idx="35">
                  <c:v>8.0468799999999998</c:v>
                </c:pt>
                <c:pt idx="36">
                  <c:v>105.76768000000001</c:v>
                </c:pt>
                <c:pt idx="37">
                  <c:v>162.43024</c:v>
                </c:pt>
                <c:pt idx="38">
                  <c:v>6.3034400000000002</c:v>
                </c:pt>
                <c:pt idx="39">
                  <c:v>4.8913599999999997</c:v>
                </c:pt>
                <c:pt idx="40">
                  <c:v>8.1198399999999999</c:v>
                </c:pt>
                <c:pt idx="41">
                  <c:v>68.138559999999998</c:v>
                </c:pt>
                <c:pt idx="42">
                  <c:v>3.7391999999999999</c:v>
                </c:pt>
                <c:pt idx="43">
                  <c:v>1.5427999999999999</c:v>
                </c:pt>
                <c:pt idx="44">
                  <c:v>0.62015999999999993</c:v>
                </c:pt>
                <c:pt idx="45">
                  <c:v>8.5120000000000001E-2</c:v>
                </c:pt>
                <c:pt idx="46">
                  <c:v>53.628639999999997</c:v>
                </c:pt>
                <c:pt idx="47">
                  <c:v>122.40104000000001</c:v>
                </c:pt>
                <c:pt idx="48">
                  <c:v>1.8741600000000003</c:v>
                </c:pt>
                <c:pt idx="49">
                  <c:v>180.58664000000002</c:v>
                </c:pt>
                <c:pt idx="50">
                  <c:v>1.7039200000000001</c:v>
                </c:pt>
                <c:pt idx="51">
                  <c:v>4.9354399999999998</c:v>
                </c:pt>
                <c:pt idx="52">
                  <c:v>21.688880000000001</c:v>
                </c:pt>
                <c:pt idx="53">
                  <c:v>19.595839999999999</c:v>
                </c:pt>
                <c:pt idx="54">
                  <c:v>1.63856</c:v>
                </c:pt>
                <c:pt idx="55">
                  <c:v>3.2284800000000002</c:v>
                </c:pt>
                <c:pt idx="56">
                  <c:v>1.1308800000000001</c:v>
                </c:pt>
                <c:pt idx="57">
                  <c:v>2.5748799999999998</c:v>
                </c:pt>
                <c:pt idx="58">
                  <c:v>12.918480000000001</c:v>
                </c:pt>
                <c:pt idx="59">
                  <c:v>132.11688000000001</c:v>
                </c:pt>
                <c:pt idx="60">
                  <c:v>8.9163199999999989</c:v>
                </c:pt>
                <c:pt idx="61">
                  <c:v>18.419360000000001</c:v>
                </c:pt>
                <c:pt idx="62">
                  <c:v>0.16111999999999999</c:v>
                </c:pt>
                <c:pt idx="63">
                  <c:v>20.931920000000002</c:v>
                </c:pt>
                <c:pt idx="64">
                  <c:v>57.042560000000002</c:v>
                </c:pt>
                <c:pt idx="65">
                  <c:v>24.45224</c:v>
                </c:pt>
                <c:pt idx="66">
                  <c:v>31.7072</c:v>
                </c:pt>
                <c:pt idx="67">
                  <c:v>107.19951999999999</c:v>
                </c:pt>
                <c:pt idx="68">
                  <c:v>93.531679999999994</c:v>
                </c:pt>
                <c:pt idx="69">
                  <c:v>8.0225599999999986</c:v>
                </c:pt>
                <c:pt idx="70">
                  <c:v>806.49983999999995</c:v>
                </c:pt>
                <c:pt idx="71">
                  <c:v>4.9491199999999997</c:v>
                </c:pt>
                <c:pt idx="72">
                  <c:v>15.236479999999998</c:v>
                </c:pt>
                <c:pt idx="73">
                  <c:v>77.322400000000002</c:v>
                </c:pt>
                <c:pt idx="74">
                  <c:v>13.889760000000001</c:v>
                </c:pt>
                <c:pt idx="75">
                  <c:v>21.392479999999999</c:v>
                </c:pt>
                <c:pt idx="76">
                  <c:v>125.94264</c:v>
                </c:pt>
                <c:pt idx="77">
                  <c:v>342.49096000000003</c:v>
                </c:pt>
                <c:pt idx="78">
                  <c:v>2.66608</c:v>
                </c:pt>
                <c:pt idx="79">
                  <c:v>1.8559200000000002</c:v>
                </c:pt>
                <c:pt idx="80">
                  <c:v>63.794399999999996</c:v>
                </c:pt>
                <c:pt idx="81">
                  <c:v>71.208960000000005</c:v>
                </c:pt>
                <c:pt idx="82">
                  <c:v>86.646079999999998</c:v>
                </c:pt>
                <c:pt idx="83">
                  <c:v>86.112560000000002</c:v>
                </c:pt>
                <c:pt idx="84">
                  <c:v>177.82479999999998</c:v>
                </c:pt>
                <c:pt idx="85">
                  <c:v>138.26375999999999</c:v>
                </c:pt>
                <c:pt idx="86">
                  <c:v>346.54176000000001</c:v>
                </c:pt>
                <c:pt idx="87">
                  <c:v>163.43039999999999</c:v>
                </c:pt>
                <c:pt idx="88">
                  <c:v>322.34640000000002</c:v>
                </c:pt>
                <c:pt idx="89">
                  <c:v>97.701040000000006</c:v>
                </c:pt>
                <c:pt idx="90">
                  <c:v>384.49615999999997</c:v>
                </c:pt>
                <c:pt idx="91">
                  <c:v>38.218879999999999</c:v>
                </c:pt>
                <c:pt idx="92">
                  <c:v>45.308160000000001</c:v>
                </c:pt>
                <c:pt idx="93">
                  <c:v>37.258240000000001</c:v>
                </c:pt>
                <c:pt idx="94">
                  <c:v>109.04024</c:v>
                </c:pt>
                <c:pt idx="95">
                  <c:v>61.313760000000002</c:v>
                </c:pt>
                <c:pt idx="96">
                  <c:v>216.36896000000002</c:v>
                </c:pt>
                <c:pt idx="97">
                  <c:v>21.46848</c:v>
                </c:pt>
                <c:pt idx="98">
                  <c:v>34.567840000000004</c:v>
                </c:pt>
                <c:pt idx="99">
                  <c:v>16.276160000000001</c:v>
                </c:pt>
                <c:pt idx="100">
                  <c:v>6.5466400000000009</c:v>
                </c:pt>
                <c:pt idx="101">
                  <c:v>3.78024</c:v>
                </c:pt>
                <c:pt idx="102">
                  <c:v>168.56495999999999</c:v>
                </c:pt>
                <c:pt idx="103">
                  <c:v>81.368639999999999</c:v>
                </c:pt>
                <c:pt idx="104">
                  <c:v>411.45335999999998</c:v>
                </c:pt>
                <c:pt idx="105">
                  <c:v>11.884880000000001</c:v>
                </c:pt>
                <c:pt idx="106">
                  <c:v>76.696159999999992</c:v>
                </c:pt>
                <c:pt idx="107">
                  <c:v>15.201519999999999</c:v>
                </c:pt>
                <c:pt idx="108">
                  <c:v>20.299600000000002</c:v>
                </c:pt>
                <c:pt idx="109">
                  <c:v>318.76072000000005</c:v>
                </c:pt>
                <c:pt idx="110">
                  <c:v>70.859360000000009</c:v>
                </c:pt>
                <c:pt idx="111">
                  <c:v>36.733840000000001</c:v>
                </c:pt>
                <c:pt idx="112">
                  <c:v>363.00943999999998</c:v>
                </c:pt>
                <c:pt idx="113">
                  <c:v>254.74744000000001</c:v>
                </c:pt>
                <c:pt idx="114">
                  <c:v>1235.93328</c:v>
                </c:pt>
                <c:pt idx="115">
                  <c:v>22.81672</c:v>
                </c:pt>
                <c:pt idx="116">
                  <c:v>756.24712</c:v>
                </c:pt>
                <c:pt idx="117">
                  <c:v>1088.8444</c:v>
                </c:pt>
                <c:pt idx="118">
                  <c:v>195.48720000000003</c:v>
                </c:pt>
                <c:pt idx="119">
                  <c:v>24.584479999999999</c:v>
                </c:pt>
                <c:pt idx="120">
                  <c:v>980.49727999999993</c:v>
                </c:pt>
                <c:pt idx="121">
                  <c:v>119.99184</c:v>
                </c:pt>
                <c:pt idx="122">
                  <c:v>120.44328</c:v>
                </c:pt>
                <c:pt idx="123">
                  <c:v>15.0936</c:v>
                </c:pt>
                <c:pt idx="124">
                  <c:v>12.29528</c:v>
                </c:pt>
                <c:pt idx="125">
                  <c:v>397.91623999999996</c:v>
                </c:pt>
                <c:pt idx="126">
                  <c:v>191.84832</c:v>
                </c:pt>
                <c:pt idx="127">
                  <c:v>284.38135999999997</c:v>
                </c:pt>
                <c:pt idx="128">
                  <c:v>1129.6944000000001</c:v>
                </c:pt>
                <c:pt idx="129">
                  <c:v>419.84528</c:v>
                </c:pt>
                <c:pt idx="130">
                  <c:v>835.1579200000001</c:v>
                </c:pt>
                <c:pt idx="131">
                  <c:v>32.901920000000004</c:v>
                </c:pt>
                <c:pt idx="132">
                  <c:v>105.15512</c:v>
                </c:pt>
                <c:pt idx="133">
                  <c:v>530.74752000000001</c:v>
                </c:pt>
                <c:pt idx="134">
                  <c:v>125.26928000000001</c:v>
                </c:pt>
                <c:pt idx="135">
                  <c:v>5.8413599999999999</c:v>
                </c:pt>
                <c:pt idx="136">
                  <c:v>58.872639999999997</c:v>
                </c:pt>
                <c:pt idx="137">
                  <c:v>287.97463999999997</c:v>
                </c:pt>
                <c:pt idx="138">
                  <c:v>1415.3723200000002</c:v>
                </c:pt>
                <c:pt idx="139">
                  <c:v>468.08552000000003</c:v>
                </c:pt>
                <c:pt idx="140">
                  <c:v>519.02984000000004</c:v>
                </c:pt>
                <c:pt idx="141">
                  <c:v>379.11232000000001</c:v>
                </c:pt>
                <c:pt idx="142">
                  <c:v>71.806319999999999</c:v>
                </c:pt>
                <c:pt idx="143">
                  <c:v>174.80303999999998</c:v>
                </c:pt>
                <c:pt idx="144">
                  <c:v>7.15008</c:v>
                </c:pt>
                <c:pt idx="145">
                  <c:v>451.79720000000003</c:v>
                </c:pt>
                <c:pt idx="146">
                  <c:v>4.6268799999999999</c:v>
                </c:pt>
                <c:pt idx="147">
                  <c:v>17.83568</c:v>
                </c:pt>
                <c:pt idx="148">
                  <c:v>13.53256</c:v>
                </c:pt>
                <c:pt idx="149">
                  <c:v>62.026640000000008</c:v>
                </c:pt>
                <c:pt idx="150">
                  <c:v>35.876560000000005</c:v>
                </c:pt>
                <c:pt idx="151">
                  <c:v>373.79536000000002</c:v>
                </c:pt>
                <c:pt idx="152">
                  <c:v>69.175200000000004</c:v>
                </c:pt>
                <c:pt idx="153">
                  <c:v>16.923680000000001</c:v>
                </c:pt>
                <c:pt idx="154">
                  <c:v>162.96832000000001</c:v>
                </c:pt>
                <c:pt idx="155">
                  <c:v>184.6952</c:v>
                </c:pt>
                <c:pt idx="156">
                  <c:v>67.433279999999996</c:v>
                </c:pt>
                <c:pt idx="157">
                  <c:v>151.50448</c:v>
                </c:pt>
                <c:pt idx="158">
                  <c:v>13.47936</c:v>
                </c:pt>
                <c:pt idx="159">
                  <c:v>159.20936</c:v>
                </c:pt>
                <c:pt idx="160">
                  <c:v>312.78559999999999</c:v>
                </c:pt>
                <c:pt idx="161">
                  <c:v>361.71287999999998</c:v>
                </c:pt>
                <c:pt idx="162">
                  <c:v>132.36160000000001</c:v>
                </c:pt>
                <c:pt idx="163">
                  <c:v>125.62039999999999</c:v>
                </c:pt>
                <c:pt idx="164">
                  <c:v>302.83112</c:v>
                </c:pt>
                <c:pt idx="165">
                  <c:v>1672.8268800000001</c:v>
                </c:pt>
                <c:pt idx="166">
                  <c:v>1026.82536</c:v>
                </c:pt>
                <c:pt idx="167">
                  <c:v>1632.3888000000002</c:v>
                </c:pt>
                <c:pt idx="168">
                  <c:v>814.16520000000003</c:v>
                </c:pt>
                <c:pt idx="169">
                  <c:v>921.60032000000001</c:v>
                </c:pt>
                <c:pt idx="170">
                  <c:v>1739.3147200000001</c:v>
                </c:pt>
                <c:pt idx="171">
                  <c:v>1551.6007999999999</c:v>
                </c:pt>
                <c:pt idx="172">
                  <c:v>621.23919999999998</c:v>
                </c:pt>
                <c:pt idx="173">
                  <c:v>64.30055999999999</c:v>
                </c:pt>
                <c:pt idx="174">
                  <c:v>383.93680000000001</c:v>
                </c:pt>
                <c:pt idx="175">
                  <c:v>595.73055999999997</c:v>
                </c:pt>
                <c:pt idx="176">
                  <c:v>399.42256000000003</c:v>
                </c:pt>
                <c:pt idx="177">
                  <c:v>1225.5091199999999</c:v>
                </c:pt>
                <c:pt idx="178">
                  <c:v>373.41536000000002</c:v>
                </c:pt>
                <c:pt idx="179">
                  <c:v>1363.96136</c:v>
                </c:pt>
                <c:pt idx="180">
                  <c:v>413.02656000000002</c:v>
                </c:pt>
                <c:pt idx="181">
                  <c:v>903.8208800000001</c:v>
                </c:pt>
                <c:pt idx="182">
                  <c:v>174.78784000000002</c:v>
                </c:pt>
                <c:pt idx="183">
                  <c:v>794.09359999999992</c:v>
                </c:pt>
                <c:pt idx="184">
                  <c:v>190.41344000000001</c:v>
                </c:pt>
                <c:pt idx="185">
                  <c:v>56.340320000000006</c:v>
                </c:pt>
                <c:pt idx="186">
                  <c:v>153.62335999999999</c:v>
                </c:pt>
                <c:pt idx="187">
                  <c:v>10.811760000000001</c:v>
                </c:pt>
                <c:pt idx="188">
                  <c:v>193.762</c:v>
                </c:pt>
                <c:pt idx="189">
                  <c:v>192.22984</c:v>
                </c:pt>
                <c:pt idx="190">
                  <c:v>242.12232</c:v>
                </c:pt>
                <c:pt idx="191">
                  <c:v>911.08191999999997</c:v>
                </c:pt>
                <c:pt idx="192">
                  <c:v>309.8596</c:v>
                </c:pt>
                <c:pt idx="193">
                  <c:v>91.049520000000001</c:v>
                </c:pt>
                <c:pt idx="194">
                  <c:v>3.7057600000000002</c:v>
                </c:pt>
                <c:pt idx="195">
                  <c:v>4.56304</c:v>
                </c:pt>
                <c:pt idx="196">
                  <c:v>192.07784000000001</c:v>
                </c:pt>
                <c:pt idx="197">
                  <c:v>146.41095999999999</c:v>
                </c:pt>
                <c:pt idx="198">
                  <c:v>94.822160000000011</c:v>
                </c:pt>
                <c:pt idx="199">
                  <c:v>224.31096000000002</c:v>
                </c:pt>
                <c:pt idx="200">
                  <c:v>325.70407999999998</c:v>
                </c:pt>
                <c:pt idx="201">
                  <c:v>1.84832</c:v>
                </c:pt>
                <c:pt idx="202">
                  <c:v>9.6352800000000016</c:v>
                </c:pt>
                <c:pt idx="203">
                  <c:v>255.18824000000001</c:v>
                </c:pt>
                <c:pt idx="204">
                  <c:v>2.1720800000000002</c:v>
                </c:pt>
                <c:pt idx="205">
                  <c:v>8.8919999999999995</c:v>
                </c:pt>
                <c:pt idx="206">
                  <c:v>63.10736</c:v>
                </c:pt>
                <c:pt idx="207">
                  <c:v>136.93984</c:v>
                </c:pt>
                <c:pt idx="208">
                  <c:v>7.1804800000000002</c:v>
                </c:pt>
                <c:pt idx="209">
                  <c:v>40.615920000000003</c:v>
                </c:pt>
                <c:pt idx="210">
                  <c:v>4.7256799999999997</c:v>
                </c:pt>
                <c:pt idx="211">
                  <c:v>40.585520000000002</c:v>
                </c:pt>
                <c:pt idx="212">
                  <c:v>1.0898399999999999</c:v>
                </c:pt>
                <c:pt idx="213">
                  <c:v>12.535439999999999</c:v>
                </c:pt>
                <c:pt idx="214">
                  <c:v>5.0585599999999999</c:v>
                </c:pt>
                <c:pt idx="215">
                  <c:v>2.8272000000000004</c:v>
                </c:pt>
                <c:pt idx="216">
                  <c:v>164.22992000000002</c:v>
                </c:pt>
                <c:pt idx="217">
                  <c:v>99.228639999999999</c:v>
                </c:pt>
                <c:pt idx="218">
                  <c:v>20.5352</c:v>
                </c:pt>
                <c:pt idx="219">
                  <c:v>49.077759999999998</c:v>
                </c:pt>
                <c:pt idx="220">
                  <c:v>32.076560000000001</c:v>
                </c:pt>
                <c:pt idx="221">
                  <c:v>8.2429600000000001</c:v>
                </c:pt>
                <c:pt idx="222">
                  <c:v>16.02384</c:v>
                </c:pt>
                <c:pt idx="223">
                  <c:v>36.090879999999999</c:v>
                </c:pt>
                <c:pt idx="224">
                  <c:v>2.59768</c:v>
                </c:pt>
                <c:pt idx="225">
                  <c:v>23.781920000000003</c:v>
                </c:pt>
                <c:pt idx="226">
                  <c:v>15.352</c:v>
                </c:pt>
                <c:pt idx="227">
                  <c:v>4.4475199999999999</c:v>
                </c:pt>
                <c:pt idx="228">
                  <c:v>32.35624</c:v>
                </c:pt>
                <c:pt idx="229">
                  <c:v>186.77304000000001</c:v>
                </c:pt>
                <c:pt idx="230">
                  <c:v>8.9056800000000003</c:v>
                </c:pt>
                <c:pt idx="231">
                  <c:v>23.25752</c:v>
                </c:pt>
                <c:pt idx="232">
                  <c:v>37.650399999999998</c:v>
                </c:pt>
                <c:pt idx="233">
                  <c:v>2.4700000000000002</c:v>
                </c:pt>
                <c:pt idx="234">
                  <c:v>4.7028799999999995</c:v>
                </c:pt>
                <c:pt idx="235">
                  <c:v>35.049680000000002</c:v>
                </c:pt>
                <c:pt idx="236">
                  <c:v>277.42736000000002</c:v>
                </c:pt>
                <c:pt idx="237">
                  <c:v>264.63047999999998</c:v>
                </c:pt>
                <c:pt idx="238">
                  <c:v>11.24952</c:v>
                </c:pt>
                <c:pt idx="239">
                  <c:v>420.8272</c:v>
                </c:pt>
                <c:pt idx="240">
                  <c:v>426.13200000000006</c:v>
                </c:pt>
                <c:pt idx="241">
                  <c:v>9.28416</c:v>
                </c:pt>
                <c:pt idx="242">
                  <c:v>465.46503999999999</c:v>
                </c:pt>
                <c:pt idx="243">
                  <c:v>3.6160800000000002</c:v>
                </c:pt>
                <c:pt idx="244">
                  <c:v>344.62200000000001</c:v>
                </c:pt>
                <c:pt idx="245">
                  <c:v>60.745280000000001</c:v>
                </c:pt>
                <c:pt idx="246">
                  <c:v>169.28391999999999</c:v>
                </c:pt>
                <c:pt idx="247">
                  <c:v>73.014719999999997</c:v>
                </c:pt>
                <c:pt idx="248">
                  <c:v>62.099599999999995</c:v>
                </c:pt>
                <c:pt idx="249">
                  <c:v>200.80720000000002</c:v>
                </c:pt>
                <c:pt idx="250">
                  <c:v>513.85879999999997</c:v>
                </c:pt>
                <c:pt idx="251">
                  <c:v>105.69624000000002</c:v>
                </c:pt>
                <c:pt idx="252">
                  <c:v>156.04168000000001</c:v>
                </c:pt>
                <c:pt idx="253">
                  <c:v>261.09343999999999</c:v>
                </c:pt>
                <c:pt idx="254">
                  <c:v>270.82296000000002</c:v>
                </c:pt>
                <c:pt idx="255">
                  <c:v>655.8116</c:v>
                </c:pt>
                <c:pt idx="256">
                  <c:v>149.60448000000002</c:v>
                </c:pt>
                <c:pt idx="257">
                  <c:v>461.33215999999999</c:v>
                </c:pt>
                <c:pt idx="258">
                  <c:v>79.340959999999995</c:v>
                </c:pt>
                <c:pt idx="259">
                  <c:v>43.318480000000001</c:v>
                </c:pt>
                <c:pt idx="260">
                  <c:v>285.5548</c:v>
                </c:pt>
                <c:pt idx="261">
                  <c:v>30.831679999999999</c:v>
                </c:pt>
                <c:pt idx="262">
                  <c:v>43.871760000000002</c:v>
                </c:pt>
                <c:pt idx="263">
                  <c:v>8.565199999999999</c:v>
                </c:pt>
                <c:pt idx="264">
                  <c:v>24.938639999999999</c:v>
                </c:pt>
                <c:pt idx="265">
                  <c:v>138.12544</c:v>
                </c:pt>
                <c:pt idx="266">
                  <c:v>299.20744000000002</c:v>
                </c:pt>
                <c:pt idx="267">
                  <c:v>98.471680000000006</c:v>
                </c:pt>
                <c:pt idx="268">
                  <c:v>183.65096</c:v>
                </c:pt>
                <c:pt idx="269">
                  <c:v>4.9977599999999995</c:v>
                </c:pt>
                <c:pt idx="270">
                  <c:v>10.314719999999999</c:v>
                </c:pt>
                <c:pt idx="271">
                  <c:v>35.829439999999998</c:v>
                </c:pt>
                <c:pt idx="272">
                  <c:v>17.936</c:v>
                </c:pt>
                <c:pt idx="273">
                  <c:v>7.0527999999999995</c:v>
                </c:pt>
                <c:pt idx="274">
                  <c:v>5.9584000000000001</c:v>
                </c:pt>
                <c:pt idx="275">
                  <c:v>5.1208800000000005</c:v>
                </c:pt>
                <c:pt idx="276">
                  <c:v>105.02592000000001</c:v>
                </c:pt>
                <c:pt idx="277">
                  <c:v>186.00696000000002</c:v>
                </c:pt>
                <c:pt idx="278">
                  <c:v>137.92024000000001</c:v>
                </c:pt>
                <c:pt idx="279">
                  <c:v>3.0308800000000002</c:v>
                </c:pt>
                <c:pt idx="280">
                  <c:v>479.17088000000007</c:v>
                </c:pt>
                <c:pt idx="281">
                  <c:v>75.176159999999996</c:v>
                </c:pt>
                <c:pt idx="282">
                  <c:v>36.429839999999999</c:v>
                </c:pt>
                <c:pt idx="283">
                  <c:v>6.2487199999999996</c:v>
                </c:pt>
                <c:pt idx="284">
                  <c:v>187.36735999999999</c:v>
                </c:pt>
                <c:pt idx="285">
                  <c:v>123.58360000000002</c:v>
                </c:pt>
                <c:pt idx="286">
                  <c:v>102.84016</c:v>
                </c:pt>
                <c:pt idx="287">
                  <c:v>1.6598400000000002</c:v>
                </c:pt>
                <c:pt idx="288">
                  <c:v>70.751440000000002</c:v>
                </c:pt>
                <c:pt idx="289">
                  <c:v>5.8322400000000005</c:v>
                </c:pt>
                <c:pt idx="290">
                  <c:v>23.874640000000003</c:v>
                </c:pt>
                <c:pt idx="291">
                  <c:v>10.73728</c:v>
                </c:pt>
                <c:pt idx="292">
                  <c:v>110.92048000000001</c:v>
                </c:pt>
                <c:pt idx="293">
                  <c:v>66.659599999999998</c:v>
                </c:pt>
                <c:pt idx="294">
                  <c:v>86.743359999999996</c:v>
                </c:pt>
                <c:pt idx="295">
                  <c:v>450.55840000000001</c:v>
                </c:pt>
                <c:pt idx="296">
                  <c:v>298.07959999999997</c:v>
                </c:pt>
                <c:pt idx="297">
                  <c:v>42.052320000000002</c:v>
                </c:pt>
                <c:pt idx="298">
                  <c:v>212.22544000000002</c:v>
                </c:pt>
                <c:pt idx="299">
                  <c:v>445.40559999999994</c:v>
                </c:pt>
                <c:pt idx="300">
                  <c:v>1749.6568</c:v>
                </c:pt>
                <c:pt idx="301">
                  <c:v>2670.9561600000002</c:v>
                </c:pt>
                <c:pt idx="302">
                  <c:v>216.69272000000001</c:v>
                </c:pt>
                <c:pt idx="303">
                  <c:v>784.43247999999994</c:v>
                </c:pt>
                <c:pt idx="304">
                  <c:v>165.70432000000002</c:v>
                </c:pt>
                <c:pt idx="305">
                  <c:v>335.82424000000003</c:v>
                </c:pt>
                <c:pt idx="306">
                  <c:v>263.2944</c:v>
                </c:pt>
                <c:pt idx="307">
                  <c:v>261.17703999999998</c:v>
                </c:pt>
                <c:pt idx="308">
                  <c:v>349.06800000000004</c:v>
                </c:pt>
                <c:pt idx="309">
                  <c:v>278.03384</c:v>
                </c:pt>
                <c:pt idx="310">
                  <c:v>510.45704000000001</c:v>
                </c:pt>
                <c:pt idx="311">
                  <c:v>402.46559999999994</c:v>
                </c:pt>
                <c:pt idx="312">
                  <c:v>366.58751999999998</c:v>
                </c:pt>
                <c:pt idx="313">
                  <c:v>151.87384</c:v>
                </c:pt>
                <c:pt idx="314">
                  <c:v>126.0916</c:v>
                </c:pt>
                <c:pt idx="315">
                  <c:v>49.137039999999999</c:v>
                </c:pt>
                <c:pt idx="316">
                  <c:v>74.166879999999992</c:v>
                </c:pt>
                <c:pt idx="317">
                  <c:v>214.89304000000001</c:v>
                </c:pt>
                <c:pt idx="318">
                  <c:v>709.68799999999999</c:v>
                </c:pt>
                <c:pt idx="319">
                  <c:v>870.8262400000001</c:v>
                </c:pt>
                <c:pt idx="320">
                  <c:v>703.86792000000003</c:v>
                </c:pt>
                <c:pt idx="321">
                  <c:v>571.76016000000004</c:v>
                </c:pt>
                <c:pt idx="322">
                  <c:v>1114.6083999999998</c:v>
                </c:pt>
                <c:pt idx="323">
                  <c:v>563.97623999999996</c:v>
                </c:pt>
                <c:pt idx="324">
                  <c:v>371.74943999999999</c:v>
                </c:pt>
                <c:pt idx="325">
                  <c:v>131.74752000000001</c:v>
                </c:pt>
                <c:pt idx="326">
                  <c:v>2.09456</c:v>
                </c:pt>
                <c:pt idx="327">
                  <c:v>6.6879999999999995E-2</c:v>
                </c:pt>
                <c:pt idx="328">
                  <c:v>0.35568000000000005</c:v>
                </c:pt>
                <c:pt idx="329">
                  <c:v>6.6879999999999995E-2</c:v>
                </c:pt>
                <c:pt idx="330">
                  <c:v>43.12088</c:v>
                </c:pt>
                <c:pt idx="331">
                  <c:v>0.46967999999999999</c:v>
                </c:pt>
                <c:pt idx="332">
                  <c:v>3.1920000000000004E-2</c:v>
                </c:pt>
                <c:pt idx="333">
                  <c:v>3.1920000000000004E-2</c:v>
                </c:pt>
                <c:pt idx="334">
                  <c:v>6.5360000000000001E-2</c:v>
                </c:pt>
                <c:pt idx="335">
                  <c:v>136.18440000000001</c:v>
                </c:pt>
                <c:pt idx="336">
                  <c:v>6.5360000000000001E-2</c:v>
                </c:pt>
                <c:pt idx="337">
                  <c:v>0.13224</c:v>
                </c:pt>
                <c:pt idx="338">
                  <c:v>3.1920000000000004E-2</c:v>
                </c:pt>
                <c:pt idx="339">
                  <c:v>3.1920000000000004E-2</c:v>
                </c:pt>
                <c:pt idx="340">
                  <c:v>6.5360000000000001E-2</c:v>
                </c:pt>
                <c:pt idx="341">
                  <c:v>0.13224</c:v>
                </c:pt>
                <c:pt idx="342">
                  <c:v>0.16567999999999999</c:v>
                </c:pt>
                <c:pt idx="343">
                  <c:v>3.1920000000000004E-2</c:v>
                </c:pt>
                <c:pt idx="344">
                  <c:v>6.5360000000000001E-2</c:v>
                </c:pt>
                <c:pt idx="345">
                  <c:v>904.63864000000012</c:v>
                </c:pt>
                <c:pt idx="346">
                  <c:v>207.24744000000001</c:v>
                </c:pt>
                <c:pt idx="347">
                  <c:v>277.49119999999999</c:v>
                </c:pt>
                <c:pt idx="348">
                  <c:v>28.062239999999999</c:v>
                </c:pt>
                <c:pt idx="349">
                  <c:v>10.5792</c:v>
                </c:pt>
                <c:pt idx="350">
                  <c:v>30.278400000000001</c:v>
                </c:pt>
                <c:pt idx="351">
                  <c:v>1.97296</c:v>
                </c:pt>
                <c:pt idx="352">
                  <c:v>1.0989599999999999</c:v>
                </c:pt>
                <c:pt idx="353">
                  <c:v>21.46088</c:v>
                </c:pt>
                <c:pt idx="354">
                  <c:v>0.72351999999999994</c:v>
                </c:pt>
                <c:pt idx="355">
                  <c:v>5.1847200000000004</c:v>
                </c:pt>
                <c:pt idx="356">
                  <c:v>54.834000000000003</c:v>
                </c:pt>
                <c:pt idx="357">
                  <c:v>1009.8955999999999</c:v>
                </c:pt>
                <c:pt idx="358">
                  <c:v>25.656080000000003</c:v>
                </c:pt>
                <c:pt idx="359">
                  <c:v>5.3397600000000001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12A-401C-B69F-E3BFD34C3D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04961183"/>
        <c:axId val="1004960223"/>
      </c:scatterChart>
      <c:valAx>
        <c:axId val="1004961183"/>
        <c:scaling>
          <c:orientation val="minMax"/>
          <c:max val="502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  <a:r>
                  <a:rPr lang="en-US" baseline="0"/>
                  <a:t> [s]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4960223"/>
        <c:crosses val="autoZero"/>
        <c:crossBetween val="midCat"/>
      </c:valAx>
      <c:valAx>
        <c:axId val="1004960223"/>
        <c:scaling>
          <c:logBase val="10"/>
          <c:orientation val="minMax"/>
          <c:max val="100000"/>
          <c:min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PM concentration [µg m-3]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496118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63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GSD for the entire analysis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6"/>
          <c:order val="0"/>
          <c:tx>
            <c:v>1</c:v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'OPC - 11-11-2023 - Sakurajima'!$AZ$3:$BF$3</c:f>
              <c:strCache>
                <c:ptCount val="7"/>
                <c:pt idx="0">
                  <c:v>0,3 - 1 µm</c:v>
                </c:pt>
                <c:pt idx="1">
                  <c:v>1 - 2 µm</c:v>
                </c:pt>
                <c:pt idx="2">
                  <c:v>2 - 4 µm</c:v>
                </c:pt>
                <c:pt idx="3">
                  <c:v>4 - 8 µm</c:v>
                </c:pt>
                <c:pt idx="4">
                  <c:v>8 - 16 µm</c:v>
                </c:pt>
                <c:pt idx="5">
                  <c:v>16 - 32 µm</c:v>
                </c:pt>
                <c:pt idx="6">
                  <c:v>32 - 40 µm</c:v>
                </c:pt>
              </c:strCache>
            </c:strRef>
          </c:cat>
          <c:val>
            <c:numRef>
              <c:f>'OPC - 11-11-2023 - Sakurajima'!$AZ$364:$BF$364</c:f>
              <c:numCache>
                <c:formatCode>0.0E+00</c:formatCode>
                <c:ptCount val="7"/>
                <c:pt idx="0">
                  <c:v>1.2512102426916673E-9</c:v>
                </c:pt>
                <c:pt idx="1">
                  <c:v>2.3401975166666652E-9</c:v>
                </c:pt>
                <c:pt idx="2">
                  <c:v>2.2058377016666643E-8</c:v>
                </c:pt>
                <c:pt idx="3">
                  <c:v>9.6930346441666689E-8</c:v>
                </c:pt>
                <c:pt idx="4">
                  <c:v>2.0814013333333334E-7</c:v>
                </c:pt>
                <c:pt idx="5">
                  <c:v>1.0615293333333333E-7</c:v>
                </c:pt>
                <c:pt idx="6">
                  <c:v>3.8976558333333336E-8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50-462C-A90F-DC4341943B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04961183"/>
        <c:axId val="1004960223"/>
      </c:barChart>
      <c:catAx>
        <c:axId val="100496118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Grain size bins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4960223"/>
        <c:crosses val="autoZero"/>
        <c:auto val="1"/>
        <c:lblAlgn val="ctr"/>
        <c:lblOffset val="100"/>
        <c:noMultiLvlLbl val="0"/>
      </c:catAx>
      <c:valAx>
        <c:axId val="10049602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Mass [g]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E+00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496118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63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PM concentrations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PM1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'OPC - 23-07-2024 - Etna'!$A$4:$A$992</c:f>
              <c:numCache>
                <c:formatCode>General</c:formatCode>
                <c:ptCount val="989"/>
                <c:pt idx="0">
                  <c:v>0</c:v>
                </c:pt>
                <c:pt idx="1">
                  <c:v>1.3979999999999999</c:v>
                </c:pt>
                <c:pt idx="2">
                  <c:v>2.7959999999999998</c:v>
                </c:pt>
                <c:pt idx="3">
                  <c:v>4.194</c:v>
                </c:pt>
                <c:pt idx="4">
                  <c:v>5.5919999999999996</c:v>
                </c:pt>
                <c:pt idx="5">
                  <c:v>6.99</c:v>
                </c:pt>
                <c:pt idx="6">
                  <c:v>8.3879999999999999</c:v>
                </c:pt>
                <c:pt idx="7">
                  <c:v>9.7859999999999996</c:v>
                </c:pt>
                <c:pt idx="8">
                  <c:v>11.183999999999999</c:v>
                </c:pt>
                <c:pt idx="9">
                  <c:v>12.582000000000001</c:v>
                </c:pt>
                <c:pt idx="10">
                  <c:v>13.98</c:v>
                </c:pt>
                <c:pt idx="11">
                  <c:v>15.378</c:v>
                </c:pt>
                <c:pt idx="12">
                  <c:v>16.776</c:v>
                </c:pt>
                <c:pt idx="13">
                  <c:v>18.173999999999999</c:v>
                </c:pt>
                <c:pt idx="14">
                  <c:v>19.571999999999999</c:v>
                </c:pt>
                <c:pt idx="15">
                  <c:v>20.97</c:v>
                </c:pt>
                <c:pt idx="16">
                  <c:v>22.367999999999999</c:v>
                </c:pt>
                <c:pt idx="17">
                  <c:v>23.765999999999998</c:v>
                </c:pt>
                <c:pt idx="18">
                  <c:v>25.164000000000001</c:v>
                </c:pt>
                <c:pt idx="19">
                  <c:v>26.562000000000001</c:v>
                </c:pt>
                <c:pt idx="20">
                  <c:v>27.96</c:v>
                </c:pt>
                <c:pt idx="21">
                  <c:v>29.358000000000001</c:v>
                </c:pt>
                <c:pt idx="22">
                  <c:v>30.756</c:v>
                </c:pt>
                <c:pt idx="23">
                  <c:v>32.154000000000003</c:v>
                </c:pt>
                <c:pt idx="24">
                  <c:v>33.552</c:v>
                </c:pt>
                <c:pt idx="25">
                  <c:v>34.950000000000003</c:v>
                </c:pt>
                <c:pt idx="26">
                  <c:v>36.347999999999999</c:v>
                </c:pt>
                <c:pt idx="27">
                  <c:v>37.746000000000002</c:v>
                </c:pt>
                <c:pt idx="28">
                  <c:v>39.143999999999998</c:v>
                </c:pt>
                <c:pt idx="29">
                  <c:v>40.542000000000002</c:v>
                </c:pt>
                <c:pt idx="30">
                  <c:v>41.94</c:v>
                </c:pt>
                <c:pt idx="31">
                  <c:v>43.338000000000001</c:v>
                </c:pt>
                <c:pt idx="32">
                  <c:v>44.735999999999997</c:v>
                </c:pt>
                <c:pt idx="33">
                  <c:v>46.134</c:v>
                </c:pt>
                <c:pt idx="34">
                  <c:v>47.531999999999996</c:v>
                </c:pt>
                <c:pt idx="35">
                  <c:v>48.93</c:v>
                </c:pt>
                <c:pt idx="36">
                  <c:v>50.328000000000003</c:v>
                </c:pt>
                <c:pt idx="37">
                  <c:v>51.725999999999999</c:v>
                </c:pt>
                <c:pt idx="38">
                  <c:v>53.124000000000002</c:v>
                </c:pt>
                <c:pt idx="39">
                  <c:v>54.521999999999998</c:v>
                </c:pt>
                <c:pt idx="40">
                  <c:v>55.92</c:v>
                </c:pt>
                <c:pt idx="41">
                  <c:v>57.317999999999998</c:v>
                </c:pt>
                <c:pt idx="42">
                  <c:v>58.716000000000001</c:v>
                </c:pt>
                <c:pt idx="43">
                  <c:v>60.113999999999997</c:v>
                </c:pt>
                <c:pt idx="44">
                  <c:v>61.512</c:v>
                </c:pt>
                <c:pt idx="45">
                  <c:v>62.91</c:v>
                </c:pt>
                <c:pt idx="46">
                  <c:v>64.308000000000007</c:v>
                </c:pt>
                <c:pt idx="47">
                  <c:v>65.706000000000003</c:v>
                </c:pt>
                <c:pt idx="48">
                  <c:v>67.103999999999999</c:v>
                </c:pt>
                <c:pt idx="49">
                  <c:v>68.501999999999995</c:v>
                </c:pt>
                <c:pt idx="50">
                  <c:v>69.900000000000006</c:v>
                </c:pt>
                <c:pt idx="51">
                  <c:v>71.298000000000002</c:v>
                </c:pt>
                <c:pt idx="52">
                  <c:v>72.695999999999998</c:v>
                </c:pt>
                <c:pt idx="53">
                  <c:v>74.093999999999994</c:v>
                </c:pt>
                <c:pt idx="54">
                  <c:v>75.492000000000004</c:v>
                </c:pt>
                <c:pt idx="55">
                  <c:v>76.89</c:v>
                </c:pt>
                <c:pt idx="56">
                  <c:v>78.287999999999997</c:v>
                </c:pt>
                <c:pt idx="57">
                  <c:v>79.686000000000007</c:v>
                </c:pt>
                <c:pt idx="58">
                  <c:v>81.084000000000003</c:v>
                </c:pt>
                <c:pt idx="59">
                  <c:v>82.481999999999999</c:v>
                </c:pt>
                <c:pt idx="60">
                  <c:v>83.88</c:v>
                </c:pt>
                <c:pt idx="61">
                  <c:v>85.278000000000006</c:v>
                </c:pt>
                <c:pt idx="62">
                  <c:v>86.676000000000002</c:v>
                </c:pt>
                <c:pt idx="63">
                  <c:v>88.073999999999998</c:v>
                </c:pt>
                <c:pt idx="64">
                  <c:v>89.471999999999994</c:v>
                </c:pt>
                <c:pt idx="65">
                  <c:v>90.87</c:v>
                </c:pt>
                <c:pt idx="66">
                  <c:v>92.268000000000001</c:v>
                </c:pt>
                <c:pt idx="67">
                  <c:v>93.665999999999997</c:v>
                </c:pt>
                <c:pt idx="68">
                  <c:v>95.063999999999993</c:v>
                </c:pt>
                <c:pt idx="69">
                  <c:v>96.462000000000003</c:v>
                </c:pt>
                <c:pt idx="70">
                  <c:v>97.86</c:v>
                </c:pt>
                <c:pt idx="71">
                  <c:v>99.257999999999996</c:v>
                </c:pt>
                <c:pt idx="72">
                  <c:v>100.65600000000001</c:v>
                </c:pt>
                <c:pt idx="73">
                  <c:v>102.054</c:v>
                </c:pt>
                <c:pt idx="74">
                  <c:v>103.452</c:v>
                </c:pt>
                <c:pt idx="75">
                  <c:v>104.85</c:v>
                </c:pt>
                <c:pt idx="76">
                  <c:v>106.248</c:v>
                </c:pt>
                <c:pt idx="77">
                  <c:v>107.646</c:v>
                </c:pt>
                <c:pt idx="78">
                  <c:v>109.044</c:v>
                </c:pt>
                <c:pt idx="79">
                  <c:v>110.44199999999999</c:v>
                </c:pt>
                <c:pt idx="80">
                  <c:v>111.84</c:v>
                </c:pt>
                <c:pt idx="81">
                  <c:v>113.238</c:v>
                </c:pt>
                <c:pt idx="82">
                  <c:v>114.636</c:v>
                </c:pt>
                <c:pt idx="83">
                  <c:v>116.03400000000001</c:v>
                </c:pt>
                <c:pt idx="84">
                  <c:v>117.432</c:v>
                </c:pt>
                <c:pt idx="85">
                  <c:v>118.83</c:v>
                </c:pt>
                <c:pt idx="86">
                  <c:v>120.22799999999999</c:v>
                </c:pt>
                <c:pt idx="87">
                  <c:v>121.626</c:v>
                </c:pt>
                <c:pt idx="88">
                  <c:v>123.024</c:v>
                </c:pt>
                <c:pt idx="89">
                  <c:v>124.422</c:v>
                </c:pt>
                <c:pt idx="90">
                  <c:v>125.82</c:v>
                </c:pt>
                <c:pt idx="91">
                  <c:v>127.218</c:v>
                </c:pt>
                <c:pt idx="92">
                  <c:v>128.61600000000001</c:v>
                </c:pt>
                <c:pt idx="93">
                  <c:v>130.01400000000001</c:v>
                </c:pt>
                <c:pt idx="94">
                  <c:v>131.41200000000001</c:v>
                </c:pt>
                <c:pt idx="95">
                  <c:v>132.81</c:v>
                </c:pt>
                <c:pt idx="96">
                  <c:v>134.208</c:v>
                </c:pt>
                <c:pt idx="97">
                  <c:v>135.60599999999999</c:v>
                </c:pt>
                <c:pt idx="98">
                  <c:v>137.00399999999999</c:v>
                </c:pt>
                <c:pt idx="99">
                  <c:v>138.40199999999999</c:v>
                </c:pt>
                <c:pt idx="100">
                  <c:v>139.80000000000001</c:v>
                </c:pt>
                <c:pt idx="101">
                  <c:v>141.19800000000001</c:v>
                </c:pt>
                <c:pt idx="102">
                  <c:v>142.596</c:v>
                </c:pt>
                <c:pt idx="103">
                  <c:v>143.994</c:v>
                </c:pt>
                <c:pt idx="104">
                  <c:v>145.392</c:v>
                </c:pt>
                <c:pt idx="105">
                  <c:v>146.79</c:v>
                </c:pt>
                <c:pt idx="106">
                  <c:v>148.18799999999999</c:v>
                </c:pt>
                <c:pt idx="107">
                  <c:v>149.58600000000001</c:v>
                </c:pt>
                <c:pt idx="108">
                  <c:v>150.98400000000001</c:v>
                </c:pt>
                <c:pt idx="109">
                  <c:v>152.38200000000001</c:v>
                </c:pt>
                <c:pt idx="110">
                  <c:v>153.78</c:v>
                </c:pt>
                <c:pt idx="111">
                  <c:v>155.178</c:v>
                </c:pt>
                <c:pt idx="112">
                  <c:v>156.57599999999999</c:v>
                </c:pt>
                <c:pt idx="113">
                  <c:v>157.97399999999999</c:v>
                </c:pt>
                <c:pt idx="114">
                  <c:v>159.37200000000001</c:v>
                </c:pt>
                <c:pt idx="115">
                  <c:v>160.77000000000001</c:v>
                </c:pt>
                <c:pt idx="116">
                  <c:v>162.16800000000001</c:v>
                </c:pt>
                <c:pt idx="117">
                  <c:v>163.566</c:v>
                </c:pt>
                <c:pt idx="118">
                  <c:v>164.964</c:v>
                </c:pt>
                <c:pt idx="119">
                  <c:v>166.36199999999999</c:v>
                </c:pt>
                <c:pt idx="120">
                  <c:v>167.76</c:v>
                </c:pt>
                <c:pt idx="121">
                  <c:v>169.15799999999999</c:v>
                </c:pt>
                <c:pt idx="122">
                  <c:v>170.55600000000001</c:v>
                </c:pt>
                <c:pt idx="123">
                  <c:v>171.95400000000001</c:v>
                </c:pt>
                <c:pt idx="124">
                  <c:v>173.352</c:v>
                </c:pt>
                <c:pt idx="125">
                  <c:v>174.75</c:v>
                </c:pt>
                <c:pt idx="126">
                  <c:v>176.148</c:v>
                </c:pt>
                <c:pt idx="127">
                  <c:v>177.54599999999999</c:v>
                </c:pt>
                <c:pt idx="128">
                  <c:v>178.94399999999999</c:v>
                </c:pt>
                <c:pt idx="129">
                  <c:v>180.34200000000001</c:v>
                </c:pt>
                <c:pt idx="130">
                  <c:v>181.74</c:v>
                </c:pt>
                <c:pt idx="131">
                  <c:v>183.13800000000001</c:v>
                </c:pt>
                <c:pt idx="132">
                  <c:v>184.536</c:v>
                </c:pt>
                <c:pt idx="133">
                  <c:v>185.934</c:v>
                </c:pt>
                <c:pt idx="134">
                  <c:v>187.33199999999999</c:v>
                </c:pt>
                <c:pt idx="135">
                  <c:v>188.73</c:v>
                </c:pt>
                <c:pt idx="136">
                  <c:v>190.12799999999999</c:v>
                </c:pt>
                <c:pt idx="137">
                  <c:v>191.52600000000001</c:v>
                </c:pt>
                <c:pt idx="138">
                  <c:v>192.92400000000001</c:v>
                </c:pt>
                <c:pt idx="139">
                  <c:v>194.322</c:v>
                </c:pt>
                <c:pt idx="140">
                  <c:v>195.72</c:v>
                </c:pt>
                <c:pt idx="141">
                  <c:v>197.11799999999999</c:v>
                </c:pt>
                <c:pt idx="142">
                  <c:v>198.51599999999999</c:v>
                </c:pt>
                <c:pt idx="143">
                  <c:v>199.91399999999999</c:v>
                </c:pt>
                <c:pt idx="144">
                  <c:v>201.31200000000001</c:v>
                </c:pt>
                <c:pt idx="145">
                  <c:v>202.71</c:v>
                </c:pt>
                <c:pt idx="146">
                  <c:v>204.108</c:v>
                </c:pt>
                <c:pt idx="147">
                  <c:v>205.506</c:v>
                </c:pt>
                <c:pt idx="148">
                  <c:v>206.904</c:v>
                </c:pt>
                <c:pt idx="149">
                  <c:v>208.30199999999999</c:v>
                </c:pt>
                <c:pt idx="150">
                  <c:v>209.7</c:v>
                </c:pt>
                <c:pt idx="151">
                  <c:v>211.09800000000001</c:v>
                </c:pt>
                <c:pt idx="152">
                  <c:v>212.49600000000001</c:v>
                </c:pt>
                <c:pt idx="153">
                  <c:v>213.89400000000001</c:v>
                </c:pt>
                <c:pt idx="154">
                  <c:v>215.292</c:v>
                </c:pt>
                <c:pt idx="155">
                  <c:v>216.69</c:v>
                </c:pt>
                <c:pt idx="156">
                  <c:v>218.08799999999999</c:v>
                </c:pt>
                <c:pt idx="157">
                  <c:v>219.48599999999999</c:v>
                </c:pt>
                <c:pt idx="158">
                  <c:v>220.88399999999999</c:v>
                </c:pt>
                <c:pt idx="159">
                  <c:v>222.28200000000001</c:v>
                </c:pt>
                <c:pt idx="160">
                  <c:v>223.68</c:v>
                </c:pt>
                <c:pt idx="161">
                  <c:v>225.078</c:v>
                </c:pt>
                <c:pt idx="162">
                  <c:v>226.476</c:v>
                </c:pt>
                <c:pt idx="163">
                  <c:v>227.874</c:v>
                </c:pt>
                <c:pt idx="164">
                  <c:v>229.27199999999999</c:v>
                </c:pt>
                <c:pt idx="165">
                  <c:v>230.67</c:v>
                </c:pt>
                <c:pt idx="166">
                  <c:v>232.06800000000001</c:v>
                </c:pt>
                <c:pt idx="167">
                  <c:v>233.46600000000001</c:v>
                </c:pt>
                <c:pt idx="168">
                  <c:v>234.864</c:v>
                </c:pt>
                <c:pt idx="169">
                  <c:v>236.262</c:v>
                </c:pt>
                <c:pt idx="170">
                  <c:v>237.66</c:v>
                </c:pt>
                <c:pt idx="171">
                  <c:v>239.05799999999999</c:v>
                </c:pt>
                <c:pt idx="172">
                  <c:v>240.45599999999999</c:v>
                </c:pt>
                <c:pt idx="173">
                  <c:v>241.85400000000001</c:v>
                </c:pt>
                <c:pt idx="174">
                  <c:v>243.25200000000001</c:v>
                </c:pt>
                <c:pt idx="175">
                  <c:v>244.65</c:v>
                </c:pt>
                <c:pt idx="176">
                  <c:v>246.048</c:v>
                </c:pt>
                <c:pt idx="177">
                  <c:v>247.446</c:v>
                </c:pt>
                <c:pt idx="178">
                  <c:v>248.84399999999999</c:v>
                </c:pt>
                <c:pt idx="179">
                  <c:v>250.24199999999999</c:v>
                </c:pt>
                <c:pt idx="180">
                  <c:v>251.64</c:v>
                </c:pt>
                <c:pt idx="181">
                  <c:v>253.03800000000001</c:v>
                </c:pt>
                <c:pt idx="182">
                  <c:v>254.43600000000001</c:v>
                </c:pt>
                <c:pt idx="183">
                  <c:v>255.834</c:v>
                </c:pt>
                <c:pt idx="184">
                  <c:v>257.23200000000003</c:v>
                </c:pt>
                <c:pt idx="185">
                  <c:v>258.63</c:v>
                </c:pt>
                <c:pt idx="186">
                  <c:v>260.02800000000002</c:v>
                </c:pt>
                <c:pt idx="187">
                  <c:v>261.42599999999999</c:v>
                </c:pt>
                <c:pt idx="188">
                  <c:v>262.82400000000001</c:v>
                </c:pt>
                <c:pt idx="189">
                  <c:v>264.22199999999998</c:v>
                </c:pt>
                <c:pt idx="190">
                  <c:v>265.62</c:v>
                </c:pt>
                <c:pt idx="191">
                  <c:v>267.01799999999997</c:v>
                </c:pt>
                <c:pt idx="192">
                  <c:v>268.416</c:v>
                </c:pt>
                <c:pt idx="193">
                  <c:v>269.81400000000002</c:v>
                </c:pt>
                <c:pt idx="194">
                  <c:v>271.21199999999999</c:v>
                </c:pt>
                <c:pt idx="195">
                  <c:v>272.61</c:v>
                </c:pt>
                <c:pt idx="196">
                  <c:v>274.00799999999998</c:v>
                </c:pt>
                <c:pt idx="197">
                  <c:v>275.40600000000001</c:v>
                </c:pt>
                <c:pt idx="198">
                  <c:v>276.80399999999997</c:v>
                </c:pt>
                <c:pt idx="199">
                  <c:v>278.202</c:v>
                </c:pt>
                <c:pt idx="200">
                  <c:v>279.60000000000002</c:v>
                </c:pt>
                <c:pt idx="201">
                  <c:v>280.99799999999999</c:v>
                </c:pt>
                <c:pt idx="202">
                  <c:v>282.39600000000002</c:v>
                </c:pt>
                <c:pt idx="203">
                  <c:v>283.79399999999998</c:v>
                </c:pt>
                <c:pt idx="204">
                  <c:v>285.19200000000001</c:v>
                </c:pt>
                <c:pt idx="205">
                  <c:v>286.58999999999997</c:v>
                </c:pt>
                <c:pt idx="206">
                  <c:v>287.988</c:v>
                </c:pt>
                <c:pt idx="207">
                  <c:v>289.38600000000002</c:v>
                </c:pt>
                <c:pt idx="208">
                  <c:v>290.78399999999999</c:v>
                </c:pt>
                <c:pt idx="209">
                  <c:v>292.18200000000002</c:v>
                </c:pt>
                <c:pt idx="210">
                  <c:v>293.58</c:v>
                </c:pt>
                <c:pt idx="211">
                  <c:v>294.97800000000001</c:v>
                </c:pt>
                <c:pt idx="212">
                  <c:v>296.37599999999998</c:v>
                </c:pt>
                <c:pt idx="213">
                  <c:v>297.774</c:v>
                </c:pt>
                <c:pt idx="214">
                  <c:v>299.17200000000003</c:v>
                </c:pt>
                <c:pt idx="215">
                  <c:v>300.57</c:v>
                </c:pt>
                <c:pt idx="216">
                  <c:v>301.96800000000002</c:v>
                </c:pt>
                <c:pt idx="217">
                  <c:v>303.36599999999999</c:v>
                </c:pt>
                <c:pt idx="218">
                  <c:v>304.76400000000001</c:v>
                </c:pt>
                <c:pt idx="219">
                  <c:v>306.16199999999998</c:v>
                </c:pt>
                <c:pt idx="220">
                  <c:v>307.56</c:v>
                </c:pt>
                <c:pt idx="221">
                  <c:v>308.95800000000003</c:v>
                </c:pt>
                <c:pt idx="222">
                  <c:v>310.35599999999999</c:v>
                </c:pt>
                <c:pt idx="223">
                  <c:v>311.75400000000002</c:v>
                </c:pt>
                <c:pt idx="224">
                  <c:v>313.15199999999999</c:v>
                </c:pt>
                <c:pt idx="225">
                  <c:v>314.55</c:v>
                </c:pt>
                <c:pt idx="226">
                  <c:v>315.94799999999998</c:v>
                </c:pt>
                <c:pt idx="227">
                  <c:v>317.346</c:v>
                </c:pt>
                <c:pt idx="228">
                  <c:v>318.74400000000003</c:v>
                </c:pt>
                <c:pt idx="229">
                  <c:v>320.142</c:v>
                </c:pt>
                <c:pt idx="230">
                  <c:v>321.54000000000002</c:v>
                </c:pt>
                <c:pt idx="231">
                  <c:v>322.93799999999999</c:v>
                </c:pt>
                <c:pt idx="232">
                  <c:v>324.33600000000001</c:v>
                </c:pt>
                <c:pt idx="233">
                  <c:v>325.73399999999998</c:v>
                </c:pt>
                <c:pt idx="234">
                  <c:v>327.13200000000001</c:v>
                </c:pt>
                <c:pt idx="235">
                  <c:v>328.53</c:v>
                </c:pt>
                <c:pt idx="236">
                  <c:v>329.928</c:v>
                </c:pt>
                <c:pt idx="237">
                  <c:v>331.32600000000002</c:v>
                </c:pt>
                <c:pt idx="238">
                  <c:v>332.72399999999999</c:v>
                </c:pt>
                <c:pt idx="239">
                  <c:v>334.12200000000001</c:v>
                </c:pt>
                <c:pt idx="240">
                  <c:v>335.52</c:v>
                </c:pt>
                <c:pt idx="241">
                  <c:v>336.91800000000001</c:v>
                </c:pt>
                <c:pt idx="242">
                  <c:v>338.31599999999997</c:v>
                </c:pt>
                <c:pt idx="243">
                  <c:v>339.714</c:v>
                </c:pt>
                <c:pt idx="244">
                  <c:v>341.11200000000002</c:v>
                </c:pt>
                <c:pt idx="245">
                  <c:v>342.51</c:v>
                </c:pt>
                <c:pt idx="246">
                  <c:v>343.90800000000002</c:v>
                </c:pt>
                <c:pt idx="247">
                  <c:v>345.30599999999998</c:v>
                </c:pt>
                <c:pt idx="248">
                  <c:v>346.70400000000001</c:v>
                </c:pt>
                <c:pt idx="249">
                  <c:v>348.10199999999998</c:v>
                </c:pt>
                <c:pt idx="250">
                  <c:v>349.5</c:v>
                </c:pt>
                <c:pt idx="251">
                  <c:v>350.89800000000002</c:v>
                </c:pt>
                <c:pt idx="252">
                  <c:v>352.29599999999999</c:v>
                </c:pt>
                <c:pt idx="253">
                  <c:v>353.69400000000002</c:v>
                </c:pt>
                <c:pt idx="254">
                  <c:v>355.09199999999998</c:v>
                </c:pt>
                <c:pt idx="255">
                  <c:v>356.49</c:v>
                </c:pt>
                <c:pt idx="256">
                  <c:v>357.88799999999998</c:v>
                </c:pt>
                <c:pt idx="257">
                  <c:v>359.286</c:v>
                </c:pt>
                <c:pt idx="258">
                  <c:v>360.68400000000003</c:v>
                </c:pt>
                <c:pt idx="259">
                  <c:v>362.08199999999999</c:v>
                </c:pt>
                <c:pt idx="260">
                  <c:v>363.48</c:v>
                </c:pt>
                <c:pt idx="261">
                  <c:v>364.87799999999999</c:v>
                </c:pt>
                <c:pt idx="262">
                  <c:v>366.27600000000001</c:v>
                </c:pt>
                <c:pt idx="263">
                  <c:v>367.67399999999998</c:v>
                </c:pt>
                <c:pt idx="264">
                  <c:v>369.072</c:v>
                </c:pt>
                <c:pt idx="265">
                  <c:v>370.47</c:v>
                </c:pt>
                <c:pt idx="266">
                  <c:v>371.86799999999999</c:v>
                </c:pt>
                <c:pt idx="267">
                  <c:v>373.26600000000002</c:v>
                </c:pt>
                <c:pt idx="268">
                  <c:v>374.66399999999999</c:v>
                </c:pt>
                <c:pt idx="269">
                  <c:v>376.06200000000001</c:v>
                </c:pt>
                <c:pt idx="270">
                  <c:v>377.46</c:v>
                </c:pt>
                <c:pt idx="271">
                  <c:v>378.858</c:v>
                </c:pt>
                <c:pt idx="272">
                  <c:v>380.25599999999997</c:v>
                </c:pt>
                <c:pt idx="273">
                  <c:v>381.654</c:v>
                </c:pt>
                <c:pt idx="274">
                  <c:v>383.05200000000002</c:v>
                </c:pt>
                <c:pt idx="275">
                  <c:v>384.45</c:v>
                </c:pt>
                <c:pt idx="276">
                  <c:v>385.84800000000001</c:v>
                </c:pt>
                <c:pt idx="277">
                  <c:v>387.24599999999998</c:v>
                </c:pt>
                <c:pt idx="278">
                  <c:v>388.64400000000001</c:v>
                </c:pt>
                <c:pt idx="279">
                  <c:v>390.04199999999997</c:v>
                </c:pt>
                <c:pt idx="280">
                  <c:v>391.44</c:v>
                </c:pt>
                <c:pt idx="281">
                  <c:v>392.83800000000002</c:v>
                </c:pt>
                <c:pt idx="282">
                  <c:v>394.23599999999999</c:v>
                </c:pt>
                <c:pt idx="283">
                  <c:v>395.63400000000001</c:v>
                </c:pt>
                <c:pt idx="284">
                  <c:v>397.03199999999998</c:v>
                </c:pt>
                <c:pt idx="285">
                  <c:v>398.43</c:v>
                </c:pt>
                <c:pt idx="286">
                  <c:v>399.82799999999997</c:v>
                </c:pt>
                <c:pt idx="287">
                  <c:v>401.226</c:v>
                </c:pt>
                <c:pt idx="288">
                  <c:v>402.62400000000002</c:v>
                </c:pt>
                <c:pt idx="289">
                  <c:v>404.02199999999999</c:v>
                </c:pt>
                <c:pt idx="290">
                  <c:v>405.42</c:v>
                </c:pt>
                <c:pt idx="291">
                  <c:v>406.81799999999998</c:v>
                </c:pt>
                <c:pt idx="292">
                  <c:v>408.21600000000001</c:v>
                </c:pt>
                <c:pt idx="293">
                  <c:v>409.61399999999998</c:v>
                </c:pt>
                <c:pt idx="294">
                  <c:v>411.012</c:v>
                </c:pt>
                <c:pt idx="295">
                  <c:v>412.41</c:v>
                </c:pt>
                <c:pt idx="296">
                  <c:v>413.80799999999999</c:v>
                </c:pt>
                <c:pt idx="297">
                  <c:v>415.20600000000002</c:v>
                </c:pt>
                <c:pt idx="298">
                  <c:v>416.60399999999998</c:v>
                </c:pt>
                <c:pt idx="299">
                  <c:v>418.00200000000001</c:v>
                </c:pt>
                <c:pt idx="300">
                  <c:v>419.4</c:v>
                </c:pt>
                <c:pt idx="301">
                  <c:v>420.798</c:v>
                </c:pt>
                <c:pt idx="302">
                  <c:v>422.19600000000003</c:v>
                </c:pt>
                <c:pt idx="303">
                  <c:v>423.59399999999999</c:v>
                </c:pt>
                <c:pt idx="304">
                  <c:v>424.99200000000002</c:v>
                </c:pt>
                <c:pt idx="305">
                  <c:v>426.39</c:v>
                </c:pt>
                <c:pt idx="306">
                  <c:v>427.78800000000001</c:v>
                </c:pt>
                <c:pt idx="307">
                  <c:v>429.18599999999998</c:v>
                </c:pt>
                <c:pt idx="308">
                  <c:v>430.584</c:v>
                </c:pt>
                <c:pt idx="309">
                  <c:v>431.98200000000003</c:v>
                </c:pt>
                <c:pt idx="310">
                  <c:v>433.38</c:v>
                </c:pt>
                <c:pt idx="311">
                  <c:v>434.77800000000002</c:v>
                </c:pt>
                <c:pt idx="312">
                  <c:v>436.17599999999999</c:v>
                </c:pt>
                <c:pt idx="313">
                  <c:v>437.57400000000001</c:v>
                </c:pt>
                <c:pt idx="314">
                  <c:v>438.97199999999998</c:v>
                </c:pt>
                <c:pt idx="315">
                  <c:v>440.37</c:v>
                </c:pt>
                <c:pt idx="316">
                  <c:v>441.76799999999997</c:v>
                </c:pt>
                <c:pt idx="317">
                  <c:v>443.166</c:v>
                </c:pt>
                <c:pt idx="318">
                  <c:v>444.56400000000002</c:v>
                </c:pt>
                <c:pt idx="319">
                  <c:v>445.96199999999999</c:v>
                </c:pt>
                <c:pt idx="320">
                  <c:v>447.36</c:v>
                </c:pt>
                <c:pt idx="321">
                  <c:v>448.75799999999998</c:v>
                </c:pt>
                <c:pt idx="322">
                  <c:v>450.15600000000001</c:v>
                </c:pt>
                <c:pt idx="323">
                  <c:v>451.55399999999997</c:v>
                </c:pt>
                <c:pt idx="324">
                  <c:v>452.952</c:v>
                </c:pt>
                <c:pt idx="325">
                  <c:v>454.35</c:v>
                </c:pt>
                <c:pt idx="326">
                  <c:v>455.74799999999999</c:v>
                </c:pt>
                <c:pt idx="327">
                  <c:v>457.14600000000002</c:v>
                </c:pt>
                <c:pt idx="328">
                  <c:v>458.54399999999998</c:v>
                </c:pt>
                <c:pt idx="329">
                  <c:v>459.94200000000001</c:v>
                </c:pt>
                <c:pt idx="330">
                  <c:v>461.34</c:v>
                </c:pt>
                <c:pt idx="331">
                  <c:v>462.738</c:v>
                </c:pt>
                <c:pt idx="332">
                  <c:v>464.13600000000002</c:v>
                </c:pt>
                <c:pt idx="333">
                  <c:v>465.53399999999999</c:v>
                </c:pt>
                <c:pt idx="334">
                  <c:v>466.93200000000002</c:v>
                </c:pt>
                <c:pt idx="335">
                  <c:v>468.33</c:v>
                </c:pt>
                <c:pt idx="336">
                  <c:v>469.72800000000001</c:v>
                </c:pt>
                <c:pt idx="337">
                  <c:v>471.12599999999998</c:v>
                </c:pt>
                <c:pt idx="338">
                  <c:v>472.524</c:v>
                </c:pt>
                <c:pt idx="339">
                  <c:v>473.92200000000003</c:v>
                </c:pt>
                <c:pt idx="340">
                  <c:v>475.32</c:v>
                </c:pt>
                <c:pt idx="341">
                  <c:v>476.71800000000002</c:v>
                </c:pt>
                <c:pt idx="342">
                  <c:v>478.11599999999999</c:v>
                </c:pt>
                <c:pt idx="343">
                  <c:v>479.51400000000001</c:v>
                </c:pt>
                <c:pt idx="344">
                  <c:v>480.91199999999998</c:v>
                </c:pt>
                <c:pt idx="345">
                  <c:v>482.31</c:v>
                </c:pt>
                <c:pt idx="346">
                  <c:v>483.70800000000003</c:v>
                </c:pt>
                <c:pt idx="347">
                  <c:v>485.10599999999999</c:v>
                </c:pt>
                <c:pt idx="348">
                  <c:v>486.50400000000002</c:v>
                </c:pt>
                <c:pt idx="349">
                  <c:v>487.90199999999999</c:v>
                </c:pt>
                <c:pt idx="350">
                  <c:v>489.3</c:v>
                </c:pt>
                <c:pt idx="351">
                  <c:v>490.69799999999998</c:v>
                </c:pt>
                <c:pt idx="352">
                  <c:v>492.096</c:v>
                </c:pt>
                <c:pt idx="353">
                  <c:v>493.49400000000003</c:v>
                </c:pt>
                <c:pt idx="354">
                  <c:v>494.892</c:v>
                </c:pt>
                <c:pt idx="355">
                  <c:v>496.29</c:v>
                </c:pt>
                <c:pt idx="356">
                  <c:v>497.68799999999999</c:v>
                </c:pt>
                <c:pt idx="357">
                  <c:v>499.08600000000001</c:v>
                </c:pt>
                <c:pt idx="358">
                  <c:v>500.48399999999998</c:v>
                </c:pt>
                <c:pt idx="359">
                  <c:v>501.88200000000001</c:v>
                </c:pt>
                <c:pt idx="360">
                  <c:v>503.28</c:v>
                </c:pt>
                <c:pt idx="361">
                  <c:v>504.678</c:v>
                </c:pt>
                <c:pt idx="362">
                  <c:v>506.07600000000002</c:v>
                </c:pt>
                <c:pt idx="363">
                  <c:v>507.47399999999999</c:v>
                </c:pt>
                <c:pt idx="364">
                  <c:v>508.87200000000001</c:v>
                </c:pt>
                <c:pt idx="365">
                  <c:v>510.27</c:v>
                </c:pt>
                <c:pt idx="366">
                  <c:v>511.66800000000001</c:v>
                </c:pt>
                <c:pt idx="367">
                  <c:v>513.06600000000003</c:v>
                </c:pt>
                <c:pt idx="368">
                  <c:v>514.46400000000006</c:v>
                </c:pt>
                <c:pt idx="369">
                  <c:v>515.86199999999997</c:v>
                </c:pt>
                <c:pt idx="370">
                  <c:v>517.26</c:v>
                </c:pt>
                <c:pt idx="371">
                  <c:v>518.65800000000002</c:v>
                </c:pt>
                <c:pt idx="372">
                  <c:v>520.05600000000004</c:v>
                </c:pt>
                <c:pt idx="373">
                  <c:v>521.45399999999995</c:v>
                </c:pt>
                <c:pt idx="374">
                  <c:v>522.85199999999998</c:v>
                </c:pt>
                <c:pt idx="375">
                  <c:v>524.25</c:v>
                </c:pt>
                <c:pt idx="376">
                  <c:v>525.64800000000002</c:v>
                </c:pt>
                <c:pt idx="377">
                  <c:v>527.04600000000005</c:v>
                </c:pt>
                <c:pt idx="378">
                  <c:v>528.44399999999996</c:v>
                </c:pt>
                <c:pt idx="379">
                  <c:v>529.84199999999998</c:v>
                </c:pt>
                <c:pt idx="380">
                  <c:v>531.24</c:v>
                </c:pt>
                <c:pt idx="381">
                  <c:v>532.63800000000003</c:v>
                </c:pt>
                <c:pt idx="382">
                  <c:v>534.03599999999994</c:v>
                </c:pt>
                <c:pt idx="383">
                  <c:v>535.43399999999997</c:v>
                </c:pt>
                <c:pt idx="384">
                  <c:v>536.83199999999999</c:v>
                </c:pt>
                <c:pt idx="385">
                  <c:v>538.23</c:v>
                </c:pt>
                <c:pt idx="386">
                  <c:v>539.62800000000004</c:v>
                </c:pt>
                <c:pt idx="387">
                  <c:v>541.02599999999995</c:v>
                </c:pt>
                <c:pt idx="388">
                  <c:v>542.42399999999998</c:v>
                </c:pt>
                <c:pt idx="389">
                  <c:v>543.822</c:v>
                </c:pt>
                <c:pt idx="390">
                  <c:v>545.22</c:v>
                </c:pt>
                <c:pt idx="391">
                  <c:v>546.61800000000005</c:v>
                </c:pt>
                <c:pt idx="392">
                  <c:v>548.01599999999996</c:v>
                </c:pt>
                <c:pt idx="393">
                  <c:v>549.41399999999999</c:v>
                </c:pt>
                <c:pt idx="394">
                  <c:v>550.81200000000001</c:v>
                </c:pt>
                <c:pt idx="395">
                  <c:v>552.21</c:v>
                </c:pt>
                <c:pt idx="396">
                  <c:v>553.60799999999995</c:v>
                </c:pt>
                <c:pt idx="397">
                  <c:v>555.00599999999997</c:v>
                </c:pt>
                <c:pt idx="398">
                  <c:v>556.404</c:v>
                </c:pt>
                <c:pt idx="399">
                  <c:v>557.80200000000002</c:v>
                </c:pt>
                <c:pt idx="400">
                  <c:v>559.20000000000005</c:v>
                </c:pt>
                <c:pt idx="401">
                  <c:v>560.59799999999996</c:v>
                </c:pt>
                <c:pt idx="402">
                  <c:v>561.99599999999998</c:v>
                </c:pt>
                <c:pt idx="403">
                  <c:v>563.39400000000001</c:v>
                </c:pt>
                <c:pt idx="404">
                  <c:v>564.79200000000003</c:v>
                </c:pt>
                <c:pt idx="405">
                  <c:v>566.19000000000005</c:v>
                </c:pt>
                <c:pt idx="406">
                  <c:v>567.58799999999997</c:v>
                </c:pt>
                <c:pt idx="407">
                  <c:v>568.98599999999999</c:v>
                </c:pt>
                <c:pt idx="408">
                  <c:v>570.38400000000001</c:v>
                </c:pt>
                <c:pt idx="409">
                  <c:v>571.78200000000004</c:v>
                </c:pt>
                <c:pt idx="410">
                  <c:v>573.17999999999995</c:v>
                </c:pt>
                <c:pt idx="411">
                  <c:v>574.57799999999997</c:v>
                </c:pt>
                <c:pt idx="412">
                  <c:v>575.976</c:v>
                </c:pt>
                <c:pt idx="413">
                  <c:v>577.37400000000002</c:v>
                </c:pt>
                <c:pt idx="414">
                  <c:v>578.77200000000005</c:v>
                </c:pt>
                <c:pt idx="415">
                  <c:v>580.16999999999996</c:v>
                </c:pt>
                <c:pt idx="416">
                  <c:v>581.56799999999998</c:v>
                </c:pt>
                <c:pt idx="417">
                  <c:v>582.96600000000001</c:v>
                </c:pt>
                <c:pt idx="418">
                  <c:v>584.36400000000003</c:v>
                </c:pt>
                <c:pt idx="419">
                  <c:v>585.76199999999994</c:v>
                </c:pt>
                <c:pt idx="420">
                  <c:v>587.16</c:v>
                </c:pt>
                <c:pt idx="421">
                  <c:v>588.55799999999999</c:v>
                </c:pt>
                <c:pt idx="422">
                  <c:v>589.95600000000002</c:v>
                </c:pt>
                <c:pt idx="423">
                  <c:v>591.35400000000004</c:v>
                </c:pt>
                <c:pt idx="424">
                  <c:v>592.75199999999995</c:v>
                </c:pt>
                <c:pt idx="425">
                  <c:v>594.15</c:v>
                </c:pt>
                <c:pt idx="426">
                  <c:v>595.548</c:v>
                </c:pt>
                <c:pt idx="427">
                  <c:v>596.94600000000003</c:v>
                </c:pt>
                <c:pt idx="428">
                  <c:v>598.34400000000005</c:v>
                </c:pt>
                <c:pt idx="429">
                  <c:v>599.74199999999996</c:v>
                </c:pt>
                <c:pt idx="430">
                  <c:v>601.14</c:v>
                </c:pt>
                <c:pt idx="431">
                  <c:v>602.53800000000001</c:v>
                </c:pt>
                <c:pt idx="432">
                  <c:v>603.93600000000004</c:v>
                </c:pt>
                <c:pt idx="433">
                  <c:v>605.33399999999995</c:v>
                </c:pt>
                <c:pt idx="434">
                  <c:v>606.73199999999997</c:v>
                </c:pt>
                <c:pt idx="435">
                  <c:v>608.13</c:v>
                </c:pt>
                <c:pt idx="436">
                  <c:v>609.52800000000002</c:v>
                </c:pt>
                <c:pt idx="437">
                  <c:v>610.92600000000004</c:v>
                </c:pt>
                <c:pt idx="438">
                  <c:v>612.32399999999996</c:v>
                </c:pt>
                <c:pt idx="439">
                  <c:v>613.72199999999998</c:v>
                </c:pt>
                <c:pt idx="440">
                  <c:v>615.12</c:v>
                </c:pt>
                <c:pt idx="441">
                  <c:v>616.51800000000003</c:v>
                </c:pt>
                <c:pt idx="442">
                  <c:v>617.91600000000005</c:v>
                </c:pt>
                <c:pt idx="443">
                  <c:v>619.31399999999996</c:v>
                </c:pt>
                <c:pt idx="444">
                  <c:v>620.71199999999999</c:v>
                </c:pt>
                <c:pt idx="445">
                  <c:v>622.11</c:v>
                </c:pt>
                <c:pt idx="446">
                  <c:v>623.50800000000004</c:v>
                </c:pt>
                <c:pt idx="447">
                  <c:v>624.90599999999995</c:v>
                </c:pt>
                <c:pt idx="448">
                  <c:v>626.30399999999997</c:v>
                </c:pt>
                <c:pt idx="449">
                  <c:v>627.702</c:v>
                </c:pt>
                <c:pt idx="450">
                  <c:v>629.1</c:v>
                </c:pt>
                <c:pt idx="451">
                  <c:v>630.49800000000005</c:v>
                </c:pt>
                <c:pt idx="452">
                  <c:v>631.89599999999996</c:v>
                </c:pt>
                <c:pt idx="453">
                  <c:v>633.29399999999998</c:v>
                </c:pt>
                <c:pt idx="454">
                  <c:v>634.69200000000001</c:v>
                </c:pt>
                <c:pt idx="455">
                  <c:v>636.09</c:v>
                </c:pt>
                <c:pt idx="456">
                  <c:v>637.48800000000006</c:v>
                </c:pt>
                <c:pt idx="457">
                  <c:v>638.88599999999997</c:v>
                </c:pt>
                <c:pt idx="458">
                  <c:v>640.28399999999999</c:v>
                </c:pt>
                <c:pt idx="459">
                  <c:v>641.68200000000002</c:v>
                </c:pt>
                <c:pt idx="460">
                  <c:v>643.08000000000004</c:v>
                </c:pt>
                <c:pt idx="461">
                  <c:v>644.47799999999995</c:v>
                </c:pt>
                <c:pt idx="462">
                  <c:v>645.87599999999998</c:v>
                </c:pt>
                <c:pt idx="463">
                  <c:v>647.274</c:v>
                </c:pt>
                <c:pt idx="464">
                  <c:v>648.67200000000003</c:v>
                </c:pt>
                <c:pt idx="465">
                  <c:v>650.07000000000005</c:v>
                </c:pt>
                <c:pt idx="466">
                  <c:v>651.46799999999996</c:v>
                </c:pt>
                <c:pt idx="467">
                  <c:v>652.86599999999999</c:v>
                </c:pt>
                <c:pt idx="468">
                  <c:v>654.26400000000001</c:v>
                </c:pt>
                <c:pt idx="469">
                  <c:v>655.66200000000003</c:v>
                </c:pt>
                <c:pt idx="470">
                  <c:v>657.06</c:v>
                </c:pt>
                <c:pt idx="471">
                  <c:v>658.45799999999997</c:v>
                </c:pt>
                <c:pt idx="472">
                  <c:v>659.85599999999999</c:v>
                </c:pt>
                <c:pt idx="473">
                  <c:v>661.25400000000002</c:v>
                </c:pt>
                <c:pt idx="474">
                  <c:v>662.65200000000004</c:v>
                </c:pt>
                <c:pt idx="475">
                  <c:v>664.05</c:v>
                </c:pt>
                <c:pt idx="476">
                  <c:v>665.44799999999998</c:v>
                </c:pt>
                <c:pt idx="477">
                  <c:v>666.846</c:v>
                </c:pt>
                <c:pt idx="478">
                  <c:v>668.24400000000003</c:v>
                </c:pt>
                <c:pt idx="479">
                  <c:v>669.64200000000005</c:v>
                </c:pt>
                <c:pt idx="480">
                  <c:v>671.04</c:v>
                </c:pt>
                <c:pt idx="481">
                  <c:v>672.43799999999999</c:v>
                </c:pt>
                <c:pt idx="482">
                  <c:v>673.83600000000001</c:v>
                </c:pt>
                <c:pt idx="483">
                  <c:v>675.23400000000004</c:v>
                </c:pt>
                <c:pt idx="484">
                  <c:v>676.63199999999995</c:v>
                </c:pt>
                <c:pt idx="485">
                  <c:v>678.03</c:v>
                </c:pt>
                <c:pt idx="486">
                  <c:v>679.428</c:v>
                </c:pt>
                <c:pt idx="487">
                  <c:v>680.82600000000002</c:v>
                </c:pt>
                <c:pt idx="488">
                  <c:v>682.22400000000005</c:v>
                </c:pt>
                <c:pt idx="489">
                  <c:v>683.62199999999996</c:v>
                </c:pt>
                <c:pt idx="490">
                  <c:v>685.02</c:v>
                </c:pt>
                <c:pt idx="491">
                  <c:v>686.41800000000001</c:v>
                </c:pt>
                <c:pt idx="492">
                  <c:v>687.81600000000003</c:v>
                </c:pt>
                <c:pt idx="493">
                  <c:v>689.21400000000006</c:v>
                </c:pt>
                <c:pt idx="494">
                  <c:v>690.61199999999997</c:v>
                </c:pt>
                <c:pt idx="495">
                  <c:v>692.01</c:v>
                </c:pt>
                <c:pt idx="496">
                  <c:v>693.40800000000002</c:v>
                </c:pt>
                <c:pt idx="497">
                  <c:v>694.80600000000004</c:v>
                </c:pt>
                <c:pt idx="498">
                  <c:v>696.20399999999995</c:v>
                </c:pt>
                <c:pt idx="499">
                  <c:v>697.60199999999998</c:v>
                </c:pt>
                <c:pt idx="500">
                  <c:v>699</c:v>
                </c:pt>
                <c:pt idx="501">
                  <c:v>700.39800000000002</c:v>
                </c:pt>
                <c:pt idx="502">
                  <c:v>701.79600000000005</c:v>
                </c:pt>
                <c:pt idx="503">
                  <c:v>703.19399999999996</c:v>
                </c:pt>
                <c:pt idx="504">
                  <c:v>704.59199999999998</c:v>
                </c:pt>
                <c:pt idx="505">
                  <c:v>705.99</c:v>
                </c:pt>
                <c:pt idx="506">
                  <c:v>707.38800000000003</c:v>
                </c:pt>
                <c:pt idx="507">
                  <c:v>708.78599999999994</c:v>
                </c:pt>
                <c:pt idx="508">
                  <c:v>710.18399999999997</c:v>
                </c:pt>
                <c:pt idx="509">
                  <c:v>711.58199999999999</c:v>
                </c:pt>
                <c:pt idx="510">
                  <c:v>712.98</c:v>
                </c:pt>
                <c:pt idx="511">
                  <c:v>714.37800000000004</c:v>
                </c:pt>
                <c:pt idx="512">
                  <c:v>715.77599999999995</c:v>
                </c:pt>
                <c:pt idx="513">
                  <c:v>717.17399999999998</c:v>
                </c:pt>
                <c:pt idx="514">
                  <c:v>718.572</c:v>
                </c:pt>
                <c:pt idx="515">
                  <c:v>719.97</c:v>
                </c:pt>
                <c:pt idx="516">
                  <c:v>721.36800000000005</c:v>
                </c:pt>
                <c:pt idx="517">
                  <c:v>722.76599999999996</c:v>
                </c:pt>
                <c:pt idx="518">
                  <c:v>724.16399999999999</c:v>
                </c:pt>
                <c:pt idx="519">
                  <c:v>725.56200000000001</c:v>
                </c:pt>
                <c:pt idx="520">
                  <c:v>726.96</c:v>
                </c:pt>
                <c:pt idx="521">
                  <c:v>728.35799999999995</c:v>
                </c:pt>
                <c:pt idx="522">
                  <c:v>729.75599999999997</c:v>
                </c:pt>
                <c:pt idx="523">
                  <c:v>731.154</c:v>
                </c:pt>
                <c:pt idx="524">
                  <c:v>732.55200000000002</c:v>
                </c:pt>
                <c:pt idx="525">
                  <c:v>733.95</c:v>
                </c:pt>
                <c:pt idx="526">
                  <c:v>735.34799999999996</c:v>
                </c:pt>
                <c:pt idx="527">
                  <c:v>736.74599999999998</c:v>
                </c:pt>
                <c:pt idx="528">
                  <c:v>738.14400000000001</c:v>
                </c:pt>
                <c:pt idx="529">
                  <c:v>739.54200000000003</c:v>
                </c:pt>
                <c:pt idx="530">
                  <c:v>740.94</c:v>
                </c:pt>
                <c:pt idx="531">
                  <c:v>742.33799999999997</c:v>
                </c:pt>
                <c:pt idx="532">
                  <c:v>743.73599999999999</c:v>
                </c:pt>
                <c:pt idx="533">
                  <c:v>745.13400000000001</c:v>
                </c:pt>
                <c:pt idx="534">
                  <c:v>746.53200000000004</c:v>
                </c:pt>
                <c:pt idx="535">
                  <c:v>747.93</c:v>
                </c:pt>
                <c:pt idx="536">
                  <c:v>749.32799999999997</c:v>
                </c:pt>
                <c:pt idx="537">
                  <c:v>750.726</c:v>
                </c:pt>
                <c:pt idx="538">
                  <c:v>752.12400000000002</c:v>
                </c:pt>
                <c:pt idx="539">
                  <c:v>753.52200000000005</c:v>
                </c:pt>
                <c:pt idx="540">
                  <c:v>754.92</c:v>
                </c:pt>
                <c:pt idx="541">
                  <c:v>756.31799999999998</c:v>
                </c:pt>
                <c:pt idx="542">
                  <c:v>757.71600000000001</c:v>
                </c:pt>
                <c:pt idx="543">
                  <c:v>759.11400000000003</c:v>
                </c:pt>
                <c:pt idx="544">
                  <c:v>760.51199999999994</c:v>
                </c:pt>
                <c:pt idx="545">
                  <c:v>761.91</c:v>
                </c:pt>
                <c:pt idx="546">
                  <c:v>763.30799999999999</c:v>
                </c:pt>
                <c:pt idx="547">
                  <c:v>764.70600000000002</c:v>
                </c:pt>
                <c:pt idx="548">
                  <c:v>766.10400000000004</c:v>
                </c:pt>
                <c:pt idx="549">
                  <c:v>767.50199999999995</c:v>
                </c:pt>
                <c:pt idx="550">
                  <c:v>768.9</c:v>
                </c:pt>
                <c:pt idx="551">
                  <c:v>770.298</c:v>
                </c:pt>
                <c:pt idx="552">
                  <c:v>771.69600000000003</c:v>
                </c:pt>
                <c:pt idx="553">
                  <c:v>773.09400000000005</c:v>
                </c:pt>
                <c:pt idx="554">
                  <c:v>774.49199999999996</c:v>
                </c:pt>
                <c:pt idx="555">
                  <c:v>775.89</c:v>
                </c:pt>
                <c:pt idx="556">
                  <c:v>777.28800000000001</c:v>
                </c:pt>
                <c:pt idx="557">
                  <c:v>778.68600000000004</c:v>
                </c:pt>
                <c:pt idx="558">
                  <c:v>780.08399999999995</c:v>
                </c:pt>
                <c:pt idx="559">
                  <c:v>781.48199999999997</c:v>
                </c:pt>
                <c:pt idx="560">
                  <c:v>782.88</c:v>
                </c:pt>
                <c:pt idx="561">
                  <c:v>784.27800000000002</c:v>
                </c:pt>
                <c:pt idx="562">
                  <c:v>785.67600000000004</c:v>
                </c:pt>
                <c:pt idx="563">
                  <c:v>787.07399999999996</c:v>
                </c:pt>
                <c:pt idx="564">
                  <c:v>788.47199999999998</c:v>
                </c:pt>
                <c:pt idx="565">
                  <c:v>789.87</c:v>
                </c:pt>
                <c:pt idx="566">
                  <c:v>791.26800000000003</c:v>
                </c:pt>
                <c:pt idx="567">
                  <c:v>792.66600000000005</c:v>
                </c:pt>
                <c:pt idx="568">
                  <c:v>794.06399999999996</c:v>
                </c:pt>
                <c:pt idx="569">
                  <c:v>795.46199999999999</c:v>
                </c:pt>
                <c:pt idx="570">
                  <c:v>796.86</c:v>
                </c:pt>
                <c:pt idx="571">
                  <c:v>798.25800000000004</c:v>
                </c:pt>
                <c:pt idx="572">
                  <c:v>799.65599999999995</c:v>
                </c:pt>
                <c:pt idx="573">
                  <c:v>801.05399999999997</c:v>
                </c:pt>
                <c:pt idx="574">
                  <c:v>802.452</c:v>
                </c:pt>
                <c:pt idx="575">
                  <c:v>803.85</c:v>
                </c:pt>
                <c:pt idx="576">
                  <c:v>805.24800000000005</c:v>
                </c:pt>
                <c:pt idx="577">
                  <c:v>806.64599999999996</c:v>
                </c:pt>
                <c:pt idx="578">
                  <c:v>808.04399999999998</c:v>
                </c:pt>
                <c:pt idx="579">
                  <c:v>809.44200000000001</c:v>
                </c:pt>
                <c:pt idx="580">
                  <c:v>810.84</c:v>
                </c:pt>
                <c:pt idx="581">
                  <c:v>812.23800000000006</c:v>
                </c:pt>
                <c:pt idx="582">
                  <c:v>813.63599999999997</c:v>
                </c:pt>
                <c:pt idx="583">
                  <c:v>815.03399999999999</c:v>
                </c:pt>
                <c:pt idx="584">
                  <c:v>816.43200000000002</c:v>
                </c:pt>
                <c:pt idx="585">
                  <c:v>817.83</c:v>
                </c:pt>
                <c:pt idx="586">
                  <c:v>819.22799999999995</c:v>
                </c:pt>
                <c:pt idx="587">
                  <c:v>820.62599999999998</c:v>
                </c:pt>
                <c:pt idx="588">
                  <c:v>822.024</c:v>
                </c:pt>
                <c:pt idx="589">
                  <c:v>823.42200000000003</c:v>
                </c:pt>
                <c:pt idx="590">
                  <c:v>824.82</c:v>
                </c:pt>
                <c:pt idx="591">
                  <c:v>826.21799999999996</c:v>
                </c:pt>
                <c:pt idx="592">
                  <c:v>827.61599999999999</c:v>
                </c:pt>
                <c:pt idx="593">
                  <c:v>829.01400000000001</c:v>
                </c:pt>
                <c:pt idx="594">
                  <c:v>830.41200000000003</c:v>
                </c:pt>
                <c:pt idx="595">
                  <c:v>831.81</c:v>
                </c:pt>
                <c:pt idx="596">
                  <c:v>833.20799999999997</c:v>
                </c:pt>
                <c:pt idx="597">
                  <c:v>834.60599999999999</c:v>
                </c:pt>
                <c:pt idx="598">
                  <c:v>836.00400000000002</c:v>
                </c:pt>
                <c:pt idx="599">
                  <c:v>837.40200000000004</c:v>
                </c:pt>
                <c:pt idx="600">
                  <c:v>838.8</c:v>
                </c:pt>
                <c:pt idx="601">
                  <c:v>840.19799999999998</c:v>
                </c:pt>
                <c:pt idx="602">
                  <c:v>841.596</c:v>
                </c:pt>
                <c:pt idx="603">
                  <c:v>842.99400000000003</c:v>
                </c:pt>
                <c:pt idx="604">
                  <c:v>844.39200000000005</c:v>
                </c:pt>
                <c:pt idx="605">
                  <c:v>845.79</c:v>
                </c:pt>
                <c:pt idx="606">
                  <c:v>847.18799999999999</c:v>
                </c:pt>
                <c:pt idx="607">
                  <c:v>848.58600000000001</c:v>
                </c:pt>
                <c:pt idx="608">
                  <c:v>849.98400000000004</c:v>
                </c:pt>
                <c:pt idx="609">
                  <c:v>851.38199999999995</c:v>
                </c:pt>
                <c:pt idx="610">
                  <c:v>852.78</c:v>
                </c:pt>
                <c:pt idx="611">
                  <c:v>854.178</c:v>
                </c:pt>
                <c:pt idx="612">
                  <c:v>855.57600000000002</c:v>
                </c:pt>
                <c:pt idx="613">
                  <c:v>856.97400000000005</c:v>
                </c:pt>
                <c:pt idx="614">
                  <c:v>858.37199999999996</c:v>
                </c:pt>
                <c:pt idx="615">
                  <c:v>859.77</c:v>
                </c:pt>
                <c:pt idx="616">
                  <c:v>861.16800000000001</c:v>
                </c:pt>
                <c:pt idx="617">
                  <c:v>862.56600000000003</c:v>
                </c:pt>
                <c:pt idx="618">
                  <c:v>863.96400000000006</c:v>
                </c:pt>
                <c:pt idx="619">
                  <c:v>865.36199999999997</c:v>
                </c:pt>
                <c:pt idx="620">
                  <c:v>866.76</c:v>
                </c:pt>
                <c:pt idx="621">
                  <c:v>868.15800000000002</c:v>
                </c:pt>
                <c:pt idx="622">
                  <c:v>869.55600000000004</c:v>
                </c:pt>
                <c:pt idx="623">
                  <c:v>870.95399999999995</c:v>
                </c:pt>
                <c:pt idx="624">
                  <c:v>872.35199999999998</c:v>
                </c:pt>
                <c:pt idx="625">
                  <c:v>873.75</c:v>
                </c:pt>
                <c:pt idx="626">
                  <c:v>875.14800000000002</c:v>
                </c:pt>
                <c:pt idx="627">
                  <c:v>876.54600000000005</c:v>
                </c:pt>
                <c:pt idx="628">
                  <c:v>877.94399999999996</c:v>
                </c:pt>
                <c:pt idx="629">
                  <c:v>879.34199999999998</c:v>
                </c:pt>
                <c:pt idx="630">
                  <c:v>880.74</c:v>
                </c:pt>
                <c:pt idx="631">
                  <c:v>882.13800000000003</c:v>
                </c:pt>
                <c:pt idx="632">
                  <c:v>883.53599999999994</c:v>
                </c:pt>
                <c:pt idx="633">
                  <c:v>884.93399999999997</c:v>
                </c:pt>
                <c:pt idx="634">
                  <c:v>886.33199999999999</c:v>
                </c:pt>
                <c:pt idx="635">
                  <c:v>887.73</c:v>
                </c:pt>
                <c:pt idx="636">
                  <c:v>889.12800000000004</c:v>
                </c:pt>
                <c:pt idx="637">
                  <c:v>890.52599999999995</c:v>
                </c:pt>
                <c:pt idx="638">
                  <c:v>891.92399999999998</c:v>
                </c:pt>
                <c:pt idx="639">
                  <c:v>893.322</c:v>
                </c:pt>
                <c:pt idx="640">
                  <c:v>894.72</c:v>
                </c:pt>
                <c:pt idx="641">
                  <c:v>896.11800000000005</c:v>
                </c:pt>
                <c:pt idx="642">
                  <c:v>897.51599999999996</c:v>
                </c:pt>
                <c:pt idx="643">
                  <c:v>898.91399999999999</c:v>
                </c:pt>
                <c:pt idx="644">
                  <c:v>900.31200000000001</c:v>
                </c:pt>
                <c:pt idx="645">
                  <c:v>901.71</c:v>
                </c:pt>
                <c:pt idx="646">
                  <c:v>903.10799999999995</c:v>
                </c:pt>
                <c:pt idx="647">
                  <c:v>904.50599999999997</c:v>
                </c:pt>
                <c:pt idx="648">
                  <c:v>905.904</c:v>
                </c:pt>
                <c:pt idx="649">
                  <c:v>907.30200000000002</c:v>
                </c:pt>
                <c:pt idx="650">
                  <c:v>908.7</c:v>
                </c:pt>
                <c:pt idx="651">
                  <c:v>910.09799999999996</c:v>
                </c:pt>
                <c:pt idx="652">
                  <c:v>911.49599999999998</c:v>
                </c:pt>
                <c:pt idx="653">
                  <c:v>912.89400000000001</c:v>
                </c:pt>
                <c:pt idx="654">
                  <c:v>914.29200000000003</c:v>
                </c:pt>
                <c:pt idx="655">
                  <c:v>915.69</c:v>
                </c:pt>
                <c:pt idx="656">
                  <c:v>917.08799999999997</c:v>
                </c:pt>
                <c:pt idx="657">
                  <c:v>918.48599999999999</c:v>
                </c:pt>
                <c:pt idx="658">
                  <c:v>919.88400000000001</c:v>
                </c:pt>
                <c:pt idx="659">
                  <c:v>921.28200000000004</c:v>
                </c:pt>
                <c:pt idx="660">
                  <c:v>922.68</c:v>
                </c:pt>
                <c:pt idx="661">
                  <c:v>924.07799999999997</c:v>
                </c:pt>
                <c:pt idx="662">
                  <c:v>925.476</c:v>
                </c:pt>
                <c:pt idx="663">
                  <c:v>926.87400000000002</c:v>
                </c:pt>
                <c:pt idx="664">
                  <c:v>928.27200000000005</c:v>
                </c:pt>
                <c:pt idx="665">
                  <c:v>929.67</c:v>
                </c:pt>
                <c:pt idx="666">
                  <c:v>931.06799999999998</c:v>
                </c:pt>
                <c:pt idx="667">
                  <c:v>932.46600000000001</c:v>
                </c:pt>
                <c:pt idx="668">
                  <c:v>933.86400000000003</c:v>
                </c:pt>
                <c:pt idx="669">
                  <c:v>935.26199999999994</c:v>
                </c:pt>
                <c:pt idx="670">
                  <c:v>936.66</c:v>
                </c:pt>
                <c:pt idx="671">
                  <c:v>938.05799999999999</c:v>
                </c:pt>
                <c:pt idx="672">
                  <c:v>939.45600000000002</c:v>
                </c:pt>
                <c:pt idx="673">
                  <c:v>940.85400000000004</c:v>
                </c:pt>
                <c:pt idx="674">
                  <c:v>942.25199999999995</c:v>
                </c:pt>
                <c:pt idx="675">
                  <c:v>943.65</c:v>
                </c:pt>
                <c:pt idx="676">
                  <c:v>945.048</c:v>
                </c:pt>
                <c:pt idx="677">
                  <c:v>946.44600000000003</c:v>
                </c:pt>
                <c:pt idx="678">
                  <c:v>947.84400000000005</c:v>
                </c:pt>
                <c:pt idx="679">
                  <c:v>949.24199999999996</c:v>
                </c:pt>
                <c:pt idx="680">
                  <c:v>950.64</c:v>
                </c:pt>
                <c:pt idx="681">
                  <c:v>952.03800000000001</c:v>
                </c:pt>
                <c:pt idx="682">
                  <c:v>953.43600000000004</c:v>
                </c:pt>
                <c:pt idx="683">
                  <c:v>954.83399999999995</c:v>
                </c:pt>
                <c:pt idx="684">
                  <c:v>956.23199999999997</c:v>
                </c:pt>
                <c:pt idx="685">
                  <c:v>957.63</c:v>
                </c:pt>
                <c:pt idx="686">
                  <c:v>959.02800000000002</c:v>
                </c:pt>
                <c:pt idx="687">
                  <c:v>960.42600000000004</c:v>
                </c:pt>
                <c:pt idx="688">
                  <c:v>961.82399999999996</c:v>
                </c:pt>
                <c:pt idx="689">
                  <c:v>963.22199999999998</c:v>
                </c:pt>
                <c:pt idx="690">
                  <c:v>964.62</c:v>
                </c:pt>
                <c:pt idx="691">
                  <c:v>966.01800000000003</c:v>
                </c:pt>
                <c:pt idx="692">
                  <c:v>967.41600000000005</c:v>
                </c:pt>
                <c:pt idx="693">
                  <c:v>968.81399999999996</c:v>
                </c:pt>
                <c:pt idx="694">
                  <c:v>970.21199999999999</c:v>
                </c:pt>
                <c:pt idx="695">
                  <c:v>971.61</c:v>
                </c:pt>
                <c:pt idx="696">
                  <c:v>973.00800000000004</c:v>
                </c:pt>
                <c:pt idx="697">
                  <c:v>974.40599999999995</c:v>
                </c:pt>
                <c:pt idx="698">
                  <c:v>975.80399999999997</c:v>
                </c:pt>
                <c:pt idx="699">
                  <c:v>977.202</c:v>
                </c:pt>
                <c:pt idx="700">
                  <c:v>978.6</c:v>
                </c:pt>
                <c:pt idx="701">
                  <c:v>979.99800000000005</c:v>
                </c:pt>
                <c:pt idx="702">
                  <c:v>981.39599999999996</c:v>
                </c:pt>
                <c:pt idx="703">
                  <c:v>982.79399999999998</c:v>
                </c:pt>
                <c:pt idx="704">
                  <c:v>984.19200000000001</c:v>
                </c:pt>
                <c:pt idx="705">
                  <c:v>985.59</c:v>
                </c:pt>
                <c:pt idx="706">
                  <c:v>986.98800000000006</c:v>
                </c:pt>
                <c:pt idx="707">
                  <c:v>988.38599999999997</c:v>
                </c:pt>
                <c:pt idx="708">
                  <c:v>989.78399999999999</c:v>
                </c:pt>
                <c:pt idx="709">
                  <c:v>991.18200000000002</c:v>
                </c:pt>
                <c:pt idx="710">
                  <c:v>992.58</c:v>
                </c:pt>
                <c:pt idx="711">
                  <c:v>993.97799999999995</c:v>
                </c:pt>
                <c:pt idx="712">
                  <c:v>995.37599999999998</c:v>
                </c:pt>
                <c:pt idx="713">
                  <c:v>996.774</c:v>
                </c:pt>
                <c:pt idx="714">
                  <c:v>998.17200000000003</c:v>
                </c:pt>
                <c:pt idx="715">
                  <c:v>999.57</c:v>
                </c:pt>
                <c:pt idx="716">
                  <c:v>1000.968</c:v>
                </c:pt>
                <c:pt idx="717">
                  <c:v>1002.366</c:v>
                </c:pt>
                <c:pt idx="718">
                  <c:v>1003.764</c:v>
                </c:pt>
                <c:pt idx="719">
                  <c:v>1005.162</c:v>
                </c:pt>
                <c:pt idx="720">
                  <c:v>1006.56</c:v>
                </c:pt>
                <c:pt idx="721">
                  <c:v>1007.958</c:v>
                </c:pt>
                <c:pt idx="722">
                  <c:v>1009.356</c:v>
                </c:pt>
                <c:pt idx="723">
                  <c:v>1010.754</c:v>
                </c:pt>
                <c:pt idx="724">
                  <c:v>1012.152</c:v>
                </c:pt>
                <c:pt idx="725">
                  <c:v>1013.55</c:v>
                </c:pt>
                <c:pt idx="726">
                  <c:v>1014.948</c:v>
                </c:pt>
                <c:pt idx="727">
                  <c:v>1016.346</c:v>
                </c:pt>
                <c:pt idx="728">
                  <c:v>1017.744</c:v>
                </c:pt>
                <c:pt idx="729">
                  <c:v>1019.1420000000001</c:v>
                </c:pt>
                <c:pt idx="730">
                  <c:v>1020.54</c:v>
                </c:pt>
                <c:pt idx="731">
                  <c:v>1021.938</c:v>
                </c:pt>
                <c:pt idx="732">
                  <c:v>1023.336</c:v>
                </c:pt>
                <c:pt idx="733">
                  <c:v>1024.7339999999999</c:v>
                </c:pt>
                <c:pt idx="734">
                  <c:v>1026.1320000000001</c:v>
                </c:pt>
                <c:pt idx="735">
                  <c:v>1027.53</c:v>
                </c:pt>
                <c:pt idx="736">
                  <c:v>1028.9280000000001</c:v>
                </c:pt>
                <c:pt idx="737">
                  <c:v>1030.326</c:v>
                </c:pt>
                <c:pt idx="738">
                  <c:v>1031.7239999999999</c:v>
                </c:pt>
                <c:pt idx="739">
                  <c:v>1033.1220000000001</c:v>
                </c:pt>
                <c:pt idx="740">
                  <c:v>1034.52</c:v>
                </c:pt>
                <c:pt idx="741">
                  <c:v>1035.9179999999999</c:v>
                </c:pt>
                <c:pt idx="742">
                  <c:v>1037.316</c:v>
                </c:pt>
                <c:pt idx="743">
                  <c:v>1038.7139999999999</c:v>
                </c:pt>
                <c:pt idx="744">
                  <c:v>1040.1120000000001</c:v>
                </c:pt>
                <c:pt idx="745">
                  <c:v>1041.51</c:v>
                </c:pt>
                <c:pt idx="746">
                  <c:v>1042.9079999999999</c:v>
                </c:pt>
                <c:pt idx="747">
                  <c:v>1044.306</c:v>
                </c:pt>
                <c:pt idx="748">
                  <c:v>1045.704</c:v>
                </c:pt>
                <c:pt idx="749">
                  <c:v>1047.1020000000001</c:v>
                </c:pt>
                <c:pt idx="750">
                  <c:v>1048.5</c:v>
                </c:pt>
                <c:pt idx="751">
                  <c:v>1049.8979999999999</c:v>
                </c:pt>
                <c:pt idx="752">
                  <c:v>1051.296</c:v>
                </c:pt>
                <c:pt idx="753">
                  <c:v>1052.694</c:v>
                </c:pt>
                <c:pt idx="754">
                  <c:v>1054.0920000000001</c:v>
                </c:pt>
                <c:pt idx="755">
                  <c:v>1055.49</c:v>
                </c:pt>
                <c:pt idx="756">
                  <c:v>1056.8879999999999</c:v>
                </c:pt>
                <c:pt idx="757">
                  <c:v>1058.2860000000001</c:v>
                </c:pt>
                <c:pt idx="758">
                  <c:v>1059.684</c:v>
                </c:pt>
                <c:pt idx="759">
                  <c:v>1061.0820000000001</c:v>
                </c:pt>
                <c:pt idx="760">
                  <c:v>1062.48</c:v>
                </c:pt>
                <c:pt idx="761">
                  <c:v>1063.8779999999999</c:v>
                </c:pt>
                <c:pt idx="762">
                  <c:v>1065.2760000000001</c:v>
                </c:pt>
                <c:pt idx="763">
                  <c:v>1066.674</c:v>
                </c:pt>
                <c:pt idx="764">
                  <c:v>1068.0719999999999</c:v>
                </c:pt>
                <c:pt idx="765">
                  <c:v>1069.47</c:v>
                </c:pt>
                <c:pt idx="766">
                  <c:v>1070.8679999999999</c:v>
                </c:pt>
                <c:pt idx="767">
                  <c:v>1072.2660000000001</c:v>
                </c:pt>
                <c:pt idx="768">
                  <c:v>1073.664</c:v>
                </c:pt>
                <c:pt idx="769">
                  <c:v>1075.0619999999999</c:v>
                </c:pt>
                <c:pt idx="770">
                  <c:v>1076.46</c:v>
                </c:pt>
                <c:pt idx="771">
                  <c:v>1077.8579999999999</c:v>
                </c:pt>
                <c:pt idx="772">
                  <c:v>1079.2560000000001</c:v>
                </c:pt>
                <c:pt idx="773">
                  <c:v>1080.654</c:v>
                </c:pt>
                <c:pt idx="774">
                  <c:v>1082.0519999999999</c:v>
                </c:pt>
                <c:pt idx="775">
                  <c:v>1083.45</c:v>
                </c:pt>
                <c:pt idx="776">
                  <c:v>1084.848</c:v>
                </c:pt>
                <c:pt idx="777">
                  <c:v>1086.2460000000001</c:v>
                </c:pt>
                <c:pt idx="778">
                  <c:v>1087.644</c:v>
                </c:pt>
                <c:pt idx="779">
                  <c:v>1089.0419999999999</c:v>
                </c:pt>
                <c:pt idx="780">
                  <c:v>1090.44</c:v>
                </c:pt>
                <c:pt idx="781">
                  <c:v>1091.838</c:v>
                </c:pt>
                <c:pt idx="782">
                  <c:v>1093.2360000000001</c:v>
                </c:pt>
                <c:pt idx="783">
                  <c:v>1094.634</c:v>
                </c:pt>
                <c:pt idx="784">
                  <c:v>1096.0319999999999</c:v>
                </c:pt>
                <c:pt idx="785">
                  <c:v>1097.43</c:v>
                </c:pt>
                <c:pt idx="786">
                  <c:v>1098.828</c:v>
                </c:pt>
                <c:pt idx="787">
                  <c:v>1100.2260000000001</c:v>
                </c:pt>
                <c:pt idx="788">
                  <c:v>1101.624</c:v>
                </c:pt>
                <c:pt idx="789">
                  <c:v>1103.0219999999999</c:v>
                </c:pt>
                <c:pt idx="790">
                  <c:v>1104.42</c:v>
                </c:pt>
                <c:pt idx="791">
                  <c:v>1105.818</c:v>
                </c:pt>
                <c:pt idx="792">
                  <c:v>1107.2159999999999</c:v>
                </c:pt>
                <c:pt idx="793">
                  <c:v>1108.614</c:v>
                </c:pt>
                <c:pt idx="794">
                  <c:v>1110.0119999999999</c:v>
                </c:pt>
                <c:pt idx="795">
                  <c:v>1111.4100000000001</c:v>
                </c:pt>
                <c:pt idx="796">
                  <c:v>1112.808</c:v>
                </c:pt>
                <c:pt idx="797">
                  <c:v>1114.2059999999999</c:v>
                </c:pt>
                <c:pt idx="798">
                  <c:v>1115.604</c:v>
                </c:pt>
                <c:pt idx="799">
                  <c:v>1117.002</c:v>
                </c:pt>
                <c:pt idx="800">
                  <c:v>1118.4000000000001</c:v>
                </c:pt>
                <c:pt idx="801">
                  <c:v>1119.798</c:v>
                </c:pt>
                <c:pt idx="802">
                  <c:v>1121.1959999999999</c:v>
                </c:pt>
                <c:pt idx="803">
                  <c:v>1122.5940000000001</c:v>
                </c:pt>
                <c:pt idx="804">
                  <c:v>1123.992</c:v>
                </c:pt>
                <c:pt idx="805">
                  <c:v>1125.3900000000001</c:v>
                </c:pt>
                <c:pt idx="806">
                  <c:v>1126.788</c:v>
                </c:pt>
                <c:pt idx="807">
                  <c:v>1128.1859999999999</c:v>
                </c:pt>
                <c:pt idx="808">
                  <c:v>1129.5840000000001</c:v>
                </c:pt>
                <c:pt idx="809">
                  <c:v>1130.982</c:v>
                </c:pt>
                <c:pt idx="810">
                  <c:v>1132.3800000000001</c:v>
                </c:pt>
                <c:pt idx="811">
                  <c:v>1133.778</c:v>
                </c:pt>
                <c:pt idx="812">
                  <c:v>1135.1759999999999</c:v>
                </c:pt>
                <c:pt idx="813">
                  <c:v>1136.5740000000001</c:v>
                </c:pt>
                <c:pt idx="814">
                  <c:v>1137.972</c:v>
                </c:pt>
                <c:pt idx="815">
                  <c:v>1139.3699999999999</c:v>
                </c:pt>
                <c:pt idx="816">
                  <c:v>1140.768</c:v>
                </c:pt>
                <c:pt idx="817">
                  <c:v>1142.1659999999999</c:v>
                </c:pt>
                <c:pt idx="818">
                  <c:v>1143.5640000000001</c:v>
                </c:pt>
                <c:pt idx="819">
                  <c:v>1144.962</c:v>
                </c:pt>
                <c:pt idx="820">
                  <c:v>1146.3599999999999</c:v>
                </c:pt>
                <c:pt idx="821">
                  <c:v>1147.758</c:v>
                </c:pt>
                <c:pt idx="822">
                  <c:v>1149.1559999999999</c:v>
                </c:pt>
                <c:pt idx="823">
                  <c:v>1150.5540000000001</c:v>
                </c:pt>
                <c:pt idx="824">
                  <c:v>1151.952</c:v>
                </c:pt>
                <c:pt idx="825">
                  <c:v>1153.3499999999999</c:v>
                </c:pt>
                <c:pt idx="826">
                  <c:v>1154.748</c:v>
                </c:pt>
                <c:pt idx="827">
                  <c:v>1156.146</c:v>
                </c:pt>
                <c:pt idx="828">
                  <c:v>1157.5440000000001</c:v>
                </c:pt>
                <c:pt idx="829">
                  <c:v>1158.942</c:v>
                </c:pt>
                <c:pt idx="830">
                  <c:v>1160.3399999999999</c:v>
                </c:pt>
                <c:pt idx="831">
                  <c:v>1161.7380000000001</c:v>
                </c:pt>
                <c:pt idx="832">
                  <c:v>1163.136</c:v>
                </c:pt>
                <c:pt idx="833">
                  <c:v>1164.5340000000001</c:v>
                </c:pt>
                <c:pt idx="834">
                  <c:v>1165.932</c:v>
                </c:pt>
                <c:pt idx="835">
                  <c:v>1167.33</c:v>
                </c:pt>
                <c:pt idx="836">
                  <c:v>1168.7280000000001</c:v>
                </c:pt>
                <c:pt idx="837">
                  <c:v>1170.126</c:v>
                </c:pt>
                <c:pt idx="838">
                  <c:v>1171.5239999999999</c:v>
                </c:pt>
                <c:pt idx="839">
                  <c:v>1172.922</c:v>
                </c:pt>
                <c:pt idx="840">
                  <c:v>1174.32</c:v>
                </c:pt>
                <c:pt idx="841">
                  <c:v>1175.7180000000001</c:v>
                </c:pt>
                <c:pt idx="842">
                  <c:v>1177.116</c:v>
                </c:pt>
                <c:pt idx="843">
                  <c:v>1178.5139999999999</c:v>
                </c:pt>
                <c:pt idx="844">
                  <c:v>1179.912</c:v>
                </c:pt>
                <c:pt idx="845">
                  <c:v>1181.31</c:v>
                </c:pt>
                <c:pt idx="846">
                  <c:v>1182.7080000000001</c:v>
                </c:pt>
                <c:pt idx="847">
                  <c:v>1184.106</c:v>
                </c:pt>
                <c:pt idx="848">
                  <c:v>1185.5039999999999</c:v>
                </c:pt>
                <c:pt idx="849">
                  <c:v>1186.902</c:v>
                </c:pt>
                <c:pt idx="850">
                  <c:v>1188.3</c:v>
                </c:pt>
                <c:pt idx="851">
                  <c:v>1189.6980000000001</c:v>
                </c:pt>
                <c:pt idx="852">
                  <c:v>1191.096</c:v>
                </c:pt>
                <c:pt idx="853">
                  <c:v>1192.4939999999999</c:v>
                </c:pt>
                <c:pt idx="854">
                  <c:v>1193.8920000000001</c:v>
                </c:pt>
                <c:pt idx="855">
                  <c:v>1195.29</c:v>
                </c:pt>
                <c:pt idx="856">
                  <c:v>1196.6880000000001</c:v>
                </c:pt>
                <c:pt idx="857">
                  <c:v>1198.086</c:v>
                </c:pt>
                <c:pt idx="858">
                  <c:v>1199.4839999999999</c:v>
                </c:pt>
                <c:pt idx="859">
                  <c:v>1200.8820000000001</c:v>
                </c:pt>
                <c:pt idx="860">
                  <c:v>1202.28</c:v>
                </c:pt>
                <c:pt idx="861">
                  <c:v>1203.6780000000001</c:v>
                </c:pt>
                <c:pt idx="862">
                  <c:v>1205.076</c:v>
                </c:pt>
                <c:pt idx="863">
                  <c:v>1206.4739999999999</c:v>
                </c:pt>
                <c:pt idx="864">
                  <c:v>1207.8720000000001</c:v>
                </c:pt>
                <c:pt idx="865">
                  <c:v>1209.27</c:v>
                </c:pt>
                <c:pt idx="866">
                  <c:v>1210.6679999999999</c:v>
                </c:pt>
                <c:pt idx="867">
                  <c:v>1212.066</c:v>
                </c:pt>
                <c:pt idx="868">
                  <c:v>1213.4639999999999</c:v>
                </c:pt>
                <c:pt idx="869">
                  <c:v>1214.8620000000001</c:v>
                </c:pt>
                <c:pt idx="870">
                  <c:v>1216.26</c:v>
                </c:pt>
                <c:pt idx="871">
                  <c:v>1217.6579999999999</c:v>
                </c:pt>
                <c:pt idx="872">
                  <c:v>1219.056</c:v>
                </c:pt>
                <c:pt idx="873">
                  <c:v>1220.454</c:v>
                </c:pt>
                <c:pt idx="874">
                  <c:v>1221.8520000000001</c:v>
                </c:pt>
                <c:pt idx="875">
                  <c:v>1223.25</c:v>
                </c:pt>
                <c:pt idx="876">
                  <c:v>1224.6479999999999</c:v>
                </c:pt>
                <c:pt idx="877">
                  <c:v>1226.046</c:v>
                </c:pt>
                <c:pt idx="878">
                  <c:v>1227.444</c:v>
                </c:pt>
                <c:pt idx="879">
                  <c:v>1228.8420000000001</c:v>
                </c:pt>
                <c:pt idx="880">
                  <c:v>1230.24</c:v>
                </c:pt>
                <c:pt idx="881">
                  <c:v>1231.6379999999999</c:v>
                </c:pt>
                <c:pt idx="882">
                  <c:v>1233.0360000000001</c:v>
                </c:pt>
                <c:pt idx="883">
                  <c:v>1234.434</c:v>
                </c:pt>
                <c:pt idx="884">
                  <c:v>1235.8320000000001</c:v>
                </c:pt>
                <c:pt idx="885">
                  <c:v>1237.23</c:v>
                </c:pt>
                <c:pt idx="886">
                  <c:v>1238.6279999999999</c:v>
                </c:pt>
                <c:pt idx="887">
                  <c:v>1240.0260000000001</c:v>
                </c:pt>
                <c:pt idx="888">
                  <c:v>1241.424</c:v>
                </c:pt>
                <c:pt idx="889">
                  <c:v>1242.8219999999999</c:v>
                </c:pt>
                <c:pt idx="890">
                  <c:v>1244.22</c:v>
                </c:pt>
                <c:pt idx="891">
                  <c:v>1245.6179999999999</c:v>
                </c:pt>
                <c:pt idx="892">
                  <c:v>1247.0160000000001</c:v>
                </c:pt>
                <c:pt idx="893">
                  <c:v>1248.414</c:v>
                </c:pt>
                <c:pt idx="894">
                  <c:v>1249.8119999999999</c:v>
                </c:pt>
                <c:pt idx="895">
                  <c:v>1251.21</c:v>
                </c:pt>
                <c:pt idx="896">
                  <c:v>1252.6079999999999</c:v>
                </c:pt>
                <c:pt idx="897">
                  <c:v>1254.0060000000001</c:v>
                </c:pt>
                <c:pt idx="898">
                  <c:v>1255.404</c:v>
                </c:pt>
                <c:pt idx="899">
                  <c:v>1256.8019999999999</c:v>
                </c:pt>
                <c:pt idx="900">
                  <c:v>1258.2</c:v>
                </c:pt>
                <c:pt idx="901">
                  <c:v>1259.598</c:v>
                </c:pt>
                <c:pt idx="902">
                  <c:v>1260.9960000000001</c:v>
                </c:pt>
                <c:pt idx="903">
                  <c:v>1262.394</c:v>
                </c:pt>
                <c:pt idx="904">
                  <c:v>1263.7919999999999</c:v>
                </c:pt>
                <c:pt idx="905">
                  <c:v>1265.19</c:v>
                </c:pt>
                <c:pt idx="906">
                  <c:v>1266.588</c:v>
                </c:pt>
                <c:pt idx="907">
                  <c:v>1267.9860000000001</c:v>
                </c:pt>
                <c:pt idx="908">
                  <c:v>1269.384</c:v>
                </c:pt>
                <c:pt idx="909">
                  <c:v>1270.7819999999999</c:v>
                </c:pt>
                <c:pt idx="910">
                  <c:v>1272.18</c:v>
                </c:pt>
                <c:pt idx="911">
                  <c:v>1273.578</c:v>
                </c:pt>
                <c:pt idx="912">
                  <c:v>1274.9760000000001</c:v>
                </c:pt>
                <c:pt idx="913">
                  <c:v>1276.374</c:v>
                </c:pt>
                <c:pt idx="914">
                  <c:v>1277.7719999999999</c:v>
                </c:pt>
                <c:pt idx="915">
                  <c:v>1279.17</c:v>
                </c:pt>
                <c:pt idx="916">
                  <c:v>1280.568</c:v>
                </c:pt>
                <c:pt idx="917">
                  <c:v>1281.9659999999999</c:v>
                </c:pt>
                <c:pt idx="918">
                  <c:v>1283.364</c:v>
                </c:pt>
                <c:pt idx="919">
                  <c:v>1284.7619999999999</c:v>
                </c:pt>
                <c:pt idx="920">
                  <c:v>1286.1600000000001</c:v>
                </c:pt>
                <c:pt idx="921">
                  <c:v>1287.558</c:v>
                </c:pt>
                <c:pt idx="922">
                  <c:v>1288.9559999999999</c:v>
                </c:pt>
                <c:pt idx="923">
                  <c:v>1290.354</c:v>
                </c:pt>
                <c:pt idx="924">
                  <c:v>1291.752</c:v>
                </c:pt>
                <c:pt idx="925">
                  <c:v>1293.1500000000001</c:v>
                </c:pt>
                <c:pt idx="926">
                  <c:v>1294.548</c:v>
                </c:pt>
                <c:pt idx="927">
                  <c:v>1295.9459999999999</c:v>
                </c:pt>
                <c:pt idx="928">
                  <c:v>1297.3440000000001</c:v>
                </c:pt>
                <c:pt idx="929">
                  <c:v>1298.742</c:v>
                </c:pt>
                <c:pt idx="930">
                  <c:v>1300.1400000000001</c:v>
                </c:pt>
                <c:pt idx="931">
                  <c:v>1301.538</c:v>
                </c:pt>
                <c:pt idx="932">
                  <c:v>1302.9359999999999</c:v>
                </c:pt>
                <c:pt idx="933">
                  <c:v>1304.3340000000001</c:v>
                </c:pt>
                <c:pt idx="934">
                  <c:v>1305.732</c:v>
                </c:pt>
                <c:pt idx="935">
                  <c:v>1307.1300000000001</c:v>
                </c:pt>
                <c:pt idx="936">
                  <c:v>1308.528</c:v>
                </c:pt>
                <c:pt idx="937">
                  <c:v>1309.9259999999999</c:v>
                </c:pt>
                <c:pt idx="938">
                  <c:v>1311.3240000000001</c:v>
                </c:pt>
                <c:pt idx="939">
                  <c:v>1312.722</c:v>
                </c:pt>
                <c:pt idx="940">
                  <c:v>1314.12</c:v>
                </c:pt>
                <c:pt idx="941">
                  <c:v>1315.518</c:v>
                </c:pt>
                <c:pt idx="942">
                  <c:v>1316.9159999999999</c:v>
                </c:pt>
                <c:pt idx="943">
                  <c:v>1318.3140000000001</c:v>
                </c:pt>
                <c:pt idx="944">
                  <c:v>1319.712</c:v>
                </c:pt>
                <c:pt idx="945">
                  <c:v>1321.11</c:v>
                </c:pt>
                <c:pt idx="946">
                  <c:v>1322.508</c:v>
                </c:pt>
                <c:pt idx="947">
                  <c:v>1323.9059999999999</c:v>
                </c:pt>
                <c:pt idx="948">
                  <c:v>1325.3040000000001</c:v>
                </c:pt>
                <c:pt idx="949">
                  <c:v>1326.702</c:v>
                </c:pt>
                <c:pt idx="950">
                  <c:v>1328.1</c:v>
                </c:pt>
                <c:pt idx="951">
                  <c:v>1329.498</c:v>
                </c:pt>
                <c:pt idx="952">
                  <c:v>1330.896</c:v>
                </c:pt>
                <c:pt idx="953">
                  <c:v>1332.2940000000001</c:v>
                </c:pt>
                <c:pt idx="954">
                  <c:v>1333.692</c:v>
                </c:pt>
                <c:pt idx="955">
                  <c:v>1335.09</c:v>
                </c:pt>
                <c:pt idx="956">
                  <c:v>1336.4880000000001</c:v>
                </c:pt>
                <c:pt idx="957">
                  <c:v>1337.886</c:v>
                </c:pt>
                <c:pt idx="958">
                  <c:v>1339.2840000000001</c:v>
                </c:pt>
                <c:pt idx="959">
                  <c:v>1340.682</c:v>
                </c:pt>
                <c:pt idx="960">
                  <c:v>1342.08</c:v>
                </c:pt>
                <c:pt idx="961">
                  <c:v>1343.4780000000001</c:v>
                </c:pt>
                <c:pt idx="962">
                  <c:v>1344.876</c:v>
                </c:pt>
                <c:pt idx="963">
                  <c:v>1346.2739999999999</c:v>
                </c:pt>
                <c:pt idx="964">
                  <c:v>1347.672</c:v>
                </c:pt>
                <c:pt idx="965">
                  <c:v>1349.07</c:v>
                </c:pt>
                <c:pt idx="966">
                  <c:v>1350.4680000000001</c:v>
                </c:pt>
                <c:pt idx="967">
                  <c:v>1351.866</c:v>
                </c:pt>
                <c:pt idx="968">
                  <c:v>1353.2639999999999</c:v>
                </c:pt>
                <c:pt idx="969">
                  <c:v>1354.662</c:v>
                </c:pt>
                <c:pt idx="970">
                  <c:v>1356.06</c:v>
                </c:pt>
                <c:pt idx="971">
                  <c:v>1357.4580000000001</c:v>
                </c:pt>
                <c:pt idx="972">
                  <c:v>1358.856</c:v>
                </c:pt>
                <c:pt idx="973">
                  <c:v>1360.2539999999999</c:v>
                </c:pt>
                <c:pt idx="974">
                  <c:v>1361.652</c:v>
                </c:pt>
                <c:pt idx="975">
                  <c:v>1363.05</c:v>
                </c:pt>
                <c:pt idx="976">
                  <c:v>1364.4480000000001</c:v>
                </c:pt>
                <c:pt idx="977">
                  <c:v>1365.846</c:v>
                </c:pt>
                <c:pt idx="978">
                  <c:v>1367.2439999999999</c:v>
                </c:pt>
                <c:pt idx="979">
                  <c:v>1368.6420000000001</c:v>
                </c:pt>
                <c:pt idx="980">
                  <c:v>1370.04</c:v>
                </c:pt>
                <c:pt idx="981">
                  <c:v>1371.4380000000001</c:v>
                </c:pt>
                <c:pt idx="982">
                  <c:v>1372.836</c:v>
                </c:pt>
                <c:pt idx="983">
                  <c:v>1374.2339999999999</c:v>
                </c:pt>
                <c:pt idx="984">
                  <c:v>1375.6320000000001</c:v>
                </c:pt>
                <c:pt idx="985">
                  <c:v>1377.03</c:v>
                </c:pt>
                <c:pt idx="986">
                  <c:v>1378.4280000000001</c:v>
                </c:pt>
                <c:pt idx="987">
                  <c:v>1379.826</c:v>
                </c:pt>
                <c:pt idx="988">
                  <c:v>1381.2239999999999</c:v>
                </c:pt>
              </c:numCache>
            </c:numRef>
          </c:xVal>
          <c:yVal>
            <c:numRef>
              <c:f>'OPC - 23-07-2024 - Etna'!$BM$4:$BM$992</c:f>
              <c:numCache>
                <c:formatCode>General</c:formatCode>
                <c:ptCount val="989"/>
                <c:pt idx="0">
                  <c:v>0.93670000000000009</c:v>
                </c:pt>
                <c:pt idx="1">
                  <c:v>1.7544</c:v>
                </c:pt>
                <c:pt idx="2">
                  <c:v>2.2168000000000001</c:v>
                </c:pt>
                <c:pt idx="3">
                  <c:v>0.97409999999999985</c:v>
                </c:pt>
                <c:pt idx="4">
                  <c:v>1.2426999999999999</c:v>
                </c:pt>
                <c:pt idx="5">
                  <c:v>1.4433</c:v>
                </c:pt>
                <c:pt idx="6">
                  <c:v>1.581</c:v>
                </c:pt>
                <c:pt idx="7">
                  <c:v>2.2507999999999999</c:v>
                </c:pt>
                <c:pt idx="8">
                  <c:v>1.6047999999999998</c:v>
                </c:pt>
                <c:pt idx="9">
                  <c:v>2.3205</c:v>
                </c:pt>
                <c:pt idx="10">
                  <c:v>1.7220999999999997</c:v>
                </c:pt>
                <c:pt idx="11">
                  <c:v>1.5504</c:v>
                </c:pt>
                <c:pt idx="12">
                  <c:v>1.6506999999999998</c:v>
                </c:pt>
                <c:pt idx="13">
                  <c:v>1.6796</c:v>
                </c:pt>
                <c:pt idx="14">
                  <c:v>1.1577</c:v>
                </c:pt>
                <c:pt idx="15">
                  <c:v>1.8428</c:v>
                </c:pt>
                <c:pt idx="16">
                  <c:v>1.5334000000000001</c:v>
                </c:pt>
                <c:pt idx="17">
                  <c:v>1.8734000000000002</c:v>
                </c:pt>
                <c:pt idx="18">
                  <c:v>1.768</c:v>
                </c:pt>
                <c:pt idx="19">
                  <c:v>2.4224999999999999</c:v>
                </c:pt>
                <c:pt idx="20">
                  <c:v>3.6158999999999994</c:v>
                </c:pt>
                <c:pt idx="21">
                  <c:v>2.3459999999999996</c:v>
                </c:pt>
                <c:pt idx="22">
                  <c:v>2.5211000000000001</c:v>
                </c:pt>
                <c:pt idx="23">
                  <c:v>2.6792000000000002</c:v>
                </c:pt>
                <c:pt idx="24">
                  <c:v>2.6502999999999997</c:v>
                </c:pt>
                <c:pt idx="25">
                  <c:v>2.6587999999999998</c:v>
                </c:pt>
                <c:pt idx="26">
                  <c:v>2.6706999999999996</c:v>
                </c:pt>
                <c:pt idx="27">
                  <c:v>4.1123000000000003</c:v>
                </c:pt>
                <c:pt idx="28">
                  <c:v>3.5512999999999999</c:v>
                </c:pt>
                <c:pt idx="29">
                  <c:v>2.7523</c:v>
                </c:pt>
                <c:pt idx="30">
                  <c:v>4.7735999999999992</c:v>
                </c:pt>
                <c:pt idx="31">
                  <c:v>3.6600999999999999</c:v>
                </c:pt>
                <c:pt idx="32">
                  <c:v>0.64090000000000003</c:v>
                </c:pt>
                <c:pt idx="33">
                  <c:v>2.2184999999999997</c:v>
                </c:pt>
                <c:pt idx="34">
                  <c:v>1.5538000000000001</c:v>
                </c:pt>
                <c:pt idx="35">
                  <c:v>1.7050999999999998</c:v>
                </c:pt>
                <c:pt idx="36">
                  <c:v>1.1032999999999999</c:v>
                </c:pt>
                <c:pt idx="37">
                  <c:v>1.7986</c:v>
                </c:pt>
                <c:pt idx="38">
                  <c:v>1.2988</c:v>
                </c:pt>
                <c:pt idx="39">
                  <c:v>2.4701</c:v>
                </c:pt>
                <c:pt idx="40">
                  <c:v>1.5878000000000001</c:v>
                </c:pt>
                <c:pt idx="41">
                  <c:v>1.8886999999999998</c:v>
                </c:pt>
                <c:pt idx="42">
                  <c:v>1.6166999999999998</c:v>
                </c:pt>
                <c:pt idx="43">
                  <c:v>1.5640000000000001</c:v>
                </c:pt>
                <c:pt idx="44">
                  <c:v>1.9566999999999999</c:v>
                </c:pt>
                <c:pt idx="45">
                  <c:v>1.9158999999999999</c:v>
                </c:pt>
                <c:pt idx="46">
                  <c:v>1.4722</c:v>
                </c:pt>
                <c:pt idx="47">
                  <c:v>1.5589</c:v>
                </c:pt>
                <c:pt idx="48">
                  <c:v>1.5827</c:v>
                </c:pt>
                <c:pt idx="49">
                  <c:v>1.1679000000000002</c:v>
                </c:pt>
                <c:pt idx="50">
                  <c:v>1.6592</c:v>
                </c:pt>
                <c:pt idx="51">
                  <c:v>1.8088</c:v>
                </c:pt>
                <c:pt idx="52">
                  <c:v>1.4483999999999999</c:v>
                </c:pt>
                <c:pt idx="53">
                  <c:v>1.0488999999999999</c:v>
                </c:pt>
                <c:pt idx="54">
                  <c:v>1.7866999999999997</c:v>
                </c:pt>
                <c:pt idx="55">
                  <c:v>1.5453000000000001</c:v>
                </c:pt>
                <c:pt idx="56">
                  <c:v>1.3396000000000001</c:v>
                </c:pt>
                <c:pt idx="57">
                  <c:v>1.0556999999999999</c:v>
                </c:pt>
                <c:pt idx="58">
                  <c:v>0.90439999999999998</c:v>
                </c:pt>
                <c:pt idx="59">
                  <c:v>1.4806999999999999</c:v>
                </c:pt>
                <c:pt idx="60">
                  <c:v>1.0625</c:v>
                </c:pt>
                <c:pt idx="61">
                  <c:v>1.7374000000000001</c:v>
                </c:pt>
                <c:pt idx="62">
                  <c:v>2.5075000000000003</c:v>
                </c:pt>
                <c:pt idx="63">
                  <c:v>2.6911</c:v>
                </c:pt>
                <c:pt idx="64">
                  <c:v>2.2898999999999998</c:v>
                </c:pt>
                <c:pt idx="65">
                  <c:v>1.5010999999999999</c:v>
                </c:pt>
                <c:pt idx="66">
                  <c:v>1.2188999999999999</c:v>
                </c:pt>
                <c:pt idx="67">
                  <c:v>1.3668</c:v>
                </c:pt>
                <c:pt idx="68">
                  <c:v>1.5248999999999999</c:v>
                </c:pt>
                <c:pt idx="69">
                  <c:v>1.1492</c:v>
                </c:pt>
                <c:pt idx="70">
                  <c:v>1.6319999999999999</c:v>
                </c:pt>
                <c:pt idx="71">
                  <c:v>1.5436000000000001</c:v>
                </c:pt>
                <c:pt idx="72">
                  <c:v>1.615</c:v>
                </c:pt>
                <c:pt idx="73">
                  <c:v>2.6808999999999998</c:v>
                </c:pt>
                <c:pt idx="74">
                  <c:v>4.8534999999999995</c:v>
                </c:pt>
                <c:pt idx="75">
                  <c:v>5.8769</c:v>
                </c:pt>
                <c:pt idx="76">
                  <c:v>7.6040999999999999</c:v>
                </c:pt>
                <c:pt idx="77">
                  <c:v>2.1284000000000001</c:v>
                </c:pt>
                <c:pt idx="78">
                  <c:v>1.1254</c:v>
                </c:pt>
                <c:pt idx="79">
                  <c:v>0.41819999999999996</c:v>
                </c:pt>
                <c:pt idx="80">
                  <c:v>0.43009999999999998</c:v>
                </c:pt>
                <c:pt idx="81">
                  <c:v>1.3939999999999999</c:v>
                </c:pt>
                <c:pt idx="82">
                  <c:v>0.4284</c:v>
                </c:pt>
                <c:pt idx="83">
                  <c:v>0.46580000000000005</c:v>
                </c:pt>
                <c:pt idx="84">
                  <c:v>0.98939999999999995</c:v>
                </c:pt>
                <c:pt idx="85">
                  <c:v>1.1798</c:v>
                </c:pt>
                <c:pt idx="86">
                  <c:v>1.5146999999999999</c:v>
                </c:pt>
                <c:pt idx="87">
                  <c:v>0.75990000000000002</c:v>
                </c:pt>
                <c:pt idx="88">
                  <c:v>0.73270000000000002</c:v>
                </c:pt>
                <c:pt idx="89">
                  <c:v>1.3072999999999999</c:v>
                </c:pt>
                <c:pt idx="90">
                  <c:v>0.25669999999999998</c:v>
                </c:pt>
                <c:pt idx="91">
                  <c:v>0.6885</c:v>
                </c:pt>
                <c:pt idx="92">
                  <c:v>1.7203999999999999</c:v>
                </c:pt>
                <c:pt idx="93">
                  <c:v>0.49299999999999994</c:v>
                </c:pt>
                <c:pt idx="94">
                  <c:v>1.1220000000000001</c:v>
                </c:pt>
                <c:pt idx="95">
                  <c:v>1.1407</c:v>
                </c:pt>
                <c:pt idx="96">
                  <c:v>2.3425999999999996</c:v>
                </c:pt>
                <c:pt idx="97">
                  <c:v>2.1199000000000003</c:v>
                </c:pt>
                <c:pt idx="98">
                  <c:v>2.0451000000000001</c:v>
                </c:pt>
                <c:pt idx="99">
                  <c:v>2.5806</c:v>
                </c:pt>
                <c:pt idx="100">
                  <c:v>1.768</c:v>
                </c:pt>
                <c:pt idx="101">
                  <c:v>1.6456</c:v>
                </c:pt>
                <c:pt idx="102">
                  <c:v>1.8036999999999999</c:v>
                </c:pt>
                <c:pt idx="103">
                  <c:v>2.6859999999999999</c:v>
                </c:pt>
                <c:pt idx="104">
                  <c:v>2.7234000000000003</c:v>
                </c:pt>
                <c:pt idx="105">
                  <c:v>1.6915</c:v>
                </c:pt>
                <c:pt idx="106">
                  <c:v>2.5245000000000002</c:v>
                </c:pt>
                <c:pt idx="107">
                  <c:v>2.5381</c:v>
                </c:pt>
                <c:pt idx="108">
                  <c:v>1.9975000000000001</c:v>
                </c:pt>
                <c:pt idx="109">
                  <c:v>1.9141999999999997</c:v>
                </c:pt>
                <c:pt idx="110">
                  <c:v>2.1300999999999997</c:v>
                </c:pt>
                <c:pt idx="111">
                  <c:v>2.3256000000000001</c:v>
                </c:pt>
                <c:pt idx="112">
                  <c:v>1.1763999999999999</c:v>
                </c:pt>
                <c:pt idx="113">
                  <c:v>2.1147999999999998</c:v>
                </c:pt>
                <c:pt idx="114">
                  <c:v>2.1454</c:v>
                </c:pt>
                <c:pt idx="115">
                  <c:v>2.2984</c:v>
                </c:pt>
                <c:pt idx="116">
                  <c:v>1.4823999999999999</c:v>
                </c:pt>
                <c:pt idx="117">
                  <c:v>2.7250999999999999</c:v>
                </c:pt>
                <c:pt idx="118">
                  <c:v>1.5674000000000001</c:v>
                </c:pt>
                <c:pt idx="119">
                  <c:v>2.5091999999999999</c:v>
                </c:pt>
                <c:pt idx="120">
                  <c:v>1.887</c:v>
                </c:pt>
                <c:pt idx="121">
                  <c:v>2.0501999999999998</c:v>
                </c:pt>
                <c:pt idx="122">
                  <c:v>2.7624999999999997</c:v>
                </c:pt>
                <c:pt idx="123">
                  <c:v>1.6252</c:v>
                </c:pt>
                <c:pt idx="124">
                  <c:v>1.3089999999999999</c:v>
                </c:pt>
                <c:pt idx="125">
                  <c:v>2.2202000000000002</c:v>
                </c:pt>
                <c:pt idx="126">
                  <c:v>1.1203000000000001</c:v>
                </c:pt>
                <c:pt idx="127">
                  <c:v>1.8496000000000001</c:v>
                </c:pt>
                <c:pt idx="128">
                  <c:v>1.6796</c:v>
                </c:pt>
                <c:pt idx="129">
                  <c:v>1.9583999999999997</c:v>
                </c:pt>
                <c:pt idx="130">
                  <c:v>1.0506</c:v>
                </c:pt>
                <c:pt idx="131">
                  <c:v>1.4381999999999999</c:v>
                </c:pt>
                <c:pt idx="132">
                  <c:v>1.3141</c:v>
                </c:pt>
                <c:pt idx="133">
                  <c:v>1.6677</c:v>
                </c:pt>
                <c:pt idx="134">
                  <c:v>1.4007999999999998</c:v>
                </c:pt>
                <c:pt idx="135">
                  <c:v>1.2868999999999999</c:v>
                </c:pt>
                <c:pt idx="136">
                  <c:v>1.9787999999999999</c:v>
                </c:pt>
                <c:pt idx="137">
                  <c:v>1.7084999999999997</c:v>
                </c:pt>
                <c:pt idx="138">
                  <c:v>1.0267999999999999</c:v>
                </c:pt>
                <c:pt idx="139">
                  <c:v>1.071</c:v>
                </c:pt>
                <c:pt idx="140">
                  <c:v>1.6830000000000001</c:v>
                </c:pt>
                <c:pt idx="141">
                  <c:v>1.615</c:v>
                </c:pt>
                <c:pt idx="142">
                  <c:v>1.0896999999999999</c:v>
                </c:pt>
                <c:pt idx="143">
                  <c:v>1.8394000000000001</c:v>
                </c:pt>
                <c:pt idx="144">
                  <c:v>1.0794999999999999</c:v>
                </c:pt>
                <c:pt idx="145">
                  <c:v>1.7016999999999998</c:v>
                </c:pt>
                <c:pt idx="146">
                  <c:v>1.1628000000000001</c:v>
                </c:pt>
                <c:pt idx="147">
                  <c:v>1.7238</c:v>
                </c:pt>
                <c:pt idx="148">
                  <c:v>1.2851999999999999</c:v>
                </c:pt>
                <c:pt idx="149">
                  <c:v>0.92649999999999999</c:v>
                </c:pt>
                <c:pt idx="150">
                  <c:v>1.6115999999999999</c:v>
                </c:pt>
                <c:pt idx="151">
                  <c:v>1.3412999999999999</c:v>
                </c:pt>
                <c:pt idx="152">
                  <c:v>1.462</c:v>
                </c:pt>
                <c:pt idx="153">
                  <c:v>3.0242999999999998</c:v>
                </c:pt>
                <c:pt idx="154">
                  <c:v>1.3345</c:v>
                </c:pt>
                <c:pt idx="155">
                  <c:v>1.3158000000000001</c:v>
                </c:pt>
                <c:pt idx="156">
                  <c:v>1.0675999999999999</c:v>
                </c:pt>
                <c:pt idx="157">
                  <c:v>1.5895000000000001</c:v>
                </c:pt>
                <c:pt idx="158">
                  <c:v>0.98429999999999995</c:v>
                </c:pt>
                <c:pt idx="159">
                  <c:v>1.0183</c:v>
                </c:pt>
                <c:pt idx="160">
                  <c:v>1.3089999999999999</c:v>
                </c:pt>
                <c:pt idx="161">
                  <c:v>1.8682999999999998</c:v>
                </c:pt>
                <c:pt idx="162">
                  <c:v>1.4585999999999999</c:v>
                </c:pt>
                <c:pt idx="163">
                  <c:v>2.5822999999999996</c:v>
                </c:pt>
                <c:pt idx="164">
                  <c:v>1.3379000000000001</c:v>
                </c:pt>
                <c:pt idx="165">
                  <c:v>1.6047999999999998</c:v>
                </c:pt>
                <c:pt idx="166">
                  <c:v>1.7458999999999998</c:v>
                </c:pt>
                <c:pt idx="167">
                  <c:v>2.1318000000000001</c:v>
                </c:pt>
                <c:pt idx="168">
                  <c:v>1.4143999999999999</c:v>
                </c:pt>
                <c:pt idx="169">
                  <c:v>1.0098</c:v>
                </c:pt>
                <c:pt idx="170">
                  <c:v>1.4670999999999998</c:v>
                </c:pt>
                <c:pt idx="171">
                  <c:v>0.92990000000000006</c:v>
                </c:pt>
                <c:pt idx="172">
                  <c:v>1.6438999999999999</c:v>
                </c:pt>
                <c:pt idx="173">
                  <c:v>1.6064999999999998</c:v>
                </c:pt>
                <c:pt idx="174">
                  <c:v>2.0893000000000002</c:v>
                </c:pt>
                <c:pt idx="175">
                  <c:v>1.5062</c:v>
                </c:pt>
                <c:pt idx="176">
                  <c:v>2.1470999999999996</c:v>
                </c:pt>
                <c:pt idx="177">
                  <c:v>1.6932</c:v>
                </c:pt>
                <c:pt idx="178">
                  <c:v>1.1407</c:v>
                </c:pt>
                <c:pt idx="179">
                  <c:v>1.6830000000000001</c:v>
                </c:pt>
                <c:pt idx="180">
                  <c:v>2.3239000000000001</c:v>
                </c:pt>
                <c:pt idx="181">
                  <c:v>1.2409999999999999</c:v>
                </c:pt>
                <c:pt idx="182">
                  <c:v>1.5215000000000001</c:v>
                </c:pt>
                <c:pt idx="183">
                  <c:v>2.2388999999999997</c:v>
                </c:pt>
                <c:pt idx="184">
                  <c:v>1.768</c:v>
                </c:pt>
                <c:pt idx="185">
                  <c:v>1.6898</c:v>
                </c:pt>
                <c:pt idx="186">
                  <c:v>1.7986</c:v>
                </c:pt>
                <c:pt idx="187">
                  <c:v>1.3141</c:v>
                </c:pt>
                <c:pt idx="188">
                  <c:v>1.1067</c:v>
                </c:pt>
                <c:pt idx="189">
                  <c:v>1.5878000000000001</c:v>
                </c:pt>
                <c:pt idx="190">
                  <c:v>1.2682</c:v>
                </c:pt>
                <c:pt idx="191">
                  <c:v>1.5504</c:v>
                </c:pt>
                <c:pt idx="192">
                  <c:v>1.0131999999999999</c:v>
                </c:pt>
                <c:pt idx="193">
                  <c:v>1.3039000000000001</c:v>
                </c:pt>
                <c:pt idx="194">
                  <c:v>0.86870000000000003</c:v>
                </c:pt>
                <c:pt idx="195">
                  <c:v>1.4841</c:v>
                </c:pt>
                <c:pt idx="196">
                  <c:v>1.0335999999999999</c:v>
                </c:pt>
                <c:pt idx="197">
                  <c:v>2.1810999999999998</c:v>
                </c:pt>
                <c:pt idx="198">
                  <c:v>1.5674000000000001</c:v>
                </c:pt>
                <c:pt idx="199">
                  <c:v>1.9413999999999998</c:v>
                </c:pt>
                <c:pt idx="200">
                  <c:v>2.0671999999999997</c:v>
                </c:pt>
                <c:pt idx="201">
                  <c:v>1.5844</c:v>
                </c:pt>
                <c:pt idx="202">
                  <c:v>2.1623999999999999</c:v>
                </c:pt>
                <c:pt idx="203">
                  <c:v>1.6098999999999999</c:v>
                </c:pt>
                <c:pt idx="204">
                  <c:v>1.5538000000000001</c:v>
                </c:pt>
                <c:pt idx="205">
                  <c:v>2.0943999999999998</c:v>
                </c:pt>
                <c:pt idx="206">
                  <c:v>2.448</c:v>
                </c:pt>
                <c:pt idx="207">
                  <c:v>0.84150000000000003</c:v>
                </c:pt>
                <c:pt idx="208">
                  <c:v>2.0348999999999999</c:v>
                </c:pt>
                <c:pt idx="209">
                  <c:v>1.5487</c:v>
                </c:pt>
                <c:pt idx="210">
                  <c:v>1.3141</c:v>
                </c:pt>
                <c:pt idx="211">
                  <c:v>1.9193</c:v>
                </c:pt>
                <c:pt idx="212">
                  <c:v>1.7866999999999997</c:v>
                </c:pt>
                <c:pt idx="213">
                  <c:v>2.2406000000000001</c:v>
                </c:pt>
                <c:pt idx="214">
                  <c:v>1.8818999999999999</c:v>
                </c:pt>
                <c:pt idx="215">
                  <c:v>1.4568999999999999</c:v>
                </c:pt>
                <c:pt idx="216">
                  <c:v>2.4224999999999999</c:v>
                </c:pt>
                <c:pt idx="217">
                  <c:v>1.6727999999999998</c:v>
                </c:pt>
                <c:pt idx="218">
                  <c:v>1.4891999999999999</c:v>
                </c:pt>
                <c:pt idx="219">
                  <c:v>1.5640000000000001</c:v>
                </c:pt>
                <c:pt idx="220">
                  <c:v>1.6523999999999999</c:v>
                </c:pt>
                <c:pt idx="221">
                  <c:v>1.3293999999999999</c:v>
                </c:pt>
                <c:pt idx="222">
                  <c:v>1.9702999999999999</c:v>
                </c:pt>
                <c:pt idx="223">
                  <c:v>1.8716999999999999</c:v>
                </c:pt>
                <c:pt idx="224">
                  <c:v>2.2372000000000001</c:v>
                </c:pt>
                <c:pt idx="225">
                  <c:v>1.7424999999999997</c:v>
                </c:pt>
                <c:pt idx="226">
                  <c:v>1.7356999999999998</c:v>
                </c:pt>
                <c:pt idx="227">
                  <c:v>1.4722</c:v>
                </c:pt>
                <c:pt idx="228">
                  <c:v>2.2202000000000002</c:v>
                </c:pt>
                <c:pt idx="229">
                  <c:v>1.8138999999999998</c:v>
                </c:pt>
                <c:pt idx="230">
                  <c:v>1.3888999999999998</c:v>
                </c:pt>
                <c:pt idx="231">
                  <c:v>1.3243</c:v>
                </c:pt>
                <c:pt idx="232">
                  <c:v>1.8649</c:v>
                </c:pt>
                <c:pt idx="233">
                  <c:v>1.6387999999999998</c:v>
                </c:pt>
                <c:pt idx="234">
                  <c:v>1.5248999999999999</c:v>
                </c:pt>
                <c:pt idx="235">
                  <c:v>1.8156000000000001</c:v>
                </c:pt>
                <c:pt idx="236">
                  <c:v>1.1254</c:v>
                </c:pt>
                <c:pt idx="237">
                  <c:v>1.0216999999999998</c:v>
                </c:pt>
                <c:pt idx="238">
                  <c:v>1.9873000000000001</c:v>
                </c:pt>
                <c:pt idx="239">
                  <c:v>1.8258000000000001</c:v>
                </c:pt>
                <c:pt idx="240">
                  <c:v>1.9533</c:v>
                </c:pt>
                <c:pt idx="241">
                  <c:v>1.5844</c:v>
                </c:pt>
                <c:pt idx="242">
                  <c:v>2.0909999999999997</c:v>
                </c:pt>
                <c:pt idx="243">
                  <c:v>1.4058999999999999</c:v>
                </c:pt>
                <c:pt idx="244">
                  <c:v>1.2257</c:v>
                </c:pt>
                <c:pt idx="245">
                  <c:v>2.3527999999999998</c:v>
                </c:pt>
                <c:pt idx="246">
                  <c:v>1.7238</c:v>
                </c:pt>
                <c:pt idx="247">
                  <c:v>0.92310000000000003</c:v>
                </c:pt>
                <c:pt idx="248">
                  <c:v>1.8496000000000001</c:v>
                </c:pt>
                <c:pt idx="249">
                  <c:v>2.2507999999999999</c:v>
                </c:pt>
                <c:pt idx="250">
                  <c:v>1.2273999999999998</c:v>
                </c:pt>
                <c:pt idx="251">
                  <c:v>1.7016999999999998</c:v>
                </c:pt>
                <c:pt idx="252">
                  <c:v>1.819</c:v>
                </c:pt>
                <c:pt idx="253">
                  <c:v>2.1964000000000001</c:v>
                </c:pt>
                <c:pt idx="254">
                  <c:v>2.3613</c:v>
                </c:pt>
                <c:pt idx="255">
                  <c:v>2.5075000000000003</c:v>
                </c:pt>
                <c:pt idx="256">
                  <c:v>1.6473</c:v>
                </c:pt>
                <c:pt idx="257">
                  <c:v>1.6354</c:v>
                </c:pt>
                <c:pt idx="258">
                  <c:v>2.1692</c:v>
                </c:pt>
                <c:pt idx="259">
                  <c:v>1.8411</c:v>
                </c:pt>
                <c:pt idx="260">
                  <c:v>1.1271</c:v>
                </c:pt>
                <c:pt idx="261">
                  <c:v>1.8598000000000001</c:v>
                </c:pt>
                <c:pt idx="262">
                  <c:v>1.3939999999999999</c:v>
                </c:pt>
                <c:pt idx="263">
                  <c:v>1.4858</c:v>
                </c:pt>
                <c:pt idx="264">
                  <c:v>1.0999000000000001</c:v>
                </c:pt>
                <c:pt idx="265">
                  <c:v>1.4568999999999999</c:v>
                </c:pt>
                <c:pt idx="266">
                  <c:v>1.1134999999999999</c:v>
                </c:pt>
                <c:pt idx="267">
                  <c:v>2.0127999999999999</c:v>
                </c:pt>
                <c:pt idx="268">
                  <c:v>2.1199000000000003</c:v>
                </c:pt>
                <c:pt idx="269">
                  <c:v>2.0076999999999998</c:v>
                </c:pt>
                <c:pt idx="270">
                  <c:v>2.0501999999999998</c:v>
                </c:pt>
                <c:pt idx="271">
                  <c:v>1.4637</c:v>
                </c:pt>
                <c:pt idx="272">
                  <c:v>1.7050999999999998</c:v>
                </c:pt>
                <c:pt idx="273">
                  <c:v>1.2801</c:v>
                </c:pt>
                <c:pt idx="274">
                  <c:v>2.2252999999999998</c:v>
                </c:pt>
                <c:pt idx="275">
                  <c:v>2.0145</c:v>
                </c:pt>
                <c:pt idx="276">
                  <c:v>1.9889999999999999</c:v>
                </c:pt>
                <c:pt idx="277">
                  <c:v>0.95540000000000003</c:v>
                </c:pt>
                <c:pt idx="278">
                  <c:v>2.6044</c:v>
                </c:pt>
                <c:pt idx="279">
                  <c:v>1.7900999999999998</c:v>
                </c:pt>
                <c:pt idx="280">
                  <c:v>2.1454</c:v>
                </c:pt>
                <c:pt idx="281">
                  <c:v>1.0012999999999999</c:v>
                </c:pt>
                <c:pt idx="282">
                  <c:v>1.3837999999999999</c:v>
                </c:pt>
                <c:pt idx="283">
                  <c:v>1.8904000000000001</c:v>
                </c:pt>
                <c:pt idx="284">
                  <c:v>1.8649</c:v>
                </c:pt>
                <c:pt idx="285">
                  <c:v>0.94010000000000005</c:v>
                </c:pt>
                <c:pt idx="286">
                  <c:v>1.3158000000000001</c:v>
                </c:pt>
                <c:pt idx="287">
                  <c:v>1.7101999999999999</c:v>
                </c:pt>
                <c:pt idx="288">
                  <c:v>1.9040000000000001</c:v>
                </c:pt>
                <c:pt idx="289">
                  <c:v>2.4190999999999998</c:v>
                </c:pt>
                <c:pt idx="290">
                  <c:v>1.7442</c:v>
                </c:pt>
                <c:pt idx="291">
                  <c:v>1.8326</c:v>
                </c:pt>
                <c:pt idx="292">
                  <c:v>2.2372000000000001</c:v>
                </c:pt>
                <c:pt idx="293">
                  <c:v>2.3953000000000002</c:v>
                </c:pt>
                <c:pt idx="294">
                  <c:v>2.2848000000000002</c:v>
                </c:pt>
                <c:pt idx="295">
                  <c:v>1.3753</c:v>
                </c:pt>
                <c:pt idx="296">
                  <c:v>2.1692</c:v>
                </c:pt>
                <c:pt idx="297">
                  <c:v>2.0638000000000001</c:v>
                </c:pt>
                <c:pt idx="298">
                  <c:v>1.4908999999999999</c:v>
                </c:pt>
                <c:pt idx="299">
                  <c:v>1.9583999999999997</c:v>
                </c:pt>
                <c:pt idx="300">
                  <c:v>1.3651</c:v>
                </c:pt>
                <c:pt idx="301">
                  <c:v>2.1930000000000001</c:v>
                </c:pt>
                <c:pt idx="302">
                  <c:v>1.5469999999999999</c:v>
                </c:pt>
                <c:pt idx="303">
                  <c:v>1.7968999999999999</c:v>
                </c:pt>
                <c:pt idx="304">
                  <c:v>1.5929</c:v>
                </c:pt>
                <c:pt idx="305">
                  <c:v>0.90949999999999998</c:v>
                </c:pt>
                <c:pt idx="306">
                  <c:v>1.8036999999999999</c:v>
                </c:pt>
                <c:pt idx="307">
                  <c:v>0.5915999999999999</c:v>
                </c:pt>
                <c:pt idx="308">
                  <c:v>1.3039000000000001</c:v>
                </c:pt>
                <c:pt idx="309">
                  <c:v>2.1844999999999999</c:v>
                </c:pt>
                <c:pt idx="310">
                  <c:v>1.0438000000000001</c:v>
                </c:pt>
                <c:pt idx="311">
                  <c:v>1.7918000000000001</c:v>
                </c:pt>
                <c:pt idx="312">
                  <c:v>1.224</c:v>
                </c:pt>
                <c:pt idx="313">
                  <c:v>2.2269999999999999</c:v>
                </c:pt>
                <c:pt idx="314">
                  <c:v>1.2851999999999999</c:v>
                </c:pt>
                <c:pt idx="315">
                  <c:v>1.7016999999999998</c:v>
                </c:pt>
                <c:pt idx="316">
                  <c:v>1.1492</c:v>
                </c:pt>
                <c:pt idx="317">
                  <c:v>2.0756999999999999</c:v>
                </c:pt>
                <c:pt idx="318">
                  <c:v>2.3001</c:v>
                </c:pt>
                <c:pt idx="319">
                  <c:v>2.0433999999999997</c:v>
                </c:pt>
                <c:pt idx="320">
                  <c:v>1.2205999999999999</c:v>
                </c:pt>
                <c:pt idx="321">
                  <c:v>1.6727999999999998</c:v>
                </c:pt>
                <c:pt idx="322">
                  <c:v>1.53</c:v>
                </c:pt>
                <c:pt idx="323">
                  <c:v>1.7645999999999999</c:v>
                </c:pt>
                <c:pt idx="324">
                  <c:v>1.7067999999999999</c:v>
                </c:pt>
                <c:pt idx="325">
                  <c:v>1.3905999999999998</c:v>
                </c:pt>
                <c:pt idx="326">
                  <c:v>1.1067</c:v>
                </c:pt>
                <c:pt idx="327">
                  <c:v>2.1827999999999999</c:v>
                </c:pt>
                <c:pt idx="328">
                  <c:v>1.9975000000000001</c:v>
                </c:pt>
                <c:pt idx="329">
                  <c:v>2.2694999999999999</c:v>
                </c:pt>
                <c:pt idx="330">
                  <c:v>1.6371</c:v>
                </c:pt>
                <c:pt idx="331">
                  <c:v>1.7169999999999999</c:v>
                </c:pt>
                <c:pt idx="332">
                  <c:v>2.2388999999999997</c:v>
                </c:pt>
                <c:pt idx="333">
                  <c:v>1.9108000000000001</c:v>
                </c:pt>
                <c:pt idx="334">
                  <c:v>1.8904000000000001</c:v>
                </c:pt>
                <c:pt idx="335">
                  <c:v>1.9975000000000001</c:v>
                </c:pt>
                <c:pt idx="336">
                  <c:v>1.9957999999999998</c:v>
                </c:pt>
                <c:pt idx="337">
                  <c:v>2.4173999999999998</c:v>
                </c:pt>
                <c:pt idx="338">
                  <c:v>2.0876000000000001</c:v>
                </c:pt>
                <c:pt idx="339">
                  <c:v>1.9702999999999999</c:v>
                </c:pt>
                <c:pt idx="340">
                  <c:v>1.5402</c:v>
                </c:pt>
                <c:pt idx="341">
                  <c:v>1.5096000000000001</c:v>
                </c:pt>
                <c:pt idx="342">
                  <c:v>1.5674000000000001</c:v>
                </c:pt>
                <c:pt idx="343">
                  <c:v>1.8632000000000002</c:v>
                </c:pt>
                <c:pt idx="344">
                  <c:v>1.2342</c:v>
                </c:pt>
                <c:pt idx="345">
                  <c:v>1.1288</c:v>
                </c:pt>
                <c:pt idx="346">
                  <c:v>1.5334000000000001</c:v>
                </c:pt>
                <c:pt idx="347">
                  <c:v>1.1084000000000001</c:v>
                </c:pt>
                <c:pt idx="348">
                  <c:v>0.5966999999999999</c:v>
                </c:pt>
                <c:pt idx="349">
                  <c:v>1.3141</c:v>
                </c:pt>
                <c:pt idx="350">
                  <c:v>0.58479999999999999</c:v>
                </c:pt>
                <c:pt idx="351">
                  <c:v>0.84489999999999998</c:v>
                </c:pt>
                <c:pt idx="352">
                  <c:v>1.0931</c:v>
                </c:pt>
                <c:pt idx="353">
                  <c:v>1.0913999999999999</c:v>
                </c:pt>
                <c:pt idx="354">
                  <c:v>1.2834999999999999</c:v>
                </c:pt>
                <c:pt idx="355">
                  <c:v>1.4875</c:v>
                </c:pt>
                <c:pt idx="356">
                  <c:v>1.5317000000000001</c:v>
                </c:pt>
                <c:pt idx="357">
                  <c:v>1.292</c:v>
                </c:pt>
                <c:pt idx="358">
                  <c:v>1.7424999999999997</c:v>
                </c:pt>
                <c:pt idx="359">
                  <c:v>1.6473</c:v>
                </c:pt>
                <c:pt idx="360">
                  <c:v>2.0773999999999999</c:v>
                </c:pt>
                <c:pt idx="361">
                  <c:v>1.1746999999999999</c:v>
                </c:pt>
                <c:pt idx="362">
                  <c:v>1.9549999999999998</c:v>
                </c:pt>
                <c:pt idx="363">
                  <c:v>1.0081</c:v>
                </c:pt>
                <c:pt idx="364">
                  <c:v>0.98769999999999991</c:v>
                </c:pt>
                <c:pt idx="365">
                  <c:v>2.0587</c:v>
                </c:pt>
                <c:pt idx="366">
                  <c:v>0.89249999999999996</c:v>
                </c:pt>
                <c:pt idx="367">
                  <c:v>1.1339000000000001</c:v>
                </c:pt>
                <c:pt idx="368">
                  <c:v>0.64259999999999995</c:v>
                </c:pt>
                <c:pt idx="369">
                  <c:v>0.82619999999999993</c:v>
                </c:pt>
                <c:pt idx="370">
                  <c:v>0.53210000000000002</c:v>
                </c:pt>
                <c:pt idx="371">
                  <c:v>0.2278</c:v>
                </c:pt>
                <c:pt idx="372">
                  <c:v>1.2528999999999999</c:v>
                </c:pt>
                <c:pt idx="373">
                  <c:v>1.5419</c:v>
                </c:pt>
                <c:pt idx="374">
                  <c:v>0.77690000000000003</c:v>
                </c:pt>
                <c:pt idx="375">
                  <c:v>0.51679999999999993</c:v>
                </c:pt>
                <c:pt idx="376">
                  <c:v>1.2630999999999999</c:v>
                </c:pt>
                <c:pt idx="377">
                  <c:v>1.2426999999999999</c:v>
                </c:pt>
                <c:pt idx="378">
                  <c:v>1.9515999999999998</c:v>
                </c:pt>
                <c:pt idx="379">
                  <c:v>2.0451000000000001</c:v>
                </c:pt>
                <c:pt idx="380">
                  <c:v>2.9375999999999998</c:v>
                </c:pt>
                <c:pt idx="381">
                  <c:v>3.7621000000000002</c:v>
                </c:pt>
                <c:pt idx="382">
                  <c:v>1.9515999999999998</c:v>
                </c:pt>
                <c:pt idx="383">
                  <c:v>2.3493999999999997</c:v>
                </c:pt>
                <c:pt idx="384">
                  <c:v>2.1606999999999998</c:v>
                </c:pt>
                <c:pt idx="385">
                  <c:v>0.96219999999999983</c:v>
                </c:pt>
                <c:pt idx="386">
                  <c:v>3.3778999999999999</c:v>
                </c:pt>
                <c:pt idx="387">
                  <c:v>2.1776999999999997</c:v>
                </c:pt>
                <c:pt idx="388">
                  <c:v>3.3353999999999999</c:v>
                </c:pt>
                <c:pt idx="389">
                  <c:v>2.2932999999999999</c:v>
                </c:pt>
                <c:pt idx="390">
                  <c:v>2.3222</c:v>
                </c:pt>
                <c:pt idx="391">
                  <c:v>4.1038000000000006</c:v>
                </c:pt>
                <c:pt idx="392">
                  <c:v>5.2972000000000001</c:v>
                </c:pt>
                <c:pt idx="393">
                  <c:v>4.6104000000000003</c:v>
                </c:pt>
                <c:pt idx="394">
                  <c:v>1.7186999999999997</c:v>
                </c:pt>
                <c:pt idx="395">
                  <c:v>3.5291999999999999</c:v>
                </c:pt>
                <c:pt idx="396">
                  <c:v>2.3851</c:v>
                </c:pt>
                <c:pt idx="397">
                  <c:v>4.3893999999999993</c:v>
                </c:pt>
                <c:pt idx="398">
                  <c:v>1.9975000000000001</c:v>
                </c:pt>
                <c:pt idx="399">
                  <c:v>2.1913</c:v>
                </c:pt>
                <c:pt idx="400">
                  <c:v>0.80409999999999993</c:v>
                </c:pt>
                <c:pt idx="401">
                  <c:v>0.73609999999999998</c:v>
                </c:pt>
                <c:pt idx="402">
                  <c:v>1.8240999999999998</c:v>
                </c:pt>
                <c:pt idx="403">
                  <c:v>1.1032999999999999</c:v>
                </c:pt>
                <c:pt idx="404">
                  <c:v>3.9746000000000001</c:v>
                </c:pt>
                <c:pt idx="405">
                  <c:v>2.1385999999999998</c:v>
                </c:pt>
                <c:pt idx="406">
                  <c:v>1.2495000000000001</c:v>
                </c:pt>
                <c:pt idx="407">
                  <c:v>4.1513999999999998</c:v>
                </c:pt>
                <c:pt idx="408">
                  <c:v>1.4347999999999999</c:v>
                </c:pt>
                <c:pt idx="409">
                  <c:v>1.2188999999999999</c:v>
                </c:pt>
                <c:pt idx="410">
                  <c:v>1.5861000000000001</c:v>
                </c:pt>
                <c:pt idx="411">
                  <c:v>2.3697999999999997</c:v>
                </c:pt>
                <c:pt idx="412">
                  <c:v>2.3256000000000001</c:v>
                </c:pt>
                <c:pt idx="413">
                  <c:v>4.4880000000000004</c:v>
                </c:pt>
                <c:pt idx="414">
                  <c:v>3.4068000000000001</c:v>
                </c:pt>
                <c:pt idx="415">
                  <c:v>5.0150000000000006</c:v>
                </c:pt>
                <c:pt idx="416">
                  <c:v>5.2819000000000003</c:v>
                </c:pt>
                <c:pt idx="417">
                  <c:v>7.633</c:v>
                </c:pt>
                <c:pt idx="418">
                  <c:v>8.0903000000000009</c:v>
                </c:pt>
                <c:pt idx="419">
                  <c:v>6.9478999999999997</c:v>
                </c:pt>
                <c:pt idx="420">
                  <c:v>8.1089999999999982</c:v>
                </c:pt>
                <c:pt idx="421">
                  <c:v>5.3022999999999998</c:v>
                </c:pt>
                <c:pt idx="422">
                  <c:v>4.2398000000000007</c:v>
                </c:pt>
                <c:pt idx="423">
                  <c:v>3.0463999999999998</c:v>
                </c:pt>
                <c:pt idx="424">
                  <c:v>4.1616</c:v>
                </c:pt>
                <c:pt idx="425">
                  <c:v>2.6044</c:v>
                </c:pt>
                <c:pt idx="426">
                  <c:v>5.8037999999999998</c:v>
                </c:pt>
                <c:pt idx="427">
                  <c:v>2.9970999999999997</c:v>
                </c:pt>
                <c:pt idx="428">
                  <c:v>7.0856000000000003</c:v>
                </c:pt>
                <c:pt idx="429">
                  <c:v>3.4391000000000003</c:v>
                </c:pt>
                <c:pt idx="430">
                  <c:v>3.8130999999999995</c:v>
                </c:pt>
                <c:pt idx="431">
                  <c:v>6.4770000000000003</c:v>
                </c:pt>
                <c:pt idx="432">
                  <c:v>5.1187000000000005</c:v>
                </c:pt>
                <c:pt idx="433">
                  <c:v>6.9359999999999999</c:v>
                </c:pt>
                <c:pt idx="434">
                  <c:v>3.2894999999999999</c:v>
                </c:pt>
                <c:pt idx="435">
                  <c:v>4.8365</c:v>
                </c:pt>
                <c:pt idx="436">
                  <c:v>4.6444000000000001</c:v>
                </c:pt>
                <c:pt idx="437">
                  <c:v>4.0579000000000001</c:v>
                </c:pt>
                <c:pt idx="438">
                  <c:v>3.9643999999999995</c:v>
                </c:pt>
                <c:pt idx="439">
                  <c:v>6.8833000000000002</c:v>
                </c:pt>
                <c:pt idx="440">
                  <c:v>5.7035</c:v>
                </c:pt>
                <c:pt idx="441">
                  <c:v>6.9802</c:v>
                </c:pt>
                <c:pt idx="442">
                  <c:v>2.5737999999999999</c:v>
                </c:pt>
                <c:pt idx="443">
                  <c:v>4.2941999999999991</c:v>
                </c:pt>
                <c:pt idx="444">
                  <c:v>6.2678999999999991</c:v>
                </c:pt>
                <c:pt idx="445">
                  <c:v>4.4981999999999998</c:v>
                </c:pt>
                <c:pt idx="446">
                  <c:v>4.3826000000000001</c:v>
                </c:pt>
                <c:pt idx="447">
                  <c:v>4.8296999999999999</c:v>
                </c:pt>
                <c:pt idx="448">
                  <c:v>4.1802999999999999</c:v>
                </c:pt>
                <c:pt idx="449">
                  <c:v>4.0103</c:v>
                </c:pt>
                <c:pt idx="450">
                  <c:v>5.1968999999999994</c:v>
                </c:pt>
                <c:pt idx="451">
                  <c:v>4.3655999999999997</c:v>
                </c:pt>
                <c:pt idx="452">
                  <c:v>4.4845999999999995</c:v>
                </c:pt>
                <c:pt idx="453">
                  <c:v>3.6957999999999998</c:v>
                </c:pt>
                <c:pt idx="454">
                  <c:v>6.4073000000000002</c:v>
                </c:pt>
                <c:pt idx="455">
                  <c:v>5.5198999999999998</c:v>
                </c:pt>
                <c:pt idx="456">
                  <c:v>4.2584999999999997</c:v>
                </c:pt>
                <c:pt idx="457">
                  <c:v>3.2521</c:v>
                </c:pt>
                <c:pt idx="458">
                  <c:v>3.6209999999999996</c:v>
                </c:pt>
                <c:pt idx="459">
                  <c:v>2.9817999999999998</c:v>
                </c:pt>
                <c:pt idx="460">
                  <c:v>4.5015999999999998</c:v>
                </c:pt>
                <c:pt idx="461">
                  <c:v>3.2911999999999999</c:v>
                </c:pt>
                <c:pt idx="462">
                  <c:v>3.7416999999999998</c:v>
                </c:pt>
                <c:pt idx="463">
                  <c:v>1.8649</c:v>
                </c:pt>
                <c:pt idx="464">
                  <c:v>3.6516000000000002</c:v>
                </c:pt>
                <c:pt idx="465">
                  <c:v>2.8780999999999999</c:v>
                </c:pt>
                <c:pt idx="466">
                  <c:v>2.9512</c:v>
                </c:pt>
                <c:pt idx="467">
                  <c:v>3.2113</c:v>
                </c:pt>
                <c:pt idx="468">
                  <c:v>2.7913999999999999</c:v>
                </c:pt>
                <c:pt idx="469">
                  <c:v>3.706</c:v>
                </c:pt>
                <c:pt idx="470">
                  <c:v>3.7790999999999997</c:v>
                </c:pt>
                <c:pt idx="471">
                  <c:v>4.2160000000000002</c:v>
                </c:pt>
                <c:pt idx="472">
                  <c:v>3.2486999999999999</c:v>
                </c:pt>
                <c:pt idx="473">
                  <c:v>4.3826000000000001</c:v>
                </c:pt>
                <c:pt idx="474">
                  <c:v>3.8742999999999999</c:v>
                </c:pt>
                <c:pt idx="475">
                  <c:v>2.5313000000000003</c:v>
                </c:pt>
                <c:pt idx="476">
                  <c:v>3.6193</c:v>
                </c:pt>
                <c:pt idx="477">
                  <c:v>3.7808000000000002</c:v>
                </c:pt>
                <c:pt idx="478">
                  <c:v>2.9443999999999999</c:v>
                </c:pt>
                <c:pt idx="479">
                  <c:v>4.3077999999999994</c:v>
                </c:pt>
                <c:pt idx="480">
                  <c:v>2.7845999999999997</c:v>
                </c:pt>
                <c:pt idx="481">
                  <c:v>4.6970999999999998</c:v>
                </c:pt>
                <c:pt idx="482">
                  <c:v>3.2809999999999997</c:v>
                </c:pt>
                <c:pt idx="483">
                  <c:v>3.2928999999999999</c:v>
                </c:pt>
                <c:pt idx="484">
                  <c:v>2.7879999999999998</c:v>
                </c:pt>
                <c:pt idx="485">
                  <c:v>4.2686999999999999</c:v>
                </c:pt>
                <c:pt idx="486">
                  <c:v>2.6502999999999997</c:v>
                </c:pt>
                <c:pt idx="487">
                  <c:v>3.0514999999999999</c:v>
                </c:pt>
                <c:pt idx="488">
                  <c:v>3.2725</c:v>
                </c:pt>
                <c:pt idx="489">
                  <c:v>3.0956999999999999</c:v>
                </c:pt>
                <c:pt idx="490">
                  <c:v>2.9137999999999997</c:v>
                </c:pt>
                <c:pt idx="491">
                  <c:v>3.7145000000000001</c:v>
                </c:pt>
                <c:pt idx="492">
                  <c:v>3.5836000000000001</c:v>
                </c:pt>
                <c:pt idx="493">
                  <c:v>2.2967</c:v>
                </c:pt>
                <c:pt idx="494">
                  <c:v>2.1215999999999999</c:v>
                </c:pt>
                <c:pt idx="495">
                  <c:v>3.6889999999999996</c:v>
                </c:pt>
                <c:pt idx="496">
                  <c:v>2.3782999999999999</c:v>
                </c:pt>
                <c:pt idx="497">
                  <c:v>2.7284999999999999</c:v>
                </c:pt>
                <c:pt idx="498">
                  <c:v>2.9274</c:v>
                </c:pt>
                <c:pt idx="499">
                  <c:v>1.9941</c:v>
                </c:pt>
                <c:pt idx="500">
                  <c:v>3.2860999999999998</c:v>
                </c:pt>
                <c:pt idx="501">
                  <c:v>2.8475000000000001</c:v>
                </c:pt>
                <c:pt idx="502">
                  <c:v>3.4</c:v>
                </c:pt>
                <c:pt idx="503">
                  <c:v>3.4169999999999994</c:v>
                </c:pt>
                <c:pt idx="504">
                  <c:v>4.0562000000000005</c:v>
                </c:pt>
                <c:pt idx="505">
                  <c:v>3.0072999999999999</c:v>
                </c:pt>
                <c:pt idx="506">
                  <c:v>3.8929999999999998</c:v>
                </c:pt>
                <c:pt idx="507">
                  <c:v>2.5432000000000001</c:v>
                </c:pt>
                <c:pt idx="508">
                  <c:v>2.7811999999999997</c:v>
                </c:pt>
                <c:pt idx="509">
                  <c:v>3.5869999999999997</c:v>
                </c:pt>
                <c:pt idx="510">
                  <c:v>2.0842000000000001</c:v>
                </c:pt>
                <c:pt idx="511">
                  <c:v>3.2725</c:v>
                </c:pt>
                <c:pt idx="512">
                  <c:v>2.4105999999999996</c:v>
                </c:pt>
                <c:pt idx="513">
                  <c:v>2.4547999999999996</c:v>
                </c:pt>
                <c:pt idx="514">
                  <c:v>2.9222999999999999</c:v>
                </c:pt>
                <c:pt idx="515">
                  <c:v>2.6128999999999998</c:v>
                </c:pt>
                <c:pt idx="516">
                  <c:v>2.5737999999999999</c:v>
                </c:pt>
                <c:pt idx="517">
                  <c:v>2.0485000000000002</c:v>
                </c:pt>
                <c:pt idx="518">
                  <c:v>2.6724000000000001</c:v>
                </c:pt>
                <c:pt idx="519">
                  <c:v>2.9563000000000001</c:v>
                </c:pt>
                <c:pt idx="520">
                  <c:v>3.3167</c:v>
                </c:pt>
                <c:pt idx="521">
                  <c:v>2.4599000000000002</c:v>
                </c:pt>
                <c:pt idx="522">
                  <c:v>3.5411000000000001</c:v>
                </c:pt>
                <c:pt idx="523">
                  <c:v>4.0476999999999999</c:v>
                </c:pt>
                <c:pt idx="524">
                  <c:v>2.7692999999999999</c:v>
                </c:pt>
                <c:pt idx="525">
                  <c:v>2.7420999999999998</c:v>
                </c:pt>
                <c:pt idx="526">
                  <c:v>2.5329999999999999</c:v>
                </c:pt>
                <c:pt idx="527">
                  <c:v>2.8355999999999999</c:v>
                </c:pt>
                <c:pt idx="528">
                  <c:v>3.6040000000000001</c:v>
                </c:pt>
                <c:pt idx="529">
                  <c:v>2.1964000000000001</c:v>
                </c:pt>
                <c:pt idx="530">
                  <c:v>3.0242999999999998</c:v>
                </c:pt>
                <c:pt idx="531">
                  <c:v>2.5720999999999998</c:v>
                </c:pt>
                <c:pt idx="532">
                  <c:v>4.0221999999999998</c:v>
                </c:pt>
                <c:pt idx="533">
                  <c:v>2.6332999999999998</c:v>
                </c:pt>
                <c:pt idx="534">
                  <c:v>2.0501999999999998</c:v>
                </c:pt>
                <c:pt idx="535">
                  <c:v>2.4870999999999999</c:v>
                </c:pt>
                <c:pt idx="536">
                  <c:v>2.6264999999999996</c:v>
                </c:pt>
                <c:pt idx="537">
                  <c:v>1.9889999999999999</c:v>
                </c:pt>
                <c:pt idx="538">
                  <c:v>2.6298999999999997</c:v>
                </c:pt>
                <c:pt idx="539">
                  <c:v>2.7777999999999996</c:v>
                </c:pt>
                <c:pt idx="540">
                  <c:v>3.6532999999999998</c:v>
                </c:pt>
                <c:pt idx="541">
                  <c:v>2.6316000000000002</c:v>
                </c:pt>
                <c:pt idx="542">
                  <c:v>3.2282999999999999</c:v>
                </c:pt>
                <c:pt idx="543">
                  <c:v>2.4904999999999999</c:v>
                </c:pt>
                <c:pt idx="544">
                  <c:v>1.6200999999999999</c:v>
                </c:pt>
                <c:pt idx="545">
                  <c:v>1.7476</c:v>
                </c:pt>
                <c:pt idx="546">
                  <c:v>2.6724000000000001</c:v>
                </c:pt>
                <c:pt idx="547">
                  <c:v>2.2814000000000001</c:v>
                </c:pt>
                <c:pt idx="548">
                  <c:v>3.0956999999999999</c:v>
                </c:pt>
                <c:pt idx="549">
                  <c:v>2.5499999999999998</c:v>
                </c:pt>
                <c:pt idx="550">
                  <c:v>2.2440000000000002</c:v>
                </c:pt>
                <c:pt idx="551">
                  <c:v>2.3697999999999997</c:v>
                </c:pt>
                <c:pt idx="552">
                  <c:v>1.9481999999999997</c:v>
                </c:pt>
                <c:pt idx="553">
                  <c:v>2.0723000000000003</c:v>
                </c:pt>
                <c:pt idx="554">
                  <c:v>1.9362999999999999</c:v>
                </c:pt>
                <c:pt idx="555">
                  <c:v>2.2898999999999998</c:v>
                </c:pt>
                <c:pt idx="556">
                  <c:v>2.3102999999999998</c:v>
                </c:pt>
                <c:pt idx="557">
                  <c:v>2.5041000000000002</c:v>
                </c:pt>
                <c:pt idx="558">
                  <c:v>2.4361000000000002</c:v>
                </c:pt>
                <c:pt idx="559">
                  <c:v>2.7675999999999998</c:v>
                </c:pt>
                <c:pt idx="560">
                  <c:v>2.1165000000000003</c:v>
                </c:pt>
                <c:pt idx="561">
                  <c:v>2.4666999999999999</c:v>
                </c:pt>
                <c:pt idx="562">
                  <c:v>2.4139999999999997</c:v>
                </c:pt>
                <c:pt idx="563">
                  <c:v>2.2524999999999999</c:v>
                </c:pt>
                <c:pt idx="564">
                  <c:v>3.06</c:v>
                </c:pt>
                <c:pt idx="565">
                  <c:v>2.1402999999999999</c:v>
                </c:pt>
                <c:pt idx="566">
                  <c:v>2.3001</c:v>
                </c:pt>
                <c:pt idx="567">
                  <c:v>2.5856999999999997</c:v>
                </c:pt>
                <c:pt idx="568">
                  <c:v>1.4195</c:v>
                </c:pt>
                <c:pt idx="569">
                  <c:v>2.1063000000000001</c:v>
                </c:pt>
                <c:pt idx="570">
                  <c:v>1.7136</c:v>
                </c:pt>
                <c:pt idx="571">
                  <c:v>2.6638999999999999</c:v>
                </c:pt>
                <c:pt idx="572">
                  <c:v>1.6711</c:v>
                </c:pt>
                <c:pt idx="573">
                  <c:v>2.0655000000000001</c:v>
                </c:pt>
                <c:pt idx="574">
                  <c:v>1.9941</c:v>
                </c:pt>
                <c:pt idx="575">
                  <c:v>2.0909999999999997</c:v>
                </c:pt>
                <c:pt idx="576">
                  <c:v>1.9839</c:v>
                </c:pt>
                <c:pt idx="577">
                  <c:v>1.6473</c:v>
                </c:pt>
                <c:pt idx="578">
                  <c:v>1.9329000000000001</c:v>
                </c:pt>
                <c:pt idx="579">
                  <c:v>1.9481999999999997</c:v>
                </c:pt>
                <c:pt idx="580">
                  <c:v>2.0263999999999998</c:v>
                </c:pt>
                <c:pt idx="581">
                  <c:v>1.8955</c:v>
                </c:pt>
                <c:pt idx="582">
                  <c:v>1.9226999999999999</c:v>
                </c:pt>
                <c:pt idx="583">
                  <c:v>1.9311999999999998</c:v>
                </c:pt>
                <c:pt idx="584">
                  <c:v>2.1946999999999997</c:v>
                </c:pt>
                <c:pt idx="585">
                  <c:v>1.8818999999999999</c:v>
                </c:pt>
                <c:pt idx="586">
                  <c:v>1.3888999999999998</c:v>
                </c:pt>
                <c:pt idx="587">
                  <c:v>1.9074000000000002</c:v>
                </c:pt>
                <c:pt idx="588">
                  <c:v>1.6473</c:v>
                </c:pt>
                <c:pt idx="589">
                  <c:v>1.6982999999999999</c:v>
                </c:pt>
                <c:pt idx="590">
                  <c:v>3.1330999999999998</c:v>
                </c:pt>
                <c:pt idx="591">
                  <c:v>1.8614999999999999</c:v>
                </c:pt>
                <c:pt idx="592">
                  <c:v>1.6796</c:v>
                </c:pt>
                <c:pt idx="593">
                  <c:v>2.2048999999999999</c:v>
                </c:pt>
                <c:pt idx="594">
                  <c:v>1.9804999999999999</c:v>
                </c:pt>
                <c:pt idx="595">
                  <c:v>2.2269999999999999</c:v>
                </c:pt>
                <c:pt idx="596">
                  <c:v>1.1373</c:v>
                </c:pt>
                <c:pt idx="597">
                  <c:v>2.0909999999999997</c:v>
                </c:pt>
                <c:pt idx="598">
                  <c:v>2.1488</c:v>
                </c:pt>
                <c:pt idx="599">
                  <c:v>2.1080000000000001</c:v>
                </c:pt>
                <c:pt idx="600">
                  <c:v>1.8104999999999998</c:v>
                </c:pt>
                <c:pt idx="601">
                  <c:v>2.363</c:v>
                </c:pt>
                <c:pt idx="602">
                  <c:v>1.5062</c:v>
                </c:pt>
                <c:pt idx="603">
                  <c:v>2.2269999999999999</c:v>
                </c:pt>
                <c:pt idx="604">
                  <c:v>2.0009000000000001</c:v>
                </c:pt>
                <c:pt idx="605">
                  <c:v>2.9222999999999999</c:v>
                </c:pt>
                <c:pt idx="606">
                  <c:v>2.8117999999999999</c:v>
                </c:pt>
                <c:pt idx="607">
                  <c:v>2.2388999999999997</c:v>
                </c:pt>
                <c:pt idx="608">
                  <c:v>1.8206999999999998</c:v>
                </c:pt>
                <c:pt idx="609">
                  <c:v>1.5555000000000001</c:v>
                </c:pt>
                <c:pt idx="610">
                  <c:v>1.9260999999999999</c:v>
                </c:pt>
                <c:pt idx="611">
                  <c:v>1.7136</c:v>
                </c:pt>
                <c:pt idx="612">
                  <c:v>2.1980999999999997</c:v>
                </c:pt>
                <c:pt idx="613">
                  <c:v>1.8428</c:v>
                </c:pt>
                <c:pt idx="614">
                  <c:v>1.8478999999999999</c:v>
                </c:pt>
                <c:pt idx="615">
                  <c:v>2.3035000000000001</c:v>
                </c:pt>
                <c:pt idx="616">
                  <c:v>2.4190999999999998</c:v>
                </c:pt>
                <c:pt idx="617">
                  <c:v>2.1402999999999999</c:v>
                </c:pt>
                <c:pt idx="618">
                  <c:v>2.2814000000000001</c:v>
                </c:pt>
                <c:pt idx="619">
                  <c:v>3.0480999999999998</c:v>
                </c:pt>
                <c:pt idx="620">
                  <c:v>1.6625999999999999</c:v>
                </c:pt>
                <c:pt idx="621">
                  <c:v>1.9091</c:v>
                </c:pt>
                <c:pt idx="622">
                  <c:v>2.5279000000000003</c:v>
                </c:pt>
                <c:pt idx="623">
                  <c:v>2.2711999999999999</c:v>
                </c:pt>
                <c:pt idx="624">
                  <c:v>2.8407</c:v>
                </c:pt>
                <c:pt idx="625">
                  <c:v>2.0756999999999999</c:v>
                </c:pt>
                <c:pt idx="626">
                  <c:v>2.1147999999999998</c:v>
                </c:pt>
                <c:pt idx="627">
                  <c:v>2.1896</c:v>
                </c:pt>
                <c:pt idx="628">
                  <c:v>1.9685999999999999</c:v>
                </c:pt>
                <c:pt idx="629">
                  <c:v>1.4126999999999998</c:v>
                </c:pt>
                <c:pt idx="630">
                  <c:v>1.36</c:v>
                </c:pt>
                <c:pt idx="631">
                  <c:v>2.4173999999999998</c:v>
                </c:pt>
                <c:pt idx="632">
                  <c:v>1.4704999999999999</c:v>
                </c:pt>
                <c:pt idx="633">
                  <c:v>2.6740999999999997</c:v>
                </c:pt>
                <c:pt idx="634">
                  <c:v>2.4547999999999996</c:v>
                </c:pt>
                <c:pt idx="635">
                  <c:v>1.6830000000000001</c:v>
                </c:pt>
                <c:pt idx="636">
                  <c:v>1.8904000000000001</c:v>
                </c:pt>
                <c:pt idx="637">
                  <c:v>2.1454</c:v>
                </c:pt>
                <c:pt idx="638">
                  <c:v>2.6435</c:v>
                </c:pt>
                <c:pt idx="639">
                  <c:v>1.6830000000000001</c:v>
                </c:pt>
                <c:pt idx="640">
                  <c:v>1.8360000000000001</c:v>
                </c:pt>
                <c:pt idx="641">
                  <c:v>1.9074000000000002</c:v>
                </c:pt>
                <c:pt idx="642">
                  <c:v>2.3170999999999999</c:v>
                </c:pt>
                <c:pt idx="643">
                  <c:v>2.1080000000000001</c:v>
                </c:pt>
                <c:pt idx="644">
                  <c:v>2.1522000000000001</c:v>
                </c:pt>
                <c:pt idx="645">
                  <c:v>3.0684999999999998</c:v>
                </c:pt>
                <c:pt idx="646">
                  <c:v>2.0127999999999999</c:v>
                </c:pt>
                <c:pt idx="647">
                  <c:v>2.1046</c:v>
                </c:pt>
                <c:pt idx="648">
                  <c:v>2.2898999999999998</c:v>
                </c:pt>
                <c:pt idx="649">
                  <c:v>1.2257</c:v>
                </c:pt>
                <c:pt idx="650">
                  <c:v>2.0909999999999997</c:v>
                </c:pt>
                <c:pt idx="651">
                  <c:v>2.0366</c:v>
                </c:pt>
                <c:pt idx="652">
                  <c:v>1.7560999999999998</c:v>
                </c:pt>
                <c:pt idx="653">
                  <c:v>2.0366</c:v>
                </c:pt>
                <c:pt idx="654">
                  <c:v>2.1046</c:v>
                </c:pt>
                <c:pt idx="655">
                  <c:v>2.3120000000000003</c:v>
                </c:pt>
                <c:pt idx="656">
                  <c:v>3.1314000000000002</c:v>
                </c:pt>
                <c:pt idx="657">
                  <c:v>2.7965</c:v>
                </c:pt>
                <c:pt idx="658">
                  <c:v>2.7472000000000003</c:v>
                </c:pt>
                <c:pt idx="659">
                  <c:v>2.3834</c:v>
                </c:pt>
                <c:pt idx="660">
                  <c:v>2.0859000000000001</c:v>
                </c:pt>
                <c:pt idx="661">
                  <c:v>1.6761999999999999</c:v>
                </c:pt>
                <c:pt idx="662">
                  <c:v>1.8751</c:v>
                </c:pt>
                <c:pt idx="663">
                  <c:v>2.3153999999999999</c:v>
                </c:pt>
                <c:pt idx="664">
                  <c:v>1.9617999999999998</c:v>
                </c:pt>
                <c:pt idx="665">
                  <c:v>3.0378999999999996</c:v>
                </c:pt>
                <c:pt idx="666">
                  <c:v>1.8598000000000001</c:v>
                </c:pt>
                <c:pt idx="667">
                  <c:v>1.4637</c:v>
                </c:pt>
                <c:pt idx="668">
                  <c:v>1.7034</c:v>
                </c:pt>
                <c:pt idx="669">
                  <c:v>1.6371</c:v>
                </c:pt>
                <c:pt idx="670">
                  <c:v>1.9635</c:v>
                </c:pt>
                <c:pt idx="671">
                  <c:v>1.9040000000000001</c:v>
                </c:pt>
                <c:pt idx="672">
                  <c:v>1.8802000000000001</c:v>
                </c:pt>
                <c:pt idx="673">
                  <c:v>2.0501999999999998</c:v>
                </c:pt>
                <c:pt idx="674">
                  <c:v>1.7272000000000001</c:v>
                </c:pt>
                <c:pt idx="675">
                  <c:v>2.7336</c:v>
                </c:pt>
                <c:pt idx="676">
                  <c:v>2.5295999999999998</c:v>
                </c:pt>
                <c:pt idx="677">
                  <c:v>2.3205</c:v>
                </c:pt>
                <c:pt idx="678">
                  <c:v>1.8836000000000002</c:v>
                </c:pt>
                <c:pt idx="679">
                  <c:v>2.3731999999999998</c:v>
                </c:pt>
                <c:pt idx="680">
                  <c:v>1.8411</c:v>
                </c:pt>
                <c:pt idx="681">
                  <c:v>1.9601</c:v>
                </c:pt>
                <c:pt idx="682">
                  <c:v>2.5789</c:v>
                </c:pt>
                <c:pt idx="683">
                  <c:v>2.3256000000000001</c:v>
                </c:pt>
                <c:pt idx="684">
                  <c:v>1.9533</c:v>
                </c:pt>
                <c:pt idx="685">
                  <c:v>2.4497</c:v>
                </c:pt>
                <c:pt idx="686">
                  <c:v>1.8462000000000001</c:v>
                </c:pt>
                <c:pt idx="687">
                  <c:v>1.5350999999999999</c:v>
                </c:pt>
                <c:pt idx="688">
                  <c:v>2.0247000000000002</c:v>
                </c:pt>
                <c:pt idx="689">
                  <c:v>2.1266999999999996</c:v>
                </c:pt>
                <c:pt idx="690">
                  <c:v>2.3086000000000002</c:v>
                </c:pt>
                <c:pt idx="691">
                  <c:v>2.9359000000000002</c:v>
                </c:pt>
                <c:pt idx="692">
                  <c:v>1.6625999999999999</c:v>
                </c:pt>
                <c:pt idx="693">
                  <c:v>2.5091999999999999</c:v>
                </c:pt>
                <c:pt idx="694">
                  <c:v>1.6608999999999998</c:v>
                </c:pt>
                <c:pt idx="695">
                  <c:v>2.0213000000000001</c:v>
                </c:pt>
                <c:pt idx="696">
                  <c:v>2.6094999999999997</c:v>
                </c:pt>
                <c:pt idx="697">
                  <c:v>2.3136999999999999</c:v>
                </c:pt>
                <c:pt idx="698">
                  <c:v>2.6469</c:v>
                </c:pt>
                <c:pt idx="699">
                  <c:v>2.1810999999999998</c:v>
                </c:pt>
                <c:pt idx="700">
                  <c:v>2.0009000000000001</c:v>
                </c:pt>
                <c:pt idx="701">
                  <c:v>1.9074000000000002</c:v>
                </c:pt>
                <c:pt idx="702">
                  <c:v>1.2953999999999999</c:v>
                </c:pt>
                <c:pt idx="703">
                  <c:v>2.2184999999999997</c:v>
                </c:pt>
                <c:pt idx="704">
                  <c:v>2.4293</c:v>
                </c:pt>
                <c:pt idx="705">
                  <c:v>2.0552999999999999</c:v>
                </c:pt>
                <c:pt idx="706">
                  <c:v>1.8768</c:v>
                </c:pt>
                <c:pt idx="707">
                  <c:v>2.2236000000000002</c:v>
                </c:pt>
                <c:pt idx="708">
                  <c:v>1.6557999999999999</c:v>
                </c:pt>
                <c:pt idx="709">
                  <c:v>1.8224</c:v>
                </c:pt>
                <c:pt idx="710">
                  <c:v>2.448</c:v>
                </c:pt>
                <c:pt idx="711">
                  <c:v>2.38</c:v>
                </c:pt>
                <c:pt idx="712">
                  <c:v>1.8920999999999999</c:v>
                </c:pt>
                <c:pt idx="713">
                  <c:v>2.0961000000000003</c:v>
                </c:pt>
                <c:pt idx="714">
                  <c:v>2.3205</c:v>
                </c:pt>
                <c:pt idx="715">
                  <c:v>2.5143</c:v>
                </c:pt>
                <c:pt idx="716">
                  <c:v>1.9141999999999997</c:v>
                </c:pt>
                <c:pt idx="717">
                  <c:v>2.3851</c:v>
                </c:pt>
                <c:pt idx="718">
                  <c:v>1.6813</c:v>
                </c:pt>
                <c:pt idx="719">
                  <c:v>1.7968999999999999</c:v>
                </c:pt>
                <c:pt idx="720">
                  <c:v>1.3871999999999998</c:v>
                </c:pt>
                <c:pt idx="721">
                  <c:v>2.5177</c:v>
                </c:pt>
                <c:pt idx="722">
                  <c:v>2.2882000000000002</c:v>
                </c:pt>
                <c:pt idx="723">
                  <c:v>1.8054000000000001</c:v>
                </c:pt>
                <c:pt idx="724">
                  <c:v>1.258</c:v>
                </c:pt>
                <c:pt idx="725">
                  <c:v>1.7628999999999999</c:v>
                </c:pt>
                <c:pt idx="726">
                  <c:v>2.6248</c:v>
                </c:pt>
                <c:pt idx="727">
                  <c:v>1.7322999999999997</c:v>
                </c:pt>
                <c:pt idx="728">
                  <c:v>1.7067999999999999</c:v>
                </c:pt>
                <c:pt idx="729">
                  <c:v>1.9277999999999997</c:v>
                </c:pt>
                <c:pt idx="730">
                  <c:v>2.1692</c:v>
                </c:pt>
                <c:pt idx="731">
                  <c:v>1.7356999999999998</c:v>
                </c:pt>
                <c:pt idx="732">
                  <c:v>2.1946999999999997</c:v>
                </c:pt>
                <c:pt idx="733">
                  <c:v>1.6047999999999998</c:v>
                </c:pt>
                <c:pt idx="734">
                  <c:v>2.1964000000000001</c:v>
                </c:pt>
                <c:pt idx="735">
                  <c:v>2.4990000000000001</c:v>
                </c:pt>
                <c:pt idx="736">
                  <c:v>1.4314</c:v>
                </c:pt>
                <c:pt idx="737">
                  <c:v>2.1556000000000002</c:v>
                </c:pt>
                <c:pt idx="738">
                  <c:v>1.6592</c:v>
                </c:pt>
                <c:pt idx="739">
                  <c:v>1.1950999999999998</c:v>
                </c:pt>
                <c:pt idx="740">
                  <c:v>1.2273999999999998</c:v>
                </c:pt>
                <c:pt idx="741">
                  <c:v>1.8836000000000002</c:v>
                </c:pt>
                <c:pt idx="742">
                  <c:v>1.6098999999999999</c:v>
                </c:pt>
                <c:pt idx="743">
                  <c:v>1.9771000000000001</c:v>
                </c:pt>
                <c:pt idx="744">
                  <c:v>1.9651999999999998</c:v>
                </c:pt>
                <c:pt idx="745">
                  <c:v>2.2236000000000002</c:v>
                </c:pt>
                <c:pt idx="746">
                  <c:v>2.3205</c:v>
                </c:pt>
                <c:pt idx="747">
                  <c:v>1.9855999999999998</c:v>
                </c:pt>
                <c:pt idx="748">
                  <c:v>1.8138999999999998</c:v>
                </c:pt>
                <c:pt idx="749">
                  <c:v>2.0927000000000002</c:v>
                </c:pt>
                <c:pt idx="750">
                  <c:v>3.0208999999999997</c:v>
                </c:pt>
                <c:pt idx="751">
                  <c:v>2.4445999999999999</c:v>
                </c:pt>
                <c:pt idx="752">
                  <c:v>2.2031999999999998</c:v>
                </c:pt>
                <c:pt idx="753">
                  <c:v>2.0196000000000001</c:v>
                </c:pt>
                <c:pt idx="754">
                  <c:v>2.1998000000000002</c:v>
                </c:pt>
                <c:pt idx="755">
                  <c:v>2.0366</c:v>
                </c:pt>
                <c:pt idx="756">
                  <c:v>2.0977999999999999</c:v>
                </c:pt>
                <c:pt idx="757">
                  <c:v>2.2456999999999998</c:v>
                </c:pt>
                <c:pt idx="758">
                  <c:v>1.5419</c:v>
                </c:pt>
                <c:pt idx="759">
                  <c:v>2.2576000000000001</c:v>
                </c:pt>
                <c:pt idx="760">
                  <c:v>1.8938000000000001</c:v>
                </c:pt>
                <c:pt idx="761">
                  <c:v>1.6371</c:v>
                </c:pt>
                <c:pt idx="762">
                  <c:v>1.4297</c:v>
                </c:pt>
                <c:pt idx="763">
                  <c:v>2.4411999999999998</c:v>
                </c:pt>
                <c:pt idx="764">
                  <c:v>2.5245000000000002</c:v>
                </c:pt>
                <c:pt idx="765">
                  <c:v>2.1896</c:v>
                </c:pt>
                <c:pt idx="766">
                  <c:v>1.3736000000000002</c:v>
                </c:pt>
                <c:pt idx="767">
                  <c:v>1.6659999999999999</c:v>
                </c:pt>
                <c:pt idx="768">
                  <c:v>2.38</c:v>
                </c:pt>
                <c:pt idx="769">
                  <c:v>2.2184999999999997</c:v>
                </c:pt>
                <c:pt idx="770">
                  <c:v>2.5007000000000001</c:v>
                </c:pt>
                <c:pt idx="771">
                  <c:v>2.6978999999999997</c:v>
                </c:pt>
                <c:pt idx="772">
                  <c:v>1.2970999999999999</c:v>
                </c:pt>
                <c:pt idx="773">
                  <c:v>2.3969999999999998</c:v>
                </c:pt>
                <c:pt idx="774">
                  <c:v>2.0943999999999998</c:v>
                </c:pt>
                <c:pt idx="775">
                  <c:v>1.2478</c:v>
                </c:pt>
                <c:pt idx="776">
                  <c:v>2.0535999999999999</c:v>
                </c:pt>
                <c:pt idx="777">
                  <c:v>2.2559</c:v>
                </c:pt>
                <c:pt idx="778">
                  <c:v>1.7594999999999998</c:v>
                </c:pt>
                <c:pt idx="779">
                  <c:v>2.0281000000000002</c:v>
                </c:pt>
                <c:pt idx="780">
                  <c:v>1.9124999999999999</c:v>
                </c:pt>
                <c:pt idx="781">
                  <c:v>2.7166000000000001</c:v>
                </c:pt>
                <c:pt idx="782">
                  <c:v>1.7272000000000001</c:v>
                </c:pt>
                <c:pt idx="783">
                  <c:v>1.9923999999999997</c:v>
                </c:pt>
                <c:pt idx="784">
                  <c:v>1.9957999999999998</c:v>
                </c:pt>
                <c:pt idx="785">
                  <c:v>2.8033000000000001</c:v>
                </c:pt>
                <c:pt idx="786">
                  <c:v>2.0893000000000002</c:v>
                </c:pt>
                <c:pt idx="787">
                  <c:v>2.3239000000000001</c:v>
                </c:pt>
                <c:pt idx="788">
                  <c:v>1.9193</c:v>
                </c:pt>
                <c:pt idx="789">
                  <c:v>2.1284000000000001</c:v>
                </c:pt>
                <c:pt idx="790">
                  <c:v>1.7900999999999998</c:v>
                </c:pt>
                <c:pt idx="791">
                  <c:v>2.3035000000000001</c:v>
                </c:pt>
                <c:pt idx="792">
                  <c:v>1.7918000000000001</c:v>
                </c:pt>
                <c:pt idx="793">
                  <c:v>1.7714000000000001</c:v>
                </c:pt>
                <c:pt idx="794">
                  <c:v>1.4449999999999998</c:v>
                </c:pt>
                <c:pt idx="795">
                  <c:v>1.8240999999999998</c:v>
                </c:pt>
                <c:pt idx="796">
                  <c:v>1.9006000000000001</c:v>
                </c:pt>
                <c:pt idx="797">
                  <c:v>2.2473999999999998</c:v>
                </c:pt>
                <c:pt idx="798">
                  <c:v>2.0213000000000001</c:v>
                </c:pt>
                <c:pt idx="799">
                  <c:v>3.0124</c:v>
                </c:pt>
                <c:pt idx="800">
                  <c:v>1.6575</c:v>
                </c:pt>
                <c:pt idx="801">
                  <c:v>1.2766999999999999</c:v>
                </c:pt>
                <c:pt idx="802">
                  <c:v>2.2559</c:v>
                </c:pt>
                <c:pt idx="803">
                  <c:v>2.8645</c:v>
                </c:pt>
                <c:pt idx="804">
                  <c:v>2.2252999999999998</c:v>
                </c:pt>
                <c:pt idx="805">
                  <c:v>2.2830999999999997</c:v>
                </c:pt>
                <c:pt idx="806">
                  <c:v>2.2456999999999998</c:v>
                </c:pt>
                <c:pt idx="807">
                  <c:v>1.6761999999999999</c:v>
                </c:pt>
                <c:pt idx="808">
                  <c:v>1.6217999999999999</c:v>
                </c:pt>
                <c:pt idx="809">
                  <c:v>1.853</c:v>
                </c:pt>
                <c:pt idx="810">
                  <c:v>2.278</c:v>
                </c:pt>
                <c:pt idx="811">
                  <c:v>1.4756</c:v>
                </c:pt>
                <c:pt idx="812">
                  <c:v>1.6506999999999998</c:v>
                </c:pt>
                <c:pt idx="813">
                  <c:v>1.9362999999999999</c:v>
                </c:pt>
                <c:pt idx="814">
                  <c:v>1.3209</c:v>
                </c:pt>
                <c:pt idx="815">
                  <c:v>2.5398000000000001</c:v>
                </c:pt>
                <c:pt idx="816">
                  <c:v>1.3481000000000001</c:v>
                </c:pt>
                <c:pt idx="817">
                  <c:v>1.8972000000000002</c:v>
                </c:pt>
                <c:pt idx="818">
                  <c:v>1.5402</c:v>
                </c:pt>
                <c:pt idx="819">
                  <c:v>1.8070999999999999</c:v>
                </c:pt>
                <c:pt idx="820">
                  <c:v>1.1203000000000001</c:v>
                </c:pt>
                <c:pt idx="821">
                  <c:v>1.2903</c:v>
                </c:pt>
                <c:pt idx="822">
                  <c:v>1.8734000000000002</c:v>
                </c:pt>
                <c:pt idx="823">
                  <c:v>1.8258000000000001</c:v>
                </c:pt>
                <c:pt idx="824">
                  <c:v>1.5979999999999999</c:v>
                </c:pt>
                <c:pt idx="825">
                  <c:v>1.3702000000000001</c:v>
                </c:pt>
                <c:pt idx="826">
                  <c:v>2.7862999999999998</c:v>
                </c:pt>
                <c:pt idx="827">
                  <c:v>1.7186999999999997</c:v>
                </c:pt>
                <c:pt idx="828">
                  <c:v>1.6625999999999999</c:v>
                </c:pt>
                <c:pt idx="829">
                  <c:v>1.5469999999999999</c:v>
                </c:pt>
                <c:pt idx="830">
                  <c:v>1.1865999999999999</c:v>
                </c:pt>
                <c:pt idx="831">
                  <c:v>1.5419</c:v>
                </c:pt>
                <c:pt idx="832">
                  <c:v>1.7220999999999997</c:v>
                </c:pt>
                <c:pt idx="833">
                  <c:v>1.1032999999999999</c:v>
                </c:pt>
                <c:pt idx="834">
                  <c:v>1.3736000000000002</c:v>
                </c:pt>
                <c:pt idx="835">
                  <c:v>1.4637</c:v>
                </c:pt>
                <c:pt idx="836">
                  <c:v>2.1029</c:v>
                </c:pt>
                <c:pt idx="837">
                  <c:v>1.7934999999999999</c:v>
                </c:pt>
                <c:pt idx="838">
                  <c:v>2.2473999999999998</c:v>
                </c:pt>
                <c:pt idx="839">
                  <c:v>1.9379999999999997</c:v>
                </c:pt>
                <c:pt idx="840">
                  <c:v>1.9906999999999999</c:v>
                </c:pt>
                <c:pt idx="841">
                  <c:v>1.4994000000000001</c:v>
                </c:pt>
                <c:pt idx="842">
                  <c:v>1.4687999999999999</c:v>
                </c:pt>
                <c:pt idx="843">
                  <c:v>2.3170999999999999</c:v>
                </c:pt>
                <c:pt idx="844">
                  <c:v>1.9447999999999999</c:v>
                </c:pt>
                <c:pt idx="845">
                  <c:v>2.6162999999999998</c:v>
                </c:pt>
                <c:pt idx="846">
                  <c:v>2.7166000000000001</c:v>
                </c:pt>
                <c:pt idx="847">
                  <c:v>1.5367999999999999</c:v>
                </c:pt>
                <c:pt idx="848">
                  <c:v>2.6026999999999996</c:v>
                </c:pt>
                <c:pt idx="849">
                  <c:v>1.7952000000000001</c:v>
                </c:pt>
                <c:pt idx="850">
                  <c:v>1.6047999999999998</c:v>
                </c:pt>
                <c:pt idx="851">
                  <c:v>2.3018000000000001</c:v>
                </c:pt>
                <c:pt idx="852">
                  <c:v>2.1930000000000001</c:v>
                </c:pt>
                <c:pt idx="853">
                  <c:v>2.4411999999999998</c:v>
                </c:pt>
                <c:pt idx="854">
                  <c:v>2.6196999999999999</c:v>
                </c:pt>
                <c:pt idx="855">
                  <c:v>2.0093999999999999</c:v>
                </c:pt>
                <c:pt idx="856">
                  <c:v>2.3748999999999998</c:v>
                </c:pt>
                <c:pt idx="857">
                  <c:v>1.8666</c:v>
                </c:pt>
                <c:pt idx="858">
                  <c:v>2.0621</c:v>
                </c:pt>
                <c:pt idx="859">
                  <c:v>1.9226999999999999</c:v>
                </c:pt>
                <c:pt idx="860">
                  <c:v>1.9193</c:v>
                </c:pt>
                <c:pt idx="861">
                  <c:v>1.8224</c:v>
                </c:pt>
                <c:pt idx="862">
                  <c:v>1.7050999999999998</c:v>
                </c:pt>
                <c:pt idx="863">
                  <c:v>1.7934999999999999</c:v>
                </c:pt>
                <c:pt idx="864">
                  <c:v>2.0501999999999998</c:v>
                </c:pt>
                <c:pt idx="865">
                  <c:v>2.0519000000000003</c:v>
                </c:pt>
                <c:pt idx="866">
                  <c:v>1.6252</c:v>
                </c:pt>
                <c:pt idx="867">
                  <c:v>1.3974</c:v>
                </c:pt>
                <c:pt idx="868">
                  <c:v>2.7624999999999997</c:v>
                </c:pt>
                <c:pt idx="869">
                  <c:v>1.4279999999999999</c:v>
                </c:pt>
                <c:pt idx="870">
                  <c:v>1.5996999999999999</c:v>
                </c:pt>
                <c:pt idx="871">
                  <c:v>2.3001</c:v>
                </c:pt>
                <c:pt idx="872">
                  <c:v>2.8899999999999997</c:v>
                </c:pt>
                <c:pt idx="873">
                  <c:v>1.8920999999999999</c:v>
                </c:pt>
                <c:pt idx="874">
                  <c:v>2.0331999999999999</c:v>
                </c:pt>
                <c:pt idx="875">
                  <c:v>2.5245000000000002</c:v>
                </c:pt>
                <c:pt idx="876">
                  <c:v>1.4195</c:v>
                </c:pt>
                <c:pt idx="877">
                  <c:v>1.7832999999999999</c:v>
                </c:pt>
                <c:pt idx="878">
                  <c:v>1.9022999999999999</c:v>
                </c:pt>
                <c:pt idx="879">
                  <c:v>1.054</c:v>
                </c:pt>
                <c:pt idx="880">
                  <c:v>1.6642999999999999</c:v>
                </c:pt>
                <c:pt idx="881">
                  <c:v>1.3922999999999999</c:v>
                </c:pt>
                <c:pt idx="882">
                  <c:v>1.9957999999999998</c:v>
                </c:pt>
                <c:pt idx="883">
                  <c:v>1.6031</c:v>
                </c:pt>
                <c:pt idx="884">
                  <c:v>1.5793000000000001</c:v>
                </c:pt>
                <c:pt idx="885">
                  <c:v>1.5436000000000001</c:v>
                </c:pt>
                <c:pt idx="886">
                  <c:v>1.5742</c:v>
                </c:pt>
                <c:pt idx="887">
                  <c:v>1.2868999999999999</c:v>
                </c:pt>
                <c:pt idx="888">
                  <c:v>2.1165000000000003</c:v>
                </c:pt>
                <c:pt idx="889">
                  <c:v>1.3039000000000001</c:v>
                </c:pt>
                <c:pt idx="890">
                  <c:v>1.3481000000000001</c:v>
                </c:pt>
                <c:pt idx="891">
                  <c:v>1.9617999999999998</c:v>
                </c:pt>
                <c:pt idx="892">
                  <c:v>0.92480000000000007</c:v>
                </c:pt>
                <c:pt idx="893">
                  <c:v>1.3956999999999999</c:v>
                </c:pt>
                <c:pt idx="894">
                  <c:v>1.0488999999999999</c:v>
                </c:pt>
                <c:pt idx="895">
                  <c:v>1.0880000000000001</c:v>
                </c:pt>
                <c:pt idx="896">
                  <c:v>1.7254999999999998</c:v>
                </c:pt>
                <c:pt idx="897">
                  <c:v>1.6013999999999999</c:v>
                </c:pt>
                <c:pt idx="898">
                  <c:v>1.3277000000000001</c:v>
                </c:pt>
                <c:pt idx="899">
                  <c:v>1.5979999999999999</c:v>
                </c:pt>
                <c:pt idx="900">
                  <c:v>1.7526999999999997</c:v>
                </c:pt>
                <c:pt idx="901">
                  <c:v>1.6319999999999999</c:v>
                </c:pt>
                <c:pt idx="902">
                  <c:v>1.3056000000000001</c:v>
                </c:pt>
                <c:pt idx="903">
                  <c:v>1.7442</c:v>
                </c:pt>
                <c:pt idx="904">
                  <c:v>1.3056000000000001</c:v>
                </c:pt>
                <c:pt idx="905">
                  <c:v>1.8138999999999998</c:v>
                </c:pt>
                <c:pt idx="906">
                  <c:v>1.0250999999999999</c:v>
                </c:pt>
                <c:pt idx="907">
                  <c:v>1.3362000000000001</c:v>
                </c:pt>
                <c:pt idx="908">
                  <c:v>1.1798</c:v>
                </c:pt>
                <c:pt idx="909">
                  <c:v>1.7544</c:v>
                </c:pt>
                <c:pt idx="910">
                  <c:v>1.5690999999999999</c:v>
                </c:pt>
                <c:pt idx="911">
                  <c:v>1.3583000000000001</c:v>
                </c:pt>
                <c:pt idx="912">
                  <c:v>1.4381999999999999</c:v>
                </c:pt>
                <c:pt idx="913">
                  <c:v>1.5402</c:v>
                </c:pt>
                <c:pt idx="914">
                  <c:v>1.3107</c:v>
                </c:pt>
                <c:pt idx="915">
                  <c:v>1.1305000000000001</c:v>
                </c:pt>
                <c:pt idx="916">
                  <c:v>1.0744</c:v>
                </c:pt>
                <c:pt idx="917">
                  <c:v>2.1810999999999998</c:v>
                </c:pt>
                <c:pt idx="918">
                  <c:v>1.2699</c:v>
                </c:pt>
                <c:pt idx="919">
                  <c:v>2.3425999999999996</c:v>
                </c:pt>
                <c:pt idx="920">
                  <c:v>1.9873000000000001</c:v>
                </c:pt>
                <c:pt idx="921">
                  <c:v>1.8394000000000001</c:v>
                </c:pt>
                <c:pt idx="922">
                  <c:v>1.2953999999999999</c:v>
                </c:pt>
                <c:pt idx="923">
                  <c:v>0.75309999999999999</c:v>
                </c:pt>
                <c:pt idx="924">
                  <c:v>1.4994000000000001</c:v>
                </c:pt>
                <c:pt idx="925">
                  <c:v>1.802</c:v>
                </c:pt>
                <c:pt idx="926">
                  <c:v>1.5469999999999999</c:v>
                </c:pt>
                <c:pt idx="927">
                  <c:v>0.45390000000000003</c:v>
                </c:pt>
                <c:pt idx="928">
                  <c:v>1.9022999999999999</c:v>
                </c:pt>
                <c:pt idx="929">
                  <c:v>1.3328</c:v>
                </c:pt>
                <c:pt idx="930">
                  <c:v>2.0569999999999999</c:v>
                </c:pt>
                <c:pt idx="931">
                  <c:v>1.8054000000000001</c:v>
                </c:pt>
                <c:pt idx="932">
                  <c:v>1.5027999999999999</c:v>
                </c:pt>
                <c:pt idx="933">
                  <c:v>0.94690000000000007</c:v>
                </c:pt>
                <c:pt idx="934">
                  <c:v>1.6846999999999999</c:v>
                </c:pt>
                <c:pt idx="935">
                  <c:v>1.9040000000000001</c:v>
                </c:pt>
                <c:pt idx="936">
                  <c:v>1.4466999999999999</c:v>
                </c:pt>
                <c:pt idx="937">
                  <c:v>1.3702000000000001</c:v>
                </c:pt>
                <c:pt idx="938">
                  <c:v>1.0488999999999999</c:v>
                </c:pt>
                <c:pt idx="939">
                  <c:v>1.4449999999999998</c:v>
                </c:pt>
                <c:pt idx="940">
                  <c:v>1.5690999999999999</c:v>
                </c:pt>
                <c:pt idx="941">
                  <c:v>2.0467999999999997</c:v>
                </c:pt>
                <c:pt idx="942">
                  <c:v>2.2898999999999998</c:v>
                </c:pt>
                <c:pt idx="943">
                  <c:v>1.9022999999999999</c:v>
                </c:pt>
                <c:pt idx="944">
                  <c:v>0.39100000000000001</c:v>
                </c:pt>
                <c:pt idx="945">
                  <c:v>1.5419</c:v>
                </c:pt>
                <c:pt idx="946">
                  <c:v>2.4752000000000001</c:v>
                </c:pt>
                <c:pt idx="947">
                  <c:v>1.7798999999999998</c:v>
                </c:pt>
                <c:pt idx="948">
                  <c:v>1.3089999999999999</c:v>
                </c:pt>
                <c:pt idx="949">
                  <c:v>1.0625</c:v>
                </c:pt>
                <c:pt idx="950">
                  <c:v>1.2597</c:v>
                </c:pt>
                <c:pt idx="951">
                  <c:v>1.8088</c:v>
                </c:pt>
                <c:pt idx="952">
                  <c:v>0.60519999999999996</c:v>
                </c:pt>
                <c:pt idx="953">
                  <c:v>2.2542</c:v>
                </c:pt>
                <c:pt idx="954">
                  <c:v>1.5181</c:v>
                </c:pt>
                <c:pt idx="955">
                  <c:v>2.0705999999999998</c:v>
                </c:pt>
                <c:pt idx="956">
                  <c:v>1.9193</c:v>
                </c:pt>
                <c:pt idx="957">
                  <c:v>1.8156000000000001</c:v>
                </c:pt>
                <c:pt idx="958">
                  <c:v>2.0213000000000001</c:v>
                </c:pt>
                <c:pt idx="959">
                  <c:v>0.34679999999999994</c:v>
                </c:pt>
                <c:pt idx="960">
                  <c:v>1.4195</c:v>
                </c:pt>
                <c:pt idx="961">
                  <c:v>0.9655999999999999</c:v>
                </c:pt>
                <c:pt idx="962">
                  <c:v>0.98089999999999988</c:v>
                </c:pt>
                <c:pt idx="963">
                  <c:v>1.7492999999999999</c:v>
                </c:pt>
                <c:pt idx="964">
                  <c:v>1.0913999999999999</c:v>
                </c:pt>
                <c:pt idx="965">
                  <c:v>1.2699</c:v>
                </c:pt>
                <c:pt idx="966">
                  <c:v>0.79559999999999997</c:v>
                </c:pt>
                <c:pt idx="967">
                  <c:v>0.48619999999999997</c:v>
                </c:pt>
                <c:pt idx="968">
                  <c:v>1.3293999999999999</c:v>
                </c:pt>
                <c:pt idx="969">
                  <c:v>1.2597</c:v>
                </c:pt>
                <c:pt idx="970">
                  <c:v>0.93670000000000009</c:v>
                </c:pt>
                <c:pt idx="971">
                  <c:v>2.2388999999999997</c:v>
                </c:pt>
                <c:pt idx="972">
                  <c:v>2.1589999999999998</c:v>
                </c:pt>
                <c:pt idx="973">
                  <c:v>2.7267999999999999</c:v>
                </c:pt>
                <c:pt idx="974">
                  <c:v>2.1113999999999997</c:v>
                </c:pt>
                <c:pt idx="975">
                  <c:v>1.5027999999999999</c:v>
                </c:pt>
                <c:pt idx="976">
                  <c:v>1.1984999999999999</c:v>
                </c:pt>
                <c:pt idx="977">
                  <c:v>1.6371</c:v>
                </c:pt>
                <c:pt idx="978">
                  <c:v>2.0671999999999997</c:v>
                </c:pt>
                <c:pt idx="979">
                  <c:v>2.2218999999999998</c:v>
                </c:pt>
                <c:pt idx="980">
                  <c:v>1.4500999999999999</c:v>
                </c:pt>
                <c:pt idx="981">
                  <c:v>1.8258000000000001</c:v>
                </c:pt>
                <c:pt idx="982">
                  <c:v>1.7084999999999997</c:v>
                </c:pt>
                <c:pt idx="983">
                  <c:v>2.5686999999999998</c:v>
                </c:pt>
                <c:pt idx="984">
                  <c:v>1.0233999999999999</c:v>
                </c:pt>
                <c:pt idx="985">
                  <c:v>1.9397</c:v>
                </c:pt>
                <c:pt idx="986">
                  <c:v>1.6694</c:v>
                </c:pt>
                <c:pt idx="987">
                  <c:v>0.68</c:v>
                </c:pt>
                <c:pt idx="988">
                  <c:v>7.8199999999999992E-2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B5B-48FC-93A8-F58E61892325}"/>
            </c:ext>
          </c:extLst>
        </c:ser>
        <c:ser>
          <c:idx val="1"/>
          <c:order val="1"/>
          <c:tx>
            <c:v>PM2.5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'OPC - 23-07-2024 - Etna'!$A$4:$A$992</c:f>
              <c:numCache>
                <c:formatCode>General</c:formatCode>
                <c:ptCount val="989"/>
                <c:pt idx="0">
                  <c:v>0</c:v>
                </c:pt>
                <c:pt idx="1">
                  <c:v>1.3979999999999999</c:v>
                </c:pt>
                <c:pt idx="2">
                  <c:v>2.7959999999999998</c:v>
                </c:pt>
                <c:pt idx="3">
                  <c:v>4.194</c:v>
                </c:pt>
                <c:pt idx="4">
                  <c:v>5.5919999999999996</c:v>
                </c:pt>
                <c:pt idx="5">
                  <c:v>6.99</c:v>
                </c:pt>
                <c:pt idx="6">
                  <c:v>8.3879999999999999</c:v>
                </c:pt>
                <c:pt idx="7">
                  <c:v>9.7859999999999996</c:v>
                </c:pt>
                <c:pt idx="8">
                  <c:v>11.183999999999999</c:v>
                </c:pt>
                <c:pt idx="9">
                  <c:v>12.582000000000001</c:v>
                </c:pt>
                <c:pt idx="10">
                  <c:v>13.98</c:v>
                </c:pt>
                <c:pt idx="11">
                  <c:v>15.378</c:v>
                </c:pt>
                <c:pt idx="12">
                  <c:v>16.776</c:v>
                </c:pt>
                <c:pt idx="13">
                  <c:v>18.173999999999999</c:v>
                </c:pt>
                <c:pt idx="14">
                  <c:v>19.571999999999999</c:v>
                </c:pt>
                <c:pt idx="15">
                  <c:v>20.97</c:v>
                </c:pt>
                <c:pt idx="16">
                  <c:v>22.367999999999999</c:v>
                </c:pt>
                <c:pt idx="17">
                  <c:v>23.765999999999998</c:v>
                </c:pt>
                <c:pt idx="18">
                  <c:v>25.164000000000001</c:v>
                </c:pt>
                <c:pt idx="19">
                  <c:v>26.562000000000001</c:v>
                </c:pt>
                <c:pt idx="20">
                  <c:v>27.96</c:v>
                </c:pt>
                <c:pt idx="21">
                  <c:v>29.358000000000001</c:v>
                </c:pt>
                <c:pt idx="22">
                  <c:v>30.756</c:v>
                </c:pt>
                <c:pt idx="23">
                  <c:v>32.154000000000003</c:v>
                </c:pt>
                <c:pt idx="24">
                  <c:v>33.552</c:v>
                </c:pt>
                <c:pt idx="25">
                  <c:v>34.950000000000003</c:v>
                </c:pt>
                <c:pt idx="26">
                  <c:v>36.347999999999999</c:v>
                </c:pt>
                <c:pt idx="27">
                  <c:v>37.746000000000002</c:v>
                </c:pt>
                <c:pt idx="28">
                  <c:v>39.143999999999998</c:v>
                </c:pt>
                <c:pt idx="29">
                  <c:v>40.542000000000002</c:v>
                </c:pt>
                <c:pt idx="30">
                  <c:v>41.94</c:v>
                </c:pt>
                <c:pt idx="31">
                  <c:v>43.338000000000001</c:v>
                </c:pt>
                <c:pt idx="32">
                  <c:v>44.735999999999997</c:v>
                </c:pt>
                <c:pt idx="33">
                  <c:v>46.134</c:v>
                </c:pt>
                <c:pt idx="34">
                  <c:v>47.531999999999996</c:v>
                </c:pt>
                <c:pt idx="35">
                  <c:v>48.93</c:v>
                </c:pt>
                <c:pt idx="36">
                  <c:v>50.328000000000003</c:v>
                </c:pt>
                <c:pt idx="37">
                  <c:v>51.725999999999999</c:v>
                </c:pt>
                <c:pt idx="38">
                  <c:v>53.124000000000002</c:v>
                </c:pt>
                <c:pt idx="39">
                  <c:v>54.521999999999998</c:v>
                </c:pt>
                <c:pt idx="40">
                  <c:v>55.92</c:v>
                </c:pt>
                <c:pt idx="41">
                  <c:v>57.317999999999998</c:v>
                </c:pt>
                <c:pt idx="42">
                  <c:v>58.716000000000001</c:v>
                </c:pt>
                <c:pt idx="43">
                  <c:v>60.113999999999997</c:v>
                </c:pt>
                <c:pt idx="44">
                  <c:v>61.512</c:v>
                </c:pt>
                <c:pt idx="45">
                  <c:v>62.91</c:v>
                </c:pt>
                <c:pt idx="46">
                  <c:v>64.308000000000007</c:v>
                </c:pt>
                <c:pt idx="47">
                  <c:v>65.706000000000003</c:v>
                </c:pt>
                <c:pt idx="48">
                  <c:v>67.103999999999999</c:v>
                </c:pt>
                <c:pt idx="49">
                  <c:v>68.501999999999995</c:v>
                </c:pt>
                <c:pt idx="50">
                  <c:v>69.900000000000006</c:v>
                </c:pt>
                <c:pt idx="51">
                  <c:v>71.298000000000002</c:v>
                </c:pt>
                <c:pt idx="52">
                  <c:v>72.695999999999998</c:v>
                </c:pt>
                <c:pt idx="53">
                  <c:v>74.093999999999994</c:v>
                </c:pt>
                <c:pt idx="54">
                  <c:v>75.492000000000004</c:v>
                </c:pt>
                <c:pt idx="55">
                  <c:v>76.89</c:v>
                </c:pt>
                <c:pt idx="56">
                  <c:v>78.287999999999997</c:v>
                </c:pt>
                <c:pt idx="57">
                  <c:v>79.686000000000007</c:v>
                </c:pt>
                <c:pt idx="58">
                  <c:v>81.084000000000003</c:v>
                </c:pt>
                <c:pt idx="59">
                  <c:v>82.481999999999999</c:v>
                </c:pt>
                <c:pt idx="60">
                  <c:v>83.88</c:v>
                </c:pt>
                <c:pt idx="61">
                  <c:v>85.278000000000006</c:v>
                </c:pt>
                <c:pt idx="62">
                  <c:v>86.676000000000002</c:v>
                </c:pt>
                <c:pt idx="63">
                  <c:v>88.073999999999998</c:v>
                </c:pt>
                <c:pt idx="64">
                  <c:v>89.471999999999994</c:v>
                </c:pt>
                <c:pt idx="65">
                  <c:v>90.87</c:v>
                </c:pt>
                <c:pt idx="66">
                  <c:v>92.268000000000001</c:v>
                </c:pt>
                <c:pt idx="67">
                  <c:v>93.665999999999997</c:v>
                </c:pt>
                <c:pt idx="68">
                  <c:v>95.063999999999993</c:v>
                </c:pt>
                <c:pt idx="69">
                  <c:v>96.462000000000003</c:v>
                </c:pt>
                <c:pt idx="70">
                  <c:v>97.86</c:v>
                </c:pt>
                <c:pt idx="71">
                  <c:v>99.257999999999996</c:v>
                </c:pt>
                <c:pt idx="72">
                  <c:v>100.65600000000001</c:v>
                </c:pt>
                <c:pt idx="73">
                  <c:v>102.054</c:v>
                </c:pt>
                <c:pt idx="74">
                  <c:v>103.452</c:v>
                </c:pt>
                <c:pt idx="75">
                  <c:v>104.85</c:v>
                </c:pt>
                <c:pt idx="76">
                  <c:v>106.248</c:v>
                </c:pt>
                <c:pt idx="77">
                  <c:v>107.646</c:v>
                </c:pt>
                <c:pt idx="78">
                  <c:v>109.044</c:v>
                </c:pt>
                <c:pt idx="79">
                  <c:v>110.44199999999999</c:v>
                </c:pt>
                <c:pt idx="80">
                  <c:v>111.84</c:v>
                </c:pt>
                <c:pt idx="81">
                  <c:v>113.238</c:v>
                </c:pt>
                <c:pt idx="82">
                  <c:v>114.636</c:v>
                </c:pt>
                <c:pt idx="83">
                  <c:v>116.03400000000001</c:v>
                </c:pt>
                <c:pt idx="84">
                  <c:v>117.432</c:v>
                </c:pt>
                <c:pt idx="85">
                  <c:v>118.83</c:v>
                </c:pt>
                <c:pt idx="86">
                  <c:v>120.22799999999999</c:v>
                </c:pt>
                <c:pt idx="87">
                  <c:v>121.626</c:v>
                </c:pt>
                <c:pt idx="88">
                  <c:v>123.024</c:v>
                </c:pt>
                <c:pt idx="89">
                  <c:v>124.422</c:v>
                </c:pt>
                <c:pt idx="90">
                  <c:v>125.82</c:v>
                </c:pt>
                <c:pt idx="91">
                  <c:v>127.218</c:v>
                </c:pt>
                <c:pt idx="92">
                  <c:v>128.61600000000001</c:v>
                </c:pt>
                <c:pt idx="93">
                  <c:v>130.01400000000001</c:v>
                </c:pt>
                <c:pt idx="94">
                  <c:v>131.41200000000001</c:v>
                </c:pt>
                <c:pt idx="95">
                  <c:v>132.81</c:v>
                </c:pt>
                <c:pt idx="96">
                  <c:v>134.208</c:v>
                </c:pt>
                <c:pt idx="97">
                  <c:v>135.60599999999999</c:v>
                </c:pt>
                <c:pt idx="98">
                  <c:v>137.00399999999999</c:v>
                </c:pt>
                <c:pt idx="99">
                  <c:v>138.40199999999999</c:v>
                </c:pt>
                <c:pt idx="100">
                  <c:v>139.80000000000001</c:v>
                </c:pt>
                <c:pt idx="101">
                  <c:v>141.19800000000001</c:v>
                </c:pt>
                <c:pt idx="102">
                  <c:v>142.596</c:v>
                </c:pt>
                <c:pt idx="103">
                  <c:v>143.994</c:v>
                </c:pt>
                <c:pt idx="104">
                  <c:v>145.392</c:v>
                </c:pt>
                <c:pt idx="105">
                  <c:v>146.79</c:v>
                </c:pt>
                <c:pt idx="106">
                  <c:v>148.18799999999999</c:v>
                </c:pt>
                <c:pt idx="107">
                  <c:v>149.58600000000001</c:v>
                </c:pt>
                <c:pt idx="108">
                  <c:v>150.98400000000001</c:v>
                </c:pt>
                <c:pt idx="109">
                  <c:v>152.38200000000001</c:v>
                </c:pt>
                <c:pt idx="110">
                  <c:v>153.78</c:v>
                </c:pt>
                <c:pt idx="111">
                  <c:v>155.178</c:v>
                </c:pt>
                <c:pt idx="112">
                  <c:v>156.57599999999999</c:v>
                </c:pt>
                <c:pt idx="113">
                  <c:v>157.97399999999999</c:v>
                </c:pt>
                <c:pt idx="114">
                  <c:v>159.37200000000001</c:v>
                </c:pt>
                <c:pt idx="115">
                  <c:v>160.77000000000001</c:v>
                </c:pt>
                <c:pt idx="116">
                  <c:v>162.16800000000001</c:v>
                </c:pt>
                <c:pt idx="117">
                  <c:v>163.566</c:v>
                </c:pt>
                <c:pt idx="118">
                  <c:v>164.964</c:v>
                </c:pt>
                <c:pt idx="119">
                  <c:v>166.36199999999999</c:v>
                </c:pt>
                <c:pt idx="120">
                  <c:v>167.76</c:v>
                </c:pt>
                <c:pt idx="121">
                  <c:v>169.15799999999999</c:v>
                </c:pt>
                <c:pt idx="122">
                  <c:v>170.55600000000001</c:v>
                </c:pt>
                <c:pt idx="123">
                  <c:v>171.95400000000001</c:v>
                </c:pt>
                <c:pt idx="124">
                  <c:v>173.352</c:v>
                </c:pt>
                <c:pt idx="125">
                  <c:v>174.75</c:v>
                </c:pt>
                <c:pt idx="126">
                  <c:v>176.148</c:v>
                </c:pt>
                <c:pt idx="127">
                  <c:v>177.54599999999999</c:v>
                </c:pt>
                <c:pt idx="128">
                  <c:v>178.94399999999999</c:v>
                </c:pt>
                <c:pt idx="129">
                  <c:v>180.34200000000001</c:v>
                </c:pt>
                <c:pt idx="130">
                  <c:v>181.74</c:v>
                </c:pt>
                <c:pt idx="131">
                  <c:v>183.13800000000001</c:v>
                </c:pt>
                <c:pt idx="132">
                  <c:v>184.536</c:v>
                </c:pt>
                <c:pt idx="133">
                  <c:v>185.934</c:v>
                </c:pt>
                <c:pt idx="134">
                  <c:v>187.33199999999999</c:v>
                </c:pt>
                <c:pt idx="135">
                  <c:v>188.73</c:v>
                </c:pt>
                <c:pt idx="136">
                  <c:v>190.12799999999999</c:v>
                </c:pt>
                <c:pt idx="137">
                  <c:v>191.52600000000001</c:v>
                </c:pt>
                <c:pt idx="138">
                  <c:v>192.92400000000001</c:v>
                </c:pt>
                <c:pt idx="139">
                  <c:v>194.322</c:v>
                </c:pt>
                <c:pt idx="140">
                  <c:v>195.72</c:v>
                </c:pt>
                <c:pt idx="141">
                  <c:v>197.11799999999999</c:v>
                </c:pt>
                <c:pt idx="142">
                  <c:v>198.51599999999999</c:v>
                </c:pt>
                <c:pt idx="143">
                  <c:v>199.91399999999999</c:v>
                </c:pt>
                <c:pt idx="144">
                  <c:v>201.31200000000001</c:v>
                </c:pt>
                <c:pt idx="145">
                  <c:v>202.71</c:v>
                </c:pt>
                <c:pt idx="146">
                  <c:v>204.108</c:v>
                </c:pt>
                <c:pt idx="147">
                  <c:v>205.506</c:v>
                </c:pt>
                <c:pt idx="148">
                  <c:v>206.904</c:v>
                </c:pt>
                <c:pt idx="149">
                  <c:v>208.30199999999999</c:v>
                </c:pt>
                <c:pt idx="150">
                  <c:v>209.7</c:v>
                </c:pt>
                <c:pt idx="151">
                  <c:v>211.09800000000001</c:v>
                </c:pt>
                <c:pt idx="152">
                  <c:v>212.49600000000001</c:v>
                </c:pt>
                <c:pt idx="153">
                  <c:v>213.89400000000001</c:v>
                </c:pt>
                <c:pt idx="154">
                  <c:v>215.292</c:v>
                </c:pt>
                <c:pt idx="155">
                  <c:v>216.69</c:v>
                </c:pt>
                <c:pt idx="156">
                  <c:v>218.08799999999999</c:v>
                </c:pt>
                <c:pt idx="157">
                  <c:v>219.48599999999999</c:v>
                </c:pt>
                <c:pt idx="158">
                  <c:v>220.88399999999999</c:v>
                </c:pt>
                <c:pt idx="159">
                  <c:v>222.28200000000001</c:v>
                </c:pt>
                <c:pt idx="160">
                  <c:v>223.68</c:v>
                </c:pt>
                <c:pt idx="161">
                  <c:v>225.078</c:v>
                </c:pt>
                <c:pt idx="162">
                  <c:v>226.476</c:v>
                </c:pt>
                <c:pt idx="163">
                  <c:v>227.874</c:v>
                </c:pt>
                <c:pt idx="164">
                  <c:v>229.27199999999999</c:v>
                </c:pt>
                <c:pt idx="165">
                  <c:v>230.67</c:v>
                </c:pt>
                <c:pt idx="166">
                  <c:v>232.06800000000001</c:v>
                </c:pt>
                <c:pt idx="167">
                  <c:v>233.46600000000001</c:v>
                </c:pt>
                <c:pt idx="168">
                  <c:v>234.864</c:v>
                </c:pt>
                <c:pt idx="169">
                  <c:v>236.262</c:v>
                </c:pt>
                <c:pt idx="170">
                  <c:v>237.66</c:v>
                </c:pt>
                <c:pt idx="171">
                  <c:v>239.05799999999999</c:v>
                </c:pt>
                <c:pt idx="172">
                  <c:v>240.45599999999999</c:v>
                </c:pt>
                <c:pt idx="173">
                  <c:v>241.85400000000001</c:v>
                </c:pt>
                <c:pt idx="174">
                  <c:v>243.25200000000001</c:v>
                </c:pt>
                <c:pt idx="175">
                  <c:v>244.65</c:v>
                </c:pt>
                <c:pt idx="176">
                  <c:v>246.048</c:v>
                </c:pt>
                <c:pt idx="177">
                  <c:v>247.446</c:v>
                </c:pt>
                <c:pt idx="178">
                  <c:v>248.84399999999999</c:v>
                </c:pt>
                <c:pt idx="179">
                  <c:v>250.24199999999999</c:v>
                </c:pt>
                <c:pt idx="180">
                  <c:v>251.64</c:v>
                </c:pt>
                <c:pt idx="181">
                  <c:v>253.03800000000001</c:v>
                </c:pt>
                <c:pt idx="182">
                  <c:v>254.43600000000001</c:v>
                </c:pt>
                <c:pt idx="183">
                  <c:v>255.834</c:v>
                </c:pt>
                <c:pt idx="184">
                  <c:v>257.23200000000003</c:v>
                </c:pt>
                <c:pt idx="185">
                  <c:v>258.63</c:v>
                </c:pt>
                <c:pt idx="186">
                  <c:v>260.02800000000002</c:v>
                </c:pt>
                <c:pt idx="187">
                  <c:v>261.42599999999999</c:v>
                </c:pt>
                <c:pt idx="188">
                  <c:v>262.82400000000001</c:v>
                </c:pt>
                <c:pt idx="189">
                  <c:v>264.22199999999998</c:v>
                </c:pt>
                <c:pt idx="190">
                  <c:v>265.62</c:v>
                </c:pt>
                <c:pt idx="191">
                  <c:v>267.01799999999997</c:v>
                </c:pt>
                <c:pt idx="192">
                  <c:v>268.416</c:v>
                </c:pt>
                <c:pt idx="193">
                  <c:v>269.81400000000002</c:v>
                </c:pt>
                <c:pt idx="194">
                  <c:v>271.21199999999999</c:v>
                </c:pt>
                <c:pt idx="195">
                  <c:v>272.61</c:v>
                </c:pt>
                <c:pt idx="196">
                  <c:v>274.00799999999998</c:v>
                </c:pt>
                <c:pt idx="197">
                  <c:v>275.40600000000001</c:v>
                </c:pt>
                <c:pt idx="198">
                  <c:v>276.80399999999997</c:v>
                </c:pt>
                <c:pt idx="199">
                  <c:v>278.202</c:v>
                </c:pt>
                <c:pt idx="200">
                  <c:v>279.60000000000002</c:v>
                </c:pt>
                <c:pt idx="201">
                  <c:v>280.99799999999999</c:v>
                </c:pt>
                <c:pt idx="202">
                  <c:v>282.39600000000002</c:v>
                </c:pt>
                <c:pt idx="203">
                  <c:v>283.79399999999998</c:v>
                </c:pt>
                <c:pt idx="204">
                  <c:v>285.19200000000001</c:v>
                </c:pt>
                <c:pt idx="205">
                  <c:v>286.58999999999997</c:v>
                </c:pt>
                <c:pt idx="206">
                  <c:v>287.988</c:v>
                </c:pt>
                <c:pt idx="207">
                  <c:v>289.38600000000002</c:v>
                </c:pt>
                <c:pt idx="208">
                  <c:v>290.78399999999999</c:v>
                </c:pt>
                <c:pt idx="209">
                  <c:v>292.18200000000002</c:v>
                </c:pt>
                <c:pt idx="210">
                  <c:v>293.58</c:v>
                </c:pt>
                <c:pt idx="211">
                  <c:v>294.97800000000001</c:v>
                </c:pt>
                <c:pt idx="212">
                  <c:v>296.37599999999998</c:v>
                </c:pt>
                <c:pt idx="213">
                  <c:v>297.774</c:v>
                </c:pt>
                <c:pt idx="214">
                  <c:v>299.17200000000003</c:v>
                </c:pt>
                <c:pt idx="215">
                  <c:v>300.57</c:v>
                </c:pt>
                <c:pt idx="216">
                  <c:v>301.96800000000002</c:v>
                </c:pt>
                <c:pt idx="217">
                  <c:v>303.36599999999999</c:v>
                </c:pt>
                <c:pt idx="218">
                  <c:v>304.76400000000001</c:v>
                </c:pt>
                <c:pt idx="219">
                  <c:v>306.16199999999998</c:v>
                </c:pt>
                <c:pt idx="220">
                  <c:v>307.56</c:v>
                </c:pt>
                <c:pt idx="221">
                  <c:v>308.95800000000003</c:v>
                </c:pt>
                <c:pt idx="222">
                  <c:v>310.35599999999999</c:v>
                </c:pt>
                <c:pt idx="223">
                  <c:v>311.75400000000002</c:v>
                </c:pt>
                <c:pt idx="224">
                  <c:v>313.15199999999999</c:v>
                </c:pt>
                <c:pt idx="225">
                  <c:v>314.55</c:v>
                </c:pt>
                <c:pt idx="226">
                  <c:v>315.94799999999998</c:v>
                </c:pt>
                <c:pt idx="227">
                  <c:v>317.346</c:v>
                </c:pt>
                <c:pt idx="228">
                  <c:v>318.74400000000003</c:v>
                </c:pt>
                <c:pt idx="229">
                  <c:v>320.142</c:v>
                </c:pt>
                <c:pt idx="230">
                  <c:v>321.54000000000002</c:v>
                </c:pt>
                <c:pt idx="231">
                  <c:v>322.93799999999999</c:v>
                </c:pt>
                <c:pt idx="232">
                  <c:v>324.33600000000001</c:v>
                </c:pt>
                <c:pt idx="233">
                  <c:v>325.73399999999998</c:v>
                </c:pt>
                <c:pt idx="234">
                  <c:v>327.13200000000001</c:v>
                </c:pt>
                <c:pt idx="235">
                  <c:v>328.53</c:v>
                </c:pt>
                <c:pt idx="236">
                  <c:v>329.928</c:v>
                </c:pt>
                <c:pt idx="237">
                  <c:v>331.32600000000002</c:v>
                </c:pt>
                <c:pt idx="238">
                  <c:v>332.72399999999999</c:v>
                </c:pt>
                <c:pt idx="239">
                  <c:v>334.12200000000001</c:v>
                </c:pt>
                <c:pt idx="240">
                  <c:v>335.52</c:v>
                </c:pt>
                <c:pt idx="241">
                  <c:v>336.91800000000001</c:v>
                </c:pt>
                <c:pt idx="242">
                  <c:v>338.31599999999997</c:v>
                </c:pt>
                <c:pt idx="243">
                  <c:v>339.714</c:v>
                </c:pt>
                <c:pt idx="244">
                  <c:v>341.11200000000002</c:v>
                </c:pt>
                <c:pt idx="245">
                  <c:v>342.51</c:v>
                </c:pt>
                <c:pt idx="246">
                  <c:v>343.90800000000002</c:v>
                </c:pt>
                <c:pt idx="247">
                  <c:v>345.30599999999998</c:v>
                </c:pt>
                <c:pt idx="248">
                  <c:v>346.70400000000001</c:v>
                </c:pt>
                <c:pt idx="249">
                  <c:v>348.10199999999998</c:v>
                </c:pt>
                <c:pt idx="250">
                  <c:v>349.5</c:v>
                </c:pt>
                <c:pt idx="251">
                  <c:v>350.89800000000002</c:v>
                </c:pt>
                <c:pt idx="252">
                  <c:v>352.29599999999999</c:v>
                </c:pt>
                <c:pt idx="253">
                  <c:v>353.69400000000002</c:v>
                </c:pt>
                <c:pt idx="254">
                  <c:v>355.09199999999998</c:v>
                </c:pt>
                <c:pt idx="255">
                  <c:v>356.49</c:v>
                </c:pt>
                <c:pt idx="256">
                  <c:v>357.88799999999998</c:v>
                </c:pt>
                <c:pt idx="257">
                  <c:v>359.286</c:v>
                </c:pt>
                <c:pt idx="258">
                  <c:v>360.68400000000003</c:v>
                </c:pt>
                <c:pt idx="259">
                  <c:v>362.08199999999999</c:v>
                </c:pt>
                <c:pt idx="260">
                  <c:v>363.48</c:v>
                </c:pt>
                <c:pt idx="261">
                  <c:v>364.87799999999999</c:v>
                </c:pt>
                <c:pt idx="262">
                  <c:v>366.27600000000001</c:v>
                </c:pt>
                <c:pt idx="263">
                  <c:v>367.67399999999998</c:v>
                </c:pt>
                <c:pt idx="264">
                  <c:v>369.072</c:v>
                </c:pt>
                <c:pt idx="265">
                  <c:v>370.47</c:v>
                </c:pt>
                <c:pt idx="266">
                  <c:v>371.86799999999999</c:v>
                </c:pt>
                <c:pt idx="267">
                  <c:v>373.26600000000002</c:v>
                </c:pt>
                <c:pt idx="268">
                  <c:v>374.66399999999999</c:v>
                </c:pt>
                <c:pt idx="269">
                  <c:v>376.06200000000001</c:v>
                </c:pt>
                <c:pt idx="270">
                  <c:v>377.46</c:v>
                </c:pt>
                <c:pt idx="271">
                  <c:v>378.858</c:v>
                </c:pt>
                <c:pt idx="272">
                  <c:v>380.25599999999997</c:v>
                </c:pt>
                <c:pt idx="273">
                  <c:v>381.654</c:v>
                </c:pt>
                <c:pt idx="274">
                  <c:v>383.05200000000002</c:v>
                </c:pt>
                <c:pt idx="275">
                  <c:v>384.45</c:v>
                </c:pt>
                <c:pt idx="276">
                  <c:v>385.84800000000001</c:v>
                </c:pt>
                <c:pt idx="277">
                  <c:v>387.24599999999998</c:v>
                </c:pt>
                <c:pt idx="278">
                  <c:v>388.64400000000001</c:v>
                </c:pt>
                <c:pt idx="279">
                  <c:v>390.04199999999997</c:v>
                </c:pt>
                <c:pt idx="280">
                  <c:v>391.44</c:v>
                </c:pt>
                <c:pt idx="281">
                  <c:v>392.83800000000002</c:v>
                </c:pt>
                <c:pt idx="282">
                  <c:v>394.23599999999999</c:v>
                </c:pt>
                <c:pt idx="283">
                  <c:v>395.63400000000001</c:v>
                </c:pt>
                <c:pt idx="284">
                  <c:v>397.03199999999998</c:v>
                </c:pt>
                <c:pt idx="285">
                  <c:v>398.43</c:v>
                </c:pt>
                <c:pt idx="286">
                  <c:v>399.82799999999997</c:v>
                </c:pt>
                <c:pt idx="287">
                  <c:v>401.226</c:v>
                </c:pt>
                <c:pt idx="288">
                  <c:v>402.62400000000002</c:v>
                </c:pt>
                <c:pt idx="289">
                  <c:v>404.02199999999999</c:v>
                </c:pt>
                <c:pt idx="290">
                  <c:v>405.42</c:v>
                </c:pt>
                <c:pt idx="291">
                  <c:v>406.81799999999998</c:v>
                </c:pt>
                <c:pt idx="292">
                  <c:v>408.21600000000001</c:v>
                </c:pt>
                <c:pt idx="293">
                  <c:v>409.61399999999998</c:v>
                </c:pt>
                <c:pt idx="294">
                  <c:v>411.012</c:v>
                </c:pt>
                <c:pt idx="295">
                  <c:v>412.41</c:v>
                </c:pt>
                <c:pt idx="296">
                  <c:v>413.80799999999999</c:v>
                </c:pt>
                <c:pt idx="297">
                  <c:v>415.20600000000002</c:v>
                </c:pt>
                <c:pt idx="298">
                  <c:v>416.60399999999998</c:v>
                </c:pt>
                <c:pt idx="299">
                  <c:v>418.00200000000001</c:v>
                </c:pt>
                <c:pt idx="300">
                  <c:v>419.4</c:v>
                </c:pt>
                <c:pt idx="301">
                  <c:v>420.798</c:v>
                </c:pt>
                <c:pt idx="302">
                  <c:v>422.19600000000003</c:v>
                </c:pt>
                <c:pt idx="303">
                  <c:v>423.59399999999999</c:v>
                </c:pt>
                <c:pt idx="304">
                  <c:v>424.99200000000002</c:v>
                </c:pt>
                <c:pt idx="305">
                  <c:v>426.39</c:v>
                </c:pt>
                <c:pt idx="306">
                  <c:v>427.78800000000001</c:v>
                </c:pt>
                <c:pt idx="307">
                  <c:v>429.18599999999998</c:v>
                </c:pt>
                <c:pt idx="308">
                  <c:v>430.584</c:v>
                </c:pt>
                <c:pt idx="309">
                  <c:v>431.98200000000003</c:v>
                </c:pt>
                <c:pt idx="310">
                  <c:v>433.38</c:v>
                </c:pt>
                <c:pt idx="311">
                  <c:v>434.77800000000002</c:v>
                </c:pt>
                <c:pt idx="312">
                  <c:v>436.17599999999999</c:v>
                </c:pt>
                <c:pt idx="313">
                  <c:v>437.57400000000001</c:v>
                </c:pt>
                <c:pt idx="314">
                  <c:v>438.97199999999998</c:v>
                </c:pt>
                <c:pt idx="315">
                  <c:v>440.37</c:v>
                </c:pt>
                <c:pt idx="316">
                  <c:v>441.76799999999997</c:v>
                </c:pt>
                <c:pt idx="317">
                  <c:v>443.166</c:v>
                </c:pt>
                <c:pt idx="318">
                  <c:v>444.56400000000002</c:v>
                </c:pt>
                <c:pt idx="319">
                  <c:v>445.96199999999999</c:v>
                </c:pt>
                <c:pt idx="320">
                  <c:v>447.36</c:v>
                </c:pt>
                <c:pt idx="321">
                  <c:v>448.75799999999998</c:v>
                </c:pt>
                <c:pt idx="322">
                  <c:v>450.15600000000001</c:v>
                </c:pt>
                <c:pt idx="323">
                  <c:v>451.55399999999997</c:v>
                </c:pt>
                <c:pt idx="324">
                  <c:v>452.952</c:v>
                </c:pt>
                <c:pt idx="325">
                  <c:v>454.35</c:v>
                </c:pt>
                <c:pt idx="326">
                  <c:v>455.74799999999999</c:v>
                </c:pt>
                <c:pt idx="327">
                  <c:v>457.14600000000002</c:v>
                </c:pt>
                <c:pt idx="328">
                  <c:v>458.54399999999998</c:v>
                </c:pt>
                <c:pt idx="329">
                  <c:v>459.94200000000001</c:v>
                </c:pt>
                <c:pt idx="330">
                  <c:v>461.34</c:v>
                </c:pt>
                <c:pt idx="331">
                  <c:v>462.738</c:v>
                </c:pt>
                <c:pt idx="332">
                  <c:v>464.13600000000002</c:v>
                </c:pt>
                <c:pt idx="333">
                  <c:v>465.53399999999999</c:v>
                </c:pt>
                <c:pt idx="334">
                  <c:v>466.93200000000002</c:v>
                </c:pt>
                <c:pt idx="335">
                  <c:v>468.33</c:v>
                </c:pt>
                <c:pt idx="336">
                  <c:v>469.72800000000001</c:v>
                </c:pt>
                <c:pt idx="337">
                  <c:v>471.12599999999998</c:v>
                </c:pt>
                <c:pt idx="338">
                  <c:v>472.524</c:v>
                </c:pt>
                <c:pt idx="339">
                  <c:v>473.92200000000003</c:v>
                </c:pt>
                <c:pt idx="340">
                  <c:v>475.32</c:v>
                </c:pt>
                <c:pt idx="341">
                  <c:v>476.71800000000002</c:v>
                </c:pt>
                <c:pt idx="342">
                  <c:v>478.11599999999999</c:v>
                </c:pt>
                <c:pt idx="343">
                  <c:v>479.51400000000001</c:v>
                </c:pt>
                <c:pt idx="344">
                  <c:v>480.91199999999998</c:v>
                </c:pt>
                <c:pt idx="345">
                  <c:v>482.31</c:v>
                </c:pt>
                <c:pt idx="346">
                  <c:v>483.70800000000003</c:v>
                </c:pt>
                <c:pt idx="347">
                  <c:v>485.10599999999999</c:v>
                </c:pt>
                <c:pt idx="348">
                  <c:v>486.50400000000002</c:v>
                </c:pt>
                <c:pt idx="349">
                  <c:v>487.90199999999999</c:v>
                </c:pt>
                <c:pt idx="350">
                  <c:v>489.3</c:v>
                </c:pt>
                <c:pt idx="351">
                  <c:v>490.69799999999998</c:v>
                </c:pt>
                <c:pt idx="352">
                  <c:v>492.096</c:v>
                </c:pt>
                <c:pt idx="353">
                  <c:v>493.49400000000003</c:v>
                </c:pt>
                <c:pt idx="354">
                  <c:v>494.892</c:v>
                </c:pt>
                <c:pt idx="355">
                  <c:v>496.29</c:v>
                </c:pt>
                <c:pt idx="356">
                  <c:v>497.68799999999999</c:v>
                </c:pt>
                <c:pt idx="357">
                  <c:v>499.08600000000001</c:v>
                </c:pt>
                <c:pt idx="358">
                  <c:v>500.48399999999998</c:v>
                </c:pt>
                <c:pt idx="359">
                  <c:v>501.88200000000001</c:v>
                </c:pt>
                <c:pt idx="360">
                  <c:v>503.28</c:v>
                </c:pt>
                <c:pt idx="361">
                  <c:v>504.678</c:v>
                </c:pt>
                <c:pt idx="362">
                  <c:v>506.07600000000002</c:v>
                </c:pt>
                <c:pt idx="363">
                  <c:v>507.47399999999999</c:v>
                </c:pt>
                <c:pt idx="364">
                  <c:v>508.87200000000001</c:v>
                </c:pt>
                <c:pt idx="365">
                  <c:v>510.27</c:v>
                </c:pt>
                <c:pt idx="366">
                  <c:v>511.66800000000001</c:v>
                </c:pt>
                <c:pt idx="367">
                  <c:v>513.06600000000003</c:v>
                </c:pt>
                <c:pt idx="368">
                  <c:v>514.46400000000006</c:v>
                </c:pt>
                <c:pt idx="369">
                  <c:v>515.86199999999997</c:v>
                </c:pt>
                <c:pt idx="370">
                  <c:v>517.26</c:v>
                </c:pt>
                <c:pt idx="371">
                  <c:v>518.65800000000002</c:v>
                </c:pt>
                <c:pt idx="372">
                  <c:v>520.05600000000004</c:v>
                </c:pt>
                <c:pt idx="373">
                  <c:v>521.45399999999995</c:v>
                </c:pt>
                <c:pt idx="374">
                  <c:v>522.85199999999998</c:v>
                </c:pt>
                <c:pt idx="375">
                  <c:v>524.25</c:v>
                </c:pt>
                <c:pt idx="376">
                  <c:v>525.64800000000002</c:v>
                </c:pt>
                <c:pt idx="377">
                  <c:v>527.04600000000005</c:v>
                </c:pt>
                <c:pt idx="378">
                  <c:v>528.44399999999996</c:v>
                </c:pt>
                <c:pt idx="379">
                  <c:v>529.84199999999998</c:v>
                </c:pt>
                <c:pt idx="380">
                  <c:v>531.24</c:v>
                </c:pt>
                <c:pt idx="381">
                  <c:v>532.63800000000003</c:v>
                </c:pt>
                <c:pt idx="382">
                  <c:v>534.03599999999994</c:v>
                </c:pt>
                <c:pt idx="383">
                  <c:v>535.43399999999997</c:v>
                </c:pt>
                <c:pt idx="384">
                  <c:v>536.83199999999999</c:v>
                </c:pt>
                <c:pt idx="385">
                  <c:v>538.23</c:v>
                </c:pt>
                <c:pt idx="386">
                  <c:v>539.62800000000004</c:v>
                </c:pt>
                <c:pt idx="387">
                  <c:v>541.02599999999995</c:v>
                </c:pt>
                <c:pt idx="388">
                  <c:v>542.42399999999998</c:v>
                </c:pt>
                <c:pt idx="389">
                  <c:v>543.822</c:v>
                </c:pt>
                <c:pt idx="390">
                  <c:v>545.22</c:v>
                </c:pt>
                <c:pt idx="391">
                  <c:v>546.61800000000005</c:v>
                </c:pt>
                <c:pt idx="392">
                  <c:v>548.01599999999996</c:v>
                </c:pt>
                <c:pt idx="393">
                  <c:v>549.41399999999999</c:v>
                </c:pt>
                <c:pt idx="394">
                  <c:v>550.81200000000001</c:v>
                </c:pt>
                <c:pt idx="395">
                  <c:v>552.21</c:v>
                </c:pt>
                <c:pt idx="396">
                  <c:v>553.60799999999995</c:v>
                </c:pt>
                <c:pt idx="397">
                  <c:v>555.00599999999997</c:v>
                </c:pt>
                <c:pt idx="398">
                  <c:v>556.404</c:v>
                </c:pt>
                <c:pt idx="399">
                  <c:v>557.80200000000002</c:v>
                </c:pt>
                <c:pt idx="400">
                  <c:v>559.20000000000005</c:v>
                </c:pt>
                <c:pt idx="401">
                  <c:v>560.59799999999996</c:v>
                </c:pt>
                <c:pt idx="402">
                  <c:v>561.99599999999998</c:v>
                </c:pt>
                <c:pt idx="403">
                  <c:v>563.39400000000001</c:v>
                </c:pt>
                <c:pt idx="404">
                  <c:v>564.79200000000003</c:v>
                </c:pt>
                <c:pt idx="405">
                  <c:v>566.19000000000005</c:v>
                </c:pt>
                <c:pt idx="406">
                  <c:v>567.58799999999997</c:v>
                </c:pt>
                <c:pt idx="407">
                  <c:v>568.98599999999999</c:v>
                </c:pt>
                <c:pt idx="408">
                  <c:v>570.38400000000001</c:v>
                </c:pt>
                <c:pt idx="409">
                  <c:v>571.78200000000004</c:v>
                </c:pt>
                <c:pt idx="410">
                  <c:v>573.17999999999995</c:v>
                </c:pt>
                <c:pt idx="411">
                  <c:v>574.57799999999997</c:v>
                </c:pt>
                <c:pt idx="412">
                  <c:v>575.976</c:v>
                </c:pt>
                <c:pt idx="413">
                  <c:v>577.37400000000002</c:v>
                </c:pt>
                <c:pt idx="414">
                  <c:v>578.77200000000005</c:v>
                </c:pt>
                <c:pt idx="415">
                  <c:v>580.16999999999996</c:v>
                </c:pt>
                <c:pt idx="416">
                  <c:v>581.56799999999998</c:v>
                </c:pt>
                <c:pt idx="417">
                  <c:v>582.96600000000001</c:v>
                </c:pt>
                <c:pt idx="418">
                  <c:v>584.36400000000003</c:v>
                </c:pt>
                <c:pt idx="419">
                  <c:v>585.76199999999994</c:v>
                </c:pt>
                <c:pt idx="420">
                  <c:v>587.16</c:v>
                </c:pt>
                <c:pt idx="421">
                  <c:v>588.55799999999999</c:v>
                </c:pt>
                <c:pt idx="422">
                  <c:v>589.95600000000002</c:v>
                </c:pt>
                <c:pt idx="423">
                  <c:v>591.35400000000004</c:v>
                </c:pt>
                <c:pt idx="424">
                  <c:v>592.75199999999995</c:v>
                </c:pt>
                <c:pt idx="425">
                  <c:v>594.15</c:v>
                </c:pt>
                <c:pt idx="426">
                  <c:v>595.548</c:v>
                </c:pt>
                <c:pt idx="427">
                  <c:v>596.94600000000003</c:v>
                </c:pt>
                <c:pt idx="428">
                  <c:v>598.34400000000005</c:v>
                </c:pt>
                <c:pt idx="429">
                  <c:v>599.74199999999996</c:v>
                </c:pt>
                <c:pt idx="430">
                  <c:v>601.14</c:v>
                </c:pt>
                <c:pt idx="431">
                  <c:v>602.53800000000001</c:v>
                </c:pt>
                <c:pt idx="432">
                  <c:v>603.93600000000004</c:v>
                </c:pt>
                <c:pt idx="433">
                  <c:v>605.33399999999995</c:v>
                </c:pt>
                <c:pt idx="434">
                  <c:v>606.73199999999997</c:v>
                </c:pt>
                <c:pt idx="435">
                  <c:v>608.13</c:v>
                </c:pt>
                <c:pt idx="436">
                  <c:v>609.52800000000002</c:v>
                </c:pt>
                <c:pt idx="437">
                  <c:v>610.92600000000004</c:v>
                </c:pt>
                <c:pt idx="438">
                  <c:v>612.32399999999996</c:v>
                </c:pt>
                <c:pt idx="439">
                  <c:v>613.72199999999998</c:v>
                </c:pt>
                <c:pt idx="440">
                  <c:v>615.12</c:v>
                </c:pt>
                <c:pt idx="441">
                  <c:v>616.51800000000003</c:v>
                </c:pt>
                <c:pt idx="442">
                  <c:v>617.91600000000005</c:v>
                </c:pt>
                <c:pt idx="443">
                  <c:v>619.31399999999996</c:v>
                </c:pt>
                <c:pt idx="444">
                  <c:v>620.71199999999999</c:v>
                </c:pt>
                <c:pt idx="445">
                  <c:v>622.11</c:v>
                </c:pt>
                <c:pt idx="446">
                  <c:v>623.50800000000004</c:v>
                </c:pt>
                <c:pt idx="447">
                  <c:v>624.90599999999995</c:v>
                </c:pt>
                <c:pt idx="448">
                  <c:v>626.30399999999997</c:v>
                </c:pt>
                <c:pt idx="449">
                  <c:v>627.702</c:v>
                </c:pt>
                <c:pt idx="450">
                  <c:v>629.1</c:v>
                </c:pt>
                <c:pt idx="451">
                  <c:v>630.49800000000005</c:v>
                </c:pt>
                <c:pt idx="452">
                  <c:v>631.89599999999996</c:v>
                </c:pt>
                <c:pt idx="453">
                  <c:v>633.29399999999998</c:v>
                </c:pt>
                <c:pt idx="454">
                  <c:v>634.69200000000001</c:v>
                </c:pt>
                <c:pt idx="455">
                  <c:v>636.09</c:v>
                </c:pt>
                <c:pt idx="456">
                  <c:v>637.48800000000006</c:v>
                </c:pt>
                <c:pt idx="457">
                  <c:v>638.88599999999997</c:v>
                </c:pt>
                <c:pt idx="458">
                  <c:v>640.28399999999999</c:v>
                </c:pt>
                <c:pt idx="459">
                  <c:v>641.68200000000002</c:v>
                </c:pt>
                <c:pt idx="460">
                  <c:v>643.08000000000004</c:v>
                </c:pt>
                <c:pt idx="461">
                  <c:v>644.47799999999995</c:v>
                </c:pt>
                <c:pt idx="462">
                  <c:v>645.87599999999998</c:v>
                </c:pt>
                <c:pt idx="463">
                  <c:v>647.274</c:v>
                </c:pt>
                <c:pt idx="464">
                  <c:v>648.67200000000003</c:v>
                </c:pt>
                <c:pt idx="465">
                  <c:v>650.07000000000005</c:v>
                </c:pt>
                <c:pt idx="466">
                  <c:v>651.46799999999996</c:v>
                </c:pt>
                <c:pt idx="467">
                  <c:v>652.86599999999999</c:v>
                </c:pt>
                <c:pt idx="468">
                  <c:v>654.26400000000001</c:v>
                </c:pt>
                <c:pt idx="469">
                  <c:v>655.66200000000003</c:v>
                </c:pt>
                <c:pt idx="470">
                  <c:v>657.06</c:v>
                </c:pt>
                <c:pt idx="471">
                  <c:v>658.45799999999997</c:v>
                </c:pt>
                <c:pt idx="472">
                  <c:v>659.85599999999999</c:v>
                </c:pt>
                <c:pt idx="473">
                  <c:v>661.25400000000002</c:v>
                </c:pt>
                <c:pt idx="474">
                  <c:v>662.65200000000004</c:v>
                </c:pt>
                <c:pt idx="475">
                  <c:v>664.05</c:v>
                </c:pt>
                <c:pt idx="476">
                  <c:v>665.44799999999998</c:v>
                </c:pt>
                <c:pt idx="477">
                  <c:v>666.846</c:v>
                </c:pt>
                <c:pt idx="478">
                  <c:v>668.24400000000003</c:v>
                </c:pt>
                <c:pt idx="479">
                  <c:v>669.64200000000005</c:v>
                </c:pt>
                <c:pt idx="480">
                  <c:v>671.04</c:v>
                </c:pt>
                <c:pt idx="481">
                  <c:v>672.43799999999999</c:v>
                </c:pt>
                <c:pt idx="482">
                  <c:v>673.83600000000001</c:v>
                </c:pt>
                <c:pt idx="483">
                  <c:v>675.23400000000004</c:v>
                </c:pt>
                <c:pt idx="484">
                  <c:v>676.63199999999995</c:v>
                </c:pt>
                <c:pt idx="485">
                  <c:v>678.03</c:v>
                </c:pt>
                <c:pt idx="486">
                  <c:v>679.428</c:v>
                </c:pt>
                <c:pt idx="487">
                  <c:v>680.82600000000002</c:v>
                </c:pt>
                <c:pt idx="488">
                  <c:v>682.22400000000005</c:v>
                </c:pt>
                <c:pt idx="489">
                  <c:v>683.62199999999996</c:v>
                </c:pt>
                <c:pt idx="490">
                  <c:v>685.02</c:v>
                </c:pt>
                <c:pt idx="491">
                  <c:v>686.41800000000001</c:v>
                </c:pt>
                <c:pt idx="492">
                  <c:v>687.81600000000003</c:v>
                </c:pt>
                <c:pt idx="493">
                  <c:v>689.21400000000006</c:v>
                </c:pt>
                <c:pt idx="494">
                  <c:v>690.61199999999997</c:v>
                </c:pt>
                <c:pt idx="495">
                  <c:v>692.01</c:v>
                </c:pt>
                <c:pt idx="496">
                  <c:v>693.40800000000002</c:v>
                </c:pt>
                <c:pt idx="497">
                  <c:v>694.80600000000004</c:v>
                </c:pt>
                <c:pt idx="498">
                  <c:v>696.20399999999995</c:v>
                </c:pt>
                <c:pt idx="499">
                  <c:v>697.60199999999998</c:v>
                </c:pt>
                <c:pt idx="500">
                  <c:v>699</c:v>
                </c:pt>
                <c:pt idx="501">
                  <c:v>700.39800000000002</c:v>
                </c:pt>
                <c:pt idx="502">
                  <c:v>701.79600000000005</c:v>
                </c:pt>
                <c:pt idx="503">
                  <c:v>703.19399999999996</c:v>
                </c:pt>
                <c:pt idx="504">
                  <c:v>704.59199999999998</c:v>
                </c:pt>
                <c:pt idx="505">
                  <c:v>705.99</c:v>
                </c:pt>
                <c:pt idx="506">
                  <c:v>707.38800000000003</c:v>
                </c:pt>
                <c:pt idx="507">
                  <c:v>708.78599999999994</c:v>
                </c:pt>
                <c:pt idx="508">
                  <c:v>710.18399999999997</c:v>
                </c:pt>
                <c:pt idx="509">
                  <c:v>711.58199999999999</c:v>
                </c:pt>
                <c:pt idx="510">
                  <c:v>712.98</c:v>
                </c:pt>
                <c:pt idx="511">
                  <c:v>714.37800000000004</c:v>
                </c:pt>
                <c:pt idx="512">
                  <c:v>715.77599999999995</c:v>
                </c:pt>
                <c:pt idx="513">
                  <c:v>717.17399999999998</c:v>
                </c:pt>
                <c:pt idx="514">
                  <c:v>718.572</c:v>
                </c:pt>
                <c:pt idx="515">
                  <c:v>719.97</c:v>
                </c:pt>
                <c:pt idx="516">
                  <c:v>721.36800000000005</c:v>
                </c:pt>
                <c:pt idx="517">
                  <c:v>722.76599999999996</c:v>
                </c:pt>
                <c:pt idx="518">
                  <c:v>724.16399999999999</c:v>
                </c:pt>
                <c:pt idx="519">
                  <c:v>725.56200000000001</c:v>
                </c:pt>
                <c:pt idx="520">
                  <c:v>726.96</c:v>
                </c:pt>
                <c:pt idx="521">
                  <c:v>728.35799999999995</c:v>
                </c:pt>
                <c:pt idx="522">
                  <c:v>729.75599999999997</c:v>
                </c:pt>
                <c:pt idx="523">
                  <c:v>731.154</c:v>
                </c:pt>
                <c:pt idx="524">
                  <c:v>732.55200000000002</c:v>
                </c:pt>
                <c:pt idx="525">
                  <c:v>733.95</c:v>
                </c:pt>
                <c:pt idx="526">
                  <c:v>735.34799999999996</c:v>
                </c:pt>
                <c:pt idx="527">
                  <c:v>736.74599999999998</c:v>
                </c:pt>
                <c:pt idx="528">
                  <c:v>738.14400000000001</c:v>
                </c:pt>
                <c:pt idx="529">
                  <c:v>739.54200000000003</c:v>
                </c:pt>
                <c:pt idx="530">
                  <c:v>740.94</c:v>
                </c:pt>
                <c:pt idx="531">
                  <c:v>742.33799999999997</c:v>
                </c:pt>
                <c:pt idx="532">
                  <c:v>743.73599999999999</c:v>
                </c:pt>
                <c:pt idx="533">
                  <c:v>745.13400000000001</c:v>
                </c:pt>
                <c:pt idx="534">
                  <c:v>746.53200000000004</c:v>
                </c:pt>
                <c:pt idx="535">
                  <c:v>747.93</c:v>
                </c:pt>
                <c:pt idx="536">
                  <c:v>749.32799999999997</c:v>
                </c:pt>
                <c:pt idx="537">
                  <c:v>750.726</c:v>
                </c:pt>
                <c:pt idx="538">
                  <c:v>752.12400000000002</c:v>
                </c:pt>
                <c:pt idx="539">
                  <c:v>753.52200000000005</c:v>
                </c:pt>
                <c:pt idx="540">
                  <c:v>754.92</c:v>
                </c:pt>
                <c:pt idx="541">
                  <c:v>756.31799999999998</c:v>
                </c:pt>
                <c:pt idx="542">
                  <c:v>757.71600000000001</c:v>
                </c:pt>
                <c:pt idx="543">
                  <c:v>759.11400000000003</c:v>
                </c:pt>
                <c:pt idx="544">
                  <c:v>760.51199999999994</c:v>
                </c:pt>
                <c:pt idx="545">
                  <c:v>761.91</c:v>
                </c:pt>
                <c:pt idx="546">
                  <c:v>763.30799999999999</c:v>
                </c:pt>
                <c:pt idx="547">
                  <c:v>764.70600000000002</c:v>
                </c:pt>
                <c:pt idx="548">
                  <c:v>766.10400000000004</c:v>
                </c:pt>
                <c:pt idx="549">
                  <c:v>767.50199999999995</c:v>
                </c:pt>
                <c:pt idx="550">
                  <c:v>768.9</c:v>
                </c:pt>
                <c:pt idx="551">
                  <c:v>770.298</c:v>
                </c:pt>
                <c:pt idx="552">
                  <c:v>771.69600000000003</c:v>
                </c:pt>
                <c:pt idx="553">
                  <c:v>773.09400000000005</c:v>
                </c:pt>
                <c:pt idx="554">
                  <c:v>774.49199999999996</c:v>
                </c:pt>
                <c:pt idx="555">
                  <c:v>775.89</c:v>
                </c:pt>
                <c:pt idx="556">
                  <c:v>777.28800000000001</c:v>
                </c:pt>
                <c:pt idx="557">
                  <c:v>778.68600000000004</c:v>
                </c:pt>
                <c:pt idx="558">
                  <c:v>780.08399999999995</c:v>
                </c:pt>
                <c:pt idx="559">
                  <c:v>781.48199999999997</c:v>
                </c:pt>
                <c:pt idx="560">
                  <c:v>782.88</c:v>
                </c:pt>
                <c:pt idx="561">
                  <c:v>784.27800000000002</c:v>
                </c:pt>
                <c:pt idx="562">
                  <c:v>785.67600000000004</c:v>
                </c:pt>
                <c:pt idx="563">
                  <c:v>787.07399999999996</c:v>
                </c:pt>
                <c:pt idx="564">
                  <c:v>788.47199999999998</c:v>
                </c:pt>
                <c:pt idx="565">
                  <c:v>789.87</c:v>
                </c:pt>
                <c:pt idx="566">
                  <c:v>791.26800000000003</c:v>
                </c:pt>
                <c:pt idx="567">
                  <c:v>792.66600000000005</c:v>
                </c:pt>
                <c:pt idx="568">
                  <c:v>794.06399999999996</c:v>
                </c:pt>
                <c:pt idx="569">
                  <c:v>795.46199999999999</c:v>
                </c:pt>
                <c:pt idx="570">
                  <c:v>796.86</c:v>
                </c:pt>
                <c:pt idx="571">
                  <c:v>798.25800000000004</c:v>
                </c:pt>
                <c:pt idx="572">
                  <c:v>799.65599999999995</c:v>
                </c:pt>
                <c:pt idx="573">
                  <c:v>801.05399999999997</c:v>
                </c:pt>
                <c:pt idx="574">
                  <c:v>802.452</c:v>
                </c:pt>
                <c:pt idx="575">
                  <c:v>803.85</c:v>
                </c:pt>
                <c:pt idx="576">
                  <c:v>805.24800000000005</c:v>
                </c:pt>
                <c:pt idx="577">
                  <c:v>806.64599999999996</c:v>
                </c:pt>
                <c:pt idx="578">
                  <c:v>808.04399999999998</c:v>
                </c:pt>
                <c:pt idx="579">
                  <c:v>809.44200000000001</c:v>
                </c:pt>
                <c:pt idx="580">
                  <c:v>810.84</c:v>
                </c:pt>
                <c:pt idx="581">
                  <c:v>812.23800000000006</c:v>
                </c:pt>
                <c:pt idx="582">
                  <c:v>813.63599999999997</c:v>
                </c:pt>
                <c:pt idx="583">
                  <c:v>815.03399999999999</c:v>
                </c:pt>
                <c:pt idx="584">
                  <c:v>816.43200000000002</c:v>
                </c:pt>
                <c:pt idx="585">
                  <c:v>817.83</c:v>
                </c:pt>
                <c:pt idx="586">
                  <c:v>819.22799999999995</c:v>
                </c:pt>
                <c:pt idx="587">
                  <c:v>820.62599999999998</c:v>
                </c:pt>
                <c:pt idx="588">
                  <c:v>822.024</c:v>
                </c:pt>
                <c:pt idx="589">
                  <c:v>823.42200000000003</c:v>
                </c:pt>
                <c:pt idx="590">
                  <c:v>824.82</c:v>
                </c:pt>
                <c:pt idx="591">
                  <c:v>826.21799999999996</c:v>
                </c:pt>
                <c:pt idx="592">
                  <c:v>827.61599999999999</c:v>
                </c:pt>
                <c:pt idx="593">
                  <c:v>829.01400000000001</c:v>
                </c:pt>
                <c:pt idx="594">
                  <c:v>830.41200000000003</c:v>
                </c:pt>
                <c:pt idx="595">
                  <c:v>831.81</c:v>
                </c:pt>
                <c:pt idx="596">
                  <c:v>833.20799999999997</c:v>
                </c:pt>
                <c:pt idx="597">
                  <c:v>834.60599999999999</c:v>
                </c:pt>
                <c:pt idx="598">
                  <c:v>836.00400000000002</c:v>
                </c:pt>
                <c:pt idx="599">
                  <c:v>837.40200000000004</c:v>
                </c:pt>
                <c:pt idx="600">
                  <c:v>838.8</c:v>
                </c:pt>
                <c:pt idx="601">
                  <c:v>840.19799999999998</c:v>
                </c:pt>
                <c:pt idx="602">
                  <c:v>841.596</c:v>
                </c:pt>
                <c:pt idx="603">
                  <c:v>842.99400000000003</c:v>
                </c:pt>
                <c:pt idx="604">
                  <c:v>844.39200000000005</c:v>
                </c:pt>
                <c:pt idx="605">
                  <c:v>845.79</c:v>
                </c:pt>
                <c:pt idx="606">
                  <c:v>847.18799999999999</c:v>
                </c:pt>
                <c:pt idx="607">
                  <c:v>848.58600000000001</c:v>
                </c:pt>
                <c:pt idx="608">
                  <c:v>849.98400000000004</c:v>
                </c:pt>
                <c:pt idx="609">
                  <c:v>851.38199999999995</c:v>
                </c:pt>
                <c:pt idx="610">
                  <c:v>852.78</c:v>
                </c:pt>
                <c:pt idx="611">
                  <c:v>854.178</c:v>
                </c:pt>
                <c:pt idx="612">
                  <c:v>855.57600000000002</c:v>
                </c:pt>
                <c:pt idx="613">
                  <c:v>856.97400000000005</c:v>
                </c:pt>
                <c:pt idx="614">
                  <c:v>858.37199999999996</c:v>
                </c:pt>
                <c:pt idx="615">
                  <c:v>859.77</c:v>
                </c:pt>
                <c:pt idx="616">
                  <c:v>861.16800000000001</c:v>
                </c:pt>
                <c:pt idx="617">
                  <c:v>862.56600000000003</c:v>
                </c:pt>
                <c:pt idx="618">
                  <c:v>863.96400000000006</c:v>
                </c:pt>
                <c:pt idx="619">
                  <c:v>865.36199999999997</c:v>
                </c:pt>
                <c:pt idx="620">
                  <c:v>866.76</c:v>
                </c:pt>
                <c:pt idx="621">
                  <c:v>868.15800000000002</c:v>
                </c:pt>
                <c:pt idx="622">
                  <c:v>869.55600000000004</c:v>
                </c:pt>
                <c:pt idx="623">
                  <c:v>870.95399999999995</c:v>
                </c:pt>
                <c:pt idx="624">
                  <c:v>872.35199999999998</c:v>
                </c:pt>
                <c:pt idx="625">
                  <c:v>873.75</c:v>
                </c:pt>
                <c:pt idx="626">
                  <c:v>875.14800000000002</c:v>
                </c:pt>
                <c:pt idx="627">
                  <c:v>876.54600000000005</c:v>
                </c:pt>
                <c:pt idx="628">
                  <c:v>877.94399999999996</c:v>
                </c:pt>
                <c:pt idx="629">
                  <c:v>879.34199999999998</c:v>
                </c:pt>
                <c:pt idx="630">
                  <c:v>880.74</c:v>
                </c:pt>
                <c:pt idx="631">
                  <c:v>882.13800000000003</c:v>
                </c:pt>
                <c:pt idx="632">
                  <c:v>883.53599999999994</c:v>
                </c:pt>
                <c:pt idx="633">
                  <c:v>884.93399999999997</c:v>
                </c:pt>
                <c:pt idx="634">
                  <c:v>886.33199999999999</c:v>
                </c:pt>
                <c:pt idx="635">
                  <c:v>887.73</c:v>
                </c:pt>
                <c:pt idx="636">
                  <c:v>889.12800000000004</c:v>
                </c:pt>
                <c:pt idx="637">
                  <c:v>890.52599999999995</c:v>
                </c:pt>
                <c:pt idx="638">
                  <c:v>891.92399999999998</c:v>
                </c:pt>
                <c:pt idx="639">
                  <c:v>893.322</c:v>
                </c:pt>
                <c:pt idx="640">
                  <c:v>894.72</c:v>
                </c:pt>
                <c:pt idx="641">
                  <c:v>896.11800000000005</c:v>
                </c:pt>
                <c:pt idx="642">
                  <c:v>897.51599999999996</c:v>
                </c:pt>
                <c:pt idx="643">
                  <c:v>898.91399999999999</c:v>
                </c:pt>
                <c:pt idx="644">
                  <c:v>900.31200000000001</c:v>
                </c:pt>
                <c:pt idx="645">
                  <c:v>901.71</c:v>
                </c:pt>
                <c:pt idx="646">
                  <c:v>903.10799999999995</c:v>
                </c:pt>
                <c:pt idx="647">
                  <c:v>904.50599999999997</c:v>
                </c:pt>
                <c:pt idx="648">
                  <c:v>905.904</c:v>
                </c:pt>
                <c:pt idx="649">
                  <c:v>907.30200000000002</c:v>
                </c:pt>
                <c:pt idx="650">
                  <c:v>908.7</c:v>
                </c:pt>
                <c:pt idx="651">
                  <c:v>910.09799999999996</c:v>
                </c:pt>
                <c:pt idx="652">
                  <c:v>911.49599999999998</c:v>
                </c:pt>
                <c:pt idx="653">
                  <c:v>912.89400000000001</c:v>
                </c:pt>
                <c:pt idx="654">
                  <c:v>914.29200000000003</c:v>
                </c:pt>
                <c:pt idx="655">
                  <c:v>915.69</c:v>
                </c:pt>
                <c:pt idx="656">
                  <c:v>917.08799999999997</c:v>
                </c:pt>
                <c:pt idx="657">
                  <c:v>918.48599999999999</c:v>
                </c:pt>
                <c:pt idx="658">
                  <c:v>919.88400000000001</c:v>
                </c:pt>
                <c:pt idx="659">
                  <c:v>921.28200000000004</c:v>
                </c:pt>
                <c:pt idx="660">
                  <c:v>922.68</c:v>
                </c:pt>
                <c:pt idx="661">
                  <c:v>924.07799999999997</c:v>
                </c:pt>
                <c:pt idx="662">
                  <c:v>925.476</c:v>
                </c:pt>
                <c:pt idx="663">
                  <c:v>926.87400000000002</c:v>
                </c:pt>
                <c:pt idx="664">
                  <c:v>928.27200000000005</c:v>
                </c:pt>
                <c:pt idx="665">
                  <c:v>929.67</c:v>
                </c:pt>
                <c:pt idx="666">
                  <c:v>931.06799999999998</c:v>
                </c:pt>
                <c:pt idx="667">
                  <c:v>932.46600000000001</c:v>
                </c:pt>
                <c:pt idx="668">
                  <c:v>933.86400000000003</c:v>
                </c:pt>
                <c:pt idx="669">
                  <c:v>935.26199999999994</c:v>
                </c:pt>
                <c:pt idx="670">
                  <c:v>936.66</c:v>
                </c:pt>
                <c:pt idx="671">
                  <c:v>938.05799999999999</c:v>
                </c:pt>
                <c:pt idx="672">
                  <c:v>939.45600000000002</c:v>
                </c:pt>
                <c:pt idx="673">
                  <c:v>940.85400000000004</c:v>
                </c:pt>
                <c:pt idx="674">
                  <c:v>942.25199999999995</c:v>
                </c:pt>
                <c:pt idx="675">
                  <c:v>943.65</c:v>
                </c:pt>
                <c:pt idx="676">
                  <c:v>945.048</c:v>
                </c:pt>
                <c:pt idx="677">
                  <c:v>946.44600000000003</c:v>
                </c:pt>
                <c:pt idx="678">
                  <c:v>947.84400000000005</c:v>
                </c:pt>
                <c:pt idx="679">
                  <c:v>949.24199999999996</c:v>
                </c:pt>
                <c:pt idx="680">
                  <c:v>950.64</c:v>
                </c:pt>
                <c:pt idx="681">
                  <c:v>952.03800000000001</c:v>
                </c:pt>
                <c:pt idx="682">
                  <c:v>953.43600000000004</c:v>
                </c:pt>
                <c:pt idx="683">
                  <c:v>954.83399999999995</c:v>
                </c:pt>
                <c:pt idx="684">
                  <c:v>956.23199999999997</c:v>
                </c:pt>
                <c:pt idx="685">
                  <c:v>957.63</c:v>
                </c:pt>
                <c:pt idx="686">
                  <c:v>959.02800000000002</c:v>
                </c:pt>
                <c:pt idx="687">
                  <c:v>960.42600000000004</c:v>
                </c:pt>
                <c:pt idx="688">
                  <c:v>961.82399999999996</c:v>
                </c:pt>
                <c:pt idx="689">
                  <c:v>963.22199999999998</c:v>
                </c:pt>
                <c:pt idx="690">
                  <c:v>964.62</c:v>
                </c:pt>
                <c:pt idx="691">
                  <c:v>966.01800000000003</c:v>
                </c:pt>
                <c:pt idx="692">
                  <c:v>967.41600000000005</c:v>
                </c:pt>
                <c:pt idx="693">
                  <c:v>968.81399999999996</c:v>
                </c:pt>
                <c:pt idx="694">
                  <c:v>970.21199999999999</c:v>
                </c:pt>
                <c:pt idx="695">
                  <c:v>971.61</c:v>
                </c:pt>
                <c:pt idx="696">
                  <c:v>973.00800000000004</c:v>
                </c:pt>
                <c:pt idx="697">
                  <c:v>974.40599999999995</c:v>
                </c:pt>
                <c:pt idx="698">
                  <c:v>975.80399999999997</c:v>
                </c:pt>
                <c:pt idx="699">
                  <c:v>977.202</c:v>
                </c:pt>
                <c:pt idx="700">
                  <c:v>978.6</c:v>
                </c:pt>
                <c:pt idx="701">
                  <c:v>979.99800000000005</c:v>
                </c:pt>
                <c:pt idx="702">
                  <c:v>981.39599999999996</c:v>
                </c:pt>
                <c:pt idx="703">
                  <c:v>982.79399999999998</c:v>
                </c:pt>
                <c:pt idx="704">
                  <c:v>984.19200000000001</c:v>
                </c:pt>
                <c:pt idx="705">
                  <c:v>985.59</c:v>
                </c:pt>
                <c:pt idx="706">
                  <c:v>986.98800000000006</c:v>
                </c:pt>
                <c:pt idx="707">
                  <c:v>988.38599999999997</c:v>
                </c:pt>
                <c:pt idx="708">
                  <c:v>989.78399999999999</c:v>
                </c:pt>
                <c:pt idx="709">
                  <c:v>991.18200000000002</c:v>
                </c:pt>
                <c:pt idx="710">
                  <c:v>992.58</c:v>
                </c:pt>
                <c:pt idx="711">
                  <c:v>993.97799999999995</c:v>
                </c:pt>
                <c:pt idx="712">
                  <c:v>995.37599999999998</c:v>
                </c:pt>
                <c:pt idx="713">
                  <c:v>996.774</c:v>
                </c:pt>
                <c:pt idx="714">
                  <c:v>998.17200000000003</c:v>
                </c:pt>
                <c:pt idx="715">
                  <c:v>999.57</c:v>
                </c:pt>
                <c:pt idx="716">
                  <c:v>1000.968</c:v>
                </c:pt>
                <c:pt idx="717">
                  <c:v>1002.366</c:v>
                </c:pt>
                <c:pt idx="718">
                  <c:v>1003.764</c:v>
                </c:pt>
                <c:pt idx="719">
                  <c:v>1005.162</c:v>
                </c:pt>
                <c:pt idx="720">
                  <c:v>1006.56</c:v>
                </c:pt>
                <c:pt idx="721">
                  <c:v>1007.958</c:v>
                </c:pt>
                <c:pt idx="722">
                  <c:v>1009.356</c:v>
                </c:pt>
                <c:pt idx="723">
                  <c:v>1010.754</c:v>
                </c:pt>
                <c:pt idx="724">
                  <c:v>1012.152</c:v>
                </c:pt>
                <c:pt idx="725">
                  <c:v>1013.55</c:v>
                </c:pt>
                <c:pt idx="726">
                  <c:v>1014.948</c:v>
                </c:pt>
                <c:pt idx="727">
                  <c:v>1016.346</c:v>
                </c:pt>
                <c:pt idx="728">
                  <c:v>1017.744</c:v>
                </c:pt>
                <c:pt idx="729">
                  <c:v>1019.1420000000001</c:v>
                </c:pt>
                <c:pt idx="730">
                  <c:v>1020.54</c:v>
                </c:pt>
                <c:pt idx="731">
                  <c:v>1021.938</c:v>
                </c:pt>
                <c:pt idx="732">
                  <c:v>1023.336</c:v>
                </c:pt>
                <c:pt idx="733">
                  <c:v>1024.7339999999999</c:v>
                </c:pt>
                <c:pt idx="734">
                  <c:v>1026.1320000000001</c:v>
                </c:pt>
                <c:pt idx="735">
                  <c:v>1027.53</c:v>
                </c:pt>
                <c:pt idx="736">
                  <c:v>1028.9280000000001</c:v>
                </c:pt>
                <c:pt idx="737">
                  <c:v>1030.326</c:v>
                </c:pt>
                <c:pt idx="738">
                  <c:v>1031.7239999999999</c:v>
                </c:pt>
                <c:pt idx="739">
                  <c:v>1033.1220000000001</c:v>
                </c:pt>
                <c:pt idx="740">
                  <c:v>1034.52</c:v>
                </c:pt>
                <c:pt idx="741">
                  <c:v>1035.9179999999999</c:v>
                </c:pt>
                <c:pt idx="742">
                  <c:v>1037.316</c:v>
                </c:pt>
                <c:pt idx="743">
                  <c:v>1038.7139999999999</c:v>
                </c:pt>
                <c:pt idx="744">
                  <c:v>1040.1120000000001</c:v>
                </c:pt>
                <c:pt idx="745">
                  <c:v>1041.51</c:v>
                </c:pt>
                <c:pt idx="746">
                  <c:v>1042.9079999999999</c:v>
                </c:pt>
                <c:pt idx="747">
                  <c:v>1044.306</c:v>
                </c:pt>
                <c:pt idx="748">
                  <c:v>1045.704</c:v>
                </c:pt>
                <c:pt idx="749">
                  <c:v>1047.1020000000001</c:v>
                </c:pt>
                <c:pt idx="750">
                  <c:v>1048.5</c:v>
                </c:pt>
                <c:pt idx="751">
                  <c:v>1049.8979999999999</c:v>
                </c:pt>
                <c:pt idx="752">
                  <c:v>1051.296</c:v>
                </c:pt>
                <c:pt idx="753">
                  <c:v>1052.694</c:v>
                </c:pt>
                <c:pt idx="754">
                  <c:v>1054.0920000000001</c:v>
                </c:pt>
                <c:pt idx="755">
                  <c:v>1055.49</c:v>
                </c:pt>
                <c:pt idx="756">
                  <c:v>1056.8879999999999</c:v>
                </c:pt>
                <c:pt idx="757">
                  <c:v>1058.2860000000001</c:v>
                </c:pt>
                <c:pt idx="758">
                  <c:v>1059.684</c:v>
                </c:pt>
                <c:pt idx="759">
                  <c:v>1061.0820000000001</c:v>
                </c:pt>
                <c:pt idx="760">
                  <c:v>1062.48</c:v>
                </c:pt>
                <c:pt idx="761">
                  <c:v>1063.8779999999999</c:v>
                </c:pt>
                <c:pt idx="762">
                  <c:v>1065.2760000000001</c:v>
                </c:pt>
                <c:pt idx="763">
                  <c:v>1066.674</c:v>
                </c:pt>
                <c:pt idx="764">
                  <c:v>1068.0719999999999</c:v>
                </c:pt>
                <c:pt idx="765">
                  <c:v>1069.47</c:v>
                </c:pt>
                <c:pt idx="766">
                  <c:v>1070.8679999999999</c:v>
                </c:pt>
                <c:pt idx="767">
                  <c:v>1072.2660000000001</c:v>
                </c:pt>
                <c:pt idx="768">
                  <c:v>1073.664</c:v>
                </c:pt>
                <c:pt idx="769">
                  <c:v>1075.0619999999999</c:v>
                </c:pt>
                <c:pt idx="770">
                  <c:v>1076.46</c:v>
                </c:pt>
                <c:pt idx="771">
                  <c:v>1077.8579999999999</c:v>
                </c:pt>
                <c:pt idx="772">
                  <c:v>1079.2560000000001</c:v>
                </c:pt>
                <c:pt idx="773">
                  <c:v>1080.654</c:v>
                </c:pt>
                <c:pt idx="774">
                  <c:v>1082.0519999999999</c:v>
                </c:pt>
                <c:pt idx="775">
                  <c:v>1083.45</c:v>
                </c:pt>
                <c:pt idx="776">
                  <c:v>1084.848</c:v>
                </c:pt>
                <c:pt idx="777">
                  <c:v>1086.2460000000001</c:v>
                </c:pt>
                <c:pt idx="778">
                  <c:v>1087.644</c:v>
                </c:pt>
                <c:pt idx="779">
                  <c:v>1089.0419999999999</c:v>
                </c:pt>
                <c:pt idx="780">
                  <c:v>1090.44</c:v>
                </c:pt>
                <c:pt idx="781">
                  <c:v>1091.838</c:v>
                </c:pt>
                <c:pt idx="782">
                  <c:v>1093.2360000000001</c:v>
                </c:pt>
                <c:pt idx="783">
                  <c:v>1094.634</c:v>
                </c:pt>
                <c:pt idx="784">
                  <c:v>1096.0319999999999</c:v>
                </c:pt>
                <c:pt idx="785">
                  <c:v>1097.43</c:v>
                </c:pt>
                <c:pt idx="786">
                  <c:v>1098.828</c:v>
                </c:pt>
                <c:pt idx="787">
                  <c:v>1100.2260000000001</c:v>
                </c:pt>
                <c:pt idx="788">
                  <c:v>1101.624</c:v>
                </c:pt>
                <c:pt idx="789">
                  <c:v>1103.0219999999999</c:v>
                </c:pt>
                <c:pt idx="790">
                  <c:v>1104.42</c:v>
                </c:pt>
                <c:pt idx="791">
                  <c:v>1105.818</c:v>
                </c:pt>
                <c:pt idx="792">
                  <c:v>1107.2159999999999</c:v>
                </c:pt>
                <c:pt idx="793">
                  <c:v>1108.614</c:v>
                </c:pt>
                <c:pt idx="794">
                  <c:v>1110.0119999999999</c:v>
                </c:pt>
                <c:pt idx="795">
                  <c:v>1111.4100000000001</c:v>
                </c:pt>
                <c:pt idx="796">
                  <c:v>1112.808</c:v>
                </c:pt>
                <c:pt idx="797">
                  <c:v>1114.2059999999999</c:v>
                </c:pt>
                <c:pt idx="798">
                  <c:v>1115.604</c:v>
                </c:pt>
                <c:pt idx="799">
                  <c:v>1117.002</c:v>
                </c:pt>
                <c:pt idx="800">
                  <c:v>1118.4000000000001</c:v>
                </c:pt>
                <c:pt idx="801">
                  <c:v>1119.798</c:v>
                </c:pt>
                <c:pt idx="802">
                  <c:v>1121.1959999999999</c:v>
                </c:pt>
                <c:pt idx="803">
                  <c:v>1122.5940000000001</c:v>
                </c:pt>
                <c:pt idx="804">
                  <c:v>1123.992</c:v>
                </c:pt>
                <c:pt idx="805">
                  <c:v>1125.3900000000001</c:v>
                </c:pt>
                <c:pt idx="806">
                  <c:v>1126.788</c:v>
                </c:pt>
                <c:pt idx="807">
                  <c:v>1128.1859999999999</c:v>
                </c:pt>
                <c:pt idx="808">
                  <c:v>1129.5840000000001</c:v>
                </c:pt>
                <c:pt idx="809">
                  <c:v>1130.982</c:v>
                </c:pt>
                <c:pt idx="810">
                  <c:v>1132.3800000000001</c:v>
                </c:pt>
                <c:pt idx="811">
                  <c:v>1133.778</c:v>
                </c:pt>
                <c:pt idx="812">
                  <c:v>1135.1759999999999</c:v>
                </c:pt>
                <c:pt idx="813">
                  <c:v>1136.5740000000001</c:v>
                </c:pt>
                <c:pt idx="814">
                  <c:v>1137.972</c:v>
                </c:pt>
                <c:pt idx="815">
                  <c:v>1139.3699999999999</c:v>
                </c:pt>
                <c:pt idx="816">
                  <c:v>1140.768</c:v>
                </c:pt>
                <c:pt idx="817">
                  <c:v>1142.1659999999999</c:v>
                </c:pt>
                <c:pt idx="818">
                  <c:v>1143.5640000000001</c:v>
                </c:pt>
                <c:pt idx="819">
                  <c:v>1144.962</c:v>
                </c:pt>
                <c:pt idx="820">
                  <c:v>1146.3599999999999</c:v>
                </c:pt>
                <c:pt idx="821">
                  <c:v>1147.758</c:v>
                </c:pt>
                <c:pt idx="822">
                  <c:v>1149.1559999999999</c:v>
                </c:pt>
                <c:pt idx="823">
                  <c:v>1150.5540000000001</c:v>
                </c:pt>
                <c:pt idx="824">
                  <c:v>1151.952</c:v>
                </c:pt>
                <c:pt idx="825">
                  <c:v>1153.3499999999999</c:v>
                </c:pt>
                <c:pt idx="826">
                  <c:v>1154.748</c:v>
                </c:pt>
                <c:pt idx="827">
                  <c:v>1156.146</c:v>
                </c:pt>
                <c:pt idx="828">
                  <c:v>1157.5440000000001</c:v>
                </c:pt>
                <c:pt idx="829">
                  <c:v>1158.942</c:v>
                </c:pt>
                <c:pt idx="830">
                  <c:v>1160.3399999999999</c:v>
                </c:pt>
                <c:pt idx="831">
                  <c:v>1161.7380000000001</c:v>
                </c:pt>
                <c:pt idx="832">
                  <c:v>1163.136</c:v>
                </c:pt>
                <c:pt idx="833">
                  <c:v>1164.5340000000001</c:v>
                </c:pt>
                <c:pt idx="834">
                  <c:v>1165.932</c:v>
                </c:pt>
                <c:pt idx="835">
                  <c:v>1167.33</c:v>
                </c:pt>
                <c:pt idx="836">
                  <c:v>1168.7280000000001</c:v>
                </c:pt>
                <c:pt idx="837">
                  <c:v>1170.126</c:v>
                </c:pt>
                <c:pt idx="838">
                  <c:v>1171.5239999999999</c:v>
                </c:pt>
                <c:pt idx="839">
                  <c:v>1172.922</c:v>
                </c:pt>
                <c:pt idx="840">
                  <c:v>1174.32</c:v>
                </c:pt>
                <c:pt idx="841">
                  <c:v>1175.7180000000001</c:v>
                </c:pt>
                <c:pt idx="842">
                  <c:v>1177.116</c:v>
                </c:pt>
                <c:pt idx="843">
                  <c:v>1178.5139999999999</c:v>
                </c:pt>
                <c:pt idx="844">
                  <c:v>1179.912</c:v>
                </c:pt>
                <c:pt idx="845">
                  <c:v>1181.31</c:v>
                </c:pt>
                <c:pt idx="846">
                  <c:v>1182.7080000000001</c:v>
                </c:pt>
                <c:pt idx="847">
                  <c:v>1184.106</c:v>
                </c:pt>
                <c:pt idx="848">
                  <c:v>1185.5039999999999</c:v>
                </c:pt>
                <c:pt idx="849">
                  <c:v>1186.902</c:v>
                </c:pt>
                <c:pt idx="850">
                  <c:v>1188.3</c:v>
                </c:pt>
                <c:pt idx="851">
                  <c:v>1189.6980000000001</c:v>
                </c:pt>
                <c:pt idx="852">
                  <c:v>1191.096</c:v>
                </c:pt>
                <c:pt idx="853">
                  <c:v>1192.4939999999999</c:v>
                </c:pt>
                <c:pt idx="854">
                  <c:v>1193.8920000000001</c:v>
                </c:pt>
                <c:pt idx="855">
                  <c:v>1195.29</c:v>
                </c:pt>
                <c:pt idx="856">
                  <c:v>1196.6880000000001</c:v>
                </c:pt>
                <c:pt idx="857">
                  <c:v>1198.086</c:v>
                </c:pt>
                <c:pt idx="858">
                  <c:v>1199.4839999999999</c:v>
                </c:pt>
                <c:pt idx="859">
                  <c:v>1200.8820000000001</c:v>
                </c:pt>
                <c:pt idx="860">
                  <c:v>1202.28</c:v>
                </c:pt>
                <c:pt idx="861">
                  <c:v>1203.6780000000001</c:v>
                </c:pt>
                <c:pt idx="862">
                  <c:v>1205.076</c:v>
                </c:pt>
                <c:pt idx="863">
                  <c:v>1206.4739999999999</c:v>
                </c:pt>
                <c:pt idx="864">
                  <c:v>1207.8720000000001</c:v>
                </c:pt>
                <c:pt idx="865">
                  <c:v>1209.27</c:v>
                </c:pt>
                <c:pt idx="866">
                  <c:v>1210.6679999999999</c:v>
                </c:pt>
                <c:pt idx="867">
                  <c:v>1212.066</c:v>
                </c:pt>
                <c:pt idx="868">
                  <c:v>1213.4639999999999</c:v>
                </c:pt>
                <c:pt idx="869">
                  <c:v>1214.8620000000001</c:v>
                </c:pt>
                <c:pt idx="870">
                  <c:v>1216.26</c:v>
                </c:pt>
                <c:pt idx="871">
                  <c:v>1217.6579999999999</c:v>
                </c:pt>
                <c:pt idx="872">
                  <c:v>1219.056</c:v>
                </c:pt>
                <c:pt idx="873">
                  <c:v>1220.454</c:v>
                </c:pt>
                <c:pt idx="874">
                  <c:v>1221.8520000000001</c:v>
                </c:pt>
                <c:pt idx="875">
                  <c:v>1223.25</c:v>
                </c:pt>
                <c:pt idx="876">
                  <c:v>1224.6479999999999</c:v>
                </c:pt>
                <c:pt idx="877">
                  <c:v>1226.046</c:v>
                </c:pt>
                <c:pt idx="878">
                  <c:v>1227.444</c:v>
                </c:pt>
                <c:pt idx="879">
                  <c:v>1228.8420000000001</c:v>
                </c:pt>
                <c:pt idx="880">
                  <c:v>1230.24</c:v>
                </c:pt>
                <c:pt idx="881">
                  <c:v>1231.6379999999999</c:v>
                </c:pt>
                <c:pt idx="882">
                  <c:v>1233.0360000000001</c:v>
                </c:pt>
                <c:pt idx="883">
                  <c:v>1234.434</c:v>
                </c:pt>
                <c:pt idx="884">
                  <c:v>1235.8320000000001</c:v>
                </c:pt>
                <c:pt idx="885">
                  <c:v>1237.23</c:v>
                </c:pt>
                <c:pt idx="886">
                  <c:v>1238.6279999999999</c:v>
                </c:pt>
                <c:pt idx="887">
                  <c:v>1240.0260000000001</c:v>
                </c:pt>
                <c:pt idx="888">
                  <c:v>1241.424</c:v>
                </c:pt>
                <c:pt idx="889">
                  <c:v>1242.8219999999999</c:v>
                </c:pt>
                <c:pt idx="890">
                  <c:v>1244.22</c:v>
                </c:pt>
                <c:pt idx="891">
                  <c:v>1245.6179999999999</c:v>
                </c:pt>
                <c:pt idx="892">
                  <c:v>1247.0160000000001</c:v>
                </c:pt>
                <c:pt idx="893">
                  <c:v>1248.414</c:v>
                </c:pt>
                <c:pt idx="894">
                  <c:v>1249.8119999999999</c:v>
                </c:pt>
                <c:pt idx="895">
                  <c:v>1251.21</c:v>
                </c:pt>
                <c:pt idx="896">
                  <c:v>1252.6079999999999</c:v>
                </c:pt>
                <c:pt idx="897">
                  <c:v>1254.0060000000001</c:v>
                </c:pt>
                <c:pt idx="898">
                  <c:v>1255.404</c:v>
                </c:pt>
                <c:pt idx="899">
                  <c:v>1256.8019999999999</c:v>
                </c:pt>
                <c:pt idx="900">
                  <c:v>1258.2</c:v>
                </c:pt>
                <c:pt idx="901">
                  <c:v>1259.598</c:v>
                </c:pt>
                <c:pt idx="902">
                  <c:v>1260.9960000000001</c:v>
                </c:pt>
                <c:pt idx="903">
                  <c:v>1262.394</c:v>
                </c:pt>
                <c:pt idx="904">
                  <c:v>1263.7919999999999</c:v>
                </c:pt>
                <c:pt idx="905">
                  <c:v>1265.19</c:v>
                </c:pt>
                <c:pt idx="906">
                  <c:v>1266.588</c:v>
                </c:pt>
                <c:pt idx="907">
                  <c:v>1267.9860000000001</c:v>
                </c:pt>
                <c:pt idx="908">
                  <c:v>1269.384</c:v>
                </c:pt>
                <c:pt idx="909">
                  <c:v>1270.7819999999999</c:v>
                </c:pt>
                <c:pt idx="910">
                  <c:v>1272.18</c:v>
                </c:pt>
                <c:pt idx="911">
                  <c:v>1273.578</c:v>
                </c:pt>
                <c:pt idx="912">
                  <c:v>1274.9760000000001</c:v>
                </c:pt>
                <c:pt idx="913">
                  <c:v>1276.374</c:v>
                </c:pt>
                <c:pt idx="914">
                  <c:v>1277.7719999999999</c:v>
                </c:pt>
                <c:pt idx="915">
                  <c:v>1279.17</c:v>
                </c:pt>
                <c:pt idx="916">
                  <c:v>1280.568</c:v>
                </c:pt>
                <c:pt idx="917">
                  <c:v>1281.9659999999999</c:v>
                </c:pt>
                <c:pt idx="918">
                  <c:v>1283.364</c:v>
                </c:pt>
                <c:pt idx="919">
                  <c:v>1284.7619999999999</c:v>
                </c:pt>
                <c:pt idx="920">
                  <c:v>1286.1600000000001</c:v>
                </c:pt>
                <c:pt idx="921">
                  <c:v>1287.558</c:v>
                </c:pt>
                <c:pt idx="922">
                  <c:v>1288.9559999999999</c:v>
                </c:pt>
                <c:pt idx="923">
                  <c:v>1290.354</c:v>
                </c:pt>
                <c:pt idx="924">
                  <c:v>1291.752</c:v>
                </c:pt>
                <c:pt idx="925">
                  <c:v>1293.1500000000001</c:v>
                </c:pt>
                <c:pt idx="926">
                  <c:v>1294.548</c:v>
                </c:pt>
                <c:pt idx="927">
                  <c:v>1295.9459999999999</c:v>
                </c:pt>
                <c:pt idx="928">
                  <c:v>1297.3440000000001</c:v>
                </c:pt>
                <c:pt idx="929">
                  <c:v>1298.742</c:v>
                </c:pt>
                <c:pt idx="930">
                  <c:v>1300.1400000000001</c:v>
                </c:pt>
                <c:pt idx="931">
                  <c:v>1301.538</c:v>
                </c:pt>
                <c:pt idx="932">
                  <c:v>1302.9359999999999</c:v>
                </c:pt>
                <c:pt idx="933">
                  <c:v>1304.3340000000001</c:v>
                </c:pt>
                <c:pt idx="934">
                  <c:v>1305.732</c:v>
                </c:pt>
                <c:pt idx="935">
                  <c:v>1307.1300000000001</c:v>
                </c:pt>
                <c:pt idx="936">
                  <c:v>1308.528</c:v>
                </c:pt>
                <c:pt idx="937">
                  <c:v>1309.9259999999999</c:v>
                </c:pt>
                <c:pt idx="938">
                  <c:v>1311.3240000000001</c:v>
                </c:pt>
                <c:pt idx="939">
                  <c:v>1312.722</c:v>
                </c:pt>
                <c:pt idx="940">
                  <c:v>1314.12</c:v>
                </c:pt>
                <c:pt idx="941">
                  <c:v>1315.518</c:v>
                </c:pt>
                <c:pt idx="942">
                  <c:v>1316.9159999999999</c:v>
                </c:pt>
                <c:pt idx="943">
                  <c:v>1318.3140000000001</c:v>
                </c:pt>
                <c:pt idx="944">
                  <c:v>1319.712</c:v>
                </c:pt>
                <c:pt idx="945">
                  <c:v>1321.11</c:v>
                </c:pt>
                <c:pt idx="946">
                  <c:v>1322.508</c:v>
                </c:pt>
                <c:pt idx="947">
                  <c:v>1323.9059999999999</c:v>
                </c:pt>
                <c:pt idx="948">
                  <c:v>1325.3040000000001</c:v>
                </c:pt>
                <c:pt idx="949">
                  <c:v>1326.702</c:v>
                </c:pt>
                <c:pt idx="950">
                  <c:v>1328.1</c:v>
                </c:pt>
                <c:pt idx="951">
                  <c:v>1329.498</c:v>
                </c:pt>
                <c:pt idx="952">
                  <c:v>1330.896</c:v>
                </c:pt>
                <c:pt idx="953">
                  <c:v>1332.2940000000001</c:v>
                </c:pt>
                <c:pt idx="954">
                  <c:v>1333.692</c:v>
                </c:pt>
                <c:pt idx="955">
                  <c:v>1335.09</c:v>
                </c:pt>
                <c:pt idx="956">
                  <c:v>1336.4880000000001</c:v>
                </c:pt>
                <c:pt idx="957">
                  <c:v>1337.886</c:v>
                </c:pt>
                <c:pt idx="958">
                  <c:v>1339.2840000000001</c:v>
                </c:pt>
                <c:pt idx="959">
                  <c:v>1340.682</c:v>
                </c:pt>
                <c:pt idx="960">
                  <c:v>1342.08</c:v>
                </c:pt>
                <c:pt idx="961">
                  <c:v>1343.4780000000001</c:v>
                </c:pt>
                <c:pt idx="962">
                  <c:v>1344.876</c:v>
                </c:pt>
                <c:pt idx="963">
                  <c:v>1346.2739999999999</c:v>
                </c:pt>
                <c:pt idx="964">
                  <c:v>1347.672</c:v>
                </c:pt>
                <c:pt idx="965">
                  <c:v>1349.07</c:v>
                </c:pt>
                <c:pt idx="966">
                  <c:v>1350.4680000000001</c:v>
                </c:pt>
                <c:pt idx="967">
                  <c:v>1351.866</c:v>
                </c:pt>
                <c:pt idx="968">
                  <c:v>1353.2639999999999</c:v>
                </c:pt>
                <c:pt idx="969">
                  <c:v>1354.662</c:v>
                </c:pt>
                <c:pt idx="970">
                  <c:v>1356.06</c:v>
                </c:pt>
                <c:pt idx="971">
                  <c:v>1357.4580000000001</c:v>
                </c:pt>
                <c:pt idx="972">
                  <c:v>1358.856</c:v>
                </c:pt>
                <c:pt idx="973">
                  <c:v>1360.2539999999999</c:v>
                </c:pt>
                <c:pt idx="974">
                  <c:v>1361.652</c:v>
                </c:pt>
                <c:pt idx="975">
                  <c:v>1363.05</c:v>
                </c:pt>
                <c:pt idx="976">
                  <c:v>1364.4480000000001</c:v>
                </c:pt>
                <c:pt idx="977">
                  <c:v>1365.846</c:v>
                </c:pt>
                <c:pt idx="978">
                  <c:v>1367.2439999999999</c:v>
                </c:pt>
                <c:pt idx="979">
                  <c:v>1368.6420000000001</c:v>
                </c:pt>
                <c:pt idx="980">
                  <c:v>1370.04</c:v>
                </c:pt>
                <c:pt idx="981">
                  <c:v>1371.4380000000001</c:v>
                </c:pt>
                <c:pt idx="982">
                  <c:v>1372.836</c:v>
                </c:pt>
                <c:pt idx="983">
                  <c:v>1374.2339999999999</c:v>
                </c:pt>
                <c:pt idx="984">
                  <c:v>1375.6320000000001</c:v>
                </c:pt>
                <c:pt idx="985">
                  <c:v>1377.03</c:v>
                </c:pt>
                <c:pt idx="986">
                  <c:v>1378.4280000000001</c:v>
                </c:pt>
                <c:pt idx="987">
                  <c:v>1379.826</c:v>
                </c:pt>
                <c:pt idx="988">
                  <c:v>1381.2239999999999</c:v>
                </c:pt>
              </c:numCache>
            </c:numRef>
          </c:xVal>
          <c:yVal>
            <c:numRef>
              <c:f>'OPC - 23-07-2024 - Etna'!$BO$4:$BO$992</c:f>
              <c:numCache>
                <c:formatCode>General</c:formatCode>
                <c:ptCount val="989"/>
                <c:pt idx="0">
                  <c:v>1.0438000000000001</c:v>
                </c:pt>
                <c:pt idx="1">
                  <c:v>3.536</c:v>
                </c:pt>
                <c:pt idx="2">
                  <c:v>4.0408999999999997</c:v>
                </c:pt>
                <c:pt idx="3">
                  <c:v>0.99109999999999987</c:v>
                </c:pt>
                <c:pt idx="4">
                  <c:v>1.4466999999999999</c:v>
                </c:pt>
                <c:pt idx="5">
                  <c:v>1.6387999999999998</c:v>
                </c:pt>
                <c:pt idx="6">
                  <c:v>4.4845999999999995</c:v>
                </c:pt>
                <c:pt idx="7">
                  <c:v>5.3906999999999998</c:v>
                </c:pt>
                <c:pt idx="8">
                  <c:v>5.1696999999999997</c:v>
                </c:pt>
                <c:pt idx="9">
                  <c:v>6.3800999999999997</c:v>
                </c:pt>
                <c:pt idx="10">
                  <c:v>4.8025000000000002</c:v>
                </c:pt>
                <c:pt idx="11">
                  <c:v>5.5419999999999998</c:v>
                </c:pt>
                <c:pt idx="12">
                  <c:v>11.2608</c:v>
                </c:pt>
                <c:pt idx="13">
                  <c:v>12.710900000000001</c:v>
                </c:pt>
                <c:pt idx="14">
                  <c:v>1.2716000000000001</c:v>
                </c:pt>
                <c:pt idx="15">
                  <c:v>4.8959999999999999</c:v>
                </c:pt>
                <c:pt idx="16">
                  <c:v>5.5198999999999998</c:v>
                </c:pt>
                <c:pt idx="17">
                  <c:v>3.6413999999999995</c:v>
                </c:pt>
                <c:pt idx="18">
                  <c:v>9.3839999999999986</c:v>
                </c:pt>
                <c:pt idx="19">
                  <c:v>12.008799999999999</c:v>
                </c:pt>
                <c:pt idx="20">
                  <c:v>15.388399999999999</c:v>
                </c:pt>
                <c:pt idx="21">
                  <c:v>3.0480999999999998</c:v>
                </c:pt>
                <c:pt idx="22">
                  <c:v>8.0137999999999998</c:v>
                </c:pt>
                <c:pt idx="23">
                  <c:v>11.6739</c:v>
                </c:pt>
                <c:pt idx="24">
                  <c:v>14.920899999999998</c:v>
                </c:pt>
                <c:pt idx="25">
                  <c:v>9.843</c:v>
                </c:pt>
                <c:pt idx="26">
                  <c:v>12.529</c:v>
                </c:pt>
                <c:pt idx="27">
                  <c:v>24.2896</c:v>
                </c:pt>
                <c:pt idx="28">
                  <c:v>29.658200000000001</c:v>
                </c:pt>
                <c:pt idx="29">
                  <c:v>14.050500000000001</c:v>
                </c:pt>
                <c:pt idx="30">
                  <c:v>30.2957</c:v>
                </c:pt>
                <c:pt idx="31">
                  <c:v>22.140799999999999</c:v>
                </c:pt>
                <c:pt idx="32">
                  <c:v>0.65959999999999996</c:v>
                </c:pt>
                <c:pt idx="33">
                  <c:v>9.3074999999999992</c:v>
                </c:pt>
                <c:pt idx="34">
                  <c:v>2.9851999999999999</c:v>
                </c:pt>
                <c:pt idx="35">
                  <c:v>10.730399999999999</c:v>
                </c:pt>
                <c:pt idx="36">
                  <c:v>11.291399999999999</c:v>
                </c:pt>
                <c:pt idx="37">
                  <c:v>9.4197000000000006</c:v>
                </c:pt>
                <c:pt idx="38">
                  <c:v>1.8564000000000001</c:v>
                </c:pt>
                <c:pt idx="39">
                  <c:v>16.284300000000002</c:v>
                </c:pt>
                <c:pt idx="40">
                  <c:v>5.0983000000000001</c:v>
                </c:pt>
                <c:pt idx="41">
                  <c:v>12.087</c:v>
                </c:pt>
                <c:pt idx="42">
                  <c:v>3.1008</c:v>
                </c:pt>
                <c:pt idx="43">
                  <c:v>5.2938000000000001</c:v>
                </c:pt>
                <c:pt idx="44">
                  <c:v>4.8857999999999997</c:v>
                </c:pt>
                <c:pt idx="45">
                  <c:v>3.9321000000000002</c:v>
                </c:pt>
                <c:pt idx="46">
                  <c:v>13.819299999999998</c:v>
                </c:pt>
                <c:pt idx="47">
                  <c:v>5.2325999999999997</c:v>
                </c:pt>
                <c:pt idx="48">
                  <c:v>3.2469999999999999</c:v>
                </c:pt>
                <c:pt idx="49">
                  <c:v>5.0676999999999994</c:v>
                </c:pt>
                <c:pt idx="50">
                  <c:v>4.6766999999999994</c:v>
                </c:pt>
                <c:pt idx="51">
                  <c:v>4.5644999999999998</c:v>
                </c:pt>
                <c:pt idx="52">
                  <c:v>7.6364000000000001</c:v>
                </c:pt>
                <c:pt idx="53">
                  <c:v>4.7617000000000003</c:v>
                </c:pt>
                <c:pt idx="54">
                  <c:v>4.2533999999999992</c:v>
                </c:pt>
                <c:pt idx="55">
                  <c:v>6.5075999999999992</c:v>
                </c:pt>
                <c:pt idx="56">
                  <c:v>2.6044</c:v>
                </c:pt>
                <c:pt idx="57">
                  <c:v>1.0744</c:v>
                </c:pt>
                <c:pt idx="58">
                  <c:v>0.93840000000000001</c:v>
                </c:pt>
                <c:pt idx="59">
                  <c:v>8.2823999999999991</c:v>
                </c:pt>
                <c:pt idx="60">
                  <c:v>1.1696</c:v>
                </c:pt>
                <c:pt idx="61">
                  <c:v>4.3876999999999997</c:v>
                </c:pt>
                <c:pt idx="62">
                  <c:v>11.974799999999998</c:v>
                </c:pt>
                <c:pt idx="63">
                  <c:v>9.282</c:v>
                </c:pt>
                <c:pt idx="64">
                  <c:v>8.6105</c:v>
                </c:pt>
                <c:pt idx="65">
                  <c:v>7.3576000000000006</c:v>
                </c:pt>
                <c:pt idx="66">
                  <c:v>1.343</c:v>
                </c:pt>
                <c:pt idx="67">
                  <c:v>10.436299999999999</c:v>
                </c:pt>
                <c:pt idx="68">
                  <c:v>5.7222</c:v>
                </c:pt>
                <c:pt idx="69">
                  <c:v>2.3613</c:v>
                </c:pt>
                <c:pt idx="70">
                  <c:v>2.9597000000000002</c:v>
                </c:pt>
                <c:pt idx="71">
                  <c:v>5.0591999999999997</c:v>
                </c:pt>
                <c:pt idx="72">
                  <c:v>3.0276999999999998</c:v>
                </c:pt>
                <c:pt idx="73">
                  <c:v>9.7936999999999994</c:v>
                </c:pt>
                <c:pt idx="74">
                  <c:v>13.343299999999999</c:v>
                </c:pt>
                <c:pt idx="75">
                  <c:v>36.378300000000003</c:v>
                </c:pt>
                <c:pt idx="76">
                  <c:v>39.3414</c:v>
                </c:pt>
                <c:pt idx="77">
                  <c:v>3.2928999999999999</c:v>
                </c:pt>
                <c:pt idx="78">
                  <c:v>2.6366999999999998</c:v>
                </c:pt>
                <c:pt idx="79">
                  <c:v>4.8943000000000003</c:v>
                </c:pt>
                <c:pt idx="80">
                  <c:v>0.44030000000000002</c:v>
                </c:pt>
                <c:pt idx="81">
                  <c:v>1.6540999999999999</c:v>
                </c:pt>
                <c:pt idx="82">
                  <c:v>0.43859999999999999</c:v>
                </c:pt>
                <c:pt idx="83">
                  <c:v>0.55759999999999998</c:v>
                </c:pt>
                <c:pt idx="84">
                  <c:v>1.4602999999999999</c:v>
                </c:pt>
                <c:pt idx="85">
                  <c:v>1.2988</c:v>
                </c:pt>
                <c:pt idx="86">
                  <c:v>3.2282999999999999</c:v>
                </c:pt>
                <c:pt idx="87">
                  <c:v>4.7141000000000002</c:v>
                </c:pt>
                <c:pt idx="88">
                  <c:v>0.74970000000000003</c:v>
                </c:pt>
                <c:pt idx="89">
                  <c:v>1.3447</c:v>
                </c:pt>
                <c:pt idx="90">
                  <c:v>0.2601</c:v>
                </c:pt>
                <c:pt idx="91">
                  <c:v>0.69699999999999995</c:v>
                </c:pt>
                <c:pt idx="92">
                  <c:v>9.9824000000000002</c:v>
                </c:pt>
                <c:pt idx="93">
                  <c:v>0.5151</c:v>
                </c:pt>
                <c:pt idx="94">
                  <c:v>1.1526000000000001</c:v>
                </c:pt>
                <c:pt idx="95">
                  <c:v>2.9579999999999997</c:v>
                </c:pt>
                <c:pt idx="96">
                  <c:v>10.157499999999999</c:v>
                </c:pt>
                <c:pt idx="97">
                  <c:v>3.9286999999999996</c:v>
                </c:pt>
                <c:pt idx="98">
                  <c:v>2.8645</c:v>
                </c:pt>
                <c:pt idx="99">
                  <c:v>4.4897</c:v>
                </c:pt>
                <c:pt idx="100">
                  <c:v>3.5495999999999999</c:v>
                </c:pt>
                <c:pt idx="101">
                  <c:v>1.7918000000000001</c:v>
                </c:pt>
                <c:pt idx="102">
                  <c:v>3.5937999999999999</c:v>
                </c:pt>
                <c:pt idx="103">
                  <c:v>6.2168999999999999</c:v>
                </c:pt>
                <c:pt idx="104">
                  <c:v>5.2393999999999998</c:v>
                </c:pt>
                <c:pt idx="105">
                  <c:v>3.4016999999999999</c:v>
                </c:pt>
                <c:pt idx="106">
                  <c:v>9.5641999999999996</c:v>
                </c:pt>
                <c:pt idx="107">
                  <c:v>6.0825999999999993</c:v>
                </c:pt>
                <c:pt idx="108">
                  <c:v>3.6924000000000001</c:v>
                </c:pt>
                <c:pt idx="109">
                  <c:v>3.8198999999999996</c:v>
                </c:pt>
                <c:pt idx="110">
                  <c:v>4.0324</c:v>
                </c:pt>
                <c:pt idx="111">
                  <c:v>4.1276000000000002</c:v>
                </c:pt>
                <c:pt idx="112">
                  <c:v>1.2052999999999998</c:v>
                </c:pt>
                <c:pt idx="113">
                  <c:v>6.2797999999999998</c:v>
                </c:pt>
                <c:pt idx="114">
                  <c:v>7.0958000000000006</c:v>
                </c:pt>
                <c:pt idx="115">
                  <c:v>3.8963999999999994</c:v>
                </c:pt>
                <c:pt idx="116">
                  <c:v>1.5146999999999999</c:v>
                </c:pt>
                <c:pt idx="117">
                  <c:v>4.9198000000000004</c:v>
                </c:pt>
                <c:pt idx="118">
                  <c:v>1.5929</c:v>
                </c:pt>
                <c:pt idx="119">
                  <c:v>6.2661999999999995</c:v>
                </c:pt>
                <c:pt idx="120">
                  <c:v>3.5819000000000001</c:v>
                </c:pt>
                <c:pt idx="121">
                  <c:v>2.6298999999999997</c:v>
                </c:pt>
                <c:pt idx="122">
                  <c:v>3.23</c:v>
                </c:pt>
                <c:pt idx="123">
                  <c:v>16.790900000000001</c:v>
                </c:pt>
                <c:pt idx="124">
                  <c:v>1.4449999999999998</c:v>
                </c:pt>
                <c:pt idx="125">
                  <c:v>5.3261000000000003</c:v>
                </c:pt>
                <c:pt idx="126">
                  <c:v>1.1407</c:v>
                </c:pt>
                <c:pt idx="127">
                  <c:v>8.9199000000000002</c:v>
                </c:pt>
                <c:pt idx="128">
                  <c:v>5.9873999999999992</c:v>
                </c:pt>
                <c:pt idx="129">
                  <c:v>4.8704999999999998</c:v>
                </c:pt>
                <c:pt idx="130">
                  <c:v>1.0692999999999999</c:v>
                </c:pt>
                <c:pt idx="131">
                  <c:v>1.9601</c:v>
                </c:pt>
                <c:pt idx="132">
                  <c:v>2.6196999999999999</c:v>
                </c:pt>
                <c:pt idx="133">
                  <c:v>8.1855000000000011</c:v>
                </c:pt>
                <c:pt idx="134">
                  <c:v>4.2398000000000007</c:v>
                </c:pt>
                <c:pt idx="135">
                  <c:v>1.3939999999999999</c:v>
                </c:pt>
                <c:pt idx="136">
                  <c:v>5.8496999999999995</c:v>
                </c:pt>
                <c:pt idx="137">
                  <c:v>4.3843000000000005</c:v>
                </c:pt>
                <c:pt idx="138">
                  <c:v>1.0506</c:v>
                </c:pt>
                <c:pt idx="139">
                  <c:v>8.7294999999999998</c:v>
                </c:pt>
                <c:pt idx="140">
                  <c:v>2.9257</c:v>
                </c:pt>
                <c:pt idx="141">
                  <c:v>1.9209999999999998</c:v>
                </c:pt>
                <c:pt idx="142">
                  <c:v>1.1101000000000001</c:v>
                </c:pt>
                <c:pt idx="143">
                  <c:v>5.4145000000000003</c:v>
                </c:pt>
                <c:pt idx="144">
                  <c:v>1.1152</c:v>
                </c:pt>
                <c:pt idx="145">
                  <c:v>2.2490999999999999</c:v>
                </c:pt>
                <c:pt idx="146">
                  <c:v>13.814199999999998</c:v>
                </c:pt>
                <c:pt idx="147">
                  <c:v>6.5518000000000001</c:v>
                </c:pt>
                <c:pt idx="148">
                  <c:v>3.9066000000000001</c:v>
                </c:pt>
                <c:pt idx="149">
                  <c:v>0.95030000000000003</c:v>
                </c:pt>
                <c:pt idx="150">
                  <c:v>8.1225999999999985</c:v>
                </c:pt>
                <c:pt idx="151">
                  <c:v>3.9354999999999998</c:v>
                </c:pt>
                <c:pt idx="152">
                  <c:v>9.0015000000000001</c:v>
                </c:pt>
                <c:pt idx="153">
                  <c:v>5.4841999999999995</c:v>
                </c:pt>
                <c:pt idx="154">
                  <c:v>1.3633999999999999</c:v>
                </c:pt>
                <c:pt idx="155">
                  <c:v>1.4330999999999998</c:v>
                </c:pt>
                <c:pt idx="156">
                  <c:v>1.0913999999999999</c:v>
                </c:pt>
                <c:pt idx="157">
                  <c:v>7.8234000000000004</c:v>
                </c:pt>
                <c:pt idx="158">
                  <c:v>1.0896999999999999</c:v>
                </c:pt>
                <c:pt idx="159">
                  <c:v>1.0352999999999999</c:v>
                </c:pt>
                <c:pt idx="160">
                  <c:v>1.3362000000000001</c:v>
                </c:pt>
                <c:pt idx="161">
                  <c:v>7.0209999999999999</c:v>
                </c:pt>
                <c:pt idx="162">
                  <c:v>1.4875</c:v>
                </c:pt>
                <c:pt idx="163">
                  <c:v>6.2440999999999995</c:v>
                </c:pt>
                <c:pt idx="164">
                  <c:v>1.462</c:v>
                </c:pt>
                <c:pt idx="165">
                  <c:v>7.1162000000000001</c:v>
                </c:pt>
                <c:pt idx="166">
                  <c:v>4.8976999999999995</c:v>
                </c:pt>
                <c:pt idx="167">
                  <c:v>7.7503000000000002</c:v>
                </c:pt>
                <c:pt idx="168">
                  <c:v>1.53</c:v>
                </c:pt>
                <c:pt idx="169">
                  <c:v>5.2036999999999995</c:v>
                </c:pt>
                <c:pt idx="170">
                  <c:v>5.7527999999999997</c:v>
                </c:pt>
                <c:pt idx="171">
                  <c:v>0.94690000000000007</c:v>
                </c:pt>
                <c:pt idx="172">
                  <c:v>3.0276999999999998</c:v>
                </c:pt>
                <c:pt idx="173">
                  <c:v>4.6580000000000004</c:v>
                </c:pt>
                <c:pt idx="174">
                  <c:v>3.8674999999999997</c:v>
                </c:pt>
                <c:pt idx="175">
                  <c:v>5.4893000000000001</c:v>
                </c:pt>
                <c:pt idx="176">
                  <c:v>6.4684999999999997</c:v>
                </c:pt>
                <c:pt idx="177">
                  <c:v>3.6481999999999997</c:v>
                </c:pt>
                <c:pt idx="178">
                  <c:v>6.4463999999999997</c:v>
                </c:pt>
                <c:pt idx="179">
                  <c:v>3.9167999999999994</c:v>
                </c:pt>
                <c:pt idx="180">
                  <c:v>5.6167999999999996</c:v>
                </c:pt>
                <c:pt idx="181">
                  <c:v>1.3633999999999999</c:v>
                </c:pt>
                <c:pt idx="182">
                  <c:v>5.7323999999999993</c:v>
                </c:pt>
                <c:pt idx="183">
                  <c:v>5.5385999999999997</c:v>
                </c:pt>
                <c:pt idx="184">
                  <c:v>5.6643999999999997</c:v>
                </c:pt>
                <c:pt idx="185">
                  <c:v>4.4641999999999999</c:v>
                </c:pt>
                <c:pt idx="186">
                  <c:v>2.4819999999999998</c:v>
                </c:pt>
                <c:pt idx="187">
                  <c:v>1.4381999999999999</c:v>
                </c:pt>
                <c:pt idx="188">
                  <c:v>1.1203000000000001</c:v>
                </c:pt>
                <c:pt idx="189">
                  <c:v>12.326700000000001</c:v>
                </c:pt>
                <c:pt idx="190">
                  <c:v>5.4145000000000003</c:v>
                </c:pt>
                <c:pt idx="191">
                  <c:v>2.0519000000000003</c:v>
                </c:pt>
                <c:pt idx="192">
                  <c:v>1.1203000000000001</c:v>
                </c:pt>
                <c:pt idx="193">
                  <c:v>5.1951999999999998</c:v>
                </c:pt>
                <c:pt idx="194">
                  <c:v>0.88060000000000005</c:v>
                </c:pt>
                <c:pt idx="195">
                  <c:v>2.8321999999999998</c:v>
                </c:pt>
                <c:pt idx="196">
                  <c:v>1.0642</c:v>
                </c:pt>
                <c:pt idx="197">
                  <c:v>7.3338000000000001</c:v>
                </c:pt>
                <c:pt idx="198">
                  <c:v>5.6950000000000003</c:v>
                </c:pt>
                <c:pt idx="199">
                  <c:v>3.4577999999999998</c:v>
                </c:pt>
                <c:pt idx="200">
                  <c:v>6.2185999999999995</c:v>
                </c:pt>
                <c:pt idx="201">
                  <c:v>1.7152999999999998</c:v>
                </c:pt>
                <c:pt idx="202">
                  <c:v>4.9486999999999997</c:v>
                </c:pt>
                <c:pt idx="203">
                  <c:v>1.6404999999999998</c:v>
                </c:pt>
                <c:pt idx="204">
                  <c:v>8.4455999999999989</c:v>
                </c:pt>
                <c:pt idx="205">
                  <c:v>8.9385999999999992</c:v>
                </c:pt>
                <c:pt idx="206">
                  <c:v>9.5216999999999992</c:v>
                </c:pt>
                <c:pt idx="207">
                  <c:v>0.85680000000000001</c:v>
                </c:pt>
                <c:pt idx="208">
                  <c:v>7.6516999999999999</c:v>
                </c:pt>
                <c:pt idx="209">
                  <c:v>2.0705999999999998</c:v>
                </c:pt>
                <c:pt idx="210">
                  <c:v>1.3362000000000001</c:v>
                </c:pt>
                <c:pt idx="211">
                  <c:v>9.1528000000000009</c:v>
                </c:pt>
                <c:pt idx="212">
                  <c:v>1.9260999999999999</c:v>
                </c:pt>
                <c:pt idx="213">
                  <c:v>5.593</c:v>
                </c:pt>
                <c:pt idx="214">
                  <c:v>2.0059999999999998</c:v>
                </c:pt>
                <c:pt idx="215">
                  <c:v>5.6066000000000003</c:v>
                </c:pt>
                <c:pt idx="216">
                  <c:v>7.1859000000000002</c:v>
                </c:pt>
                <c:pt idx="217">
                  <c:v>4.4726999999999997</c:v>
                </c:pt>
                <c:pt idx="218">
                  <c:v>1.6982999999999999</c:v>
                </c:pt>
                <c:pt idx="219">
                  <c:v>1.6133</c:v>
                </c:pt>
                <c:pt idx="220">
                  <c:v>6.3308</c:v>
                </c:pt>
                <c:pt idx="221">
                  <c:v>5.2138999999999998</c:v>
                </c:pt>
                <c:pt idx="222">
                  <c:v>4.5389999999999997</c:v>
                </c:pt>
                <c:pt idx="223">
                  <c:v>2.0009000000000001</c:v>
                </c:pt>
                <c:pt idx="224">
                  <c:v>7.4051999999999998</c:v>
                </c:pt>
                <c:pt idx="225">
                  <c:v>1.9533</c:v>
                </c:pt>
                <c:pt idx="226">
                  <c:v>2.3935999999999997</c:v>
                </c:pt>
                <c:pt idx="227">
                  <c:v>1.5895000000000001</c:v>
                </c:pt>
                <c:pt idx="228">
                  <c:v>6.2882999999999996</c:v>
                </c:pt>
                <c:pt idx="229">
                  <c:v>3.2282999999999999</c:v>
                </c:pt>
                <c:pt idx="230">
                  <c:v>2.6162999999999998</c:v>
                </c:pt>
                <c:pt idx="231">
                  <c:v>2.5499999999999998</c:v>
                </c:pt>
                <c:pt idx="232">
                  <c:v>5.7187999999999999</c:v>
                </c:pt>
                <c:pt idx="233">
                  <c:v>4.1088999999999993</c:v>
                </c:pt>
                <c:pt idx="234">
                  <c:v>2.7557</c:v>
                </c:pt>
                <c:pt idx="235">
                  <c:v>3.0566</c:v>
                </c:pt>
                <c:pt idx="236">
                  <c:v>1.1560000000000001</c:v>
                </c:pt>
                <c:pt idx="237">
                  <c:v>1.1271</c:v>
                </c:pt>
                <c:pt idx="238">
                  <c:v>2.3867999999999996</c:v>
                </c:pt>
                <c:pt idx="239">
                  <c:v>2.3256000000000001</c:v>
                </c:pt>
                <c:pt idx="240">
                  <c:v>3.2079</c:v>
                </c:pt>
                <c:pt idx="241">
                  <c:v>1.615</c:v>
                </c:pt>
                <c:pt idx="242">
                  <c:v>7.5411999999999999</c:v>
                </c:pt>
                <c:pt idx="243">
                  <c:v>5.4145000000000003</c:v>
                </c:pt>
                <c:pt idx="244">
                  <c:v>5.4042999999999992</c:v>
                </c:pt>
                <c:pt idx="245">
                  <c:v>2.9800999999999997</c:v>
                </c:pt>
                <c:pt idx="246">
                  <c:v>1.9481999999999997</c:v>
                </c:pt>
                <c:pt idx="247">
                  <c:v>0.93330000000000002</c:v>
                </c:pt>
                <c:pt idx="248">
                  <c:v>3.3184</c:v>
                </c:pt>
                <c:pt idx="249">
                  <c:v>3.9082999999999997</c:v>
                </c:pt>
                <c:pt idx="250">
                  <c:v>1.2426999999999999</c:v>
                </c:pt>
                <c:pt idx="251">
                  <c:v>1.9226999999999999</c:v>
                </c:pt>
                <c:pt idx="252">
                  <c:v>8.9267000000000003</c:v>
                </c:pt>
                <c:pt idx="253">
                  <c:v>4.2380999999999993</c:v>
                </c:pt>
                <c:pt idx="254">
                  <c:v>5.1187000000000005</c:v>
                </c:pt>
                <c:pt idx="255">
                  <c:v>5.9755000000000003</c:v>
                </c:pt>
                <c:pt idx="256">
                  <c:v>1.768</c:v>
                </c:pt>
                <c:pt idx="257">
                  <c:v>1.6796</c:v>
                </c:pt>
                <c:pt idx="258">
                  <c:v>8.3163999999999998</c:v>
                </c:pt>
                <c:pt idx="259">
                  <c:v>1.8818999999999999</c:v>
                </c:pt>
                <c:pt idx="260">
                  <c:v>1.1526000000000001</c:v>
                </c:pt>
                <c:pt idx="261">
                  <c:v>6.1608000000000001</c:v>
                </c:pt>
                <c:pt idx="262">
                  <c:v>1.5129999999999999</c:v>
                </c:pt>
                <c:pt idx="263">
                  <c:v>2.8066999999999998</c:v>
                </c:pt>
                <c:pt idx="264">
                  <c:v>1.1134999999999999</c:v>
                </c:pt>
                <c:pt idx="265">
                  <c:v>1.5759000000000001</c:v>
                </c:pt>
                <c:pt idx="266">
                  <c:v>1.2273999999999998</c:v>
                </c:pt>
                <c:pt idx="267">
                  <c:v>6.29</c:v>
                </c:pt>
                <c:pt idx="268">
                  <c:v>8.0069999999999997</c:v>
                </c:pt>
                <c:pt idx="269">
                  <c:v>8.8195999999999994</c:v>
                </c:pt>
                <c:pt idx="270">
                  <c:v>2.1913</c:v>
                </c:pt>
                <c:pt idx="271">
                  <c:v>2.7420999999999998</c:v>
                </c:pt>
                <c:pt idx="272">
                  <c:v>1.8292000000000002</c:v>
                </c:pt>
                <c:pt idx="273">
                  <c:v>1.7662999999999998</c:v>
                </c:pt>
                <c:pt idx="274">
                  <c:v>10.1881</c:v>
                </c:pt>
                <c:pt idx="275">
                  <c:v>2.2456999999999998</c:v>
                </c:pt>
                <c:pt idx="276">
                  <c:v>5.1135999999999999</c:v>
                </c:pt>
                <c:pt idx="277">
                  <c:v>0.97919999999999985</c:v>
                </c:pt>
                <c:pt idx="278">
                  <c:v>12.8367</c:v>
                </c:pt>
                <c:pt idx="279">
                  <c:v>2.0876000000000001</c:v>
                </c:pt>
                <c:pt idx="280">
                  <c:v>2.7267999999999999</c:v>
                </c:pt>
                <c:pt idx="281">
                  <c:v>1.0131999999999999</c:v>
                </c:pt>
                <c:pt idx="282">
                  <c:v>4.0850999999999997</c:v>
                </c:pt>
                <c:pt idx="283">
                  <c:v>3.2725</c:v>
                </c:pt>
                <c:pt idx="284">
                  <c:v>4.556</c:v>
                </c:pt>
                <c:pt idx="285">
                  <c:v>0.96219999999999983</c:v>
                </c:pt>
                <c:pt idx="286">
                  <c:v>1.3379000000000001</c:v>
                </c:pt>
                <c:pt idx="287">
                  <c:v>6.2117999999999993</c:v>
                </c:pt>
                <c:pt idx="288">
                  <c:v>4.4029999999999996</c:v>
                </c:pt>
                <c:pt idx="289">
                  <c:v>5.9755000000000003</c:v>
                </c:pt>
                <c:pt idx="290">
                  <c:v>1.8632000000000002</c:v>
                </c:pt>
                <c:pt idx="291">
                  <c:v>2.4020999999999999</c:v>
                </c:pt>
                <c:pt idx="292">
                  <c:v>4.3757999999999999</c:v>
                </c:pt>
                <c:pt idx="293">
                  <c:v>5.3634999999999993</c:v>
                </c:pt>
                <c:pt idx="294">
                  <c:v>8.4948999999999995</c:v>
                </c:pt>
                <c:pt idx="295">
                  <c:v>2.9291</c:v>
                </c:pt>
                <c:pt idx="296">
                  <c:v>2.7404000000000002</c:v>
                </c:pt>
                <c:pt idx="297">
                  <c:v>3.2725</c:v>
                </c:pt>
                <c:pt idx="298">
                  <c:v>2.6894</c:v>
                </c:pt>
                <c:pt idx="299">
                  <c:v>2.1675</c:v>
                </c:pt>
                <c:pt idx="300">
                  <c:v>2.5091999999999999</c:v>
                </c:pt>
                <c:pt idx="301">
                  <c:v>3.8981000000000003</c:v>
                </c:pt>
                <c:pt idx="302">
                  <c:v>6.3647999999999998</c:v>
                </c:pt>
                <c:pt idx="303">
                  <c:v>2.3153999999999999</c:v>
                </c:pt>
                <c:pt idx="304">
                  <c:v>1.7034</c:v>
                </c:pt>
                <c:pt idx="305">
                  <c:v>0.92480000000000007</c:v>
                </c:pt>
                <c:pt idx="306">
                  <c:v>3.1518000000000002</c:v>
                </c:pt>
                <c:pt idx="307">
                  <c:v>0.59839999999999993</c:v>
                </c:pt>
                <c:pt idx="308">
                  <c:v>3.8148000000000004</c:v>
                </c:pt>
                <c:pt idx="309">
                  <c:v>4.6597</c:v>
                </c:pt>
                <c:pt idx="310">
                  <c:v>1.0625</c:v>
                </c:pt>
                <c:pt idx="311">
                  <c:v>2.9834999999999998</c:v>
                </c:pt>
                <c:pt idx="312">
                  <c:v>3.8419999999999996</c:v>
                </c:pt>
                <c:pt idx="313">
                  <c:v>7.8080999999999996</c:v>
                </c:pt>
                <c:pt idx="314">
                  <c:v>1.3124</c:v>
                </c:pt>
                <c:pt idx="315">
                  <c:v>1.8088</c:v>
                </c:pt>
                <c:pt idx="316">
                  <c:v>1.3447</c:v>
                </c:pt>
                <c:pt idx="317">
                  <c:v>14.4534</c:v>
                </c:pt>
                <c:pt idx="318">
                  <c:v>2.5177</c:v>
                </c:pt>
                <c:pt idx="319">
                  <c:v>3.3132999999999999</c:v>
                </c:pt>
                <c:pt idx="320">
                  <c:v>1.2478</c:v>
                </c:pt>
                <c:pt idx="321">
                  <c:v>4.9946000000000002</c:v>
                </c:pt>
                <c:pt idx="322">
                  <c:v>1.6677</c:v>
                </c:pt>
                <c:pt idx="323">
                  <c:v>4.6002000000000001</c:v>
                </c:pt>
                <c:pt idx="324">
                  <c:v>2.2150999999999996</c:v>
                </c:pt>
                <c:pt idx="325">
                  <c:v>1.5096000000000001</c:v>
                </c:pt>
                <c:pt idx="326">
                  <c:v>1.2222999999999999</c:v>
                </c:pt>
                <c:pt idx="327">
                  <c:v>3.6584000000000003</c:v>
                </c:pt>
                <c:pt idx="328">
                  <c:v>6.4718999999999998</c:v>
                </c:pt>
                <c:pt idx="329">
                  <c:v>8.4455999999999989</c:v>
                </c:pt>
                <c:pt idx="330">
                  <c:v>1.7730999999999999</c:v>
                </c:pt>
                <c:pt idx="331">
                  <c:v>1.7612000000000001</c:v>
                </c:pt>
                <c:pt idx="332">
                  <c:v>9.2547999999999995</c:v>
                </c:pt>
                <c:pt idx="333">
                  <c:v>4.6512000000000002</c:v>
                </c:pt>
                <c:pt idx="334">
                  <c:v>3.2894999999999999</c:v>
                </c:pt>
                <c:pt idx="335">
                  <c:v>3.2946</c:v>
                </c:pt>
                <c:pt idx="336">
                  <c:v>8.0767000000000007</c:v>
                </c:pt>
                <c:pt idx="337">
                  <c:v>11.5107</c:v>
                </c:pt>
                <c:pt idx="338">
                  <c:v>2.7574000000000001</c:v>
                </c:pt>
                <c:pt idx="339">
                  <c:v>6.8849999999999998</c:v>
                </c:pt>
                <c:pt idx="340">
                  <c:v>1.5776000000000001</c:v>
                </c:pt>
                <c:pt idx="341">
                  <c:v>1.6268999999999998</c:v>
                </c:pt>
                <c:pt idx="342">
                  <c:v>1.8802000000000001</c:v>
                </c:pt>
                <c:pt idx="343">
                  <c:v>9.1171000000000006</c:v>
                </c:pt>
                <c:pt idx="344">
                  <c:v>1.3412999999999999</c:v>
                </c:pt>
                <c:pt idx="345">
                  <c:v>1.2426999999999999</c:v>
                </c:pt>
                <c:pt idx="346">
                  <c:v>3.0718999999999999</c:v>
                </c:pt>
                <c:pt idx="347">
                  <c:v>6.3868999999999998</c:v>
                </c:pt>
                <c:pt idx="348">
                  <c:v>0.61029999999999995</c:v>
                </c:pt>
                <c:pt idx="349">
                  <c:v>1.5640000000000001</c:v>
                </c:pt>
                <c:pt idx="350">
                  <c:v>2.1436999999999999</c:v>
                </c:pt>
                <c:pt idx="351">
                  <c:v>0.85509999999999997</c:v>
                </c:pt>
                <c:pt idx="352">
                  <c:v>2.6570999999999998</c:v>
                </c:pt>
                <c:pt idx="353">
                  <c:v>1.2171999999999998</c:v>
                </c:pt>
                <c:pt idx="354">
                  <c:v>1.3056000000000001</c:v>
                </c:pt>
                <c:pt idx="355">
                  <c:v>1.6421999999999999</c:v>
                </c:pt>
                <c:pt idx="356">
                  <c:v>1.6880999999999999</c:v>
                </c:pt>
                <c:pt idx="357">
                  <c:v>1.3328</c:v>
                </c:pt>
                <c:pt idx="358">
                  <c:v>1.9040000000000001</c:v>
                </c:pt>
                <c:pt idx="359">
                  <c:v>3.4849999999999994</c:v>
                </c:pt>
                <c:pt idx="360">
                  <c:v>4.0171000000000001</c:v>
                </c:pt>
                <c:pt idx="361">
                  <c:v>1.1984999999999999</c:v>
                </c:pt>
                <c:pt idx="362">
                  <c:v>3.8725999999999998</c:v>
                </c:pt>
                <c:pt idx="363">
                  <c:v>1.0216999999999998</c:v>
                </c:pt>
                <c:pt idx="364">
                  <c:v>1.0165999999999999</c:v>
                </c:pt>
                <c:pt idx="365">
                  <c:v>2.4258999999999999</c:v>
                </c:pt>
                <c:pt idx="366">
                  <c:v>1.054</c:v>
                </c:pt>
                <c:pt idx="367">
                  <c:v>1.1594</c:v>
                </c:pt>
                <c:pt idx="368">
                  <c:v>0.66300000000000003</c:v>
                </c:pt>
                <c:pt idx="369">
                  <c:v>3.6244000000000001</c:v>
                </c:pt>
                <c:pt idx="370">
                  <c:v>0.53720000000000001</c:v>
                </c:pt>
                <c:pt idx="371">
                  <c:v>0.22950000000000001</c:v>
                </c:pt>
                <c:pt idx="372">
                  <c:v>7.9661999999999997</c:v>
                </c:pt>
                <c:pt idx="373">
                  <c:v>4.7294</c:v>
                </c:pt>
                <c:pt idx="374">
                  <c:v>0.78539999999999999</c:v>
                </c:pt>
                <c:pt idx="375">
                  <c:v>0.52359999999999995</c:v>
                </c:pt>
                <c:pt idx="376">
                  <c:v>1.3124</c:v>
                </c:pt>
                <c:pt idx="377">
                  <c:v>1.2766999999999999</c:v>
                </c:pt>
                <c:pt idx="378">
                  <c:v>1.9753999999999998</c:v>
                </c:pt>
                <c:pt idx="379">
                  <c:v>6.0485999999999995</c:v>
                </c:pt>
                <c:pt idx="380">
                  <c:v>4.7481</c:v>
                </c:pt>
                <c:pt idx="381">
                  <c:v>8.0784000000000002</c:v>
                </c:pt>
                <c:pt idx="382">
                  <c:v>1.9753999999999998</c:v>
                </c:pt>
                <c:pt idx="383">
                  <c:v>6.4379</c:v>
                </c:pt>
                <c:pt idx="384">
                  <c:v>2.2048999999999999</c:v>
                </c:pt>
                <c:pt idx="385">
                  <c:v>0.9927999999999999</c:v>
                </c:pt>
                <c:pt idx="386">
                  <c:v>3.4391000000000003</c:v>
                </c:pt>
                <c:pt idx="387">
                  <c:v>2.2048999999999999</c:v>
                </c:pt>
                <c:pt idx="388">
                  <c:v>19.218499999999999</c:v>
                </c:pt>
                <c:pt idx="389">
                  <c:v>15.595799999999999</c:v>
                </c:pt>
                <c:pt idx="390">
                  <c:v>3.9201999999999999</c:v>
                </c:pt>
                <c:pt idx="391">
                  <c:v>4.5270999999999999</c:v>
                </c:pt>
                <c:pt idx="392">
                  <c:v>19.244</c:v>
                </c:pt>
                <c:pt idx="393">
                  <c:v>5.0336999999999996</c:v>
                </c:pt>
                <c:pt idx="394">
                  <c:v>1.7407999999999999</c:v>
                </c:pt>
                <c:pt idx="395">
                  <c:v>25.923300000000001</c:v>
                </c:pt>
                <c:pt idx="396">
                  <c:v>2.4343999999999997</c:v>
                </c:pt>
                <c:pt idx="397">
                  <c:v>22.385599999999997</c:v>
                </c:pt>
                <c:pt idx="398">
                  <c:v>2.0229999999999997</c:v>
                </c:pt>
                <c:pt idx="399">
                  <c:v>6.6248999999999993</c:v>
                </c:pt>
                <c:pt idx="400">
                  <c:v>0.8347</c:v>
                </c:pt>
                <c:pt idx="401">
                  <c:v>0.74459999999999993</c:v>
                </c:pt>
                <c:pt idx="402">
                  <c:v>6.3477999999999994</c:v>
                </c:pt>
                <c:pt idx="403">
                  <c:v>1.1169</c:v>
                </c:pt>
                <c:pt idx="404">
                  <c:v>8.7550000000000008</c:v>
                </c:pt>
                <c:pt idx="405">
                  <c:v>2.5057999999999998</c:v>
                </c:pt>
                <c:pt idx="406">
                  <c:v>1.6047999999999998</c:v>
                </c:pt>
                <c:pt idx="407">
                  <c:v>4.8857999999999997</c:v>
                </c:pt>
                <c:pt idx="408">
                  <c:v>1.4756</c:v>
                </c:pt>
                <c:pt idx="409">
                  <c:v>1.2597</c:v>
                </c:pt>
                <c:pt idx="410">
                  <c:v>1.6047999999999998</c:v>
                </c:pt>
                <c:pt idx="411">
                  <c:v>2.4497</c:v>
                </c:pt>
                <c:pt idx="412">
                  <c:v>20.700899999999997</c:v>
                </c:pt>
                <c:pt idx="413">
                  <c:v>16.337</c:v>
                </c:pt>
                <c:pt idx="414">
                  <c:v>3.5019999999999998</c:v>
                </c:pt>
                <c:pt idx="415">
                  <c:v>7.2028999999999996</c:v>
                </c:pt>
                <c:pt idx="416">
                  <c:v>35.4773</c:v>
                </c:pt>
                <c:pt idx="417">
                  <c:v>8.1821000000000002</c:v>
                </c:pt>
                <c:pt idx="418">
                  <c:v>37.359199999999994</c:v>
                </c:pt>
                <c:pt idx="419">
                  <c:v>12.892799999999999</c:v>
                </c:pt>
                <c:pt idx="420">
                  <c:v>24.641499999999997</c:v>
                </c:pt>
                <c:pt idx="421">
                  <c:v>22.633800000000001</c:v>
                </c:pt>
                <c:pt idx="422">
                  <c:v>9.7936999999999994</c:v>
                </c:pt>
                <c:pt idx="423">
                  <c:v>3.0838000000000001</c:v>
                </c:pt>
                <c:pt idx="424">
                  <c:v>15.218399999999999</c:v>
                </c:pt>
                <c:pt idx="425">
                  <c:v>2.6366999999999998</c:v>
                </c:pt>
                <c:pt idx="426">
                  <c:v>23.480399999999999</c:v>
                </c:pt>
                <c:pt idx="427">
                  <c:v>3.4187000000000003</c:v>
                </c:pt>
                <c:pt idx="428">
                  <c:v>11.9255</c:v>
                </c:pt>
                <c:pt idx="429">
                  <c:v>3.8402999999999996</c:v>
                </c:pt>
                <c:pt idx="430">
                  <c:v>28.0075</c:v>
                </c:pt>
                <c:pt idx="431">
                  <c:v>22.026900000000001</c:v>
                </c:pt>
                <c:pt idx="432">
                  <c:v>15.114699999999999</c:v>
                </c:pt>
                <c:pt idx="433">
                  <c:v>16.296199999999999</c:v>
                </c:pt>
                <c:pt idx="434">
                  <c:v>3.6753999999999998</c:v>
                </c:pt>
                <c:pt idx="435">
                  <c:v>29.437199999999997</c:v>
                </c:pt>
                <c:pt idx="436">
                  <c:v>6.3647999999999998</c:v>
                </c:pt>
                <c:pt idx="437">
                  <c:v>13.224299999999999</c:v>
                </c:pt>
                <c:pt idx="438">
                  <c:v>5.6422999999999996</c:v>
                </c:pt>
                <c:pt idx="439">
                  <c:v>12.8809</c:v>
                </c:pt>
                <c:pt idx="440">
                  <c:v>14.4602</c:v>
                </c:pt>
                <c:pt idx="441">
                  <c:v>24.7197</c:v>
                </c:pt>
                <c:pt idx="442">
                  <c:v>14.800199999999998</c:v>
                </c:pt>
                <c:pt idx="443">
                  <c:v>4.6290999999999993</c:v>
                </c:pt>
                <c:pt idx="444">
                  <c:v>18.832599999999999</c:v>
                </c:pt>
                <c:pt idx="445">
                  <c:v>12.5426</c:v>
                </c:pt>
                <c:pt idx="446">
                  <c:v>4.9741999999999997</c:v>
                </c:pt>
                <c:pt idx="447">
                  <c:v>5.2172999999999998</c:v>
                </c:pt>
                <c:pt idx="448">
                  <c:v>5.4977999999999998</c:v>
                </c:pt>
                <c:pt idx="449">
                  <c:v>31.614900000000002</c:v>
                </c:pt>
                <c:pt idx="450">
                  <c:v>13.373899999999999</c:v>
                </c:pt>
                <c:pt idx="451">
                  <c:v>4.4183000000000003</c:v>
                </c:pt>
                <c:pt idx="452">
                  <c:v>17.668099999999999</c:v>
                </c:pt>
                <c:pt idx="453">
                  <c:v>10.3819</c:v>
                </c:pt>
                <c:pt idx="454">
                  <c:v>12.8622</c:v>
                </c:pt>
                <c:pt idx="455">
                  <c:v>9.9314</c:v>
                </c:pt>
                <c:pt idx="456">
                  <c:v>4.4013</c:v>
                </c:pt>
                <c:pt idx="457">
                  <c:v>4.3264999999999993</c:v>
                </c:pt>
                <c:pt idx="458">
                  <c:v>14.968499999999999</c:v>
                </c:pt>
                <c:pt idx="459">
                  <c:v>3.2452999999999999</c:v>
                </c:pt>
                <c:pt idx="460">
                  <c:v>8.1225999999999985</c:v>
                </c:pt>
                <c:pt idx="461">
                  <c:v>4.0834000000000001</c:v>
                </c:pt>
                <c:pt idx="462">
                  <c:v>11.5974</c:v>
                </c:pt>
                <c:pt idx="463">
                  <c:v>1.8989</c:v>
                </c:pt>
                <c:pt idx="464">
                  <c:v>10.630100000000001</c:v>
                </c:pt>
                <c:pt idx="465">
                  <c:v>3.8709000000000002</c:v>
                </c:pt>
                <c:pt idx="466">
                  <c:v>9.2241999999999997</c:v>
                </c:pt>
                <c:pt idx="467">
                  <c:v>3.2759</c:v>
                </c:pt>
                <c:pt idx="468">
                  <c:v>3.2113</c:v>
                </c:pt>
                <c:pt idx="469">
                  <c:v>15.395199999999997</c:v>
                </c:pt>
                <c:pt idx="470">
                  <c:v>12.1448</c:v>
                </c:pt>
                <c:pt idx="471">
                  <c:v>4.8347999999999995</c:v>
                </c:pt>
                <c:pt idx="472">
                  <c:v>4.3961999999999994</c:v>
                </c:pt>
                <c:pt idx="473">
                  <c:v>14.614899999999999</c:v>
                </c:pt>
                <c:pt idx="474">
                  <c:v>6.7336999999999998</c:v>
                </c:pt>
                <c:pt idx="475">
                  <c:v>2.5856999999999997</c:v>
                </c:pt>
                <c:pt idx="476">
                  <c:v>15.7675</c:v>
                </c:pt>
                <c:pt idx="477">
                  <c:v>8.9385999999999992</c:v>
                </c:pt>
                <c:pt idx="478">
                  <c:v>3.1722000000000001</c:v>
                </c:pt>
                <c:pt idx="479">
                  <c:v>8.5578000000000003</c:v>
                </c:pt>
                <c:pt idx="480">
                  <c:v>5.1730999999999998</c:v>
                </c:pt>
                <c:pt idx="481">
                  <c:v>17.452200000000001</c:v>
                </c:pt>
                <c:pt idx="482">
                  <c:v>11.522599999999999</c:v>
                </c:pt>
                <c:pt idx="483">
                  <c:v>5.7391999999999994</c:v>
                </c:pt>
                <c:pt idx="484">
                  <c:v>2.8338999999999999</c:v>
                </c:pt>
                <c:pt idx="485">
                  <c:v>14.552</c:v>
                </c:pt>
                <c:pt idx="486">
                  <c:v>2.7216999999999998</c:v>
                </c:pt>
                <c:pt idx="487">
                  <c:v>8.3622999999999994</c:v>
                </c:pt>
                <c:pt idx="488">
                  <c:v>10.3156</c:v>
                </c:pt>
                <c:pt idx="489">
                  <c:v>5.4485000000000001</c:v>
                </c:pt>
                <c:pt idx="490">
                  <c:v>5.1169999999999991</c:v>
                </c:pt>
                <c:pt idx="491">
                  <c:v>8.2331000000000003</c:v>
                </c:pt>
                <c:pt idx="492">
                  <c:v>6.069</c:v>
                </c:pt>
                <c:pt idx="493">
                  <c:v>3.1058999999999997</c:v>
                </c:pt>
                <c:pt idx="494">
                  <c:v>2.1572999999999998</c:v>
                </c:pt>
                <c:pt idx="495">
                  <c:v>9.8532000000000011</c:v>
                </c:pt>
                <c:pt idx="496">
                  <c:v>2.4445999999999999</c:v>
                </c:pt>
                <c:pt idx="497">
                  <c:v>4.9571999999999994</c:v>
                </c:pt>
                <c:pt idx="498">
                  <c:v>2.9834999999999998</c:v>
                </c:pt>
                <c:pt idx="499">
                  <c:v>6.8765000000000001</c:v>
                </c:pt>
                <c:pt idx="500">
                  <c:v>10.4176</c:v>
                </c:pt>
                <c:pt idx="501">
                  <c:v>2.9018999999999999</c:v>
                </c:pt>
                <c:pt idx="502">
                  <c:v>14.3497</c:v>
                </c:pt>
                <c:pt idx="503">
                  <c:v>7.7213999999999992</c:v>
                </c:pt>
                <c:pt idx="504">
                  <c:v>12.562999999999999</c:v>
                </c:pt>
                <c:pt idx="505">
                  <c:v>9.7274000000000012</c:v>
                </c:pt>
                <c:pt idx="506">
                  <c:v>6.2423999999999999</c:v>
                </c:pt>
                <c:pt idx="507">
                  <c:v>2.5924999999999998</c:v>
                </c:pt>
                <c:pt idx="508">
                  <c:v>9.0882000000000005</c:v>
                </c:pt>
                <c:pt idx="509">
                  <c:v>8.3163999999999998</c:v>
                </c:pt>
                <c:pt idx="510">
                  <c:v>6.0961999999999996</c:v>
                </c:pt>
                <c:pt idx="511">
                  <c:v>9.0932999999999993</c:v>
                </c:pt>
                <c:pt idx="512">
                  <c:v>2.8441000000000001</c:v>
                </c:pt>
                <c:pt idx="513">
                  <c:v>3.3047999999999997</c:v>
                </c:pt>
                <c:pt idx="514">
                  <c:v>2.9834999999999998</c:v>
                </c:pt>
                <c:pt idx="515">
                  <c:v>2.6452</c:v>
                </c:pt>
                <c:pt idx="516">
                  <c:v>8.5867000000000004</c:v>
                </c:pt>
                <c:pt idx="517">
                  <c:v>8.2279999999999998</c:v>
                </c:pt>
                <c:pt idx="518">
                  <c:v>8.1548999999999996</c:v>
                </c:pt>
                <c:pt idx="519">
                  <c:v>6.4344999999999999</c:v>
                </c:pt>
                <c:pt idx="520">
                  <c:v>14.2239</c:v>
                </c:pt>
                <c:pt idx="521">
                  <c:v>8.1089999999999982</c:v>
                </c:pt>
                <c:pt idx="522">
                  <c:v>14.2919</c:v>
                </c:pt>
                <c:pt idx="523">
                  <c:v>12.6191</c:v>
                </c:pt>
                <c:pt idx="524">
                  <c:v>2.8271000000000002</c:v>
                </c:pt>
                <c:pt idx="525">
                  <c:v>4.5202999999999998</c:v>
                </c:pt>
                <c:pt idx="526">
                  <c:v>7.8930999999999996</c:v>
                </c:pt>
                <c:pt idx="527">
                  <c:v>3.1092999999999997</c:v>
                </c:pt>
                <c:pt idx="528">
                  <c:v>5.3362999999999996</c:v>
                </c:pt>
                <c:pt idx="529">
                  <c:v>2.3425999999999996</c:v>
                </c:pt>
                <c:pt idx="530">
                  <c:v>16.1602</c:v>
                </c:pt>
                <c:pt idx="531">
                  <c:v>4.4744000000000002</c:v>
                </c:pt>
                <c:pt idx="532">
                  <c:v>9.3823000000000008</c:v>
                </c:pt>
                <c:pt idx="533">
                  <c:v>13.803999999999998</c:v>
                </c:pt>
                <c:pt idx="534">
                  <c:v>2.1980999999999997</c:v>
                </c:pt>
                <c:pt idx="535">
                  <c:v>8.8739999999999988</c:v>
                </c:pt>
                <c:pt idx="536">
                  <c:v>5.8871000000000002</c:v>
                </c:pt>
                <c:pt idx="537">
                  <c:v>2.0263999999999998</c:v>
                </c:pt>
                <c:pt idx="538">
                  <c:v>6.9444999999999997</c:v>
                </c:pt>
                <c:pt idx="539">
                  <c:v>8.9946999999999999</c:v>
                </c:pt>
                <c:pt idx="540">
                  <c:v>12.8095</c:v>
                </c:pt>
                <c:pt idx="541">
                  <c:v>3.3523999999999998</c:v>
                </c:pt>
                <c:pt idx="542">
                  <c:v>17.083299999999998</c:v>
                </c:pt>
                <c:pt idx="543">
                  <c:v>7.1264000000000003</c:v>
                </c:pt>
                <c:pt idx="544">
                  <c:v>4.8331</c:v>
                </c:pt>
                <c:pt idx="545">
                  <c:v>1.8751</c:v>
                </c:pt>
                <c:pt idx="546">
                  <c:v>4.1989999999999998</c:v>
                </c:pt>
                <c:pt idx="547">
                  <c:v>6.5687999999999995</c:v>
                </c:pt>
                <c:pt idx="548">
                  <c:v>12.1295</c:v>
                </c:pt>
                <c:pt idx="549">
                  <c:v>3.0650999999999997</c:v>
                </c:pt>
                <c:pt idx="550">
                  <c:v>7.7978999999999994</c:v>
                </c:pt>
                <c:pt idx="551">
                  <c:v>4.7803999999999993</c:v>
                </c:pt>
                <c:pt idx="552">
                  <c:v>6.9036999999999997</c:v>
                </c:pt>
                <c:pt idx="553">
                  <c:v>2.1964000000000001</c:v>
                </c:pt>
                <c:pt idx="554">
                  <c:v>5.2343000000000002</c:v>
                </c:pt>
                <c:pt idx="555">
                  <c:v>6.5739000000000001</c:v>
                </c:pt>
                <c:pt idx="556">
                  <c:v>4.2330000000000005</c:v>
                </c:pt>
                <c:pt idx="557">
                  <c:v>3.1229</c:v>
                </c:pt>
                <c:pt idx="558">
                  <c:v>3.9133999999999998</c:v>
                </c:pt>
                <c:pt idx="559">
                  <c:v>12.0649</c:v>
                </c:pt>
                <c:pt idx="560">
                  <c:v>7.4952999999999994</c:v>
                </c:pt>
                <c:pt idx="561">
                  <c:v>2.6894</c:v>
                </c:pt>
                <c:pt idx="562">
                  <c:v>10.183</c:v>
                </c:pt>
                <c:pt idx="563">
                  <c:v>2.3136999999999999</c:v>
                </c:pt>
                <c:pt idx="564">
                  <c:v>5.8632999999999997</c:v>
                </c:pt>
                <c:pt idx="565">
                  <c:v>2.3409</c:v>
                </c:pt>
                <c:pt idx="566">
                  <c:v>4.0850999999999997</c:v>
                </c:pt>
                <c:pt idx="567">
                  <c:v>3.3439000000000001</c:v>
                </c:pt>
                <c:pt idx="568">
                  <c:v>1.4433</c:v>
                </c:pt>
                <c:pt idx="569">
                  <c:v>3.7790999999999997</c:v>
                </c:pt>
                <c:pt idx="570">
                  <c:v>4.2992999999999997</c:v>
                </c:pt>
                <c:pt idx="571">
                  <c:v>9.6678999999999995</c:v>
                </c:pt>
                <c:pt idx="572">
                  <c:v>1.7034</c:v>
                </c:pt>
                <c:pt idx="573">
                  <c:v>5.0949</c:v>
                </c:pt>
                <c:pt idx="574">
                  <c:v>3.3269000000000002</c:v>
                </c:pt>
                <c:pt idx="575">
                  <c:v>5.9380999999999995</c:v>
                </c:pt>
                <c:pt idx="576">
                  <c:v>2.1029</c:v>
                </c:pt>
                <c:pt idx="577">
                  <c:v>4.7277000000000005</c:v>
                </c:pt>
                <c:pt idx="578">
                  <c:v>2.2559</c:v>
                </c:pt>
                <c:pt idx="579">
                  <c:v>4.6494999999999997</c:v>
                </c:pt>
                <c:pt idx="580">
                  <c:v>8.5561000000000007</c:v>
                </c:pt>
                <c:pt idx="581">
                  <c:v>3.2452999999999999</c:v>
                </c:pt>
                <c:pt idx="582">
                  <c:v>5.8598999999999997</c:v>
                </c:pt>
                <c:pt idx="583">
                  <c:v>4.3996000000000004</c:v>
                </c:pt>
                <c:pt idx="584">
                  <c:v>4.7617000000000003</c:v>
                </c:pt>
                <c:pt idx="585">
                  <c:v>4.7957000000000001</c:v>
                </c:pt>
                <c:pt idx="586">
                  <c:v>5.1475999999999997</c:v>
                </c:pt>
                <c:pt idx="587">
                  <c:v>2.5703999999999998</c:v>
                </c:pt>
                <c:pt idx="588">
                  <c:v>8.3265999999999991</c:v>
                </c:pt>
                <c:pt idx="589">
                  <c:v>2.2763</c:v>
                </c:pt>
                <c:pt idx="590">
                  <c:v>5.2206999999999999</c:v>
                </c:pt>
                <c:pt idx="591">
                  <c:v>4.8959999999999999</c:v>
                </c:pt>
                <c:pt idx="592">
                  <c:v>4.3843000000000005</c:v>
                </c:pt>
                <c:pt idx="593">
                  <c:v>4.8449999999999998</c:v>
                </c:pt>
                <c:pt idx="594">
                  <c:v>2.6554000000000002</c:v>
                </c:pt>
                <c:pt idx="595">
                  <c:v>9.123899999999999</c:v>
                </c:pt>
                <c:pt idx="596">
                  <c:v>1.1509</c:v>
                </c:pt>
                <c:pt idx="597">
                  <c:v>3.3455999999999997</c:v>
                </c:pt>
                <c:pt idx="598">
                  <c:v>5.2036999999999995</c:v>
                </c:pt>
                <c:pt idx="599">
                  <c:v>4.9028</c:v>
                </c:pt>
                <c:pt idx="600">
                  <c:v>3.0583</c:v>
                </c:pt>
                <c:pt idx="601">
                  <c:v>7.5956000000000001</c:v>
                </c:pt>
                <c:pt idx="602">
                  <c:v>1.53</c:v>
                </c:pt>
                <c:pt idx="603">
                  <c:v>7.2997999999999994</c:v>
                </c:pt>
                <c:pt idx="604">
                  <c:v>2.3052000000000001</c:v>
                </c:pt>
                <c:pt idx="605">
                  <c:v>4.8925999999999998</c:v>
                </c:pt>
                <c:pt idx="606">
                  <c:v>6.2763999999999998</c:v>
                </c:pt>
                <c:pt idx="607">
                  <c:v>7.7061000000000002</c:v>
                </c:pt>
                <c:pt idx="608">
                  <c:v>2.0247000000000002</c:v>
                </c:pt>
                <c:pt idx="609">
                  <c:v>2.8525999999999998</c:v>
                </c:pt>
                <c:pt idx="610">
                  <c:v>7.0787999999999993</c:v>
                </c:pt>
                <c:pt idx="611">
                  <c:v>4.2805999999999997</c:v>
                </c:pt>
                <c:pt idx="612">
                  <c:v>5.4706000000000001</c:v>
                </c:pt>
                <c:pt idx="613">
                  <c:v>2.4055</c:v>
                </c:pt>
                <c:pt idx="614">
                  <c:v>3.1552000000000002</c:v>
                </c:pt>
                <c:pt idx="615">
                  <c:v>2.4445999999999999</c:v>
                </c:pt>
                <c:pt idx="616">
                  <c:v>4.1395</c:v>
                </c:pt>
                <c:pt idx="617">
                  <c:v>3.5224000000000002</c:v>
                </c:pt>
                <c:pt idx="618">
                  <c:v>6.7812999999999999</c:v>
                </c:pt>
                <c:pt idx="619">
                  <c:v>6.9546999999999999</c:v>
                </c:pt>
                <c:pt idx="620">
                  <c:v>1.7016999999999998</c:v>
                </c:pt>
                <c:pt idx="621">
                  <c:v>1.9515999999999998</c:v>
                </c:pt>
                <c:pt idx="622">
                  <c:v>5.9432</c:v>
                </c:pt>
                <c:pt idx="623">
                  <c:v>9.1221999999999994</c:v>
                </c:pt>
                <c:pt idx="624">
                  <c:v>9.470699999999999</c:v>
                </c:pt>
                <c:pt idx="625">
                  <c:v>10.2578</c:v>
                </c:pt>
                <c:pt idx="626">
                  <c:v>2.2422999999999997</c:v>
                </c:pt>
                <c:pt idx="627">
                  <c:v>2.5143</c:v>
                </c:pt>
                <c:pt idx="628">
                  <c:v>2.1760000000000002</c:v>
                </c:pt>
                <c:pt idx="629">
                  <c:v>1.4364999999999999</c:v>
                </c:pt>
                <c:pt idx="630">
                  <c:v>1.3820999999999999</c:v>
                </c:pt>
                <c:pt idx="631">
                  <c:v>7.9135</c:v>
                </c:pt>
                <c:pt idx="632">
                  <c:v>2.72</c:v>
                </c:pt>
                <c:pt idx="633">
                  <c:v>4.1156999999999995</c:v>
                </c:pt>
                <c:pt idx="634">
                  <c:v>9.2037999999999993</c:v>
                </c:pt>
                <c:pt idx="635">
                  <c:v>1.7934999999999999</c:v>
                </c:pt>
                <c:pt idx="636">
                  <c:v>10.244199999999999</c:v>
                </c:pt>
                <c:pt idx="637">
                  <c:v>4.7362000000000002</c:v>
                </c:pt>
                <c:pt idx="638">
                  <c:v>12.309699999999999</c:v>
                </c:pt>
                <c:pt idx="639">
                  <c:v>4.3536999999999999</c:v>
                </c:pt>
                <c:pt idx="640">
                  <c:v>1.9771000000000001</c:v>
                </c:pt>
                <c:pt idx="641">
                  <c:v>4.5933999999999999</c:v>
                </c:pt>
                <c:pt idx="642">
                  <c:v>8.8893000000000004</c:v>
                </c:pt>
                <c:pt idx="643">
                  <c:v>5.9720999999999993</c:v>
                </c:pt>
                <c:pt idx="644">
                  <c:v>2.3816999999999999</c:v>
                </c:pt>
                <c:pt idx="645">
                  <c:v>14.883500000000002</c:v>
                </c:pt>
                <c:pt idx="646">
                  <c:v>4.9078999999999997</c:v>
                </c:pt>
                <c:pt idx="647">
                  <c:v>2.2372000000000001</c:v>
                </c:pt>
                <c:pt idx="648">
                  <c:v>4.1752000000000002</c:v>
                </c:pt>
                <c:pt idx="649">
                  <c:v>1.3293999999999999</c:v>
                </c:pt>
                <c:pt idx="650">
                  <c:v>5.3056999999999999</c:v>
                </c:pt>
                <c:pt idx="651">
                  <c:v>2.5568</c:v>
                </c:pt>
                <c:pt idx="652">
                  <c:v>5.8564999999999996</c:v>
                </c:pt>
                <c:pt idx="653">
                  <c:v>2.2576000000000001</c:v>
                </c:pt>
                <c:pt idx="654">
                  <c:v>3.5632000000000001</c:v>
                </c:pt>
                <c:pt idx="655">
                  <c:v>4.1752000000000002</c:v>
                </c:pt>
                <c:pt idx="656">
                  <c:v>7.0617999999999999</c:v>
                </c:pt>
                <c:pt idx="657">
                  <c:v>6.0061</c:v>
                </c:pt>
                <c:pt idx="658">
                  <c:v>5.4298000000000002</c:v>
                </c:pt>
                <c:pt idx="659">
                  <c:v>9.1510999999999996</c:v>
                </c:pt>
                <c:pt idx="660">
                  <c:v>5.7766000000000002</c:v>
                </c:pt>
                <c:pt idx="661">
                  <c:v>4.0663999999999998</c:v>
                </c:pt>
                <c:pt idx="662">
                  <c:v>10.250999999999999</c:v>
                </c:pt>
                <c:pt idx="663">
                  <c:v>7.0686</c:v>
                </c:pt>
                <c:pt idx="664">
                  <c:v>3.2639999999999998</c:v>
                </c:pt>
                <c:pt idx="665">
                  <c:v>4.8790000000000004</c:v>
                </c:pt>
                <c:pt idx="666">
                  <c:v>2.0689000000000002</c:v>
                </c:pt>
                <c:pt idx="667">
                  <c:v>1.4977</c:v>
                </c:pt>
                <c:pt idx="668">
                  <c:v>4.165</c:v>
                </c:pt>
                <c:pt idx="669">
                  <c:v>2.0808</c:v>
                </c:pt>
                <c:pt idx="670">
                  <c:v>8.0154999999999994</c:v>
                </c:pt>
                <c:pt idx="671">
                  <c:v>3.0514999999999999</c:v>
                </c:pt>
                <c:pt idx="672">
                  <c:v>10.422700000000001</c:v>
                </c:pt>
                <c:pt idx="673">
                  <c:v>4.6189</c:v>
                </c:pt>
                <c:pt idx="674">
                  <c:v>1.8478999999999999</c:v>
                </c:pt>
                <c:pt idx="675">
                  <c:v>3.2623000000000002</c:v>
                </c:pt>
                <c:pt idx="676">
                  <c:v>3.4135999999999997</c:v>
                </c:pt>
                <c:pt idx="677">
                  <c:v>3.0089999999999999</c:v>
                </c:pt>
                <c:pt idx="678">
                  <c:v>1.9124999999999999</c:v>
                </c:pt>
                <c:pt idx="679">
                  <c:v>2.4922</c:v>
                </c:pt>
                <c:pt idx="680">
                  <c:v>5.8378000000000005</c:v>
                </c:pt>
                <c:pt idx="681">
                  <c:v>2.0876000000000001</c:v>
                </c:pt>
                <c:pt idx="682">
                  <c:v>7.5922000000000001</c:v>
                </c:pt>
                <c:pt idx="683">
                  <c:v>4.6546000000000003</c:v>
                </c:pt>
                <c:pt idx="684">
                  <c:v>3.0922999999999998</c:v>
                </c:pt>
                <c:pt idx="685">
                  <c:v>6.9870000000000001</c:v>
                </c:pt>
                <c:pt idx="686">
                  <c:v>4.2805999999999997</c:v>
                </c:pt>
                <c:pt idx="687">
                  <c:v>1.7136</c:v>
                </c:pt>
                <c:pt idx="688">
                  <c:v>4.5644999999999998</c:v>
                </c:pt>
                <c:pt idx="689">
                  <c:v>11.566800000000001</c:v>
                </c:pt>
                <c:pt idx="690">
                  <c:v>8.8348999999999993</c:v>
                </c:pt>
                <c:pt idx="691">
                  <c:v>7.5616000000000003</c:v>
                </c:pt>
                <c:pt idx="692">
                  <c:v>1.6830000000000001</c:v>
                </c:pt>
                <c:pt idx="693">
                  <c:v>6.4735999999999994</c:v>
                </c:pt>
                <c:pt idx="694">
                  <c:v>1.768</c:v>
                </c:pt>
                <c:pt idx="695">
                  <c:v>5.9992999999999999</c:v>
                </c:pt>
                <c:pt idx="696">
                  <c:v>3.3098999999999998</c:v>
                </c:pt>
                <c:pt idx="697">
                  <c:v>4.7157999999999998</c:v>
                </c:pt>
                <c:pt idx="698">
                  <c:v>8.5679999999999996</c:v>
                </c:pt>
                <c:pt idx="699">
                  <c:v>5.9227999999999996</c:v>
                </c:pt>
                <c:pt idx="700">
                  <c:v>2.1896</c:v>
                </c:pt>
                <c:pt idx="701">
                  <c:v>3.0004999999999997</c:v>
                </c:pt>
                <c:pt idx="702">
                  <c:v>4.6597</c:v>
                </c:pt>
                <c:pt idx="703">
                  <c:v>6.0179999999999998</c:v>
                </c:pt>
                <c:pt idx="704">
                  <c:v>3.9338000000000002</c:v>
                </c:pt>
                <c:pt idx="705">
                  <c:v>5.7834000000000003</c:v>
                </c:pt>
                <c:pt idx="706">
                  <c:v>2.1436999999999999</c:v>
                </c:pt>
                <c:pt idx="707">
                  <c:v>2.431</c:v>
                </c:pt>
                <c:pt idx="708">
                  <c:v>1.6863999999999999</c:v>
                </c:pt>
                <c:pt idx="709">
                  <c:v>1.9311999999999998</c:v>
                </c:pt>
                <c:pt idx="710">
                  <c:v>6.1471999999999998</c:v>
                </c:pt>
                <c:pt idx="711">
                  <c:v>8.8280999999999992</c:v>
                </c:pt>
                <c:pt idx="712">
                  <c:v>2.0025999999999997</c:v>
                </c:pt>
                <c:pt idx="713">
                  <c:v>6.4889000000000001</c:v>
                </c:pt>
                <c:pt idx="714">
                  <c:v>9.2462999999999997</c:v>
                </c:pt>
                <c:pt idx="715">
                  <c:v>14.295300000000001</c:v>
                </c:pt>
                <c:pt idx="716">
                  <c:v>2.8169</c:v>
                </c:pt>
                <c:pt idx="717">
                  <c:v>5.7103000000000002</c:v>
                </c:pt>
                <c:pt idx="718">
                  <c:v>1.8546999999999998</c:v>
                </c:pt>
                <c:pt idx="719">
                  <c:v>1.9821999999999997</c:v>
                </c:pt>
                <c:pt idx="720">
                  <c:v>1.4143999999999999</c:v>
                </c:pt>
                <c:pt idx="721">
                  <c:v>6.4242999999999997</c:v>
                </c:pt>
                <c:pt idx="722">
                  <c:v>5.8871000000000002</c:v>
                </c:pt>
                <c:pt idx="723">
                  <c:v>4.3179999999999996</c:v>
                </c:pt>
                <c:pt idx="724">
                  <c:v>1.2886</c:v>
                </c:pt>
                <c:pt idx="725">
                  <c:v>1.8002999999999998</c:v>
                </c:pt>
                <c:pt idx="726">
                  <c:v>6.3205999999999998</c:v>
                </c:pt>
                <c:pt idx="727">
                  <c:v>2.8951000000000002</c:v>
                </c:pt>
                <c:pt idx="728">
                  <c:v>1.8156000000000001</c:v>
                </c:pt>
                <c:pt idx="729">
                  <c:v>10.376799999999999</c:v>
                </c:pt>
                <c:pt idx="730">
                  <c:v>6.1166</c:v>
                </c:pt>
                <c:pt idx="731">
                  <c:v>1.9277999999999997</c:v>
                </c:pt>
                <c:pt idx="732">
                  <c:v>5.0949</c:v>
                </c:pt>
                <c:pt idx="733">
                  <c:v>3.9235999999999995</c:v>
                </c:pt>
                <c:pt idx="734">
                  <c:v>9.3092000000000006</c:v>
                </c:pt>
                <c:pt idx="735">
                  <c:v>12.525600000000001</c:v>
                </c:pt>
                <c:pt idx="736">
                  <c:v>6.0264999999999995</c:v>
                </c:pt>
                <c:pt idx="737">
                  <c:v>4.1871</c:v>
                </c:pt>
                <c:pt idx="738">
                  <c:v>1.7696999999999998</c:v>
                </c:pt>
                <c:pt idx="739">
                  <c:v>1.2205999999999999</c:v>
                </c:pt>
                <c:pt idx="740">
                  <c:v>4.8908999999999994</c:v>
                </c:pt>
                <c:pt idx="741">
                  <c:v>3.0566</c:v>
                </c:pt>
                <c:pt idx="742">
                  <c:v>3.9779999999999998</c:v>
                </c:pt>
                <c:pt idx="743">
                  <c:v>3.9678</c:v>
                </c:pt>
                <c:pt idx="744">
                  <c:v>2.4207999999999998</c:v>
                </c:pt>
                <c:pt idx="745">
                  <c:v>3.8130999999999995</c:v>
                </c:pt>
                <c:pt idx="746">
                  <c:v>7.6040999999999999</c:v>
                </c:pt>
                <c:pt idx="747">
                  <c:v>6.7439</c:v>
                </c:pt>
                <c:pt idx="748">
                  <c:v>1.9243999999999997</c:v>
                </c:pt>
                <c:pt idx="749">
                  <c:v>5.6151</c:v>
                </c:pt>
                <c:pt idx="750">
                  <c:v>4.8620000000000001</c:v>
                </c:pt>
                <c:pt idx="751">
                  <c:v>2.7370000000000001</c:v>
                </c:pt>
                <c:pt idx="752">
                  <c:v>4.7583000000000002</c:v>
                </c:pt>
                <c:pt idx="753">
                  <c:v>2.1351999999999998</c:v>
                </c:pt>
                <c:pt idx="754">
                  <c:v>7.2131000000000007</c:v>
                </c:pt>
                <c:pt idx="755">
                  <c:v>9.7375999999999987</c:v>
                </c:pt>
                <c:pt idx="756">
                  <c:v>4.7549000000000001</c:v>
                </c:pt>
                <c:pt idx="757">
                  <c:v>9.3635999999999999</c:v>
                </c:pt>
                <c:pt idx="758">
                  <c:v>3.9933000000000001</c:v>
                </c:pt>
                <c:pt idx="759">
                  <c:v>9.7919999999999998</c:v>
                </c:pt>
                <c:pt idx="760">
                  <c:v>4.8093000000000004</c:v>
                </c:pt>
                <c:pt idx="761">
                  <c:v>5.4178999999999995</c:v>
                </c:pt>
                <c:pt idx="762">
                  <c:v>1.4637</c:v>
                </c:pt>
                <c:pt idx="763">
                  <c:v>3.6600999999999999</c:v>
                </c:pt>
                <c:pt idx="764">
                  <c:v>6.375</c:v>
                </c:pt>
                <c:pt idx="765">
                  <c:v>4.5236999999999998</c:v>
                </c:pt>
                <c:pt idx="766">
                  <c:v>1.4058999999999999</c:v>
                </c:pt>
                <c:pt idx="767">
                  <c:v>5.5198999999999998</c:v>
                </c:pt>
                <c:pt idx="768">
                  <c:v>4.7803999999999993</c:v>
                </c:pt>
                <c:pt idx="769">
                  <c:v>2.4276</c:v>
                </c:pt>
                <c:pt idx="770">
                  <c:v>9.0304000000000002</c:v>
                </c:pt>
                <c:pt idx="771">
                  <c:v>8.1753</c:v>
                </c:pt>
                <c:pt idx="772">
                  <c:v>1.3174999999999999</c:v>
                </c:pt>
                <c:pt idx="773">
                  <c:v>5.0404999999999998</c:v>
                </c:pt>
                <c:pt idx="774">
                  <c:v>2.3969999999999998</c:v>
                </c:pt>
                <c:pt idx="775">
                  <c:v>1.2801</c:v>
                </c:pt>
                <c:pt idx="776">
                  <c:v>4.6936999999999998</c:v>
                </c:pt>
                <c:pt idx="777">
                  <c:v>4.4505999999999997</c:v>
                </c:pt>
                <c:pt idx="778">
                  <c:v>1.802</c:v>
                </c:pt>
                <c:pt idx="779">
                  <c:v>2.1556000000000002</c:v>
                </c:pt>
                <c:pt idx="780">
                  <c:v>3.5972</c:v>
                </c:pt>
                <c:pt idx="781">
                  <c:v>8.2025000000000006</c:v>
                </c:pt>
                <c:pt idx="782">
                  <c:v>4.3468999999999998</c:v>
                </c:pt>
                <c:pt idx="783">
                  <c:v>4.5968</c:v>
                </c:pt>
                <c:pt idx="784">
                  <c:v>3.1959999999999997</c:v>
                </c:pt>
                <c:pt idx="785">
                  <c:v>9.5455000000000005</c:v>
                </c:pt>
                <c:pt idx="786">
                  <c:v>3.3609</c:v>
                </c:pt>
                <c:pt idx="787">
                  <c:v>8.6937999999999995</c:v>
                </c:pt>
                <c:pt idx="788">
                  <c:v>3.1806999999999999</c:v>
                </c:pt>
                <c:pt idx="789">
                  <c:v>8.430299999999999</c:v>
                </c:pt>
                <c:pt idx="790">
                  <c:v>2.9681999999999999</c:v>
                </c:pt>
                <c:pt idx="791">
                  <c:v>7.1978</c:v>
                </c:pt>
                <c:pt idx="792">
                  <c:v>5.5266999999999999</c:v>
                </c:pt>
                <c:pt idx="793">
                  <c:v>2.4072</c:v>
                </c:pt>
                <c:pt idx="794">
                  <c:v>4.08</c:v>
                </c:pt>
                <c:pt idx="795">
                  <c:v>3.5768</c:v>
                </c:pt>
                <c:pt idx="796">
                  <c:v>2.0297999999999998</c:v>
                </c:pt>
                <c:pt idx="797">
                  <c:v>7.5208000000000004</c:v>
                </c:pt>
                <c:pt idx="798">
                  <c:v>2.1368999999999998</c:v>
                </c:pt>
                <c:pt idx="799">
                  <c:v>12.127800000000001</c:v>
                </c:pt>
                <c:pt idx="800">
                  <c:v>4.3621999999999996</c:v>
                </c:pt>
                <c:pt idx="801">
                  <c:v>1.2937000000000001</c:v>
                </c:pt>
                <c:pt idx="802">
                  <c:v>12.9795</c:v>
                </c:pt>
                <c:pt idx="803">
                  <c:v>7.2436999999999996</c:v>
                </c:pt>
                <c:pt idx="804">
                  <c:v>2.8984999999999999</c:v>
                </c:pt>
                <c:pt idx="805">
                  <c:v>2.5907999999999998</c:v>
                </c:pt>
                <c:pt idx="806">
                  <c:v>6.6673999999999998</c:v>
                </c:pt>
                <c:pt idx="807">
                  <c:v>4.3485999999999994</c:v>
                </c:pt>
                <c:pt idx="808">
                  <c:v>4.1819999999999995</c:v>
                </c:pt>
                <c:pt idx="809">
                  <c:v>3.1959999999999997</c:v>
                </c:pt>
                <c:pt idx="810">
                  <c:v>5.2291999999999996</c:v>
                </c:pt>
                <c:pt idx="811">
                  <c:v>2.7012999999999998</c:v>
                </c:pt>
                <c:pt idx="812">
                  <c:v>4.3163</c:v>
                </c:pt>
                <c:pt idx="813">
                  <c:v>2.5856999999999997</c:v>
                </c:pt>
                <c:pt idx="814">
                  <c:v>2.5449000000000002</c:v>
                </c:pt>
                <c:pt idx="815">
                  <c:v>3.6481999999999997</c:v>
                </c:pt>
                <c:pt idx="816">
                  <c:v>1.3702000000000001</c:v>
                </c:pt>
                <c:pt idx="817">
                  <c:v>2.1097000000000001</c:v>
                </c:pt>
                <c:pt idx="818">
                  <c:v>2.7726999999999999</c:v>
                </c:pt>
                <c:pt idx="819">
                  <c:v>10.744</c:v>
                </c:pt>
                <c:pt idx="820">
                  <c:v>1.1509</c:v>
                </c:pt>
                <c:pt idx="821">
                  <c:v>3.8658000000000001</c:v>
                </c:pt>
                <c:pt idx="822">
                  <c:v>6.2406999999999995</c:v>
                </c:pt>
                <c:pt idx="823">
                  <c:v>3.0804</c:v>
                </c:pt>
                <c:pt idx="824">
                  <c:v>4.2721</c:v>
                </c:pt>
                <c:pt idx="825">
                  <c:v>1.3922999999999999</c:v>
                </c:pt>
                <c:pt idx="826">
                  <c:v>8.1583000000000006</c:v>
                </c:pt>
                <c:pt idx="827">
                  <c:v>6.3205999999999998</c:v>
                </c:pt>
                <c:pt idx="828">
                  <c:v>11.8575</c:v>
                </c:pt>
                <c:pt idx="829">
                  <c:v>2.7845999999999997</c:v>
                </c:pt>
                <c:pt idx="830">
                  <c:v>1.6506999999999998</c:v>
                </c:pt>
                <c:pt idx="831">
                  <c:v>4.1139999999999999</c:v>
                </c:pt>
                <c:pt idx="832">
                  <c:v>1.8478999999999999</c:v>
                </c:pt>
                <c:pt idx="833">
                  <c:v>1.1220000000000001</c:v>
                </c:pt>
                <c:pt idx="834">
                  <c:v>4.3587999999999996</c:v>
                </c:pt>
                <c:pt idx="835">
                  <c:v>1.4994000000000001</c:v>
                </c:pt>
                <c:pt idx="836">
                  <c:v>3.4424999999999999</c:v>
                </c:pt>
                <c:pt idx="837">
                  <c:v>1.9175999999999997</c:v>
                </c:pt>
                <c:pt idx="838">
                  <c:v>3.706</c:v>
                </c:pt>
                <c:pt idx="839">
                  <c:v>3.3727999999999998</c:v>
                </c:pt>
                <c:pt idx="840">
                  <c:v>3.4305999999999996</c:v>
                </c:pt>
                <c:pt idx="841">
                  <c:v>2.0043000000000002</c:v>
                </c:pt>
                <c:pt idx="842">
                  <c:v>1.5878000000000001</c:v>
                </c:pt>
                <c:pt idx="843">
                  <c:v>7.0856000000000003</c:v>
                </c:pt>
                <c:pt idx="844">
                  <c:v>6.1301999999999994</c:v>
                </c:pt>
                <c:pt idx="845">
                  <c:v>2.9699</c:v>
                </c:pt>
                <c:pt idx="846">
                  <c:v>7.3235999999999999</c:v>
                </c:pt>
                <c:pt idx="847">
                  <c:v>4.2550999999999997</c:v>
                </c:pt>
                <c:pt idx="848">
                  <c:v>5.4382999999999999</c:v>
                </c:pt>
                <c:pt idx="849">
                  <c:v>4.6240000000000006</c:v>
                </c:pt>
                <c:pt idx="850">
                  <c:v>5.8598999999999997</c:v>
                </c:pt>
                <c:pt idx="851">
                  <c:v>4.1819999999999995</c:v>
                </c:pt>
                <c:pt idx="852">
                  <c:v>2.4037999999999999</c:v>
                </c:pt>
                <c:pt idx="853">
                  <c:v>6.1097999999999999</c:v>
                </c:pt>
                <c:pt idx="854">
                  <c:v>13.110399999999998</c:v>
                </c:pt>
                <c:pt idx="855">
                  <c:v>5.1543999999999999</c:v>
                </c:pt>
                <c:pt idx="856">
                  <c:v>3.9762999999999997</c:v>
                </c:pt>
                <c:pt idx="857">
                  <c:v>1.9889999999999999</c:v>
                </c:pt>
                <c:pt idx="858">
                  <c:v>4.4624999999999995</c:v>
                </c:pt>
                <c:pt idx="859">
                  <c:v>3.2911999999999999</c:v>
                </c:pt>
                <c:pt idx="860">
                  <c:v>4.3655999999999997</c:v>
                </c:pt>
                <c:pt idx="861">
                  <c:v>5.7035</c:v>
                </c:pt>
                <c:pt idx="862">
                  <c:v>2.9733000000000001</c:v>
                </c:pt>
                <c:pt idx="863">
                  <c:v>1.8258000000000001</c:v>
                </c:pt>
                <c:pt idx="864">
                  <c:v>6.1591000000000005</c:v>
                </c:pt>
                <c:pt idx="865">
                  <c:v>4.7854999999999999</c:v>
                </c:pt>
                <c:pt idx="866">
                  <c:v>1.6456</c:v>
                </c:pt>
                <c:pt idx="867">
                  <c:v>1.4160999999999999</c:v>
                </c:pt>
                <c:pt idx="868">
                  <c:v>13.9383</c:v>
                </c:pt>
                <c:pt idx="869">
                  <c:v>4.0459999999999994</c:v>
                </c:pt>
                <c:pt idx="870">
                  <c:v>5.4961000000000002</c:v>
                </c:pt>
                <c:pt idx="871">
                  <c:v>5.2852999999999994</c:v>
                </c:pt>
                <c:pt idx="872">
                  <c:v>11.639900000000001</c:v>
                </c:pt>
                <c:pt idx="873">
                  <c:v>5.7646999999999995</c:v>
                </c:pt>
                <c:pt idx="874">
                  <c:v>2.0790999999999999</c:v>
                </c:pt>
                <c:pt idx="875">
                  <c:v>7.7418000000000005</c:v>
                </c:pt>
                <c:pt idx="876">
                  <c:v>2.6792000000000002</c:v>
                </c:pt>
                <c:pt idx="877">
                  <c:v>6.5721999999999996</c:v>
                </c:pt>
                <c:pt idx="878">
                  <c:v>2.0179</c:v>
                </c:pt>
                <c:pt idx="879">
                  <c:v>1.1577</c:v>
                </c:pt>
                <c:pt idx="880">
                  <c:v>2.9189000000000003</c:v>
                </c:pt>
                <c:pt idx="881">
                  <c:v>3.7790999999999997</c:v>
                </c:pt>
                <c:pt idx="882">
                  <c:v>7.9169</c:v>
                </c:pt>
                <c:pt idx="883">
                  <c:v>4.1718000000000002</c:v>
                </c:pt>
                <c:pt idx="884">
                  <c:v>4.4744000000000002</c:v>
                </c:pt>
                <c:pt idx="885">
                  <c:v>5.6031999999999993</c:v>
                </c:pt>
                <c:pt idx="886">
                  <c:v>2.7115</c:v>
                </c:pt>
                <c:pt idx="887">
                  <c:v>2.4819999999999998</c:v>
                </c:pt>
                <c:pt idx="888">
                  <c:v>5.0183999999999997</c:v>
                </c:pt>
                <c:pt idx="889">
                  <c:v>7.345699999999999</c:v>
                </c:pt>
                <c:pt idx="890">
                  <c:v>3.5139</c:v>
                </c:pt>
                <c:pt idx="891">
                  <c:v>7.1620999999999997</c:v>
                </c:pt>
                <c:pt idx="892">
                  <c:v>1.0183</c:v>
                </c:pt>
                <c:pt idx="893">
                  <c:v>1.5027999999999999</c:v>
                </c:pt>
                <c:pt idx="894">
                  <c:v>7.8029999999999999</c:v>
                </c:pt>
                <c:pt idx="895">
                  <c:v>4.556</c:v>
                </c:pt>
                <c:pt idx="896">
                  <c:v>2.9631000000000003</c:v>
                </c:pt>
                <c:pt idx="897">
                  <c:v>1.7067999999999999</c:v>
                </c:pt>
                <c:pt idx="898">
                  <c:v>3.9321000000000002</c:v>
                </c:pt>
                <c:pt idx="899">
                  <c:v>5.0235000000000003</c:v>
                </c:pt>
                <c:pt idx="900">
                  <c:v>4.3893999999999993</c:v>
                </c:pt>
                <c:pt idx="901">
                  <c:v>1.8955</c:v>
                </c:pt>
                <c:pt idx="902">
                  <c:v>1.4041999999999999</c:v>
                </c:pt>
                <c:pt idx="903">
                  <c:v>2.8525999999999998</c:v>
                </c:pt>
                <c:pt idx="904">
                  <c:v>4.8041999999999998</c:v>
                </c:pt>
                <c:pt idx="905">
                  <c:v>2.9018999999999999</c:v>
                </c:pt>
                <c:pt idx="906">
                  <c:v>1.0608</c:v>
                </c:pt>
                <c:pt idx="907">
                  <c:v>1.4399</c:v>
                </c:pt>
                <c:pt idx="908">
                  <c:v>2.2456999999999998</c:v>
                </c:pt>
                <c:pt idx="909">
                  <c:v>7.0448000000000004</c:v>
                </c:pt>
                <c:pt idx="910">
                  <c:v>3.6685999999999996</c:v>
                </c:pt>
                <c:pt idx="911">
                  <c:v>3.5904000000000003</c:v>
                </c:pt>
                <c:pt idx="912">
                  <c:v>8.2926000000000002</c:v>
                </c:pt>
                <c:pt idx="913">
                  <c:v>5.4518999999999993</c:v>
                </c:pt>
                <c:pt idx="914">
                  <c:v>4.9198000000000004</c:v>
                </c:pt>
                <c:pt idx="915">
                  <c:v>1.1492</c:v>
                </c:pt>
                <c:pt idx="916">
                  <c:v>1.2495000000000001</c:v>
                </c:pt>
                <c:pt idx="917">
                  <c:v>5.0150000000000006</c:v>
                </c:pt>
                <c:pt idx="918">
                  <c:v>2.3256000000000001</c:v>
                </c:pt>
                <c:pt idx="919">
                  <c:v>3.3795999999999999</c:v>
                </c:pt>
                <c:pt idx="920">
                  <c:v>6.6418999999999997</c:v>
                </c:pt>
                <c:pt idx="921">
                  <c:v>4.3605</c:v>
                </c:pt>
                <c:pt idx="922">
                  <c:v>4.2108999999999996</c:v>
                </c:pt>
                <c:pt idx="923">
                  <c:v>0.76670000000000005</c:v>
                </c:pt>
                <c:pt idx="924">
                  <c:v>1.5419</c:v>
                </c:pt>
                <c:pt idx="925">
                  <c:v>2.9478</c:v>
                </c:pt>
                <c:pt idx="926">
                  <c:v>7.2216000000000005</c:v>
                </c:pt>
                <c:pt idx="927">
                  <c:v>0.45900000000000002</c:v>
                </c:pt>
                <c:pt idx="928">
                  <c:v>3.1194999999999999</c:v>
                </c:pt>
                <c:pt idx="929">
                  <c:v>1.4364999999999999</c:v>
                </c:pt>
                <c:pt idx="930">
                  <c:v>9.9143999999999988</c:v>
                </c:pt>
                <c:pt idx="931">
                  <c:v>1.8564000000000001</c:v>
                </c:pt>
                <c:pt idx="932">
                  <c:v>1.6064999999999998</c:v>
                </c:pt>
                <c:pt idx="933">
                  <c:v>2.0059999999999998</c:v>
                </c:pt>
                <c:pt idx="934">
                  <c:v>7.1893000000000002</c:v>
                </c:pt>
                <c:pt idx="935">
                  <c:v>2.4173999999999998</c:v>
                </c:pt>
                <c:pt idx="936">
                  <c:v>1.8784999999999998</c:v>
                </c:pt>
                <c:pt idx="937">
                  <c:v>1.4024999999999999</c:v>
                </c:pt>
                <c:pt idx="938">
                  <c:v>1.4687999999999999</c:v>
                </c:pt>
                <c:pt idx="939">
                  <c:v>2.5771999999999999</c:v>
                </c:pt>
                <c:pt idx="940">
                  <c:v>5.1901000000000002</c:v>
                </c:pt>
                <c:pt idx="941">
                  <c:v>6.7744999999999997</c:v>
                </c:pt>
                <c:pt idx="942">
                  <c:v>8.5458999999999996</c:v>
                </c:pt>
                <c:pt idx="943">
                  <c:v>5.4621000000000004</c:v>
                </c:pt>
                <c:pt idx="944">
                  <c:v>0.39610000000000001</c:v>
                </c:pt>
                <c:pt idx="945">
                  <c:v>2.8661999999999996</c:v>
                </c:pt>
                <c:pt idx="946">
                  <c:v>6.6095999999999995</c:v>
                </c:pt>
                <c:pt idx="947">
                  <c:v>5.5623999999999993</c:v>
                </c:pt>
                <c:pt idx="948">
                  <c:v>3.8946999999999998</c:v>
                </c:pt>
                <c:pt idx="949">
                  <c:v>1.5690999999999999</c:v>
                </c:pt>
                <c:pt idx="950">
                  <c:v>1.7034</c:v>
                </c:pt>
                <c:pt idx="951">
                  <c:v>4.2755000000000001</c:v>
                </c:pt>
                <c:pt idx="952">
                  <c:v>0.61199999999999999</c:v>
                </c:pt>
                <c:pt idx="953">
                  <c:v>2.7896999999999998</c:v>
                </c:pt>
                <c:pt idx="954">
                  <c:v>1.6302999999999999</c:v>
                </c:pt>
                <c:pt idx="955">
                  <c:v>5.2938000000000001</c:v>
                </c:pt>
                <c:pt idx="956">
                  <c:v>4.4216999999999995</c:v>
                </c:pt>
                <c:pt idx="957">
                  <c:v>9.1664000000000012</c:v>
                </c:pt>
                <c:pt idx="958">
                  <c:v>2.5465999999999998</c:v>
                </c:pt>
                <c:pt idx="959">
                  <c:v>0.4284</c:v>
                </c:pt>
                <c:pt idx="960">
                  <c:v>1.5996999999999999</c:v>
                </c:pt>
                <c:pt idx="961">
                  <c:v>0.98259999999999992</c:v>
                </c:pt>
                <c:pt idx="962">
                  <c:v>3.4272</c:v>
                </c:pt>
                <c:pt idx="963">
                  <c:v>5.2496</c:v>
                </c:pt>
                <c:pt idx="964">
                  <c:v>1.2732999999999999</c:v>
                </c:pt>
                <c:pt idx="965">
                  <c:v>4.1547999999999998</c:v>
                </c:pt>
                <c:pt idx="966">
                  <c:v>1.2528999999999999</c:v>
                </c:pt>
                <c:pt idx="967">
                  <c:v>0.50490000000000002</c:v>
                </c:pt>
                <c:pt idx="968">
                  <c:v>1.6336999999999999</c:v>
                </c:pt>
                <c:pt idx="969">
                  <c:v>3.1348000000000003</c:v>
                </c:pt>
                <c:pt idx="970">
                  <c:v>1.0675999999999999</c:v>
                </c:pt>
                <c:pt idx="971">
                  <c:v>3.9983999999999997</c:v>
                </c:pt>
                <c:pt idx="972">
                  <c:v>5.1220999999999997</c:v>
                </c:pt>
                <c:pt idx="973">
                  <c:v>13.9689</c:v>
                </c:pt>
                <c:pt idx="974">
                  <c:v>2.5874000000000001</c:v>
                </c:pt>
                <c:pt idx="975">
                  <c:v>10.767799999999999</c:v>
                </c:pt>
                <c:pt idx="976">
                  <c:v>1.4449999999999998</c:v>
                </c:pt>
                <c:pt idx="977">
                  <c:v>1.7730999999999999</c:v>
                </c:pt>
                <c:pt idx="978">
                  <c:v>8.2602999999999991</c:v>
                </c:pt>
                <c:pt idx="979">
                  <c:v>7.9627999999999997</c:v>
                </c:pt>
                <c:pt idx="980">
                  <c:v>4.4165999999999999</c:v>
                </c:pt>
                <c:pt idx="981">
                  <c:v>6.6368</c:v>
                </c:pt>
                <c:pt idx="982">
                  <c:v>4.8467000000000002</c:v>
                </c:pt>
                <c:pt idx="983">
                  <c:v>4.5389999999999997</c:v>
                </c:pt>
                <c:pt idx="984">
                  <c:v>1.0421</c:v>
                </c:pt>
                <c:pt idx="985">
                  <c:v>9.6100999999999992</c:v>
                </c:pt>
                <c:pt idx="986">
                  <c:v>1.9243999999999997</c:v>
                </c:pt>
                <c:pt idx="987">
                  <c:v>2.6911</c:v>
                </c:pt>
                <c:pt idx="988">
                  <c:v>7.9899999999999999E-2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B5B-48FC-93A8-F58E61892325}"/>
            </c:ext>
          </c:extLst>
        </c:ser>
        <c:ser>
          <c:idx val="2"/>
          <c:order val="2"/>
          <c:tx>
            <c:v>PM10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'OPC - 23-07-2024 - Etna'!$A$4:$A$992</c:f>
              <c:numCache>
                <c:formatCode>General</c:formatCode>
                <c:ptCount val="989"/>
                <c:pt idx="0">
                  <c:v>0</c:v>
                </c:pt>
                <c:pt idx="1">
                  <c:v>1.3979999999999999</c:v>
                </c:pt>
                <c:pt idx="2">
                  <c:v>2.7959999999999998</c:v>
                </c:pt>
                <c:pt idx="3">
                  <c:v>4.194</c:v>
                </c:pt>
                <c:pt idx="4">
                  <c:v>5.5919999999999996</c:v>
                </c:pt>
                <c:pt idx="5">
                  <c:v>6.99</c:v>
                </c:pt>
                <c:pt idx="6">
                  <c:v>8.3879999999999999</c:v>
                </c:pt>
                <c:pt idx="7">
                  <c:v>9.7859999999999996</c:v>
                </c:pt>
                <c:pt idx="8">
                  <c:v>11.183999999999999</c:v>
                </c:pt>
                <c:pt idx="9">
                  <c:v>12.582000000000001</c:v>
                </c:pt>
                <c:pt idx="10">
                  <c:v>13.98</c:v>
                </c:pt>
                <c:pt idx="11">
                  <c:v>15.378</c:v>
                </c:pt>
                <c:pt idx="12">
                  <c:v>16.776</c:v>
                </c:pt>
                <c:pt idx="13">
                  <c:v>18.173999999999999</c:v>
                </c:pt>
                <c:pt idx="14">
                  <c:v>19.571999999999999</c:v>
                </c:pt>
                <c:pt idx="15">
                  <c:v>20.97</c:v>
                </c:pt>
                <c:pt idx="16">
                  <c:v>22.367999999999999</c:v>
                </c:pt>
                <c:pt idx="17">
                  <c:v>23.765999999999998</c:v>
                </c:pt>
                <c:pt idx="18">
                  <c:v>25.164000000000001</c:v>
                </c:pt>
                <c:pt idx="19">
                  <c:v>26.562000000000001</c:v>
                </c:pt>
                <c:pt idx="20">
                  <c:v>27.96</c:v>
                </c:pt>
                <c:pt idx="21">
                  <c:v>29.358000000000001</c:v>
                </c:pt>
                <c:pt idx="22">
                  <c:v>30.756</c:v>
                </c:pt>
                <c:pt idx="23">
                  <c:v>32.154000000000003</c:v>
                </c:pt>
                <c:pt idx="24">
                  <c:v>33.552</c:v>
                </c:pt>
                <c:pt idx="25">
                  <c:v>34.950000000000003</c:v>
                </c:pt>
                <c:pt idx="26">
                  <c:v>36.347999999999999</c:v>
                </c:pt>
                <c:pt idx="27">
                  <c:v>37.746000000000002</c:v>
                </c:pt>
                <c:pt idx="28">
                  <c:v>39.143999999999998</c:v>
                </c:pt>
                <c:pt idx="29">
                  <c:v>40.542000000000002</c:v>
                </c:pt>
                <c:pt idx="30">
                  <c:v>41.94</c:v>
                </c:pt>
                <c:pt idx="31">
                  <c:v>43.338000000000001</c:v>
                </c:pt>
                <c:pt idx="32">
                  <c:v>44.735999999999997</c:v>
                </c:pt>
                <c:pt idx="33">
                  <c:v>46.134</c:v>
                </c:pt>
                <c:pt idx="34">
                  <c:v>47.531999999999996</c:v>
                </c:pt>
                <c:pt idx="35">
                  <c:v>48.93</c:v>
                </c:pt>
                <c:pt idx="36">
                  <c:v>50.328000000000003</c:v>
                </c:pt>
                <c:pt idx="37">
                  <c:v>51.725999999999999</c:v>
                </c:pt>
                <c:pt idx="38">
                  <c:v>53.124000000000002</c:v>
                </c:pt>
                <c:pt idx="39">
                  <c:v>54.521999999999998</c:v>
                </c:pt>
                <c:pt idx="40">
                  <c:v>55.92</c:v>
                </c:pt>
                <c:pt idx="41">
                  <c:v>57.317999999999998</c:v>
                </c:pt>
                <c:pt idx="42">
                  <c:v>58.716000000000001</c:v>
                </c:pt>
                <c:pt idx="43">
                  <c:v>60.113999999999997</c:v>
                </c:pt>
                <c:pt idx="44">
                  <c:v>61.512</c:v>
                </c:pt>
                <c:pt idx="45">
                  <c:v>62.91</c:v>
                </c:pt>
                <c:pt idx="46">
                  <c:v>64.308000000000007</c:v>
                </c:pt>
                <c:pt idx="47">
                  <c:v>65.706000000000003</c:v>
                </c:pt>
                <c:pt idx="48">
                  <c:v>67.103999999999999</c:v>
                </c:pt>
                <c:pt idx="49">
                  <c:v>68.501999999999995</c:v>
                </c:pt>
                <c:pt idx="50">
                  <c:v>69.900000000000006</c:v>
                </c:pt>
                <c:pt idx="51">
                  <c:v>71.298000000000002</c:v>
                </c:pt>
                <c:pt idx="52">
                  <c:v>72.695999999999998</c:v>
                </c:pt>
                <c:pt idx="53">
                  <c:v>74.093999999999994</c:v>
                </c:pt>
                <c:pt idx="54">
                  <c:v>75.492000000000004</c:v>
                </c:pt>
                <c:pt idx="55">
                  <c:v>76.89</c:v>
                </c:pt>
                <c:pt idx="56">
                  <c:v>78.287999999999997</c:v>
                </c:pt>
                <c:pt idx="57">
                  <c:v>79.686000000000007</c:v>
                </c:pt>
                <c:pt idx="58">
                  <c:v>81.084000000000003</c:v>
                </c:pt>
                <c:pt idx="59">
                  <c:v>82.481999999999999</c:v>
                </c:pt>
                <c:pt idx="60">
                  <c:v>83.88</c:v>
                </c:pt>
                <c:pt idx="61">
                  <c:v>85.278000000000006</c:v>
                </c:pt>
                <c:pt idx="62">
                  <c:v>86.676000000000002</c:v>
                </c:pt>
                <c:pt idx="63">
                  <c:v>88.073999999999998</c:v>
                </c:pt>
                <c:pt idx="64">
                  <c:v>89.471999999999994</c:v>
                </c:pt>
                <c:pt idx="65">
                  <c:v>90.87</c:v>
                </c:pt>
                <c:pt idx="66">
                  <c:v>92.268000000000001</c:v>
                </c:pt>
                <c:pt idx="67">
                  <c:v>93.665999999999997</c:v>
                </c:pt>
                <c:pt idx="68">
                  <c:v>95.063999999999993</c:v>
                </c:pt>
                <c:pt idx="69">
                  <c:v>96.462000000000003</c:v>
                </c:pt>
                <c:pt idx="70">
                  <c:v>97.86</c:v>
                </c:pt>
                <c:pt idx="71">
                  <c:v>99.257999999999996</c:v>
                </c:pt>
                <c:pt idx="72">
                  <c:v>100.65600000000001</c:v>
                </c:pt>
                <c:pt idx="73">
                  <c:v>102.054</c:v>
                </c:pt>
                <c:pt idx="74">
                  <c:v>103.452</c:v>
                </c:pt>
                <c:pt idx="75">
                  <c:v>104.85</c:v>
                </c:pt>
                <c:pt idx="76">
                  <c:v>106.248</c:v>
                </c:pt>
                <c:pt idx="77">
                  <c:v>107.646</c:v>
                </c:pt>
                <c:pt idx="78">
                  <c:v>109.044</c:v>
                </c:pt>
                <c:pt idx="79">
                  <c:v>110.44199999999999</c:v>
                </c:pt>
                <c:pt idx="80">
                  <c:v>111.84</c:v>
                </c:pt>
                <c:pt idx="81">
                  <c:v>113.238</c:v>
                </c:pt>
                <c:pt idx="82">
                  <c:v>114.636</c:v>
                </c:pt>
                <c:pt idx="83">
                  <c:v>116.03400000000001</c:v>
                </c:pt>
                <c:pt idx="84">
                  <c:v>117.432</c:v>
                </c:pt>
                <c:pt idx="85">
                  <c:v>118.83</c:v>
                </c:pt>
                <c:pt idx="86">
                  <c:v>120.22799999999999</c:v>
                </c:pt>
                <c:pt idx="87">
                  <c:v>121.626</c:v>
                </c:pt>
                <c:pt idx="88">
                  <c:v>123.024</c:v>
                </c:pt>
                <c:pt idx="89">
                  <c:v>124.422</c:v>
                </c:pt>
                <c:pt idx="90">
                  <c:v>125.82</c:v>
                </c:pt>
                <c:pt idx="91">
                  <c:v>127.218</c:v>
                </c:pt>
                <c:pt idx="92">
                  <c:v>128.61600000000001</c:v>
                </c:pt>
                <c:pt idx="93">
                  <c:v>130.01400000000001</c:v>
                </c:pt>
                <c:pt idx="94">
                  <c:v>131.41200000000001</c:v>
                </c:pt>
                <c:pt idx="95">
                  <c:v>132.81</c:v>
                </c:pt>
                <c:pt idx="96">
                  <c:v>134.208</c:v>
                </c:pt>
                <c:pt idx="97">
                  <c:v>135.60599999999999</c:v>
                </c:pt>
                <c:pt idx="98">
                  <c:v>137.00399999999999</c:v>
                </c:pt>
                <c:pt idx="99">
                  <c:v>138.40199999999999</c:v>
                </c:pt>
                <c:pt idx="100">
                  <c:v>139.80000000000001</c:v>
                </c:pt>
                <c:pt idx="101">
                  <c:v>141.19800000000001</c:v>
                </c:pt>
                <c:pt idx="102">
                  <c:v>142.596</c:v>
                </c:pt>
                <c:pt idx="103">
                  <c:v>143.994</c:v>
                </c:pt>
                <c:pt idx="104">
                  <c:v>145.392</c:v>
                </c:pt>
                <c:pt idx="105">
                  <c:v>146.79</c:v>
                </c:pt>
                <c:pt idx="106">
                  <c:v>148.18799999999999</c:v>
                </c:pt>
                <c:pt idx="107">
                  <c:v>149.58600000000001</c:v>
                </c:pt>
                <c:pt idx="108">
                  <c:v>150.98400000000001</c:v>
                </c:pt>
                <c:pt idx="109">
                  <c:v>152.38200000000001</c:v>
                </c:pt>
                <c:pt idx="110">
                  <c:v>153.78</c:v>
                </c:pt>
                <c:pt idx="111">
                  <c:v>155.178</c:v>
                </c:pt>
                <c:pt idx="112">
                  <c:v>156.57599999999999</c:v>
                </c:pt>
                <c:pt idx="113">
                  <c:v>157.97399999999999</c:v>
                </c:pt>
                <c:pt idx="114">
                  <c:v>159.37200000000001</c:v>
                </c:pt>
                <c:pt idx="115">
                  <c:v>160.77000000000001</c:v>
                </c:pt>
                <c:pt idx="116">
                  <c:v>162.16800000000001</c:v>
                </c:pt>
                <c:pt idx="117">
                  <c:v>163.566</c:v>
                </c:pt>
                <c:pt idx="118">
                  <c:v>164.964</c:v>
                </c:pt>
                <c:pt idx="119">
                  <c:v>166.36199999999999</c:v>
                </c:pt>
                <c:pt idx="120">
                  <c:v>167.76</c:v>
                </c:pt>
                <c:pt idx="121">
                  <c:v>169.15799999999999</c:v>
                </c:pt>
                <c:pt idx="122">
                  <c:v>170.55600000000001</c:v>
                </c:pt>
                <c:pt idx="123">
                  <c:v>171.95400000000001</c:v>
                </c:pt>
                <c:pt idx="124">
                  <c:v>173.352</c:v>
                </c:pt>
                <c:pt idx="125">
                  <c:v>174.75</c:v>
                </c:pt>
                <c:pt idx="126">
                  <c:v>176.148</c:v>
                </c:pt>
                <c:pt idx="127">
                  <c:v>177.54599999999999</c:v>
                </c:pt>
                <c:pt idx="128">
                  <c:v>178.94399999999999</c:v>
                </c:pt>
                <c:pt idx="129">
                  <c:v>180.34200000000001</c:v>
                </c:pt>
                <c:pt idx="130">
                  <c:v>181.74</c:v>
                </c:pt>
                <c:pt idx="131">
                  <c:v>183.13800000000001</c:v>
                </c:pt>
                <c:pt idx="132">
                  <c:v>184.536</c:v>
                </c:pt>
                <c:pt idx="133">
                  <c:v>185.934</c:v>
                </c:pt>
                <c:pt idx="134">
                  <c:v>187.33199999999999</c:v>
                </c:pt>
                <c:pt idx="135">
                  <c:v>188.73</c:v>
                </c:pt>
                <c:pt idx="136">
                  <c:v>190.12799999999999</c:v>
                </c:pt>
                <c:pt idx="137">
                  <c:v>191.52600000000001</c:v>
                </c:pt>
                <c:pt idx="138">
                  <c:v>192.92400000000001</c:v>
                </c:pt>
                <c:pt idx="139">
                  <c:v>194.322</c:v>
                </c:pt>
                <c:pt idx="140">
                  <c:v>195.72</c:v>
                </c:pt>
                <c:pt idx="141">
                  <c:v>197.11799999999999</c:v>
                </c:pt>
                <c:pt idx="142">
                  <c:v>198.51599999999999</c:v>
                </c:pt>
                <c:pt idx="143">
                  <c:v>199.91399999999999</c:v>
                </c:pt>
                <c:pt idx="144">
                  <c:v>201.31200000000001</c:v>
                </c:pt>
                <c:pt idx="145">
                  <c:v>202.71</c:v>
                </c:pt>
                <c:pt idx="146">
                  <c:v>204.108</c:v>
                </c:pt>
                <c:pt idx="147">
                  <c:v>205.506</c:v>
                </c:pt>
                <c:pt idx="148">
                  <c:v>206.904</c:v>
                </c:pt>
                <c:pt idx="149">
                  <c:v>208.30199999999999</c:v>
                </c:pt>
                <c:pt idx="150">
                  <c:v>209.7</c:v>
                </c:pt>
                <c:pt idx="151">
                  <c:v>211.09800000000001</c:v>
                </c:pt>
                <c:pt idx="152">
                  <c:v>212.49600000000001</c:v>
                </c:pt>
                <c:pt idx="153">
                  <c:v>213.89400000000001</c:v>
                </c:pt>
                <c:pt idx="154">
                  <c:v>215.292</c:v>
                </c:pt>
                <c:pt idx="155">
                  <c:v>216.69</c:v>
                </c:pt>
                <c:pt idx="156">
                  <c:v>218.08799999999999</c:v>
                </c:pt>
                <c:pt idx="157">
                  <c:v>219.48599999999999</c:v>
                </c:pt>
                <c:pt idx="158">
                  <c:v>220.88399999999999</c:v>
                </c:pt>
                <c:pt idx="159">
                  <c:v>222.28200000000001</c:v>
                </c:pt>
                <c:pt idx="160">
                  <c:v>223.68</c:v>
                </c:pt>
                <c:pt idx="161">
                  <c:v>225.078</c:v>
                </c:pt>
                <c:pt idx="162">
                  <c:v>226.476</c:v>
                </c:pt>
                <c:pt idx="163">
                  <c:v>227.874</c:v>
                </c:pt>
                <c:pt idx="164">
                  <c:v>229.27199999999999</c:v>
                </c:pt>
                <c:pt idx="165">
                  <c:v>230.67</c:v>
                </c:pt>
                <c:pt idx="166">
                  <c:v>232.06800000000001</c:v>
                </c:pt>
                <c:pt idx="167">
                  <c:v>233.46600000000001</c:v>
                </c:pt>
                <c:pt idx="168">
                  <c:v>234.864</c:v>
                </c:pt>
                <c:pt idx="169">
                  <c:v>236.262</c:v>
                </c:pt>
                <c:pt idx="170">
                  <c:v>237.66</c:v>
                </c:pt>
                <c:pt idx="171">
                  <c:v>239.05799999999999</c:v>
                </c:pt>
                <c:pt idx="172">
                  <c:v>240.45599999999999</c:v>
                </c:pt>
                <c:pt idx="173">
                  <c:v>241.85400000000001</c:v>
                </c:pt>
                <c:pt idx="174">
                  <c:v>243.25200000000001</c:v>
                </c:pt>
                <c:pt idx="175">
                  <c:v>244.65</c:v>
                </c:pt>
                <c:pt idx="176">
                  <c:v>246.048</c:v>
                </c:pt>
                <c:pt idx="177">
                  <c:v>247.446</c:v>
                </c:pt>
                <c:pt idx="178">
                  <c:v>248.84399999999999</c:v>
                </c:pt>
                <c:pt idx="179">
                  <c:v>250.24199999999999</c:v>
                </c:pt>
                <c:pt idx="180">
                  <c:v>251.64</c:v>
                </c:pt>
                <c:pt idx="181">
                  <c:v>253.03800000000001</c:v>
                </c:pt>
                <c:pt idx="182">
                  <c:v>254.43600000000001</c:v>
                </c:pt>
                <c:pt idx="183">
                  <c:v>255.834</c:v>
                </c:pt>
                <c:pt idx="184">
                  <c:v>257.23200000000003</c:v>
                </c:pt>
                <c:pt idx="185">
                  <c:v>258.63</c:v>
                </c:pt>
                <c:pt idx="186">
                  <c:v>260.02800000000002</c:v>
                </c:pt>
                <c:pt idx="187">
                  <c:v>261.42599999999999</c:v>
                </c:pt>
                <c:pt idx="188">
                  <c:v>262.82400000000001</c:v>
                </c:pt>
                <c:pt idx="189">
                  <c:v>264.22199999999998</c:v>
                </c:pt>
                <c:pt idx="190">
                  <c:v>265.62</c:v>
                </c:pt>
                <c:pt idx="191">
                  <c:v>267.01799999999997</c:v>
                </c:pt>
                <c:pt idx="192">
                  <c:v>268.416</c:v>
                </c:pt>
                <c:pt idx="193">
                  <c:v>269.81400000000002</c:v>
                </c:pt>
                <c:pt idx="194">
                  <c:v>271.21199999999999</c:v>
                </c:pt>
                <c:pt idx="195">
                  <c:v>272.61</c:v>
                </c:pt>
                <c:pt idx="196">
                  <c:v>274.00799999999998</c:v>
                </c:pt>
                <c:pt idx="197">
                  <c:v>275.40600000000001</c:v>
                </c:pt>
                <c:pt idx="198">
                  <c:v>276.80399999999997</c:v>
                </c:pt>
                <c:pt idx="199">
                  <c:v>278.202</c:v>
                </c:pt>
                <c:pt idx="200">
                  <c:v>279.60000000000002</c:v>
                </c:pt>
                <c:pt idx="201">
                  <c:v>280.99799999999999</c:v>
                </c:pt>
                <c:pt idx="202">
                  <c:v>282.39600000000002</c:v>
                </c:pt>
                <c:pt idx="203">
                  <c:v>283.79399999999998</c:v>
                </c:pt>
                <c:pt idx="204">
                  <c:v>285.19200000000001</c:v>
                </c:pt>
                <c:pt idx="205">
                  <c:v>286.58999999999997</c:v>
                </c:pt>
                <c:pt idx="206">
                  <c:v>287.988</c:v>
                </c:pt>
                <c:pt idx="207">
                  <c:v>289.38600000000002</c:v>
                </c:pt>
                <c:pt idx="208">
                  <c:v>290.78399999999999</c:v>
                </c:pt>
                <c:pt idx="209">
                  <c:v>292.18200000000002</c:v>
                </c:pt>
                <c:pt idx="210">
                  <c:v>293.58</c:v>
                </c:pt>
                <c:pt idx="211">
                  <c:v>294.97800000000001</c:v>
                </c:pt>
                <c:pt idx="212">
                  <c:v>296.37599999999998</c:v>
                </c:pt>
                <c:pt idx="213">
                  <c:v>297.774</c:v>
                </c:pt>
                <c:pt idx="214">
                  <c:v>299.17200000000003</c:v>
                </c:pt>
                <c:pt idx="215">
                  <c:v>300.57</c:v>
                </c:pt>
                <c:pt idx="216">
                  <c:v>301.96800000000002</c:v>
                </c:pt>
                <c:pt idx="217">
                  <c:v>303.36599999999999</c:v>
                </c:pt>
                <c:pt idx="218">
                  <c:v>304.76400000000001</c:v>
                </c:pt>
                <c:pt idx="219">
                  <c:v>306.16199999999998</c:v>
                </c:pt>
                <c:pt idx="220">
                  <c:v>307.56</c:v>
                </c:pt>
                <c:pt idx="221">
                  <c:v>308.95800000000003</c:v>
                </c:pt>
                <c:pt idx="222">
                  <c:v>310.35599999999999</c:v>
                </c:pt>
                <c:pt idx="223">
                  <c:v>311.75400000000002</c:v>
                </c:pt>
                <c:pt idx="224">
                  <c:v>313.15199999999999</c:v>
                </c:pt>
                <c:pt idx="225">
                  <c:v>314.55</c:v>
                </c:pt>
                <c:pt idx="226">
                  <c:v>315.94799999999998</c:v>
                </c:pt>
                <c:pt idx="227">
                  <c:v>317.346</c:v>
                </c:pt>
                <c:pt idx="228">
                  <c:v>318.74400000000003</c:v>
                </c:pt>
                <c:pt idx="229">
                  <c:v>320.142</c:v>
                </c:pt>
                <c:pt idx="230">
                  <c:v>321.54000000000002</c:v>
                </c:pt>
                <c:pt idx="231">
                  <c:v>322.93799999999999</c:v>
                </c:pt>
                <c:pt idx="232">
                  <c:v>324.33600000000001</c:v>
                </c:pt>
                <c:pt idx="233">
                  <c:v>325.73399999999998</c:v>
                </c:pt>
                <c:pt idx="234">
                  <c:v>327.13200000000001</c:v>
                </c:pt>
                <c:pt idx="235">
                  <c:v>328.53</c:v>
                </c:pt>
                <c:pt idx="236">
                  <c:v>329.928</c:v>
                </c:pt>
                <c:pt idx="237">
                  <c:v>331.32600000000002</c:v>
                </c:pt>
                <c:pt idx="238">
                  <c:v>332.72399999999999</c:v>
                </c:pt>
                <c:pt idx="239">
                  <c:v>334.12200000000001</c:v>
                </c:pt>
                <c:pt idx="240">
                  <c:v>335.52</c:v>
                </c:pt>
                <c:pt idx="241">
                  <c:v>336.91800000000001</c:v>
                </c:pt>
                <c:pt idx="242">
                  <c:v>338.31599999999997</c:v>
                </c:pt>
                <c:pt idx="243">
                  <c:v>339.714</c:v>
                </c:pt>
                <c:pt idx="244">
                  <c:v>341.11200000000002</c:v>
                </c:pt>
                <c:pt idx="245">
                  <c:v>342.51</c:v>
                </c:pt>
                <c:pt idx="246">
                  <c:v>343.90800000000002</c:v>
                </c:pt>
                <c:pt idx="247">
                  <c:v>345.30599999999998</c:v>
                </c:pt>
                <c:pt idx="248">
                  <c:v>346.70400000000001</c:v>
                </c:pt>
                <c:pt idx="249">
                  <c:v>348.10199999999998</c:v>
                </c:pt>
                <c:pt idx="250">
                  <c:v>349.5</c:v>
                </c:pt>
                <c:pt idx="251">
                  <c:v>350.89800000000002</c:v>
                </c:pt>
                <c:pt idx="252">
                  <c:v>352.29599999999999</c:v>
                </c:pt>
                <c:pt idx="253">
                  <c:v>353.69400000000002</c:v>
                </c:pt>
                <c:pt idx="254">
                  <c:v>355.09199999999998</c:v>
                </c:pt>
                <c:pt idx="255">
                  <c:v>356.49</c:v>
                </c:pt>
                <c:pt idx="256">
                  <c:v>357.88799999999998</c:v>
                </c:pt>
                <c:pt idx="257">
                  <c:v>359.286</c:v>
                </c:pt>
                <c:pt idx="258">
                  <c:v>360.68400000000003</c:v>
                </c:pt>
                <c:pt idx="259">
                  <c:v>362.08199999999999</c:v>
                </c:pt>
                <c:pt idx="260">
                  <c:v>363.48</c:v>
                </c:pt>
                <c:pt idx="261">
                  <c:v>364.87799999999999</c:v>
                </c:pt>
                <c:pt idx="262">
                  <c:v>366.27600000000001</c:v>
                </c:pt>
                <c:pt idx="263">
                  <c:v>367.67399999999998</c:v>
                </c:pt>
                <c:pt idx="264">
                  <c:v>369.072</c:v>
                </c:pt>
                <c:pt idx="265">
                  <c:v>370.47</c:v>
                </c:pt>
                <c:pt idx="266">
                  <c:v>371.86799999999999</c:v>
                </c:pt>
                <c:pt idx="267">
                  <c:v>373.26600000000002</c:v>
                </c:pt>
                <c:pt idx="268">
                  <c:v>374.66399999999999</c:v>
                </c:pt>
                <c:pt idx="269">
                  <c:v>376.06200000000001</c:v>
                </c:pt>
                <c:pt idx="270">
                  <c:v>377.46</c:v>
                </c:pt>
                <c:pt idx="271">
                  <c:v>378.858</c:v>
                </c:pt>
                <c:pt idx="272">
                  <c:v>380.25599999999997</c:v>
                </c:pt>
                <c:pt idx="273">
                  <c:v>381.654</c:v>
                </c:pt>
                <c:pt idx="274">
                  <c:v>383.05200000000002</c:v>
                </c:pt>
                <c:pt idx="275">
                  <c:v>384.45</c:v>
                </c:pt>
                <c:pt idx="276">
                  <c:v>385.84800000000001</c:v>
                </c:pt>
                <c:pt idx="277">
                  <c:v>387.24599999999998</c:v>
                </c:pt>
                <c:pt idx="278">
                  <c:v>388.64400000000001</c:v>
                </c:pt>
                <c:pt idx="279">
                  <c:v>390.04199999999997</c:v>
                </c:pt>
                <c:pt idx="280">
                  <c:v>391.44</c:v>
                </c:pt>
                <c:pt idx="281">
                  <c:v>392.83800000000002</c:v>
                </c:pt>
                <c:pt idx="282">
                  <c:v>394.23599999999999</c:v>
                </c:pt>
                <c:pt idx="283">
                  <c:v>395.63400000000001</c:v>
                </c:pt>
                <c:pt idx="284">
                  <c:v>397.03199999999998</c:v>
                </c:pt>
                <c:pt idx="285">
                  <c:v>398.43</c:v>
                </c:pt>
                <c:pt idx="286">
                  <c:v>399.82799999999997</c:v>
                </c:pt>
                <c:pt idx="287">
                  <c:v>401.226</c:v>
                </c:pt>
                <c:pt idx="288">
                  <c:v>402.62400000000002</c:v>
                </c:pt>
                <c:pt idx="289">
                  <c:v>404.02199999999999</c:v>
                </c:pt>
                <c:pt idx="290">
                  <c:v>405.42</c:v>
                </c:pt>
                <c:pt idx="291">
                  <c:v>406.81799999999998</c:v>
                </c:pt>
                <c:pt idx="292">
                  <c:v>408.21600000000001</c:v>
                </c:pt>
                <c:pt idx="293">
                  <c:v>409.61399999999998</c:v>
                </c:pt>
                <c:pt idx="294">
                  <c:v>411.012</c:v>
                </c:pt>
                <c:pt idx="295">
                  <c:v>412.41</c:v>
                </c:pt>
                <c:pt idx="296">
                  <c:v>413.80799999999999</c:v>
                </c:pt>
                <c:pt idx="297">
                  <c:v>415.20600000000002</c:v>
                </c:pt>
                <c:pt idx="298">
                  <c:v>416.60399999999998</c:v>
                </c:pt>
                <c:pt idx="299">
                  <c:v>418.00200000000001</c:v>
                </c:pt>
                <c:pt idx="300">
                  <c:v>419.4</c:v>
                </c:pt>
                <c:pt idx="301">
                  <c:v>420.798</c:v>
                </c:pt>
                <c:pt idx="302">
                  <c:v>422.19600000000003</c:v>
                </c:pt>
                <c:pt idx="303">
                  <c:v>423.59399999999999</c:v>
                </c:pt>
                <c:pt idx="304">
                  <c:v>424.99200000000002</c:v>
                </c:pt>
                <c:pt idx="305">
                  <c:v>426.39</c:v>
                </c:pt>
                <c:pt idx="306">
                  <c:v>427.78800000000001</c:v>
                </c:pt>
                <c:pt idx="307">
                  <c:v>429.18599999999998</c:v>
                </c:pt>
                <c:pt idx="308">
                  <c:v>430.584</c:v>
                </c:pt>
                <c:pt idx="309">
                  <c:v>431.98200000000003</c:v>
                </c:pt>
                <c:pt idx="310">
                  <c:v>433.38</c:v>
                </c:pt>
                <c:pt idx="311">
                  <c:v>434.77800000000002</c:v>
                </c:pt>
                <c:pt idx="312">
                  <c:v>436.17599999999999</c:v>
                </c:pt>
                <c:pt idx="313">
                  <c:v>437.57400000000001</c:v>
                </c:pt>
                <c:pt idx="314">
                  <c:v>438.97199999999998</c:v>
                </c:pt>
                <c:pt idx="315">
                  <c:v>440.37</c:v>
                </c:pt>
                <c:pt idx="316">
                  <c:v>441.76799999999997</c:v>
                </c:pt>
                <c:pt idx="317">
                  <c:v>443.166</c:v>
                </c:pt>
                <c:pt idx="318">
                  <c:v>444.56400000000002</c:v>
                </c:pt>
                <c:pt idx="319">
                  <c:v>445.96199999999999</c:v>
                </c:pt>
                <c:pt idx="320">
                  <c:v>447.36</c:v>
                </c:pt>
                <c:pt idx="321">
                  <c:v>448.75799999999998</c:v>
                </c:pt>
                <c:pt idx="322">
                  <c:v>450.15600000000001</c:v>
                </c:pt>
                <c:pt idx="323">
                  <c:v>451.55399999999997</c:v>
                </c:pt>
                <c:pt idx="324">
                  <c:v>452.952</c:v>
                </c:pt>
                <c:pt idx="325">
                  <c:v>454.35</c:v>
                </c:pt>
                <c:pt idx="326">
                  <c:v>455.74799999999999</c:v>
                </c:pt>
                <c:pt idx="327">
                  <c:v>457.14600000000002</c:v>
                </c:pt>
                <c:pt idx="328">
                  <c:v>458.54399999999998</c:v>
                </c:pt>
                <c:pt idx="329">
                  <c:v>459.94200000000001</c:v>
                </c:pt>
                <c:pt idx="330">
                  <c:v>461.34</c:v>
                </c:pt>
                <c:pt idx="331">
                  <c:v>462.738</c:v>
                </c:pt>
                <c:pt idx="332">
                  <c:v>464.13600000000002</c:v>
                </c:pt>
                <c:pt idx="333">
                  <c:v>465.53399999999999</c:v>
                </c:pt>
                <c:pt idx="334">
                  <c:v>466.93200000000002</c:v>
                </c:pt>
                <c:pt idx="335">
                  <c:v>468.33</c:v>
                </c:pt>
                <c:pt idx="336">
                  <c:v>469.72800000000001</c:v>
                </c:pt>
                <c:pt idx="337">
                  <c:v>471.12599999999998</c:v>
                </c:pt>
                <c:pt idx="338">
                  <c:v>472.524</c:v>
                </c:pt>
                <c:pt idx="339">
                  <c:v>473.92200000000003</c:v>
                </c:pt>
                <c:pt idx="340">
                  <c:v>475.32</c:v>
                </c:pt>
                <c:pt idx="341">
                  <c:v>476.71800000000002</c:v>
                </c:pt>
                <c:pt idx="342">
                  <c:v>478.11599999999999</c:v>
                </c:pt>
                <c:pt idx="343">
                  <c:v>479.51400000000001</c:v>
                </c:pt>
                <c:pt idx="344">
                  <c:v>480.91199999999998</c:v>
                </c:pt>
                <c:pt idx="345">
                  <c:v>482.31</c:v>
                </c:pt>
                <c:pt idx="346">
                  <c:v>483.70800000000003</c:v>
                </c:pt>
                <c:pt idx="347">
                  <c:v>485.10599999999999</c:v>
                </c:pt>
                <c:pt idx="348">
                  <c:v>486.50400000000002</c:v>
                </c:pt>
                <c:pt idx="349">
                  <c:v>487.90199999999999</c:v>
                </c:pt>
                <c:pt idx="350">
                  <c:v>489.3</c:v>
                </c:pt>
                <c:pt idx="351">
                  <c:v>490.69799999999998</c:v>
                </c:pt>
                <c:pt idx="352">
                  <c:v>492.096</c:v>
                </c:pt>
                <c:pt idx="353">
                  <c:v>493.49400000000003</c:v>
                </c:pt>
                <c:pt idx="354">
                  <c:v>494.892</c:v>
                </c:pt>
                <c:pt idx="355">
                  <c:v>496.29</c:v>
                </c:pt>
                <c:pt idx="356">
                  <c:v>497.68799999999999</c:v>
                </c:pt>
                <c:pt idx="357">
                  <c:v>499.08600000000001</c:v>
                </c:pt>
                <c:pt idx="358">
                  <c:v>500.48399999999998</c:v>
                </c:pt>
                <c:pt idx="359">
                  <c:v>501.88200000000001</c:v>
                </c:pt>
                <c:pt idx="360">
                  <c:v>503.28</c:v>
                </c:pt>
                <c:pt idx="361">
                  <c:v>504.678</c:v>
                </c:pt>
                <c:pt idx="362">
                  <c:v>506.07600000000002</c:v>
                </c:pt>
                <c:pt idx="363">
                  <c:v>507.47399999999999</c:v>
                </c:pt>
                <c:pt idx="364">
                  <c:v>508.87200000000001</c:v>
                </c:pt>
                <c:pt idx="365">
                  <c:v>510.27</c:v>
                </c:pt>
                <c:pt idx="366">
                  <c:v>511.66800000000001</c:v>
                </c:pt>
                <c:pt idx="367">
                  <c:v>513.06600000000003</c:v>
                </c:pt>
                <c:pt idx="368">
                  <c:v>514.46400000000006</c:v>
                </c:pt>
                <c:pt idx="369">
                  <c:v>515.86199999999997</c:v>
                </c:pt>
                <c:pt idx="370">
                  <c:v>517.26</c:v>
                </c:pt>
                <c:pt idx="371">
                  <c:v>518.65800000000002</c:v>
                </c:pt>
                <c:pt idx="372">
                  <c:v>520.05600000000004</c:v>
                </c:pt>
                <c:pt idx="373">
                  <c:v>521.45399999999995</c:v>
                </c:pt>
                <c:pt idx="374">
                  <c:v>522.85199999999998</c:v>
                </c:pt>
                <c:pt idx="375">
                  <c:v>524.25</c:v>
                </c:pt>
                <c:pt idx="376">
                  <c:v>525.64800000000002</c:v>
                </c:pt>
                <c:pt idx="377">
                  <c:v>527.04600000000005</c:v>
                </c:pt>
                <c:pt idx="378">
                  <c:v>528.44399999999996</c:v>
                </c:pt>
                <c:pt idx="379">
                  <c:v>529.84199999999998</c:v>
                </c:pt>
                <c:pt idx="380">
                  <c:v>531.24</c:v>
                </c:pt>
                <c:pt idx="381">
                  <c:v>532.63800000000003</c:v>
                </c:pt>
                <c:pt idx="382">
                  <c:v>534.03599999999994</c:v>
                </c:pt>
                <c:pt idx="383">
                  <c:v>535.43399999999997</c:v>
                </c:pt>
                <c:pt idx="384">
                  <c:v>536.83199999999999</c:v>
                </c:pt>
                <c:pt idx="385">
                  <c:v>538.23</c:v>
                </c:pt>
                <c:pt idx="386">
                  <c:v>539.62800000000004</c:v>
                </c:pt>
                <c:pt idx="387">
                  <c:v>541.02599999999995</c:v>
                </c:pt>
                <c:pt idx="388">
                  <c:v>542.42399999999998</c:v>
                </c:pt>
                <c:pt idx="389">
                  <c:v>543.822</c:v>
                </c:pt>
                <c:pt idx="390">
                  <c:v>545.22</c:v>
                </c:pt>
                <c:pt idx="391">
                  <c:v>546.61800000000005</c:v>
                </c:pt>
                <c:pt idx="392">
                  <c:v>548.01599999999996</c:v>
                </c:pt>
                <c:pt idx="393">
                  <c:v>549.41399999999999</c:v>
                </c:pt>
                <c:pt idx="394">
                  <c:v>550.81200000000001</c:v>
                </c:pt>
                <c:pt idx="395">
                  <c:v>552.21</c:v>
                </c:pt>
                <c:pt idx="396">
                  <c:v>553.60799999999995</c:v>
                </c:pt>
                <c:pt idx="397">
                  <c:v>555.00599999999997</c:v>
                </c:pt>
                <c:pt idx="398">
                  <c:v>556.404</c:v>
                </c:pt>
                <c:pt idx="399">
                  <c:v>557.80200000000002</c:v>
                </c:pt>
                <c:pt idx="400">
                  <c:v>559.20000000000005</c:v>
                </c:pt>
                <c:pt idx="401">
                  <c:v>560.59799999999996</c:v>
                </c:pt>
                <c:pt idx="402">
                  <c:v>561.99599999999998</c:v>
                </c:pt>
                <c:pt idx="403">
                  <c:v>563.39400000000001</c:v>
                </c:pt>
                <c:pt idx="404">
                  <c:v>564.79200000000003</c:v>
                </c:pt>
                <c:pt idx="405">
                  <c:v>566.19000000000005</c:v>
                </c:pt>
                <c:pt idx="406">
                  <c:v>567.58799999999997</c:v>
                </c:pt>
                <c:pt idx="407">
                  <c:v>568.98599999999999</c:v>
                </c:pt>
                <c:pt idx="408">
                  <c:v>570.38400000000001</c:v>
                </c:pt>
                <c:pt idx="409">
                  <c:v>571.78200000000004</c:v>
                </c:pt>
                <c:pt idx="410">
                  <c:v>573.17999999999995</c:v>
                </c:pt>
                <c:pt idx="411">
                  <c:v>574.57799999999997</c:v>
                </c:pt>
                <c:pt idx="412">
                  <c:v>575.976</c:v>
                </c:pt>
                <c:pt idx="413">
                  <c:v>577.37400000000002</c:v>
                </c:pt>
                <c:pt idx="414">
                  <c:v>578.77200000000005</c:v>
                </c:pt>
                <c:pt idx="415">
                  <c:v>580.16999999999996</c:v>
                </c:pt>
                <c:pt idx="416">
                  <c:v>581.56799999999998</c:v>
                </c:pt>
                <c:pt idx="417">
                  <c:v>582.96600000000001</c:v>
                </c:pt>
                <c:pt idx="418">
                  <c:v>584.36400000000003</c:v>
                </c:pt>
                <c:pt idx="419">
                  <c:v>585.76199999999994</c:v>
                </c:pt>
                <c:pt idx="420">
                  <c:v>587.16</c:v>
                </c:pt>
                <c:pt idx="421">
                  <c:v>588.55799999999999</c:v>
                </c:pt>
                <c:pt idx="422">
                  <c:v>589.95600000000002</c:v>
                </c:pt>
                <c:pt idx="423">
                  <c:v>591.35400000000004</c:v>
                </c:pt>
                <c:pt idx="424">
                  <c:v>592.75199999999995</c:v>
                </c:pt>
                <c:pt idx="425">
                  <c:v>594.15</c:v>
                </c:pt>
                <c:pt idx="426">
                  <c:v>595.548</c:v>
                </c:pt>
                <c:pt idx="427">
                  <c:v>596.94600000000003</c:v>
                </c:pt>
                <c:pt idx="428">
                  <c:v>598.34400000000005</c:v>
                </c:pt>
                <c:pt idx="429">
                  <c:v>599.74199999999996</c:v>
                </c:pt>
                <c:pt idx="430">
                  <c:v>601.14</c:v>
                </c:pt>
                <c:pt idx="431">
                  <c:v>602.53800000000001</c:v>
                </c:pt>
                <c:pt idx="432">
                  <c:v>603.93600000000004</c:v>
                </c:pt>
                <c:pt idx="433">
                  <c:v>605.33399999999995</c:v>
                </c:pt>
                <c:pt idx="434">
                  <c:v>606.73199999999997</c:v>
                </c:pt>
                <c:pt idx="435">
                  <c:v>608.13</c:v>
                </c:pt>
                <c:pt idx="436">
                  <c:v>609.52800000000002</c:v>
                </c:pt>
                <c:pt idx="437">
                  <c:v>610.92600000000004</c:v>
                </c:pt>
                <c:pt idx="438">
                  <c:v>612.32399999999996</c:v>
                </c:pt>
                <c:pt idx="439">
                  <c:v>613.72199999999998</c:v>
                </c:pt>
                <c:pt idx="440">
                  <c:v>615.12</c:v>
                </c:pt>
                <c:pt idx="441">
                  <c:v>616.51800000000003</c:v>
                </c:pt>
                <c:pt idx="442">
                  <c:v>617.91600000000005</c:v>
                </c:pt>
                <c:pt idx="443">
                  <c:v>619.31399999999996</c:v>
                </c:pt>
                <c:pt idx="444">
                  <c:v>620.71199999999999</c:v>
                </c:pt>
                <c:pt idx="445">
                  <c:v>622.11</c:v>
                </c:pt>
                <c:pt idx="446">
                  <c:v>623.50800000000004</c:v>
                </c:pt>
                <c:pt idx="447">
                  <c:v>624.90599999999995</c:v>
                </c:pt>
                <c:pt idx="448">
                  <c:v>626.30399999999997</c:v>
                </c:pt>
                <c:pt idx="449">
                  <c:v>627.702</c:v>
                </c:pt>
                <c:pt idx="450">
                  <c:v>629.1</c:v>
                </c:pt>
                <c:pt idx="451">
                  <c:v>630.49800000000005</c:v>
                </c:pt>
                <c:pt idx="452">
                  <c:v>631.89599999999996</c:v>
                </c:pt>
                <c:pt idx="453">
                  <c:v>633.29399999999998</c:v>
                </c:pt>
                <c:pt idx="454">
                  <c:v>634.69200000000001</c:v>
                </c:pt>
                <c:pt idx="455">
                  <c:v>636.09</c:v>
                </c:pt>
                <c:pt idx="456">
                  <c:v>637.48800000000006</c:v>
                </c:pt>
                <c:pt idx="457">
                  <c:v>638.88599999999997</c:v>
                </c:pt>
                <c:pt idx="458">
                  <c:v>640.28399999999999</c:v>
                </c:pt>
                <c:pt idx="459">
                  <c:v>641.68200000000002</c:v>
                </c:pt>
                <c:pt idx="460">
                  <c:v>643.08000000000004</c:v>
                </c:pt>
                <c:pt idx="461">
                  <c:v>644.47799999999995</c:v>
                </c:pt>
                <c:pt idx="462">
                  <c:v>645.87599999999998</c:v>
                </c:pt>
                <c:pt idx="463">
                  <c:v>647.274</c:v>
                </c:pt>
                <c:pt idx="464">
                  <c:v>648.67200000000003</c:v>
                </c:pt>
                <c:pt idx="465">
                  <c:v>650.07000000000005</c:v>
                </c:pt>
                <c:pt idx="466">
                  <c:v>651.46799999999996</c:v>
                </c:pt>
                <c:pt idx="467">
                  <c:v>652.86599999999999</c:v>
                </c:pt>
                <c:pt idx="468">
                  <c:v>654.26400000000001</c:v>
                </c:pt>
                <c:pt idx="469">
                  <c:v>655.66200000000003</c:v>
                </c:pt>
                <c:pt idx="470">
                  <c:v>657.06</c:v>
                </c:pt>
                <c:pt idx="471">
                  <c:v>658.45799999999997</c:v>
                </c:pt>
                <c:pt idx="472">
                  <c:v>659.85599999999999</c:v>
                </c:pt>
                <c:pt idx="473">
                  <c:v>661.25400000000002</c:v>
                </c:pt>
                <c:pt idx="474">
                  <c:v>662.65200000000004</c:v>
                </c:pt>
                <c:pt idx="475">
                  <c:v>664.05</c:v>
                </c:pt>
                <c:pt idx="476">
                  <c:v>665.44799999999998</c:v>
                </c:pt>
                <c:pt idx="477">
                  <c:v>666.846</c:v>
                </c:pt>
                <c:pt idx="478">
                  <c:v>668.24400000000003</c:v>
                </c:pt>
                <c:pt idx="479">
                  <c:v>669.64200000000005</c:v>
                </c:pt>
                <c:pt idx="480">
                  <c:v>671.04</c:v>
                </c:pt>
                <c:pt idx="481">
                  <c:v>672.43799999999999</c:v>
                </c:pt>
                <c:pt idx="482">
                  <c:v>673.83600000000001</c:v>
                </c:pt>
                <c:pt idx="483">
                  <c:v>675.23400000000004</c:v>
                </c:pt>
                <c:pt idx="484">
                  <c:v>676.63199999999995</c:v>
                </c:pt>
                <c:pt idx="485">
                  <c:v>678.03</c:v>
                </c:pt>
                <c:pt idx="486">
                  <c:v>679.428</c:v>
                </c:pt>
                <c:pt idx="487">
                  <c:v>680.82600000000002</c:v>
                </c:pt>
                <c:pt idx="488">
                  <c:v>682.22400000000005</c:v>
                </c:pt>
                <c:pt idx="489">
                  <c:v>683.62199999999996</c:v>
                </c:pt>
                <c:pt idx="490">
                  <c:v>685.02</c:v>
                </c:pt>
                <c:pt idx="491">
                  <c:v>686.41800000000001</c:v>
                </c:pt>
                <c:pt idx="492">
                  <c:v>687.81600000000003</c:v>
                </c:pt>
                <c:pt idx="493">
                  <c:v>689.21400000000006</c:v>
                </c:pt>
                <c:pt idx="494">
                  <c:v>690.61199999999997</c:v>
                </c:pt>
                <c:pt idx="495">
                  <c:v>692.01</c:v>
                </c:pt>
                <c:pt idx="496">
                  <c:v>693.40800000000002</c:v>
                </c:pt>
                <c:pt idx="497">
                  <c:v>694.80600000000004</c:v>
                </c:pt>
                <c:pt idx="498">
                  <c:v>696.20399999999995</c:v>
                </c:pt>
                <c:pt idx="499">
                  <c:v>697.60199999999998</c:v>
                </c:pt>
                <c:pt idx="500">
                  <c:v>699</c:v>
                </c:pt>
                <c:pt idx="501">
                  <c:v>700.39800000000002</c:v>
                </c:pt>
                <c:pt idx="502">
                  <c:v>701.79600000000005</c:v>
                </c:pt>
                <c:pt idx="503">
                  <c:v>703.19399999999996</c:v>
                </c:pt>
                <c:pt idx="504">
                  <c:v>704.59199999999998</c:v>
                </c:pt>
                <c:pt idx="505">
                  <c:v>705.99</c:v>
                </c:pt>
                <c:pt idx="506">
                  <c:v>707.38800000000003</c:v>
                </c:pt>
                <c:pt idx="507">
                  <c:v>708.78599999999994</c:v>
                </c:pt>
                <c:pt idx="508">
                  <c:v>710.18399999999997</c:v>
                </c:pt>
                <c:pt idx="509">
                  <c:v>711.58199999999999</c:v>
                </c:pt>
                <c:pt idx="510">
                  <c:v>712.98</c:v>
                </c:pt>
                <c:pt idx="511">
                  <c:v>714.37800000000004</c:v>
                </c:pt>
                <c:pt idx="512">
                  <c:v>715.77599999999995</c:v>
                </c:pt>
                <c:pt idx="513">
                  <c:v>717.17399999999998</c:v>
                </c:pt>
                <c:pt idx="514">
                  <c:v>718.572</c:v>
                </c:pt>
                <c:pt idx="515">
                  <c:v>719.97</c:v>
                </c:pt>
                <c:pt idx="516">
                  <c:v>721.36800000000005</c:v>
                </c:pt>
                <c:pt idx="517">
                  <c:v>722.76599999999996</c:v>
                </c:pt>
                <c:pt idx="518">
                  <c:v>724.16399999999999</c:v>
                </c:pt>
                <c:pt idx="519">
                  <c:v>725.56200000000001</c:v>
                </c:pt>
                <c:pt idx="520">
                  <c:v>726.96</c:v>
                </c:pt>
                <c:pt idx="521">
                  <c:v>728.35799999999995</c:v>
                </c:pt>
                <c:pt idx="522">
                  <c:v>729.75599999999997</c:v>
                </c:pt>
                <c:pt idx="523">
                  <c:v>731.154</c:v>
                </c:pt>
                <c:pt idx="524">
                  <c:v>732.55200000000002</c:v>
                </c:pt>
                <c:pt idx="525">
                  <c:v>733.95</c:v>
                </c:pt>
                <c:pt idx="526">
                  <c:v>735.34799999999996</c:v>
                </c:pt>
                <c:pt idx="527">
                  <c:v>736.74599999999998</c:v>
                </c:pt>
                <c:pt idx="528">
                  <c:v>738.14400000000001</c:v>
                </c:pt>
                <c:pt idx="529">
                  <c:v>739.54200000000003</c:v>
                </c:pt>
                <c:pt idx="530">
                  <c:v>740.94</c:v>
                </c:pt>
                <c:pt idx="531">
                  <c:v>742.33799999999997</c:v>
                </c:pt>
                <c:pt idx="532">
                  <c:v>743.73599999999999</c:v>
                </c:pt>
                <c:pt idx="533">
                  <c:v>745.13400000000001</c:v>
                </c:pt>
                <c:pt idx="534">
                  <c:v>746.53200000000004</c:v>
                </c:pt>
                <c:pt idx="535">
                  <c:v>747.93</c:v>
                </c:pt>
                <c:pt idx="536">
                  <c:v>749.32799999999997</c:v>
                </c:pt>
                <c:pt idx="537">
                  <c:v>750.726</c:v>
                </c:pt>
                <c:pt idx="538">
                  <c:v>752.12400000000002</c:v>
                </c:pt>
                <c:pt idx="539">
                  <c:v>753.52200000000005</c:v>
                </c:pt>
                <c:pt idx="540">
                  <c:v>754.92</c:v>
                </c:pt>
                <c:pt idx="541">
                  <c:v>756.31799999999998</c:v>
                </c:pt>
                <c:pt idx="542">
                  <c:v>757.71600000000001</c:v>
                </c:pt>
                <c:pt idx="543">
                  <c:v>759.11400000000003</c:v>
                </c:pt>
                <c:pt idx="544">
                  <c:v>760.51199999999994</c:v>
                </c:pt>
                <c:pt idx="545">
                  <c:v>761.91</c:v>
                </c:pt>
                <c:pt idx="546">
                  <c:v>763.30799999999999</c:v>
                </c:pt>
                <c:pt idx="547">
                  <c:v>764.70600000000002</c:v>
                </c:pt>
                <c:pt idx="548">
                  <c:v>766.10400000000004</c:v>
                </c:pt>
                <c:pt idx="549">
                  <c:v>767.50199999999995</c:v>
                </c:pt>
                <c:pt idx="550">
                  <c:v>768.9</c:v>
                </c:pt>
                <c:pt idx="551">
                  <c:v>770.298</c:v>
                </c:pt>
                <c:pt idx="552">
                  <c:v>771.69600000000003</c:v>
                </c:pt>
                <c:pt idx="553">
                  <c:v>773.09400000000005</c:v>
                </c:pt>
                <c:pt idx="554">
                  <c:v>774.49199999999996</c:v>
                </c:pt>
                <c:pt idx="555">
                  <c:v>775.89</c:v>
                </c:pt>
                <c:pt idx="556">
                  <c:v>777.28800000000001</c:v>
                </c:pt>
                <c:pt idx="557">
                  <c:v>778.68600000000004</c:v>
                </c:pt>
                <c:pt idx="558">
                  <c:v>780.08399999999995</c:v>
                </c:pt>
                <c:pt idx="559">
                  <c:v>781.48199999999997</c:v>
                </c:pt>
                <c:pt idx="560">
                  <c:v>782.88</c:v>
                </c:pt>
                <c:pt idx="561">
                  <c:v>784.27800000000002</c:v>
                </c:pt>
                <c:pt idx="562">
                  <c:v>785.67600000000004</c:v>
                </c:pt>
                <c:pt idx="563">
                  <c:v>787.07399999999996</c:v>
                </c:pt>
                <c:pt idx="564">
                  <c:v>788.47199999999998</c:v>
                </c:pt>
                <c:pt idx="565">
                  <c:v>789.87</c:v>
                </c:pt>
                <c:pt idx="566">
                  <c:v>791.26800000000003</c:v>
                </c:pt>
                <c:pt idx="567">
                  <c:v>792.66600000000005</c:v>
                </c:pt>
                <c:pt idx="568">
                  <c:v>794.06399999999996</c:v>
                </c:pt>
                <c:pt idx="569">
                  <c:v>795.46199999999999</c:v>
                </c:pt>
                <c:pt idx="570">
                  <c:v>796.86</c:v>
                </c:pt>
                <c:pt idx="571">
                  <c:v>798.25800000000004</c:v>
                </c:pt>
                <c:pt idx="572">
                  <c:v>799.65599999999995</c:v>
                </c:pt>
                <c:pt idx="573">
                  <c:v>801.05399999999997</c:v>
                </c:pt>
                <c:pt idx="574">
                  <c:v>802.452</c:v>
                </c:pt>
                <c:pt idx="575">
                  <c:v>803.85</c:v>
                </c:pt>
                <c:pt idx="576">
                  <c:v>805.24800000000005</c:v>
                </c:pt>
                <c:pt idx="577">
                  <c:v>806.64599999999996</c:v>
                </c:pt>
                <c:pt idx="578">
                  <c:v>808.04399999999998</c:v>
                </c:pt>
                <c:pt idx="579">
                  <c:v>809.44200000000001</c:v>
                </c:pt>
                <c:pt idx="580">
                  <c:v>810.84</c:v>
                </c:pt>
                <c:pt idx="581">
                  <c:v>812.23800000000006</c:v>
                </c:pt>
                <c:pt idx="582">
                  <c:v>813.63599999999997</c:v>
                </c:pt>
                <c:pt idx="583">
                  <c:v>815.03399999999999</c:v>
                </c:pt>
                <c:pt idx="584">
                  <c:v>816.43200000000002</c:v>
                </c:pt>
                <c:pt idx="585">
                  <c:v>817.83</c:v>
                </c:pt>
                <c:pt idx="586">
                  <c:v>819.22799999999995</c:v>
                </c:pt>
                <c:pt idx="587">
                  <c:v>820.62599999999998</c:v>
                </c:pt>
                <c:pt idx="588">
                  <c:v>822.024</c:v>
                </c:pt>
                <c:pt idx="589">
                  <c:v>823.42200000000003</c:v>
                </c:pt>
                <c:pt idx="590">
                  <c:v>824.82</c:v>
                </c:pt>
                <c:pt idx="591">
                  <c:v>826.21799999999996</c:v>
                </c:pt>
                <c:pt idx="592">
                  <c:v>827.61599999999999</c:v>
                </c:pt>
                <c:pt idx="593">
                  <c:v>829.01400000000001</c:v>
                </c:pt>
                <c:pt idx="594">
                  <c:v>830.41200000000003</c:v>
                </c:pt>
                <c:pt idx="595">
                  <c:v>831.81</c:v>
                </c:pt>
                <c:pt idx="596">
                  <c:v>833.20799999999997</c:v>
                </c:pt>
                <c:pt idx="597">
                  <c:v>834.60599999999999</c:v>
                </c:pt>
                <c:pt idx="598">
                  <c:v>836.00400000000002</c:v>
                </c:pt>
                <c:pt idx="599">
                  <c:v>837.40200000000004</c:v>
                </c:pt>
                <c:pt idx="600">
                  <c:v>838.8</c:v>
                </c:pt>
                <c:pt idx="601">
                  <c:v>840.19799999999998</c:v>
                </c:pt>
                <c:pt idx="602">
                  <c:v>841.596</c:v>
                </c:pt>
                <c:pt idx="603">
                  <c:v>842.99400000000003</c:v>
                </c:pt>
                <c:pt idx="604">
                  <c:v>844.39200000000005</c:v>
                </c:pt>
                <c:pt idx="605">
                  <c:v>845.79</c:v>
                </c:pt>
                <c:pt idx="606">
                  <c:v>847.18799999999999</c:v>
                </c:pt>
                <c:pt idx="607">
                  <c:v>848.58600000000001</c:v>
                </c:pt>
                <c:pt idx="608">
                  <c:v>849.98400000000004</c:v>
                </c:pt>
                <c:pt idx="609">
                  <c:v>851.38199999999995</c:v>
                </c:pt>
                <c:pt idx="610">
                  <c:v>852.78</c:v>
                </c:pt>
                <c:pt idx="611">
                  <c:v>854.178</c:v>
                </c:pt>
                <c:pt idx="612">
                  <c:v>855.57600000000002</c:v>
                </c:pt>
                <c:pt idx="613">
                  <c:v>856.97400000000005</c:v>
                </c:pt>
                <c:pt idx="614">
                  <c:v>858.37199999999996</c:v>
                </c:pt>
                <c:pt idx="615">
                  <c:v>859.77</c:v>
                </c:pt>
                <c:pt idx="616">
                  <c:v>861.16800000000001</c:v>
                </c:pt>
                <c:pt idx="617">
                  <c:v>862.56600000000003</c:v>
                </c:pt>
                <c:pt idx="618">
                  <c:v>863.96400000000006</c:v>
                </c:pt>
                <c:pt idx="619">
                  <c:v>865.36199999999997</c:v>
                </c:pt>
                <c:pt idx="620">
                  <c:v>866.76</c:v>
                </c:pt>
                <c:pt idx="621">
                  <c:v>868.15800000000002</c:v>
                </c:pt>
                <c:pt idx="622">
                  <c:v>869.55600000000004</c:v>
                </c:pt>
                <c:pt idx="623">
                  <c:v>870.95399999999995</c:v>
                </c:pt>
                <c:pt idx="624">
                  <c:v>872.35199999999998</c:v>
                </c:pt>
                <c:pt idx="625">
                  <c:v>873.75</c:v>
                </c:pt>
                <c:pt idx="626">
                  <c:v>875.14800000000002</c:v>
                </c:pt>
                <c:pt idx="627">
                  <c:v>876.54600000000005</c:v>
                </c:pt>
                <c:pt idx="628">
                  <c:v>877.94399999999996</c:v>
                </c:pt>
                <c:pt idx="629">
                  <c:v>879.34199999999998</c:v>
                </c:pt>
                <c:pt idx="630">
                  <c:v>880.74</c:v>
                </c:pt>
                <c:pt idx="631">
                  <c:v>882.13800000000003</c:v>
                </c:pt>
                <c:pt idx="632">
                  <c:v>883.53599999999994</c:v>
                </c:pt>
                <c:pt idx="633">
                  <c:v>884.93399999999997</c:v>
                </c:pt>
                <c:pt idx="634">
                  <c:v>886.33199999999999</c:v>
                </c:pt>
                <c:pt idx="635">
                  <c:v>887.73</c:v>
                </c:pt>
                <c:pt idx="636">
                  <c:v>889.12800000000004</c:v>
                </c:pt>
                <c:pt idx="637">
                  <c:v>890.52599999999995</c:v>
                </c:pt>
                <c:pt idx="638">
                  <c:v>891.92399999999998</c:v>
                </c:pt>
                <c:pt idx="639">
                  <c:v>893.322</c:v>
                </c:pt>
                <c:pt idx="640">
                  <c:v>894.72</c:v>
                </c:pt>
                <c:pt idx="641">
                  <c:v>896.11800000000005</c:v>
                </c:pt>
                <c:pt idx="642">
                  <c:v>897.51599999999996</c:v>
                </c:pt>
                <c:pt idx="643">
                  <c:v>898.91399999999999</c:v>
                </c:pt>
                <c:pt idx="644">
                  <c:v>900.31200000000001</c:v>
                </c:pt>
                <c:pt idx="645">
                  <c:v>901.71</c:v>
                </c:pt>
                <c:pt idx="646">
                  <c:v>903.10799999999995</c:v>
                </c:pt>
                <c:pt idx="647">
                  <c:v>904.50599999999997</c:v>
                </c:pt>
                <c:pt idx="648">
                  <c:v>905.904</c:v>
                </c:pt>
                <c:pt idx="649">
                  <c:v>907.30200000000002</c:v>
                </c:pt>
                <c:pt idx="650">
                  <c:v>908.7</c:v>
                </c:pt>
                <c:pt idx="651">
                  <c:v>910.09799999999996</c:v>
                </c:pt>
                <c:pt idx="652">
                  <c:v>911.49599999999998</c:v>
                </c:pt>
                <c:pt idx="653">
                  <c:v>912.89400000000001</c:v>
                </c:pt>
                <c:pt idx="654">
                  <c:v>914.29200000000003</c:v>
                </c:pt>
                <c:pt idx="655">
                  <c:v>915.69</c:v>
                </c:pt>
                <c:pt idx="656">
                  <c:v>917.08799999999997</c:v>
                </c:pt>
                <c:pt idx="657">
                  <c:v>918.48599999999999</c:v>
                </c:pt>
                <c:pt idx="658">
                  <c:v>919.88400000000001</c:v>
                </c:pt>
                <c:pt idx="659">
                  <c:v>921.28200000000004</c:v>
                </c:pt>
                <c:pt idx="660">
                  <c:v>922.68</c:v>
                </c:pt>
                <c:pt idx="661">
                  <c:v>924.07799999999997</c:v>
                </c:pt>
                <c:pt idx="662">
                  <c:v>925.476</c:v>
                </c:pt>
                <c:pt idx="663">
                  <c:v>926.87400000000002</c:v>
                </c:pt>
                <c:pt idx="664">
                  <c:v>928.27200000000005</c:v>
                </c:pt>
                <c:pt idx="665">
                  <c:v>929.67</c:v>
                </c:pt>
                <c:pt idx="666">
                  <c:v>931.06799999999998</c:v>
                </c:pt>
                <c:pt idx="667">
                  <c:v>932.46600000000001</c:v>
                </c:pt>
                <c:pt idx="668">
                  <c:v>933.86400000000003</c:v>
                </c:pt>
                <c:pt idx="669">
                  <c:v>935.26199999999994</c:v>
                </c:pt>
                <c:pt idx="670">
                  <c:v>936.66</c:v>
                </c:pt>
                <c:pt idx="671">
                  <c:v>938.05799999999999</c:v>
                </c:pt>
                <c:pt idx="672">
                  <c:v>939.45600000000002</c:v>
                </c:pt>
                <c:pt idx="673">
                  <c:v>940.85400000000004</c:v>
                </c:pt>
                <c:pt idx="674">
                  <c:v>942.25199999999995</c:v>
                </c:pt>
                <c:pt idx="675">
                  <c:v>943.65</c:v>
                </c:pt>
                <c:pt idx="676">
                  <c:v>945.048</c:v>
                </c:pt>
                <c:pt idx="677">
                  <c:v>946.44600000000003</c:v>
                </c:pt>
                <c:pt idx="678">
                  <c:v>947.84400000000005</c:v>
                </c:pt>
                <c:pt idx="679">
                  <c:v>949.24199999999996</c:v>
                </c:pt>
                <c:pt idx="680">
                  <c:v>950.64</c:v>
                </c:pt>
                <c:pt idx="681">
                  <c:v>952.03800000000001</c:v>
                </c:pt>
                <c:pt idx="682">
                  <c:v>953.43600000000004</c:v>
                </c:pt>
                <c:pt idx="683">
                  <c:v>954.83399999999995</c:v>
                </c:pt>
                <c:pt idx="684">
                  <c:v>956.23199999999997</c:v>
                </c:pt>
                <c:pt idx="685">
                  <c:v>957.63</c:v>
                </c:pt>
                <c:pt idx="686">
                  <c:v>959.02800000000002</c:v>
                </c:pt>
                <c:pt idx="687">
                  <c:v>960.42600000000004</c:v>
                </c:pt>
                <c:pt idx="688">
                  <c:v>961.82399999999996</c:v>
                </c:pt>
                <c:pt idx="689">
                  <c:v>963.22199999999998</c:v>
                </c:pt>
                <c:pt idx="690">
                  <c:v>964.62</c:v>
                </c:pt>
                <c:pt idx="691">
                  <c:v>966.01800000000003</c:v>
                </c:pt>
                <c:pt idx="692">
                  <c:v>967.41600000000005</c:v>
                </c:pt>
                <c:pt idx="693">
                  <c:v>968.81399999999996</c:v>
                </c:pt>
                <c:pt idx="694">
                  <c:v>970.21199999999999</c:v>
                </c:pt>
                <c:pt idx="695">
                  <c:v>971.61</c:v>
                </c:pt>
                <c:pt idx="696">
                  <c:v>973.00800000000004</c:v>
                </c:pt>
                <c:pt idx="697">
                  <c:v>974.40599999999995</c:v>
                </c:pt>
                <c:pt idx="698">
                  <c:v>975.80399999999997</c:v>
                </c:pt>
                <c:pt idx="699">
                  <c:v>977.202</c:v>
                </c:pt>
                <c:pt idx="700">
                  <c:v>978.6</c:v>
                </c:pt>
                <c:pt idx="701">
                  <c:v>979.99800000000005</c:v>
                </c:pt>
                <c:pt idx="702">
                  <c:v>981.39599999999996</c:v>
                </c:pt>
                <c:pt idx="703">
                  <c:v>982.79399999999998</c:v>
                </c:pt>
                <c:pt idx="704">
                  <c:v>984.19200000000001</c:v>
                </c:pt>
                <c:pt idx="705">
                  <c:v>985.59</c:v>
                </c:pt>
                <c:pt idx="706">
                  <c:v>986.98800000000006</c:v>
                </c:pt>
                <c:pt idx="707">
                  <c:v>988.38599999999997</c:v>
                </c:pt>
                <c:pt idx="708">
                  <c:v>989.78399999999999</c:v>
                </c:pt>
                <c:pt idx="709">
                  <c:v>991.18200000000002</c:v>
                </c:pt>
                <c:pt idx="710">
                  <c:v>992.58</c:v>
                </c:pt>
                <c:pt idx="711">
                  <c:v>993.97799999999995</c:v>
                </c:pt>
                <c:pt idx="712">
                  <c:v>995.37599999999998</c:v>
                </c:pt>
                <c:pt idx="713">
                  <c:v>996.774</c:v>
                </c:pt>
                <c:pt idx="714">
                  <c:v>998.17200000000003</c:v>
                </c:pt>
                <c:pt idx="715">
                  <c:v>999.57</c:v>
                </c:pt>
                <c:pt idx="716">
                  <c:v>1000.968</c:v>
                </c:pt>
                <c:pt idx="717">
                  <c:v>1002.366</c:v>
                </c:pt>
                <c:pt idx="718">
                  <c:v>1003.764</c:v>
                </c:pt>
                <c:pt idx="719">
                  <c:v>1005.162</c:v>
                </c:pt>
                <c:pt idx="720">
                  <c:v>1006.56</c:v>
                </c:pt>
                <c:pt idx="721">
                  <c:v>1007.958</c:v>
                </c:pt>
                <c:pt idx="722">
                  <c:v>1009.356</c:v>
                </c:pt>
                <c:pt idx="723">
                  <c:v>1010.754</c:v>
                </c:pt>
                <c:pt idx="724">
                  <c:v>1012.152</c:v>
                </c:pt>
                <c:pt idx="725">
                  <c:v>1013.55</c:v>
                </c:pt>
                <c:pt idx="726">
                  <c:v>1014.948</c:v>
                </c:pt>
                <c:pt idx="727">
                  <c:v>1016.346</c:v>
                </c:pt>
                <c:pt idx="728">
                  <c:v>1017.744</c:v>
                </c:pt>
                <c:pt idx="729">
                  <c:v>1019.1420000000001</c:v>
                </c:pt>
                <c:pt idx="730">
                  <c:v>1020.54</c:v>
                </c:pt>
                <c:pt idx="731">
                  <c:v>1021.938</c:v>
                </c:pt>
                <c:pt idx="732">
                  <c:v>1023.336</c:v>
                </c:pt>
                <c:pt idx="733">
                  <c:v>1024.7339999999999</c:v>
                </c:pt>
                <c:pt idx="734">
                  <c:v>1026.1320000000001</c:v>
                </c:pt>
                <c:pt idx="735">
                  <c:v>1027.53</c:v>
                </c:pt>
                <c:pt idx="736">
                  <c:v>1028.9280000000001</c:v>
                </c:pt>
                <c:pt idx="737">
                  <c:v>1030.326</c:v>
                </c:pt>
                <c:pt idx="738">
                  <c:v>1031.7239999999999</c:v>
                </c:pt>
                <c:pt idx="739">
                  <c:v>1033.1220000000001</c:v>
                </c:pt>
                <c:pt idx="740">
                  <c:v>1034.52</c:v>
                </c:pt>
                <c:pt idx="741">
                  <c:v>1035.9179999999999</c:v>
                </c:pt>
                <c:pt idx="742">
                  <c:v>1037.316</c:v>
                </c:pt>
                <c:pt idx="743">
                  <c:v>1038.7139999999999</c:v>
                </c:pt>
                <c:pt idx="744">
                  <c:v>1040.1120000000001</c:v>
                </c:pt>
                <c:pt idx="745">
                  <c:v>1041.51</c:v>
                </c:pt>
                <c:pt idx="746">
                  <c:v>1042.9079999999999</c:v>
                </c:pt>
                <c:pt idx="747">
                  <c:v>1044.306</c:v>
                </c:pt>
                <c:pt idx="748">
                  <c:v>1045.704</c:v>
                </c:pt>
                <c:pt idx="749">
                  <c:v>1047.1020000000001</c:v>
                </c:pt>
                <c:pt idx="750">
                  <c:v>1048.5</c:v>
                </c:pt>
                <c:pt idx="751">
                  <c:v>1049.8979999999999</c:v>
                </c:pt>
                <c:pt idx="752">
                  <c:v>1051.296</c:v>
                </c:pt>
                <c:pt idx="753">
                  <c:v>1052.694</c:v>
                </c:pt>
                <c:pt idx="754">
                  <c:v>1054.0920000000001</c:v>
                </c:pt>
                <c:pt idx="755">
                  <c:v>1055.49</c:v>
                </c:pt>
                <c:pt idx="756">
                  <c:v>1056.8879999999999</c:v>
                </c:pt>
                <c:pt idx="757">
                  <c:v>1058.2860000000001</c:v>
                </c:pt>
                <c:pt idx="758">
                  <c:v>1059.684</c:v>
                </c:pt>
                <c:pt idx="759">
                  <c:v>1061.0820000000001</c:v>
                </c:pt>
                <c:pt idx="760">
                  <c:v>1062.48</c:v>
                </c:pt>
                <c:pt idx="761">
                  <c:v>1063.8779999999999</c:v>
                </c:pt>
                <c:pt idx="762">
                  <c:v>1065.2760000000001</c:v>
                </c:pt>
                <c:pt idx="763">
                  <c:v>1066.674</c:v>
                </c:pt>
                <c:pt idx="764">
                  <c:v>1068.0719999999999</c:v>
                </c:pt>
                <c:pt idx="765">
                  <c:v>1069.47</c:v>
                </c:pt>
                <c:pt idx="766">
                  <c:v>1070.8679999999999</c:v>
                </c:pt>
                <c:pt idx="767">
                  <c:v>1072.2660000000001</c:v>
                </c:pt>
                <c:pt idx="768">
                  <c:v>1073.664</c:v>
                </c:pt>
                <c:pt idx="769">
                  <c:v>1075.0619999999999</c:v>
                </c:pt>
                <c:pt idx="770">
                  <c:v>1076.46</c:v>
                </c:pt>
                <c:pt idx="771">
                  <c:v>1077.8579999999999</c:v>
                </c:pt>
                <c:pt idx="772">
                  <c:v>1079.2560000000001</c:v>
                </c:pt>
                <c:pt idx="773">
                  <c:v>1080.654</c:v>
                </c:pt>
                <c:pt idx="774">
                  <c:v>1082.0519999999999</c:v>
                </c:pt>
                <c:pt idx="775">
                  <c:v>1083.45</c:v>
                </c:pt>
                <c:pt idx="776">
                  <c:v>1084.848</c:v>
                </c:pt>
                <c:pt idx="777">
                  <c:v>1086.2460000000001</c:v>
                </c:pt>
                <c:pt idx="778">
                  <c:v>1087.644</c:v>
                </c:pt>
                <c:pt idx="779">
                  <c:v>1089.0419999999999</c:v>
                </c:pt>
                <c:pt idx="780">
                  <c:v>1090.44</c:v>
                </c:pt>
                <c:pt idx="781">
                  <c:v>1091.838</c:v>
                </c:pt>
                <c:pt idx="782">
                  <c:v>1093.2360000000001</c:v>
                </c:pt>
                <c:pt idx="783">
                  <c:v>1094.634</c:v>
                </c:pt>
                <c:pt idx="784">
                  <c:v>1096.0319999999999</c:v>
                </c:pt>
                <c:pt idx="785">
                  <c:v>1097.43</c:v>
                </c:pt>
                <c:pt idx="786">
                  <c:v>1098.828</c:v>
                </c:pt>
                <c:pt idx="787">
                  <c:v>1100.2260000000001</c:v>
                </c:pt>
                <c:pt idx="788">
                  <c:v>1101.624</c:v>
                </c:pt>
                <c:pt idx="789">
                  <c:v>1103.0219999999999</c:v>
                </c:pt>
                <c:pt idx="790">
                  <c:v>1104.42</c:v>
                </c:pt>
                <c:pt idx="791">
                  <c:v>1105.818</c:v>
                </c:pt>
                <c:pt idx="792">
                  <c:v>1107.2159999999999</c:v>
                </c:pt>
                <c:pt idx="793">
                  <c:v>1108.614</c:v>
                </c:pt>
                <c:pt idx="794">
                  <c:v>1110.0119999999999</c:v>
                </c:pt>
                <c:pt idx="795">
                  <c:v>1111.4100000000001</c:v>
                </c:pt>
                <c:pt idx="796">
                  <c:v>1112.808</c:v>
                </c:pt>
                <c:pt idx="797">
                  <c:v>1114.2059999999999</c:v>
                </c:pt>
                <c:pt idx="798">
                  <c:v>1115.604</c:v>
                </c:pt>
                <c:pt idx="799">
                  <c:v>1117.002</c:v>
                </c:pt>
                <c:pt idx="800">
                  <c:v>1118.4000000000001</c:v>
                </c:pt>
                <c:pt idx="801">
                  <c:v>1119.798</c:v>
                </c:pt>
                <c:pt idx="802">
                  <c:v>1121.1959999999999</c:v>
                </c:pt>
                <c:pt idx="803">
                  <c:v>1122.5940000000001</c:v>
                </c:pt>
                <c:pt idx="804">
                  <c:v>1123.992</c:v>
                </c:pt>
                <c:pt idx="805">
                  <c:v>1125.3900000000001</c:v>
                </c:pt>
                <c:pt idx="806">
                  <c:v>1126.788</c:v>
                </c:pt>
                <c:pt idx="807">
                  <c:v>1128.1859999999999</c:v>
                </c:pt>
                <c:pt idx="808">
                  <c:v>1129.5840000000001</c:v>
                </c:pt>
                <c:pt idx="809">
                  <c:v>1130.982</c:v>
                </c:pt>
                <c:pt idx="810">
                  <c:v>1132.3800000000001</c:v>
                </c:pt>
                <c:pt idx="811">
                  <c:v>1133.778</c:v>
                </c:pt>
                <c:pt idx="812">
                  <c:v>1135.1759999999999</c:v>
                </c:pt>
                <c:pt idx="813">
                  <c:v>1136.5740000000001</c:v>
                </c:pt>
                <c:pt idx="814">
                  <c:v>1137.972</c:v>
                </c:pt>
                <c:pt idx="815">
                  <c:v>1139.3699999999999</c:v>
                </c:pt>
                <c:pt idx="816">
                  <c:v>1140.768</c:v>
                </c:pt>
                <c:pt idx="817">
                  <c:v>1142.1659999999999</c:v>
                </c:pt>
                <c:pt idx="818">
                  <c:v>1143.5640000000001</c:v>
                </c:pt>
                <c:pt idx="819">
                  <c:v>1144.962</c:v>
                </c:pt>
                <c:pt idx="820">
                  <c:v>1146.3599999999999</c:v>
                </c:pt>
                <c:pt idx="821">
                  <c:v>1147.758</c:v>
                </c:pt>
                <c:pt idx="822">
                  <c:v>1149.1559999999999</c:v>
                </c:pt>
                <c:pt idx="823">
                  <c:v>1150.5540000000001</c:v>
                </c:pt>
                <c:pt idx="824">
                  <c:v>1151.952</c:v>
                </c:pt>
                <c:pt idx="825">
                  <c:v>1153.3499999999999</c:v>
                </c:pt>
                <c:pt idx="826">
                  <c:v>1154.748</c:v>
                </c:pt>
                <c:pt idx="827">
                  <c:v>1156.146</c:v>
                </c:pt>
                <c:pt idx="828">
                  <c:v>1157.5440000000001</c:v>
                </c:pt>
                <c:pt idx="829">
                  <c:v>1158.942</c:v>
                </c:pt>
                <c:pt idx="830">
                  <c:v>1160.3399999999999</c:v>
                </c:pt>
                <c:pt idx="831">
                  <c:v>1161.7380000000001</c:v>
                </c:pt>
                <c:pt idx="832">
                  <c:v>1163.136</c:v>
                </c:pt>
                <c:pt idx="833">
                  <c:v>1164.5340000000001</c:v>
                </c:pt>
                <c:pt idx="834">
                  <c:v>1165.932</c:v>
                </c:pt>
                <c:pt idx="835">
                  <c:v>1167.33</c:v>
                </c:pt>
                <c:pt idx="836">
                  <c:v>1168.7280000000001</c:v>
                </c:pt>
                <c:pt idx="837">
                  <c:v>1170.126</c:v>
                </c:pt>
                <c:pt idx="838">
                  <c:v>1171.5239999999999</c:v>
                </c:pt>
                <c:pt idx="839">
                  <c:v>1172.922</c:v>
                </c:pt>
                <c:pt idx="840">
                  <c:v>1174.32</c:v>
                </c:pt>
                <c:pt idx="841">
                  <c:v>1175.7180000000001</c:v>
                </c:pt>
                <c:pt idx="842">
                  <c:v>1177.116</c:v>
                </c:pt>
                <c:pt idx="843">
                  <c:v>1178.5139999999999</c:v>
                </c:pt>
                <c:pt idx="844">
                  <c:v>1179.912</c:v>
                </c:pt>
                <c:pt idx="845">
                  <c:v>1181.31</c:v>
                </c:pt>
                <c:pt idx="846">
                  <c:v>1182.7080000000001</c:v>
                </c:pt>
                <c:pt idx="847">
                  <c:v>1184.106</c:v>
                </c:pt>
                <c:pt idx="848">
                  <c:v>1185.5039999999999</c:v>
                </c:pt>
                <c:pt idx="849">
                  <c:v>1186.902</c:v>
                </c:pt>
                <c:pt idx="850">
                  <c:v>1188.3</c:v>
                </c:pt>
                <c:pt idx="851">
                  <c:v>1189.6980000000001</c:v>
                </c:pt>
                <c:pt idx="852">
                  <c:v>1191.096</c:v>
                </c:pt>
                <c:pt idx="853">
                  <c:v>1192.4939999999999</c:v>
                </c:pt>
                <c:pt idx="854">
                  <c:v>1193.8920000000001</c:v>
                </c:pt>
                <c:pt idx="855">
                  <c:v>1195.29</c:v>
                </c:pt>
                <c:pt idx="856">
                  <c:v>1196.6880000000001</c:v>
                </c:pt>
                <c:pt idx="857">
                  <c:v>1198.086</c:v>
                </c:pt>
                <c:pt idx="858">
                  <c:v>1199.4839999999999</c:v>
                </c:pt>
                <c:pt idx="859">
                  <c:v>1200.8820000000001</c:v>
                </c:pt>
                <c:pt idx="860">
                  <c:v>1202.28</c:v>
                </c:pt>
                <c:pt idx="861">
                  <c:v>1203.6780000000001</c:v>
                </c:pt>
                <c:pt idx="862">
                  <c:v>1205.076</c:v>
                </c:pt>
                <c:pt idx="863">
                  <c:v>1206.4739999999999</c:v>
                </c:pt>
                <c:pt idx="864">
                  <c:v>1207.8720000000001</c:v>
                </c:pt>
                <c:pt idx="865">
                  <c:v>1209.27</c:v>
                </c:pt>
                <c:pt idx="866">
                  <c:v>1210.6679999999999</c:v>
                </c:pt>
                <c:pt idx="867">
                  <c:v>1212.066</c:v>
                </c:pt>
                <c:pt idx="868">
                  <c:v>1213.4639999999999</c:v>
                </c:pt>
                <c:pt idx="869">
                  <c:v>1214.8620000000001</c:v>
                </c:pt>
                <c:pt idx="870">
                  <c:v>1216.26</c:v>
                </c:pt>
                <c:pt idx="871">
                  <c:v>1217.6579999999999</c:v>
                </c:pt>
                <c:pt idx="872">
                  <c:v>1219.056</c:v>
                </c:pt>
                <c:pt idx="873">
                  <c:v>1220.454</c:v>
                </c:pt>
                <c:pt idx="874">
                  <c:v>1221.8520000000001</c:v>
                </c:pt>
                <c:pt idx="875">
                  <c:v>1223.25</c:v>
                </c:pt>
                <c:pt idx="876">
                  <c:v>1224.6479999999999</c:v>
                </c:pt>
                <c:pt idx="877">
                  <c:v>1226.046</c:v>
                </c:pt>
                <c:pt idx="878">
                  <c:v>1227.444</c:v>
                </c:pt>
                <c:pt idx="879">
                  <c:v>1228.8420000000001</c:v>
                </c:pt>
                <c:pt idx="880">
                  <c:v>1230.24</c:v>
                </c:pt>
                <c:pt idx="881">
                  <c:v>1231.6379999999999</c:v>
                </c:pt>
                <c:pt idx="882">
                  <c:v>1233.0360000000001</c:v>
                </c:pt>
                <c:pt idx="883">
                  <c:v>1234.434</c:v>
                </c:pt>
                <c:pt idx="884">
                  <c:v>1235.8320000000001</c:v>
                </c:pt>
                <c:pt idx="885">
                  <c:v>1237.23</c:v>
                </c:pt>
                <c:pt idx="886">
                  <c:v>1238.6279999999999</c:v>
                </c:pt>
                <c:pt idx="887">
                  <c:v>1240.0260000000001</c:v>
                </c:pt>
                <c:pt idx="888">
                  <c:v>1241.424</c:v>
                </c:pt>
                <c:pt idx="889">
                  <c:v>1242.8219999999999</c:v>
                </c:pt>
                <c:pt idx="890">
                  <c:v>1244.22</c:v>
                </c:pt>
                <c:pt idx="891">
                  <c:v>1245.6179999999999</c:v>
                </c:pt>
                <c:pt idx="892">
                  <c:v>1247.0160000000001</c:v>
                </c:pt>
                <c:pt idx="893">
                  <c:v>1248.414</c:v>
                </c:pt>
                <c:pt idx="894">
                  <c:v>1249.8119999999999</c:v>
                </c:pt>
                <c:pt idx="895">
                  <c:v>1251.21</c:v>
                </c:pt>
                <c:pt idx="896">
                  <c:v>1252.6079999999999</c:v>
                </c:pt>
                <c:pt idx="897">
                  <c:v>1254.0060000000001</c:v>
                </c:pt>
                <c:pt idx="898">
                  <c:v>1255.404</c:v>
                </c:pt>
                <c:pt idx="899">
                  <c:v>1256.8019999999999</c:v>
                </c:pt>
                <c:pt idx="900">
                  <c:v>1258.2</c:v>
                </c:pt>
                <c:pt idx="901">
                  <c:v>1259.598</c:v>
                </c:pt>
                <c:pt idx="902">
                  <c:v>1260.9960000000001</c:v>
                </c:pt>
                <c:pt idx="903">
                  <c:v>1262.394</c:v>
                </c:pt>
                <c:pt idx="904">
                  <c:v>1263.7919999999999</c:v>
                </c:pt>
                <c:pt idx="905">
                  <c:v>1265.19</c:v>
                </c:pt>
                <c:pt idx="906">
                  <c:v>1266.588</c:v>
                </c:pt>
                <c:pt idx="907">
                  <c:v>1267.9860000000001</c:v>
                </c:pt>
                <c:pt idx="908">
                  <c:v>1269.384</c:v>
                </c:pt>
                <c:pt idx="909">
                  <c:v>1270.7819999999999</c:v>
                </c:pt>
                <c:pt idx="910">
                  <c:v>1272.18</c:v>
                </c:pt>
                <c:pt idx="911">
                  <c:v>1273.578</c:v>
                </c:pt>
                <c:pt idx="912">
                  <c:v>1274.9760000000001</c:v>
                </c:pt>
                <c:pt idx="913">
                  <c:v>1276.374</c:v>
                </c:pt>
                <c:pt idx="914">
                  <c:v>1277.7719999999999</c:v>
                </c:pt>
                <c:pt idx="915">
                  <c:v>1279.17</c:v>
                </c:pt>
                <c:pt idx="916">
                  <c:v>1280.568</c:v>
                </c:pt>
                <c:pt idx="917">
                  <c:v>1281.9659999999999</c:v>
                </c:pt>
                <c:pt idx="918">
                  <c:v>1283.364</c:v>
                </c:pt>
                <c:pt idx="919">
                  <c:v>1284.7619999999999</c:v>
                </c:pt>
                <c:pt idx="920">
                  <c:v>1286.1600000000001</c:v>
                </c:pt>
                <c:pt idx="921">
                  <c:v>1287.558</c:v>
                </c:pt>
                <c:pt idx="922">
                  <c:v>1288.9559999999999</c:v>
                </c:pt>
                <c:pt idx="923">
                  <c:v>1290.354</c:v>
                </c:pt>
                <c:pt idx="924">
                  <c:v>1291.752</c:v>
                </c:pt>
                <c:pt idx="925">
                  <c:v>1293.1500000000001</c:v>
                </c:pt>
                <c:pt idx="926">
                  <c:v>1294.548</c:v>
                </c:pt>
                <c:pt idx="927">
                  <c:v>1295.9459999999999</c:v>
                </c:pt>
                <c:pt idx="928">
                  <c:v>1297.3440000000001</c:v>
                </c:pt>
                <c:pt idx="929">
                  <c:v>1298.742</c:v>
                </c:pt>
                <c:pt idx="930">
                  <c:v>1300.1400000000001</c:v>
                </c:pt>
                <c:pt idx="931">
                  <c:v>1301.538</c:v>
                </c:pt>
                <c:pt idx="932">
                  <c:v>1302.9359999999999</c:v>
                </c:pt>
                <c:pt idx="933">
                  <c:v>1304.3340000000001</c:v>
                </c:pt>
                <c:pt idx="934">
                  <c:v>1305.732</c:v>
                </c:pt>
                <c:pt idx="935">
                  <c:v>1307.1300000000001</c:v>
                </c:pt>
                <c:pt idx="936">
                  <c:v>1308.528</c:v>
                </c:pt>
                <c:pt idx="937">
                  <c:v>1309.9259999999999</c:v>
                </c:pt>
                <c:pt idx="938">
                  <c:v>1311.3240000000001</c:v>
                </c:pt>
                <c:pt idx="939">
                  <c:v>1312.722</c:v>
                </c:pt>
                <c:pt idx="940">
                  <c:v>1314.12</c:v>
                </c:pt>
                <c:pt idx="941">
                  <c:v>1315.518</c:v>
                </c:pt>
                <c:pt idx="942">
                  <c:v>1316.9159999999999</c:v>
                </c:pt>
                <c:pt idx="943">
                  <c:v>1318.3140000000001</c:v>
                </c:pt>
                <c:pt idx="944">
                  <c:v>1319.712</c:v>
                </c:pt>
                <c:pt idx="945">
                  <c:v>1321.11</c:v>
                </c:pt>
                <c:pt idx="946">
                  <c:v>1322.508</c:v>
                </c:pt>
                <c:pt idx="947">
                  <c:v>1323.9059999999999</c:v>
                </c:pt>
                <c:pt idx="948">
                  <c:v>1325.3040000000001</c:v>
                </c:pt>
                <c:pt idx="949">
                  <c:v>1326.702</c:v>
                </c:pt>
                <c:pt idx="950">
                  <c:v>1328.1</c:v>
                </c:pt>
                <c:pt idx="951">
                  <c:v>1329.498</c:v>
                </c:pt>
                <c:pt idx="952">
                  <c:v>1330.896</c:v>
                </c:pt>
                <c:pt idx="953">
                  <c:v>1332.2940000000001</c:v>
                </c:pt>
                <c:pt idx="954">
                  <c:v>1333.692</c:v>
                </c:pt>
                <c:pt idx="955">
                  <c:v>1335.09</c:v>
                </c:pt>
                <c:pt idx="956">
                  <c:v>1336.4880000000001</c:v>
                </c:pt>
                <c:pt idx="957">
                  <c:v>1337.886</c:v>
                </c:pt>
                <c:pt idx="958">
                  <c:v>1339.2840000000001</c:v>
                </c:pt>
                <c:pt idx="959">
                  <c:v>1340.682</c:v>
                </c:pt>
                <c:pt idx="960">
                  <c:v>1342.08</c:v>
                </c:pt>
                <c:pt idx="961">
                  <c:v>1343.4780000000001</c:v>
                </c:pt>
                <c:pt idx="962">
                  <c:v>1344.876</c:v>
                </c:pt>
                <c:pt idx="963">
                  <c:v>1346.2739999999999</c:v>
                </c:pt>
                <c:pt idx="964">
                  <c:v>1347.672</c:v>
                </c:pt>
                <c:pt idx="965">
                  <c:v>1349.07</c:v>
                </c:pt>
                <c:pt idx="966">
                  <c:v>1350.4680000000001</c:v>
                </c:pt>
                <c:pt idx="967">
                  <c:v>1351.866</c:v>
                </c:pt>
                <c:pt idx="968">
                  <c:v>1353.2639999999999</c:v>
                </c:pt>
                <c:pt idx="969">
                  <c:v>1354.662</c:v>
                </c:pt>
                <c:pt idx="970">
                  <c:v>1356.06</c:v>
                </c:pt>
                <c:pt idx="971">
                  <c:v>1357.4580000000001</c:v>
                </c:pt>
                <c:pt idx="972">
                  <c:v>1358.856</c:v>
                </c:pt>
                <c:pt idx="973">
                  <c:v>1360.2539999999999</c:v>
                </c:pt>
                <c:pt idx="974">
                  <c:v>1361.652</c:v>
                </c:pt>
                <c:pt idx="975">
                  <c:v>1363.05</c:v>
                </c:pt>
                <c:pt idx="976">
                  <c:v>1364.4480000000001</c:v>
                </c:pt>
                <c:pt idx="977">
                  <c:v>1365.846</c:v>
                </c:pt>
                <c:pt idx="978">
                  <c:v>1367.2439999999999</c:v>
                </c:pt>
                <c:pt idx="979">
                  <c:v>1368.6420000000001</c:v>
                </c:pt>
                <c:pt idx="980">
                  <c:v>1370.04</c:v>
                </c:pt>
                <c:pt idx="981">
                  <c:v>1371.4380000000001</c:v>
                </c:pt>
                <c:pt idx="982">
                  <c:v>1372.836</c:v>
                </c:pt>
                <c:pt idx="983">
                  <c:v>1374.2339999999999</c:v>
                </c:pt>
                <c:pt idx="984">
                  <c:v>1375.6320000000001</c:v>
                </c:pt>
                <c:pt idx="985">
                  <c:v>1377.03</c:v>
                </c:pt>
                <c:pt idx="986">
                  <c:v>1378.4280000000001</c:v>
                </c:pt>
                <c:pt idx="987">
                  <c:v>1379.826</c:v>
                </c:pt>
                <c:pt idx="988">
                  <c:v>1381.2239999999999</c:v>
                </c:pt>
              </c:numCache>
            </c:numRef>
          </c:xVal>
          <c:yVal>
            <c:numRef>
              <c:f>'OPC - 23-07-2024 - Etna'!$BQ$4:$BQ$992</c:f>
              <c:numCache>
                <c:formatCode>General</c:formatCode>
                <c:ptCount val="989"/>
                <c:pt idx="0">
                  <c:v>1.0438000000000001</c:v>
                </c:pt>
                <c:pt idx="1">
                  <c:v>3.7281</c:v>
                </c:pt>
                <c:pt idx="2">
                  <c:v>4.2347000000000001</c:v>
                </c:pt>
                <c:pt idx="3">
                  <c:v>0.99109999999999987</c:v>
                </c:pt>
                <c:pt idx="4">
                  <c:v>1.4483999999999999</c:v>
                </c:pt>
                <c:pt idx="5">
                  <c:v>1.6404999999999998</c:v>
                </c:pt>
                <c:pt idx="6">
                  <c:v>4.8449999999999998</c:v>
                </c:pt>
                <c:pt idx="7">
                  <c:v>6.5347999999999997</c:v>
                </c:pt>
                <c:pt idx="8">
                  <c:v>44.992200000000004</c:v>
                </c:pt>
                <c:pt idx="9">
                  <c:v>7.6925000000000008</c:v>
                </c:pt>
                <c:pt idx="10">
                  <c:v>45.177499999999995</c:v>
                </c:pt>
                <c:pt idx="11">
                  <c:v>6.8969000000000005</c:v>
                </c:pt>
                <c:pt idx="12">
                  <c:v>32.986800000000002</c:v>
                </c:pt>
                <c:pt idx="13">
                  <c:v>60.791999999999994</c:v>
                </c:pt>
                <c:pt idx="14">
                  <c:v>1.2716000000000001</c:v>
                </c:pt>
                <c:pt idx="15">
                  <c:v>5.2767999999999997</c:v>
                </c:pt>
                <c:pt idx="16">
                  <c:v>6.8747999999999987</c:v>
                </c:pt>
                <c:pt idx="17">
                  <c:v>3.8419999999999996</c:v>
                </c:pt>
                <c:pt idx="18">
                  <c:v>56.013299999999994</c:v>
                </c:pt>
                <c:pt idx="19">
                  <c:v>22.5352</c:v>
                </c:pt>
                <c:pt idx="20">
                  <c:v>33.629399999999997</c:v>
                </c:pt>
                <c:pt idx="21">
                  <c:v>3.0718999999999999</c:v>
                </c:pt>
                <c:pt idx="22">
                  <c:v>13.226000000000001</c:v>
                </c:pt>
                <c:pt idx="23">
                  <c:v>15.160599999999999</c:v>
                </c:pt>
                <c:pt idx="24">
                  <c:v>61.563799999999993</c:v>
                </c:pt>
                <c:pt idx="25">
                  <c:v>16.066700000000001</c:v>
                </c:pt>
                <c:pt idx="26">
                  <c:v>22.820799999999998</c:v>
                </c:pt>
                <c:pt idx="27">
                  <c:v>229.82299999999998</c:v>
                </c:pt>
                <c:pt idx="28">
                  <c:v>66.986800000000002</c:v>
                </c:pt>
                <c:pt idx="29">
                  <c:v>45.617799999999995</c:v>
                </c:pt>
                <c:pt idx="30">
                  <c:v>108.1931</c:v>
                </c:pt>
                <c:pt idx="31">
                  <c:v>37.8386</c:v>
                </c:pt>
                <c:pt idx="32">
                  <c:v>0.65959999999999996</c:v>
                </c:pt>
                <c:pt idx="33">
                  <c:v>11.775899999999998</c:v>
                </c:pt>
                <c:pt idx="34">
                  <c:v>3.1568999999999998</c:v>
                </c:pt>
                <c:pt idx="35">
                  <c:v>27.829000000000001</c:v>
                </c:pt>
                <c:pt idx="36">
                  <c:v>22.169699999999999</c:v>
                </c:pt>
                <c:pt idx="37">
                  <c:v>11.995200000000001</c:v>
                </c:pt>
                <c:pt idx="38">
                  <c:v>1.8784999999999998</c:v>
                </c:pt>
                <c:pt idx="39">
                  <c:v>42.081800000000001</c:v>
                </c:pt>
                <c:pt idx="40">
                  <c:v>45.514099999999999</c:v>
                </c:pt>
                <c:pt idx="41">
                  <c:v>19.340900000000001</c:v>
                </c:pt>
                <c:pt idx="42">
                  <c:v>3.2725</c:v>
                </c:pt>
                <c:pt idx="43">
                  <c:v>6.5602999999999998</c:v>
                </c:pt>
                <c:pt idx="44">
                  <c:v>5.2393999999999998</c:v>
                </c:pt>
                <c:pt idx="45">
                  <c:v>4.1242000000000001</c:v>
                </c:pt>
                <c:pt idx="46">
                  <c:v>35.465399999999995</c:v>
                </c:pt>
                <c:pt idx="47">
                  <c:v>6.4821</c:v>
                </c:pt>
                <c:pt idx="48">
                  <c:v>76.641099999999994</c:v>
                </c:pt>
                <c:pt idx="49">
                  <c:v>20.102499999999999</c:v>
                </c:pt>
                <c:pt idx="50">
                  <c:v>5.7816999999999998</c:v>
                </c:pt>
                <c:pt idx="51">
                  <c:v>5.6456999999999997</c:v>
                </c:pt>
                <c:pt idx="52">
                  <c:v>13.4436</c:v>
                </c:pt>
                <c:pt idx="53">
                  <c:v>9.4860000000000007</c:v>
                </c:pt>
                <c:pt idx="54">
                  <c:v>4.5849000000000002</c:v>
                </c:pt>
                <c:pt idx="55">
                  <c:v>11.3866</c:v>
                </c:pt>
                <c:pt idx="56">
                  <c:v>2.7675999999999998</c:v>
                </c:pt>
                <c:pt idx="57">
                  <c:v>1.0744</c:v>
                </c:pt>
                <c:pt idx="58">
                  <c:v>0.93840000000000001</c:v>
                </c:pt>
                <c:pt idx="59">
                  <c:v>124.51819999999999</c:v>
                </c:pt>
                <c:pt idx="60">
                  <c:v>1.1696</c:v>
                </c:pt>
                <c:pt idx="61">
                  <c:v>4.7310999999999996</c:v>
                </c:pt>
                <c:pt idx="62">
                  <c:v>89.912999999999997</c:v>
                </c:pt>
                <c:pt idx="63">
                  <c:v>47.945099999999996</c:v>
                </c:pt>
                <c:pt idx="64">
                  <c:v>13.654399999999999</c:v>
                </c:pt>
                <c:pt idx="65">
                  <c:v>47.079799999999999</c:v>
                </c:pt>
                <c:pt idx="66">
                  <c:v>1.3447</c:v>
                </c:pt>
                <c:pt idx="67">
                  <c:v>17.586500000000001</c:v>
                </c:pt>
                <c:pt idx="68">
                  <c:v>21.2517</c:v>
                </c:pt>
                <c:pt idx="69">
                  <c:v>2.5295999999999998</c:v>
                </c:pt>
                <c:pt idx="70">
                  <c:v>3.1314000000000002</c:v>
                </c:pt>
                <c:pt idx="71">
                  <c:v>44.506</c:v>
                </c:pt>
                <c:pt idx="72">
                  <c:v>3.2010999999999998</c:v>
                </c:pt>
                <c:pt idx="73">
                  <c:v>15.799800000000001</c:v>
                </c:pt>
                <c:pt idx="74">
                  <c:v>53.867899999999999</c:v>
                </c:pt>
                <c:pt idx="75">
                  <c:v>347.803</c:v>
                </c:pt>
                <c:pt idx="76">
                  <c:v>178.2824</c:v>
                </c:pt>
                <c:pt idx="77">
                  <c:v>3.4391000000000003</c:v>
                </c:pt>
                <c:pt idx="78">
                  <c:v>2.7999000000000001</c:v>
                </c:pt>
                <c:pt idx="79">
                  <c:v>18.407599999999999</c:v>
                </c:pt>
                <c:pt idx="80">
                  <c:v>0.44030000000000002</c:v>
                </c:pt>
                <c:pt idx="81">
                  <c:v>1.6575</c:v>
                </c:pt>
                <c:pt idx="82">
                  <c:v>0.43859999999999999</c:v>
                </c:pt>
                <c:pt idx="83">
                  <c:v>0.55930000000000002</c:v>
                </c:pt>
                <c:pt idx="84">
                  <c:v>1.4806999999999999</c:v>
                </c:pt>
                <c:pt idx="85">
                  <c:v>1.3005</c:v>
                </c:pt>
                <c:pt idx="86">
                  <c:v>3.4220999999999999</c:v>
                </c:pt>
                <c:pt idx="87">
                  <c:v>9.6525999999999996</c:v>
                </c:pt>
                <c:pt idx="88">
                  <c:v>0.74970000000000003</c:v>
                </c:pt>
                <c:pt idx="89">
                  <c:v>1.3447</c:v>
                </c:pt>
                <c:pt idx="90">
                  <c:v>0.2601</c:v>
                </c:pt>
                <c:pt idx="91">
                  <c:v>0.69699999999999995</c:v>
                </c:pt>
                <c:pt idx="92">
                  <c:v>13.129099999999999</c:v>
                </c:pt>
                <c:pt idx="93">
                  <c:v>0.5151</c:v>
                </c:pt>
                <c:pt idx="94">
                  <c:v>1.1526000000000001</c:v>
                </c:pt>
                <c:pt idx="95">
                  <c:v>3.2095999999999996</c:v>
                </c:pt>
                <c:pt idx="96">
                  <c:v>13.460599999999999</c:v>
                </c:pt>
                <c:pt idx="97">
                  <c:v>4.1752000000000002</c:v>
                </c:pt>
                <c:pt idx="98">
                  <c:v>2.8967999999999998</c:v>
                </c:pt>
                <c:pt idx="99">
                  <c:v>4.7344999999999997</c:v>
                </c:pt>
                <c:pt idx="100">
                  <c:v>3.7961</c:v>
                </c:pt>
                <c:pt idx="101">
                  <c:v>1.7934999999999999</c:v>
                </c:pt>
                <c:pt idx="102">
                  <c:v>3.8402999999999996</c:v>
                </c:pt>
                <c:pt idx="103">
                  <c:v>6.7031000000000001</c:v>
                </c:pt>
                <c:pt idx="104">
                  <c:v>5.5096999999999996</c:v>
                </c:pt>
                <c:pt idx="105">
                  <c:v>3.6362999999999994</c:v>
                </c:pt>
                <c:pt idx="106">
                  <c:v>12.5817</c:v>
                </c:pt>
                <c:pt idx="107">
                  <c:v>7.5632999999999999</c:v>
                </c:pt>
                <c:pt idx="108">
                  <c:v>3.9235999999999995</c:v>
                </c:pt>
                <c:pt idx="109">
                  <c:v>4.0510999999999999</c:v>
                </c:pt>
                <c:pt idx="110">
                  <c:v>4.2636000000000003</c:v>
                </c:pt>
                <c:pt idx="111">
                  <c:v>4.3571</c:v>
                </c:pt>
                <c:pt idx="112">
                  <c:v>1.2052999999999998</c:v>
                </c:pt>
                <c:pt idx="113">
                  <c:v>7.8029999999999999</c:v>
                </c:pt>
                <c:pt idx="114">
                  <c:v>8.7805</c:v>
                </c:pt>
                <c:pt idx="115">
                  <c:v>4.1139999999999999</c:v>
                </c:pt>
                <c:pt idx="116">
                  <c:v>1.5146999999999999</c:v>
                </c:pt>
                <c:pt idx="117">
                  <c:v>5.1527000000000003</c:v>
                </c:pt>
                <c:pt idx="118">
                  <c:v>1.5929</c:v>
                </c:pt>
                <c:pt idx="119">
                  <c:v>7.6414999999999997</c:v>
                </c:pt>
                <c:pt idx="120">
                  <c:v>3.7892999999999999</c:v>
                </c:pt>
                <c:pt idx="121">
                  <c:v>2.6536999999999997</c:v>
                </c:pt>
                <c:pt idx="122">
                  <c:v>3.2333999999999996</c:v>
                </c:pt>
                <c:pt idx="123">
                  <c:v>75.2029</c:v>
                </c:pt>
                <c:pt idx="124">
                  <c:v>1.4449999999999998</c:v>
                </c:pt>
                <c:pt idx="125">
                  <c:v>6.5926</c:v>
                </c:pt>
                <c:pt idx="126">
                  <c:v>1.1407</c:v>
                </c:pt>
                <c:pt idx="127">
                  <c:v>11.604199999999999</c:v>
                </c:pt>
                <c:pt idx="128">
                  <c:v>7.4238999999999997</c:v>
                </c:pt>
                <c:pt idx="129">
                  <c:v>6.0876999999999999</c:v>
                </c:pt>
                <c:pt idx="130">
                  <c:v>1.0692999999999999</c:v>
                </c:pt>
                <c:pt idx="131">
                  <c:v>1.9821999999999997</c:v>
                </c:pt>
                <c:pt idx="132">
                  <c:v>2.7981999999999996</c:v>
                </c:pt>
                <c:pt idx="133">
                  <c:v>13.6221</c:v>
                </c:pt>
                <c:pt idx="134">
                  <c:v>5.3975</c:v>
                </c:pt>
                <c:pt idx="135">
                  <c:v>1.3939999999999999</c:v>
                </c:pt>
                <c:pt idx="136">
                  <c:v>7.1654999999999998</c:v>
                </c:pt>
                <c:pt idx="137">
                  <c:v>4.7327999999999992</c:v>
                </c:pt>
                <c:pt idx="138">
                  <c:v>1.0506</c:v>
                </c:pt>
                <c:pt idx="139">
                  <c:v>18.511299999999999</c:v>
                </c:pt>
                <c:pt idx="140">
                  <c:v>3.0939999999999999</c:v>
                </c:pt>
                <c:pt idx="141">
                  <c:v>1.9243999999999997</c:v>
                </c:pt>
                <c:pt idx="142">
                  <c:v>1.1101000000000001</c:v>
                </c:pt>
                <c:pt idx="143">
                  <c:v>5.9142999999999999</c:v>
                </c:pt>
                <c:pt idx="144">
                  <c:v>1.1152</c:v>
                </c:pt>
                <c:pt idx="145">
                  <c:v>2.2694999999999999</c:v>
                </c:pt>
                <c:pt idx="146">
                  <c:v>45.821800000000003</c:v>
                </c:pt>
                <c:pt idx="147">
                  <c:v>7.9390000000000001</c:v>
                </c:pt>
                <c:pt idx="148">
                  <c:v>4.9724999999999993</c:v>
                </c:pt>
                <c:pt idx="149">
                  <c:v>0.95030000000000003</c:v>
                </c:pt>
                <c:pt idx="150">
                  <c:v>96.148600000000002</c:v>
                </c:pt>
                <c:pt idx="151">
                  <c:v>4.9928999999999997</c:v>
                </c:pt>
                <c:pt idx="152">
                  <c:v>18.409300000000002</c:v>
                </c:pt>
                <c:pt idx="153">
                  <c:v>5.6932999999999998</c:v>
                </c:pt>
                <c:pt idx="154">
                  <c:v>1.3633999999999999</c:v>
                </c:pt>
                <c:pt idx="155">
                  <c:v>1.4347999999999999</c:v>
                </c:pt>
                <c:pt idx="156">
                  <c:v>1.0913999999999999</c:v>
                </c:pt>
                <c:pt idx="157">
                  <c:v>10.194899999999999</c:v>
                </c:pt>
                <c:pt idx="158">
                  <c:v>1.0896999999999999</c:v>
                </c:pt>
                <c:pt idx="159">
                  <c:v>1.0352999999999999</c:v>
                </c:pt>
                <c:pt idx="160">
                  <c:v>1.3362000000000001</c:v>
                </c:pt>
                <c:pt idx="161">
                  <c:v>12.083599999999999</c:v>
                </c:pt>
                <c:pt idx="162">
                  <c:v>1.4875</c:v>
                </c:pt>
                <c:pt idx="163">
                  <c:v>7.4290000000000003</c:v>
                </c:pt>
                <c:pt idx="164">
                  <c:v>1.4637</c:v>
                </c:pt>
                <c:pt idx="165">
                  <c:v>23.424299999999999</c:v>
                </c:pt>
                <c:pt idx="166">
                  <c:v>6.0775000000000006</c:v>
                </c:pt>
                <c:pt idx="167">
                  <c:v>24.0992</c:v>
                </c:pt>
                <c:pt idx="168">
                  <c:v>1.5317000000000001</c:v>
                </c:pt>
                <c:pt idx="169">
                  <c:v>21.4557</c:v>
                </c:pt>
                <c:pt idx="170">
                  <c:v>21.8858</c:v>
                </c:pt>
                <c:pt idx="171">
                  <c:v>0.94690000000000007</c:v>
                </c:pt>
                <c:pt idx="172">
                  <c:v>3.2061999999999999</c:v>
                </c:pt>
                <c:pt idx="173">
                  <c:v>45.826900000000002</c:v>
                </c:pt>
                <c:pt idx="174">
                  <c:v>4.0647000000000002</c:v>
                </c:pt>
                <c:pt idx="175">
                  <c:v>6.847599999999999</c:v>
                </c:pt>
                <c:pt idx="176">
                  <c:v>7.0278</c:v>
                </c:pt>
                <c:pt idx="177">
                  <c:v>3.8505000000000003</c:v>
                </c:pt>
                <c:pt idx="178">
                  <c:v>11.772499999999999</c:v>
                </c:pt>
                <c:pt idx="179">
                  <c:v>4.1378000000000004</c:v>
                </c:pt>
                <c:pt idx="180">
                  <c:v>6.7795999999999994</c:v>
                </c:pt>
                <c:pt idx="181">
                  <c:v>1.3651</c:v>
                </c:pt>
                <c:pt idx="182">
                  <c:v>21.671599999999998</c:v>
                </c:pt>
                <c:pt idx="183">
                  <c:v>6.6758999999999995</c:v>
                </c:pt>
                <c:pt idx="184">
                  <c:v>6.9563999999999995</c:v>
                </c:pt>
                <c:pt idx="185">
                  <c:v>5.5895999999999999</c:v>
                </c:pt>
                <c:pt idx="186">
                  <c:v>2.5041000000000002</c:v>
                </c:pt>
                <c:pt idx="187">
                  <c:v>1.4399</c:v>
                </c:pt>
                <c:pt idx="188">
                  <c:v>1.1203000000000001</c:v>
                </c:pt>
                <c:pt idx="189">
                  <c:v>62.454599999999999</c:v>
                </c:pt>
                <c:pt idx="190">
                  <c:v>21.469299999999997</c:v>
                </c:pt>
                <c:pt idx="191">
                  <c:v>2.0739999999999998</c:v>
                </c:pt>
                <c:pt idx="192">
                  <c:v>180.42269999999999</c:v>
                </c:pt>
                <c:pt idx="193">
                  <c:v>10.157499999999999</c:v>
                </c:pt>
                <c:pt idx="194">
                  <c:v>0.88060000000000005</c:v>
                </c:pt>
                <c:pt idx="195">
                  <c:v>3.0072999999999999</c:v>
                </c:pt>
                <c:pt idx="196">
                  <c:v>1.0642</c:v>
                </c:pt>
                <c:pt idx="197">
                  <c:v>8.8366000000000007</c:v>
                </c:pt>
                <c:pt idx="198">
                  <c:v>10.932700000000001</c:v>
                </c:pt>
                <c:pt idx="199">
                  <c:v>3.6413999999999995</c:v>
                </c:pt>
                <c:pt idx="200">
                  <c:v>7.5989999999999993</c:v>
                </c:pt>
                <c:pt idx="201">
                  <c:v>1.7169999999999999</c:v>
                </c:pt>
                <c:pt idx="202">
                  <c:v>5.3125</c:v>
                </c:pt>
                <c:pt idx="203">
                  <c:v>1.6404999999999998</c:v>
                </c:pt>
                <c:pt idx="204">
                  <c:v>14.835900000000001</c:v>
                </c:pt>
                <c:pt idx="205">
                  <c:v>11.5022</c:v>
                </c:pt>
                <c:pt idx="206">
                  <c:v>26.717199999999998</c:v>
                </c:pt>
                <c:pt idx="207">
                  <c:v>0.85680000000000001</c:v>
                </c:pt>
                <c:pt idx="208">
                  <c:v>13.1699</c:v>
                </c:pt>
                <c:pt idx="209">
                  <c:v>2.0927000000000002</c:v>
                </c:pt>
                <c:pt idx="210">
                  <c:v>1.3362000000000001</c:v>
                </c:pt>
                <c:pt idx="211">
                  <c:v>15.843999999999999</c:v>
                </c:pt>
                <c:pt idx="212">
                  <c:v>1.9260999999999999</c:v>
                </c:pt>
                <c:pt idx="213">
                  <c:v>48.228999999999999</c:v>
                </c:pt>
                <c:pt idx="214">
                  <c:v>2.0059999999999998</c:v>
                </c:pt>
                <c:pt idx="215">
                  <c:v>10.8851</c:v>
                </c:pt>
                <c:pt idx="216">
                  <c:v>12.3947</c:v>
                </c:pt>
                <c:pt idx="217">
                  <c:v>5.6490999999999998</c:v>
                </c:pt>
                <c:pt idx="218">
                  <c:v>1.7</c:v>
                </c:pt>
                <c:pt idx="219">
                  <c:v>1.6133</c:v>
                </c:pt>
                <c:pt idx="220">
                  <c:v>22.6066</c:v>
                </c:pt>
                <c:pt idx="221">
                  <c:v>10.150700000000001</c:v>
                </c:pt>
                <c:pt idx="222">
                  <c:v>4.8841000000000001</c:v>
                </c:pt>
                <c:pt idx="223">
                  <c:v>2.0025999999999997</c:v>
                </c:pt>
                <c:pt idx="224">
                  <c:v>8.8841999999999999</c:v>
                </c:pt>
                <c:pt idx="225">
                  <c:v>1.9549999999999998</c:v>
                </c:pt>
                <c:pt idx="226">
                  <c:v>2.4173999999999998</c:v>
                </c:pt>
                <c:pt idx="227">
                  <c:v>1.5911999999999999</c:v>
                </c:pt>
                <c:pt idx="228">
                  <c:v>7.5819999999999999</c:v>
                </c:pt>
                <c:pt idx="229">
                  <c:v>3.4</c:v>
                </c:pt>
                <c:pt idx="230">
                  <c:v>2.7862999999999998</c:v>
                </c:pt>
                <c:pt idx="231">
                  <c:v>2.72</c:v>
                </c:pt>
                <c:pt idx="232">
                  <c:v>7.0192999999999994</c:v>
                </c:pt>
                <c:pt idx="233">
                  <c:v>4.4505999999999997</c:v>
                </c:pt>
                <c:pt idx="234">
                  <c:v>2.9257</c:v>
                </c:pt>
                <c:pt idx="235">
                  <c:v>3.2248999999999999</c:v>
                </c:pt>
                <c:pt idx="236">
                  <c:v>1.1560000000000001</c:v>
                </c:pt>
                <c:pt idx="237">
                  <c:v>1.1288</c:v>
                </c:pt>
                <c:pt idx="238">
                  <c:v>2.3901999999999997</c:v>
                </c:pt>
                <c:pt idx="239">
                  <c:v>2.3459999999999996</c:v>
                </c:pt>
                <c:pt idx="240">
                  <c:v>3.3795999999999999</c:v>
                </c:pt>
                <c:pt idx="241">
                  <c:v>1.615</c:v>
                </c:pt>
                <c:pt idx="242">
                  <c:v>9.8769999999999989</c:v>
                </c:pt>
                <c:pt idx="243">
                  <c:v>10.509400000000001</c:v>
                </c:pt>
                <c:pt idx="244">
                  <c:v>10.5009</c:v>
                </c:pt>
                <c:pt idx="245">
                  <c:v>3.0038999999999998</c:v>
                </c:pt>
                <c:pt idx="246">
                  <c:v>1.9499</c:v>
                </c:pt>
                <c:pt idx="247">
                  <c:v>0.93330000000000002</c:v>
                </c:pt>
                <c:pt idx="248">
                  <c:v>3.5071000000000003</c:v>
                </c:pt>
                <c:pt idx="249">
                  <c:v>4.0970000000000004</c:v>
                </c:pt>
                <c:pt idx="250">
                  <c:v>1.2426999999999999</c:v>
                </c:pt>
                <c:pt idx="251">
                  <c:v>1.9260999999999999</c:v>
                </c:pt>
                <c:pt idx="252">
                  <c:v>15.5159</c:v>
                </c:pt>
                <c:pt idx="253">
                  <c:v>4.4489000000000001</c:v>
                </c:pt>
                <c:pt idx="254">
                  <c:v>5.4876000000000005</c:v>
                </c:pt>
                <c:pt idx="255">
                  <c:v>7.2096999999999989</c:v>
                </c:pt>
                <c:pt idx="256">
                  <c:v>1.7696999999999998</c:v>
                </c:pt>
                <c:pt idx="257">
                  <c:v>1.6796</c:v>
                </c:pt>
                <c:pt idx="258">
                  <c:v>13.815900000000001</c:v>
                </c:pt>
                <c:pt idx="259">
                  <c:v>1.8818999999999999</c:v>
                </c:pt>
                <c:pt idx="260">
                  <c:v>1.1526000000000001</c:v>
                </c:pt>
                <c:pt idx="261">
                  <c:v>11.4002</c:v>
                </c:pt>
                <c:pt idx="262">
                  <c:v>1.5129999999999999</c:v>
                </c:pt>
                <c:pt idx="263">
                  <c:v>2.9903</c:v>
                </c:pt>
                <c:pt idx="264">
                  <c:v>1.1134999999999999</c:v>
                </c:pt>
                <c:pt idx="265">
                  <c:v>1.5776000000000001</c:v>
                </c:pt>
                <c:pt idx="266">
                  <c:v>1.2290999999999999</c:v>
                </c:pt>
                <c:pt idx="267">
                  <c:v>7.6839999999999993</c:v>
                </c:pt>
                <c:pt idx="268">
                  <c:v>25.107299999999999</c:v>
                </c:pt>
                <c:pt idx="269">
                  <c:v>11.401899999999999</c:v>
                </c:pt>
                <c:pt idx="270">
                  <c:v>2.1930000000000001</c:v>
                </c:pt>
                <c:pt idx="271">
                  <c:v>2.9171999999999998</c:v>
                </c:pt>
                <c:pt idx="272">
                  <c:v>1.8309</c:v>
                </c:pt>
                <c:pt idx="273">
                  <c:v>1.7884</c:v>
                </c:pt>
                <c:pt idx="274">
                  <c:v>16.505299999999998</c:v>
                </c:pt>
                <c:pt idx="275">
                  <c:v>2.2473999999999998</c:v>
                </c:pt>
                <c:pt idx="276">
                  <c:v>6.2593999999999994</c:v>
                </c:pt>
                <c:pt idx="277">
                  <c:v>0.97919999999999985</c:v>
                </c:pt>
                <c:pt idx="278">
                  <c:v>30.885599999999997</c:v>
                </c:pt>
                <c:pt idx="279">
                  <c:v>2.0909999999999997</c:v>
                </c:pt>
                <c:pt idx="280">
                  <c:v>2.7472000000000003</c:v>
                </c:pt>
                <c:pt idx="281">
                  <c:v>1.0131999999999999</c:v>
                </c:pt>
                <c:pt idx="282">
                  <c:v>79.847300000000004</c:v>
                </c:pt>
                <c:pt idx="283">
                  <c:v>3.4407999999999999</c:v>
                </c:pt>
                <c:pt idx="284">
                  <c:v>5.6762999999999995</c:v>
                </c:pt>
                <c:pt idx="285">
                  <c:v>0.96219999999999983</c:v>
                </c:pt>
                <c:pt idx="286">
                  <c:v>1.3379000000000001</c:v>
                </c:pt>
                <c:pt idx="287">
                  <c:v>45.366199999999999</c:v>
                </c:pt>
                <c:pt idx="288">
                  <c:v>4.7395999999999994</c:v>
                </c:pt>
                <c:pt idx="289">
                  <c:v>7.1297999999999995</c:v>
                </c:pt>
                <c:pt idx="290">
                  <c:v>1.8649</c:v>
                </c:pt>
                <c:pt idx="291">
                  <c:v>2.4241999999999999</c:v>
                </c:pt>
                <c:pt idx="292">
                  <c:v>4.5849000000000002</c:v>
                </c:pt>
                <c:pt idx="293">
                  <c:v>5.7222</c:v>
                </c:pt>
                <c:pt idx="294">
                  <c:v>10.1014</c:v>
                </c:pt>
                <c:pt idx="295">
                  <c:v>79.051699999999997</c:v>
                </c:pt>
                <c:pt idx="296">
                  <c:v>2.7608000000000001</c:v>
                </c:pt>
                <c:pt idx="297">
                  <c:v>3.4339999999999997</c:v>
                </c:pt>
                <c:pt idx="298">
                  <c:v>2.8525999999999998</c:v>
                </c:pt>
                <c:pt idx="299">
                  <c:v>2.1692</c:v>
                </c:pt>
                <c:pt idx="300">
                  <c:v>2.6673</c:v>
                </c:pt>
                <c:pt idx="301">
                  <c:v>4.0782999999999996</c:v>
                </c:pt>
                <c:pt idx="302">
                  <c:v>8.430299999999999</c:v>
                </c:pt>
                <c:pt idx="303">
                  <c:v>2.3358000000000003</c:v>
                </c:pt>
                <c:pt idx="304">
                  <c:v>1.7050999999999998</c:v>
                </c:pt>
                <c:pt idx="305">
                  <c:v>0.92480000000000007</c:v>
                </c:pt>
                <c:pt idx="306">
                  <c:v>3.3149999999999999</c:v>
                </c:pt>
                <c:pt idx="307">
                  <c:v>0.59839999999999993</c:v>
                </c:pt>
                <c:pt idx="308">
                  <c:v>4.8738999999999999</c:v>
                </c:pt>
                <c:pt idx="309">
                  <c:v>4.9792999999999994</c:v>
                </c:pt>
                <c:pt idx="310">
                  <c:v>1.0625</c:v>
                </c:pt>
                <c:pt idx="311">
                  <c:v>3.1467000000000001</c:v>
                </c:pt>
                <c:pt idx="312">
                  <c:v>4.9436</c:v>
                </c:pt>
                <c:pt idx="313">
                  <c:v>12.797599999999999</c:v>
                </c:pt>
                <c:pt idx="314">
                  <c:v>1.3124</c:v>
                </c:pt>
                <c:pt idx="315">
                  <c:v>1.8104999999999998</c:v>
                </c:pt>
                <c:pt idx="316">
                  <c:v>1.3464</c:v>
                </c:pt>
                <c:pt idx="317">
                  <c:v>47.042400000000001</c:v>
                </c:pt>
                <c:pt idx="318">
                  <c:v>2.5194000000000001</c:v>
                </c:pt>
                <c:pt idx="319">
                  <c:v>3.4883999999999999</c:v>
                </c:pt>
                <c:pt idx="320">
                  <c:v>1.2478</c:v>
                </c:pt>
                <c:pt idx="321">
                  <c:v>6.2117999999999993</c:v>
                </c:pt>
                <c:pt idx="322">
                  <c:v>1.6677</c:v>
                </c:pt>
                <c:pt idx="323">
                  <c:v>5.7919</c:v>
                </c:pt>
                <c:pt idx="324">
                  <c:v>2.2372000000000001</c:v>
                </c:pt>
                <c:pt idx="325">
                  <c:v>1.5096000000000001</c:v>
                </c:pt>
                <c:pt idx="326">
                  <c:v>1.2222999999999999</c:v>
                </c:pt>
                <c:pt idx="327">
                  <c:v>3.8470999999999997</c:v>
                </c:pt>
                <c:pt idx="328">
                  <c:v>11.9034</c:v>
                </c:pt>
                <c:pt idx="329">
                  <c:v>10.944599999999999</c:v>
                </c:pt>
                <c:pt idx="330">
                  <c:v>1.7747999999999999</c:v>
                </c:pt>
                <c:pt idx="331">
                  <c:v>1.7612000000000001</c:v>
                </c:pt>
                <c:pt idx="332">
                  <c:v>14.740699999999999</c:v>
                </c:pt>
                <c:pt idx="333">
                  <c:v>5.8327</c:v>
                </c:pt>
                <c:pt idx="334">
                  <c:v>3.468</c:v>
                </c:pt>
                <c:pt idx="335">
                  <c:v>3.4696999999999996</c:v>
                </c:pt>
                <c:pt idx="336">
                  <c:v>49.920499999999997</c:v>
                </c:pt>
                <c:pt idx="337">
                  <c:v>15.111299999999998</c:v>
                </c:pt>
                <c:pt idx="338">
                  <c:v>2.7795000000000001</c:v>
                </c:pt>
                <c:pt idx="339">
                  <c:v>11.973100000000001</c:v>
                </c:pt>
                <c:pt idx="340">
                  <c:v>1.5776000000000001</c:v>
                </c:pt>
                <c:pt idx="341">
                  <c:v>1.6268999999999998</c:v>
                </c:pt>
                <c:pt idx="342">
                  <c:v>1.8836000000000002</c:v>
                </c:pt>
                <c:pt idx="343">
                  <c:v>15.419</c:v>
                </c:pt>
                <c:pt idx="344">
                  <c:v>1.3412999999999999</c:v>
                </c:pt>
                <c:pt idx="345">
                  <c:v>1.2426999999999999</c:v>
                </c:pt>
                <c:pt idx="346">
                  <c:v>3.2809999999999997</c:v>
                </c:pt>
                <c:pt idx="347">
                  <c:v>12.4406</c:v>
                </c:pt>
                <c:pt idx="348">
                  <c:v>0.61029999999999995</c:v>
                </c:pt>
                <c:pt idx="349">
                  <c:v>1.5674000000000001</c:v>
                </c:pt>
                <c:pt idx="350">
                  <c:v>2.3613</c:v>
                </c:pt>
                <c:pt idx="351">
                  <c:v>0.85509999999999997</c:v>
                </c:pt>
                <c:pt idx="352">
                  <c:v>2.8746999999999998</c:v>
                </c:pt>
                <c:pt idx="353">
                  <c:v>1.2188999999999999</c:v>
                </c:pt>
                <c:pt idx="354">
                  <c:v>1.3056000000000001</c:v>
                </c:pt>
                <c:pt idx="355">
                  <c:v>1.6438999999999999</c:v>
                </c:pt>
                <c:pt idx="356">
                  <c:v>1.6898</c:v>
                </c:pt>
                <c:pt idx="357">
                  <c:v>1.3328</c:v>
                </c:pt>
                <c:pt idx="358">
                  <c:v>1.9040000000000001</c:v>
                </c:pt>
                <c:pt idx="359">
                  <c:v>3.7246999999999995</c:v>
                </c:pt>
                <c:pt idx="360">
                  <c:v>4.2636000000000003</c:v>
                </c:pt>
                <c:pt idx="361">
                  <c:v>1.1984999999999999</c:v>
                </c:pt>
                <c:pt idx="362">
                  <c:v>4.1208</c:v>
                </c:pt>
                <c:pt idx="363">
                  <c:v>1.0216999999999998</c:v>
                </c:pt>
                <c:pt idx="364">
                  <c:v>1.0165999999999999</c:v>
                </c:pt>
                <c:pt idx="365">
                  <c:v>2.4276</c:v>
                </c:pt>
                <c:pt idx="366">
                  <c:v>1.0556999999999999</c:v>
                </c:pt>
                <c:pt idx="367">
                  <c:v>1.1594</c:v>
                </c:pt>
                <c:pt idx="368">
                  <c:v>0.66300000000000003</c:v>
                </c:pt>
                <c:pt idx="369">
                  <c:v>4.0171000000000001</c:v>
                </c:pt>
                <c:pt idx="370">
                  <c:v>0.53720000000000001</c:v>
                </c:pt>
                <c:pt idx="371">
                  <c:v>0.22950000000000001</c:v>
                </c:pt>
                <c:pt idx="372">
                  <c:v>10.8987</c:v>
                </c:pt>
                <c:pt idx="373">
                  <c:v>5.1748000000000003</c:v>
                </c:pt>
                <c:pt idx="374">
                  <c:v>0.78539999999999999</c:v>
                </c:pt>
                <c:pt idx="375">
                  <c:v>0.52359999999999995</c:v>
                </c:pt>
                <c:pt idx="376">
                  <c:v>1.3124</c:v>
                </c:pt>
                <c:pt idx="377">
                  <c:v>1.2766999999999999</c:v>
                </c:pt>
                <c:pt idx="378">
                  <c:v>1.9753999999999998</c:v>
                </c:pt>
                <c:pt idx="379">
                  <c:v>6.6095999999999995</c:v>
                </c:pt>
                <c:pt idx="380">
                  <c:v>4.8194999999999997</c:v>
                </c:pt>
                <c:pt idx="381">
                  <c:v>8.6394000000000002</c:v>
                </c:pt>
                <c:pt idx="382">
                  <c:v>1.9753999999999998</c:v>
                </c:pt>
                <c:pt idx="383">
                  <c:v>7.0057000000000009</c:v>
                </c:pt>
                <c:pt idx="384">
                  <c:v>2.2048999999999999</c:v>
                </c:pt>
                <c:pt idx="385">
                  <c:v>0.9927999999999999</c:v>
                </c:pt>
                <c:pt idx="386">
                  <c:v>3.4391000000000003</c:v>
                </c:pt>
                <c:pt idx="387">
                  <c:v>2.2048999999999999</c:v>
                </c:pt>
                <c:pt idx="388">
                  <c:v>73.642300000000006</c:v>
                </c:pt>
                <c:pt idx="389">
                  <c:v>32.595799999999997</c:v>
                </c:pt>
                <c:pt idx="390">
                  <c:v>3.9933000000000001</c:v>
                </c:pt>
                <c:pt idx="391">
                  <c:v>4.5305</c:v>
                </c:pt>
                <c:pt idx="392">
                  <c:v>23.885000000000002</c:v>
                </c:pt>
                <c:pt idx="393">
                  <c:v>5.0370999999999997</c:v>
                </c:pt>
                <c:pt idx="394">
                  <c:v>1.7407999999999999</c:v>
                </c:pt>
                <c:pt idx="395">
                  <c:v>46.991399999999999</c:v>
                </c:pt>
                <c:pt idx="396">
                  <c:v>2.4343999999999997</c:v>
                </c:pt>
                <c:pt idx="397">
                  <c:v>40.420900000000003</c:v>
                </c:pt>
                <c:pt idx="398">
                  <c:v>2.0229999999999997</c:v>
                </c:pt>
                <c:pt idx="399">
                  <c:v>7.2419999999999991</c:v>
                </c:pt>
                <c:pt idx="400">
                  <c:v>0.8347</c:v>
                </c:pt>
                <c:pt idx="401">
                  <c:v>0.74459999999999993</c:v>
                </c:pt>
                <c:pt idx="402">
                  <c:v>6.9819000000000004</c:v>
                </c:pt>
                <c:pt idx="403">
                  <c:v>1.1169</c:v>
                </c:pt>
                <c:pt idx="404">
                  <c:v>9.4111999999999991</c:v>
                </c:pt>
                <c:pt idx="405">
                  <c:v>2.5091999999999999</c:v>
                </c:pt>
                <c:pt idx="406">
                  <c:v>1.6081999999999999</c:v>
                </c:pt>
                <c:pt idx="407">
                  <c:v>4.8925999999999998</c:v>
                </c:pt>
                <c:pt idx="408">
                  <c:v>1.4756</c:v>
                </c:pt>
                <c:pt idx="409">
                  <c:v>1.2597</c:v>
                </c:pt>
                <c:pt idx="410">
                  <c:v>1.6047999999999998</c:v>
                </c:pt>
                <c:pt idx="411">
                  <c:v>2.4497</c:v>
                </c:pt>
                <c:pt idx="412">
                  <c:v>91.995500000000007</c:v>
                </c:pt>
                <c:pt idx="413">
                  <c:v>21.5016</c:v>
                </c:pt>
                <c:pt idx="414">
                  <c:v>3.5019999999999998</c:v>
                </c:pt>
                <c:pt idx="415">
                  <c:v>7.3014999999999999</c:v>
                </c:pt>
                <c:pt idx="416">
                  <c:v>63.494999999999997</c:v>
                </c:pt>
                <c:pt idx="417">
                  <c:v>8.1871999999999989</c:v>
                </c:pt>
                <c:pt idx="418">
                  <c:v>64.480999999999995</c:v>
                </c:pt>
                <c:pt idx="419">
                  <c:v>13.6646</c:v>
                </c:pt>
                <c:pt idx="420">
                  <c:v>45.590600000000002</c:v>
                </c:pt>
                <c:pt idx="421">
                  <c:v>88.284400000000005</c:v>
                </c:pt>
                <c:pt idx="422">
                  <c:v>10.511099999999999</c:v>
                </c:pt>
                <c:pt idx="423">
                  <c:v>3.0838000000000001</c:v>
                </c:pt>
                <c:pt idx="424">
                  <c:v>19.879799999999999</c:v>
                </c:pt>
                <c:pt idx="425">
                  <c:v>2.6366999999999998</c:v>
                </c:pt>
                <c:pt idx="426">
                  <c:v>43.701900000000002</c:v>
                </c:pt>
                <c:pt idx="427">
                  <c:v>3.4220999999999999</c:v>
                </c:pt>
                <c:pt idx="428">
                  <c:v>12.5817</c:v>
                </c:pt>
                <c:pt idx="429">
                  <c:v>3.8437000000000001</c:v>
                </c:pt>
                <c:pt idx="430">
                  <c:v>50.767099999999999</c:v>
                </c:pt>
                <c:pt idx="431">
                  <c:v>172.27289999999999</c:v>
                </c:pt>
                <c:pt idx="432">
                  <c:v>19.322199999999999</c:v>
                </c:pt>
                <c:pt idx="433">
                  <c:v>17.554200000000002</c:v>
                </c:pt>
                <c:pt idx="434">
                  <c:v>3.6788000000000003</c:v>
                </c:pt>
                <c:pt idx="435">
                  <c:v>51.115600000000001</c:v>
                </c:pt>
                <c:pt idx="436">
                  <c:v>6.4413</c:v>
                </c:pt>
                <c:pt idx="437">
                  <c:v>17.217600000000001</c:v>
                </c:pt>
                <c:pt idx="438">
                  <c:v>5.7153999999999998</c:v>
                </c:pt>
                <c:pt idx="439">
                  <c:v>13.5558</c:v>
                </c:pt>
                <c:pt idx="440">
                  <c:v>18.232499999999998</c:v>
                </c:pt>
                <c:pt idx="441">
                  <c:v>29.517099999999999</c:v>
                </c:pt>
                <c:pt idx="442">
                  <c:v>30.394300000000001</c:v>
                </c:pt>
                <c:pt idx="443">
                  <c:v>4.6307999999999998</c:v>
                </c:pt>
                <c:pt idx="444">
                  <c:v>22.922799999999999</c:v>
                </c:pt>
                <c:pt idx="445">
                  <c:v>15.8916</c:v>
                </c:pt>
                <c:pt idx="446">
                  <c:v>4.9792999999999994</c:v>
                </c:pt>
                <c:pt idx="447">
                  <c:v>5.2189999999999994</c:v>
                </c:pt>
                <c:pt idx="448">
                  <c:v>5.5555999999999992</c:v>
                </c:pt>
                <c:pt idx="449">
                  <c:v>61.062299999999993</c:v>
                </c:pt>
                <c:pt idx="450">
                  <c:v>16.457699999999999</c:v>
                </c:pt>
                <c:pt idx="451">
                  <c:v>4.4183000000000003</c:v>
                </c:pt>
                <c:pt idx="452">
                  <c:v>30.836299999999998</c:v>
                </c:pt>
                <c:pt idx="453">
                  <c:v>13.2974</c:v>
                </c:pt>
                <c:pt idx="454">
                  <c:v>13.7241</c:v>
                </c:pt>
                <c:pt idx="455">
                  <c:v>10.405700000000001</c:v>
                </c:pt>
                <c:pt idx="456">
                  <c:v>4.4013</c:v>
                </c:pt>
                <c:pt idx="457">
                  <c:v>4.3740999999999994</c:v>
                </c:pt>
                <c:pt idx="458">
                  <c:v>26.1494</c:v>
                </c:pt>
                <c:pt idx="459">
                  <c:v>3.2469999999999999</c:v>
                </c:pt>
                <c:pt idx="460">
                  <c:v>8.5289000000000001</c:v>
                </c:pt>
                <c:pt idx="461">
                  <c:v>4.0902000000000003</c:v>
                </c:pt>
                <c:pt idx="462">
                  <c:v>14.266399999999999</c:v>
                </c:pt>
                <c:pt idx="463">
                  <c:v>1.8989</c:v>
                </c:pt>
                <c:pt idx="464">
                  <c:v>169.92519999999999</c:v>
                </c:pt>
                <c:pt idx="465">
                  <c:v>3.9133999999999998</c:v>
                </c:pt>
                <c:pt idx="466">
                  <c:v>11.5855</c:v>
                </c:pt>
                <c:pt idx="467">
                  <c:v>3.2759</c:v>
                </c:pt>
                <c:pt idx="468">
                  <c:v>3.2147000000000001</c:v>
                </c:pt>
                <c:pt idx="469">
                  <c:v>20.119500000000002</c:v>
                </c:pt>
                <c:pt idx="470">
                  <c:v>22.3142</c:v>
                </c:pt>
                <c:pt idx="471">
                  <c:v>4.8415999999999997</c:v>
                </c:pt>
                <c:pt idx="472">
                  <c:v>4.4404000000000003</c:v>
                </c:pt>
                <c:pt idx="473">
                  <c:v>24.8353</c:v>
                </c:pt>
                <c:pt idx="474">
                  <c:v>7.0787999999999993</c:v>
                </c:pt>
                <c:pt idx="475">
                  <c:v>2.5856999999999997</c:v>
                </c:pt>
                <c:pt idx="476">
                  <c:v>25.8978</c:v>
                </c:pt>
                <c:pt idx="477">
                  <c:v>11.0908</c:v>
                </c:pt>
                <c:pt idx="478">
                  <c:v>3.1738999999999997</c:v>
                </c:pt>
                <c:pt idx="479">
                  <c:v>8.9640999999999984</c:v>
                </c:pt>
                <c:pt idx="480">
                  <c:v>5.5011999999999999</c:v>
                </c:pt>
                <c:pt idx="481">
                  <c:v>27.264599999999998</c:v>
                </c:pt>
                <c:pt idx="482">
                  <c:v>20.74</c:v>
                </c:pt>
                <c:pt idx="483">
                  <c:v>6.0537000000000001</c:v>
                </c:pt>
                <c:pt idx="484">
                  <c:v>2.8338999999999999</c:v>
                </c:pt>
                <c:pt idx="485">
                  <c:v>23.725199999999997</c:v>
                </c:pt>
                <c:pt idx="486">
                  <c:v>2.7216999999999998</c:v>
                </c:pt>
                <c:pt idx="487">
                  <c:v>10.363199999999999</c:v>
                </c:pt>
                <c:pt idx="488">
                  <c:v>19.031500000000001</c:v>
                </c:pt>
                <c:pt idx="489">
                  <c:v>5.7544999999999993</c:v>
                </c:pt>
                <c:pt idx="490">
                  <c:v>5.4196</c:v>
                </c:pt>
                <c:pt idx="491">
                  <c:v>8.8383000000000003</c:v>
                </c:pt>
                <c:pt idx="492">
                  <c:v>6.3630999999999993</c:v>
                </c:pt>
                <c:pt idx="493">
                  <c:v>3.1415999999999999</c:v>
                </c:pt>
                <c:pt idx="494">
                  <c:v>2.1572999999999998</c:v>
                </c:pt>
                <c:pt idx="495">
                  <c:v>11.8592</c:v>
                </c:pt>
                <c:pt idx="496">
                  <c:v>2.4445999999999999</c:v>
                </c:pt>
                <c:pt idx="497">
                  <c:v>5.2444999999999995</c:v>
                </c:pt>
                <c:pt idx="498">
                  <c:v>2.9834999999999998</c:v>
                </c:pt>
                <c:pt idx="499">
                  <c:v>73.365200000000002</c:v>
                </c:pt>
                <c:pt idx="500">
                  <c:v>12.6242</c:v>
                </c:pt>
                <c:pt idx="501">
                  <c:v>2.9018999999999999</c:v>
                </c:pt>
                <c:pt idx="502">
                  <c:v>41.680599999999998</c:v>
                </c:pt>
                <c:pt idx="503">
                  <c:v>9.5166000000000004</c:v>
                </c:pt>
                <c:pt idx="504">
                  <c:v>135.36930000000001</c:v>
                </c:pt>
                <c:pt idx="505">
                  <c:v>17.4131</c:v>
                </c:pt>
                <c:pt idx="506">
                  <c:v>6.5110000000000001</c:v>
                </c:pt>
                <c:pt idx="507">
                  <c:v>2.5924999999999998</c:v>
                </c:pt>
                <c:pt idx="508">
                  <c:v>32.940899999999999</c:v>
                </c:pt>
                <c:pt idx="509">
                  <c:v>10.040199999999999</c:v>
                </c:pt>
                <c:pt idx="510">
                  <c:v>7.7877000000000001</c:v>
                </c:pt>
                <c:pt idx="511">
                  <c:v>11.027900000000001</c:v>
                </c:pt>
                <c:pt idx="512">
                  <c:v>2.8491999999999997</c:v>
                </c:pt>
                <c:pt idx="513">
                  <c:v>3.3371</c:v>
                </c:pt>
                <c:pt idx="514">
                  <c:v>2.9834999999999998</c:v>
                </c:pt>
                <c:pt idx="515">
                  <c:v>2.6452</c:v>
                </c:pt>
                <c:pt idx="516">
                  <c:v>31.293600000000001</c:v>
                </c:pt>
                <c:pt idx="517">
                  <c:v>15.2881</c:v>
                </c:pt>
                <c:pt idx="518">
                  <c:v>15.114699999999999</c:v>
                </c:pt>
                <c:pt idx="519">
                  <c:v>6.9173</c:v>
                </c:pt>
                <c:pt idx="520">
                  <c:v>23.062200000000001</c:v>
                </c:pt>
                <c:pt idx="521">
                  <c:v>14.9787</c:v>
                </c:pt>
                <c:pt idx="522">
                  <c:v>22.803799999999999</c:v>
                </c:pt>
                <c:pt idx="523">
                  <c:v>14.864799999999999</c:v>
                </c:pt>
                <c:pt idx="524">
                  <c:v>2.8271000000000002</c:v>
                </c:pt>
                <c:pt idx="525">
                  <c:v>4.7497999999999996</c:v>
                </c:pt>
                <c:pt idx="526">
                  <c:v>28.483499999999996</c:v>
                </c:pt>
                <c:pt idx="527">
                  <c:v>3.1110000000000002</c:v>
                </c:pt>
                <c:pt idx="528">
                  <c:v>5.5538999999999996</c:v>
                </c:pt>
                <c:pt idx="529">
                  <c:v>2.3443000000000001</c:v>
                </c:pt>
                <c:pt idx="530">
                  <c:v>29.923400000000001</c:v>
                </c:pt>
                <c:pt idx="531">
                  <c:v>4.6919999999999993</c:v>
                </c:pt>
                <c:pt idx="532">
                  <c:v>10.0436</c:v>
                </c:pt>
                <c:pt idx="533">
                  <c:v>35.587800000000001</c:v>
                </c:pt>
                <c:pt idx="534">
                  <c:v>2.1998000000000002</c:v>
                </c:pt>
                <c:pt idx="535">
                  <c:v>28.0245</c:v>
                </c:pt>
                <c:pt idx="536">
                  <c:v>7.2453999999999992</c:v>
                </c:pt>
                <c:pt idx="537">
                  <c:v>2.0263999999999998</c:v>
                </c:pt>
                <c:pt idx="538">
                  <c:v>8.3996999999999993</c:v>
                </c:pt>
                <c:pt idx="539">
                  <c:v>14.606400000000001</c:v>
                </c:pt>
                <c:pt idx="540">
                  <c:v>19.609500000000001</c:v>
                </c:pt>
                <c:pt idx="541">
                  <c:v>3.3778999999999999</c:v>
                </c:pt>
                <c:pt idx="542">
                  <c:v>44.487299999999998</c:v>
                </c:pt>
                <c:pt idx="543">
                  <c:v>49.947699999999998</c:v>
                </c:pt>
                <c:pt idx="544">
                  <c:v>47.2532</c:v>
                </c:pt>
                <c:pt idx="545">
                  <c:v>1.8768</c:v>
                </c:pt>
                <c:pt idx="546">
                  <c:v>4.3808999999999996</c:v>
                </c:pt>
                <c:pt idx="547">
                  <c:v>47.712199999999996</c:v>
                </c:pt>
                <c:pt idx="548">
                  <c:v>18.543599999999998</c:v>
                </c:pt>
                <c:pt idx="549">
                  <c:v>3.0872000000000002</c:v>
                </c:pt>
                <c:pt idx="550">
                  <c:v>12.8231</c:v>
                </c:pt>
                <c:pt idx="551">
                  <c:v>5.1152999999999995</c:v>
                </c:pt>
                <c:pt idx="552">
                  <c:v>11.860900000000001</c:v>
                </c:pt>
                <c:pt idx="553">
                  <c:v>2.1980999999999997</c:v>
                </c:pt>
                <c:pt idx="554">
                  <c:v>43.86</c:v>
                </c:pt>
                <c:pt idx="555">
                  <c:v>22.324399999999997</c:v>
                </c:pt>
                <c:pt idx="556">
                  <c:v>4.4319000000000006</c:v>
                </c:pt>
                <c:pt idx="557">
                  <c:v>3.145</c:v>
                </c:pt>
                <c:pt idx="558">
                  <c:v>4.0918999999999999</c:v>
                </c:pt>
                <c:pt idx="559">
                  <c:v>183.32969999999997</c:v>
                </c:pt>
                <c:pt idx="560">
                  <c:v>23.646999999999998</c:v>
                </c:pt>
                <c:pt idx="561">
                  <c:v>2.6911</c:v>
                </c:pt>
                <c:pt idx="562">
                  <c:v>16.4101</c:v>
                </c:pt>
                <c:pt idx="563">
                  <c:v>2.3136999999999999</c:v>
                </c:pt>
                <c:pt idx="564">
                  <c:v>6.2032999999999996</c:v>
                </c:pt>
                <c:pt idx="565">
                  <c:v>2.3425999999999996</c:v>
                </c:pt>
                <c:pt idx="566">
                  <c:v>4.2771999999999997</c:v>
                </c:pt>
                <c:pt idx="567">
                  <c:v>3.3677000000000001</c:v>
                </c:pt>
                <c:pt idx="568">
                  <c:v>1.4433</c:v>
                </c:pt>
                <c:pt idx="569">
                  <c:v>3.9678</c:v>
                </c:pt>
                <c:pt idx="570">
                  <c:v>5.4212999999999996</c:v>
                </c:pt>
                <c:pt idx="571">
                  <c:v>127.2824</c:v>
                </c:pt>
                <c:pt idx="572">
                  <c:v>1.7034</c:v>
                </c:pt>
                <c:pt idx="573">
                  <c:v>6.2338999999999993</c:v>
                </c:pt>
                <c:pt idx="574">
                  <c:v>3.4968999999999997</c:v>
                </c:pt>
                <c:pt idx="575">
                  <c:v>7.2419999999999991</c:v>
                </c:pt>
                <c:pt idx="576">
                  <c:v>2.1046</c:v>
                </c:pt>
                <c:pt idx="577">
                  <c:v>5.8853999999999997</c:v>
                </c:pt>
                <c:pt idx="578">
                  <c:v>2.2576000000000001</c:v>
                </c:pt>
                <c:pt idx="579">
                  <c:v>5.7850999999999999</c:v>
                </c:pt>
                <c:pt idx="580">
                  <c:v>13.994399999999999</c:v>
                </c:pt>
                <c:pt idx="581">
                  <c:v>3.4169999999999994</c:v>
                </c:pt>
                <c:pt idx="582">
                  <c:v>10.7525</c:v>
                </c:pt>
                <c:pt idx="583">
                  <c:v>4.7395999999999994</c:v>
                </c:pt>
                <c:pt idx="584">
                  <c:v>5.1033999999999997</c:v>
                </c:pt>
                <c:pt idx="585">
                  <c:v>44.126899999999999</c:v>
                </c:pt>
                <c:pt idx="586">
                  <c:v>6.4294000000000002</c:v>
                </c:pt>
                <c:pt idx="587">
                  <c:v>2.5941999999999998</c:v>
                </c:pt>
                <c:pt idx="588">
                  <c:v>87.769299999999987</c:v>
                </c:pt>
                <c:pt idx="589">
                  <c:v>2.2984</c:v>
                </c:pt>
                <c:pt idx="590">
                  <c:v>5.4161999999999999</c:v>
                </c:pt>
                <c:pt idx="591">
                  <c:v>6.0400999999999998</c:v>
                </c:pt>
                <c:pt idx="592">
                  <c:v>5.5522</c:v>
                </c:pt>
                <c:pt idx="593">
                  <c:v>5.1985999999999999</c:v>
                </c:pt>
                <c:pt idx="594">
                  <c:v>2.6792000000000002</c:v>
                </c:pt>
                <c:pt idx="595">
                  <c:v>26.123900000000003</c:v>
                </c:pt>
                <c:pt idx="596">
                  <c:v>1.1509</c:v>
                </c:pt>
                <c:pt idx="597">
                  <c:v>3.5139</c:v>
                </c:pt>
                <c:pt idx="598">
                  <c:v>6.3444000000000003</c:v>
                </c:pt>
                <c:pt idx="599">
                  <c:v>6.0384000000000002</c:v>
                </c:pt>
                <c:pt idx="600">
                  <c:v>3.2282999999999999</c:v>
                </c:pt>
                <c:pt idx="601">
                  <c:v>12.731299999999999</c:v>
                </c:pt>
                <c:pt idx="602">
                  <c:v>1.53</c:v>
                </c:pt>
                <c:pt idx="603">
                  <c:v>8.7787999999999986</c:v>
                </c:pt>
                <c:pt idx="604">
                  <c:v>2.3068999999999997</c:v>
                </c:pt>
                <c:pt idx="605">
                  <c:v>5.0864000000000003</c:v>
                </c:pt>
                <c:pt idx="606">
                  <c:v>7.4221999999999992</c:v>
                </c:pt>
                <c:pt idx="607">
                  <c:v>12.649699999999999</c:v>
                </c:pt>
                <c:pt idx="608">
                  <c:v>2.0263999999999998</c:v>
                </c:pt>
                <c:pt idx="609">
                  <c:v>3.0192000000000001</c:v>
                </c:pt>
                <c:pt idx="610">
                  <c:v>12.1295</c:v>
                </c:pt>
                <c:pt idx="611">
                  <c:v>5.3992000000000004</c:v>
                </c:pt>
                <c:pt idx="612">
                  <c:v>6.6027999999999993</c:v>
                </c:pt>
                <c:pt idx="613">
                  <c:v>2.4276</c:v>
                </c:pt>
                <c:pt idx="614">
                  <c:v>3.3235000000000001</c:v>
                </c:pt>
                <c:pt idx="615">
                  <c:v>2.4445999999999999</c:v>
                </c:pt>
                <c:pt idx="616">
                  <c:v>4.3332999999999995</c:v>
                </c:pt>
                <c:pt idx="617">
                  <c:v>3.6974999999999998</c:v>
                </c:pt>
                <c:pt idx="618">
                  <c:v>11.8133</c:v>
                </c:pt>
                <c:pt idx="619">
                  <c:v>7.3661000000000003</c:v>
                </c:pt>
                <c:pt idx="620">
                  <c:v>1.7016999999999998</c:v>
                </c:pt>
                <c:pt idx="621">
                  <c:v>1.9515999999999998</c:v>
                </c:pt>
                <c:pt idx="622">
                  <c:v>48.364999999999995</c:v>
                </c:pt>
                <c:pt idx="623">
                  <c:v>15.543100000000001</c:v>
                </c:pt>
                <c:pt idx="624">
                  <c:v>14.988899999999999</c:v>
                </c:pt>
                <c:pt idx="625">
                  <c:v>27.9361</c:v>
                </c:pt>
                <c:pt idx="626">
                  <c:v>2.2440000000000002</c:v>
                </c:pt>
                <c:pt idx="627">
                  <c:v>2.5177</c:v>
                </c:pt>
                <c:pt idx="628">
                  <c:v>2.1793999999999998</c:v>
                </c:pt>
                <c:pt idx="629">
                  <c:v>1.4364999999999999</c:v>
                </c:pt>
                <c:pt idx="630">
                  <c:v>1.3820999999999999</c:v>
                </c:pt>
                <c:pt idx="631">
                  <c:v>10.1966</c:v>
                </c:pt>
                <c:pt idx="632">
                  <c:v>2.8933999999999997</c:v>
                </c:pt>
                <c:pt idx="633">
                  <c:v>4.2873999999999999</c:v>
                </c:pt>
                <c:pt idx="634">
                  <c:v>15.362900000000002</c:v>
                </c:pt>
                <c:pt idx="635">
                  <c:v>1.7952000000000001</c:v>
                </c:pt>
                <c:pt idx="636">
                  <c:v>97.794200000000004</c:v>
                </c:pt>
                <c:pt idx="637">
                  <c:v>5.0966000000000005</c:v>
                </c:pt>
                <c:pt idx="638">
                  <c:v>15.976599999999999</c:v>
                </c:pt>
                <c:pt idx="639">
                  <c:v>5.5114000000000001</c:v>
                </c:pt>
                <c:pt idx="640">
                  <c:v>1.9771000000000001</c:v>
                </c:pt>
                <c:pt idx="641">
                  <c:v>5.7527999999999997</c:v>
                </c:pt>
                <c:pt idx="642">
                  <c:v>11.383199999999999</c:v>
                </c:pt>
                <c:pt idx="643">
                  <c:v>7.2845000000000004</c:v>
                </c:pt>
                <c:pt idx="644">
                  <c:v>2.3834</c:v>
                </c:pt>
                <c:pt idx="645">
                  <c:v>19.606099999999998</c:v>
                </c:pt>
                <c:pt idx="646">
                  <c:v>6.0503</c:v>
                </c:pt>
                <c:pt idx="647">
                  <c:v>2.2372000000000001</c:v>
                </c:pt>
                <c:pt idx="648">
                  <c:v>4.3689999999999998</c:v>
                </c:pt>
                <c:pt idx="649">
                  <c:v>1.3310999999999999</c:v>
                </c:pt>
                <c:pt idx="650">
                  <c:v>6.4821</c:v>
                </c:pt>
                <c:pt idx="651">
                  <c:v>2.5789</c:v>
                </c:pt>
                <c:pt idx="652">
                  <c:v>10.9412</c:v>
                </c:pt>
                <c:pt idx="653">
                  <c:v>2.2593000000000001</c:v>
                </c:pt>
                <c:pt idx="654">
                  <c:v>3.74</c:v>
                </c:pt>
                <c:pt idx="655">
                  <c:v>4.3740999999999994</c:v>
                </c:pt>
                <c:pt idx="656">
                  <c:v>7.5819999999999999</c:v>
                </c:pt>
                <c:pt idx="657">
                  <c:v>7.1416999999999993</c:v>
                </c:pt>
                <c:pt idx="658">
                  <c:v>5.7680999999999996</c:v>
                </c:pt>
                <c:pt idx="659">
                  <c:v>25.639400000000002</c:v>
                </c:pt>
                <c:pt idx="660">
                  <c:v>7.0022999999999991</c:v>
                </c:pt>
                <c:pt idx="661">
                  <c:v>5.0949</c:v>
                </c:pt>
                <c:pt idx="662">
                  <c:v>51.3247</c:v>
                </c:pt>
                <c:pt idx="663">
                  <c:v>8.4506999999999994</c:v>
                </c:pt>
                <c:pt idx="664">
                  <c:v>3.3235000000000001</c:v>
                </c:pt>
                <c:pt idx="665">
                  <c:v>5.0575000000000001</c:v>
                </c:pt>
                <c:pt idx="666">
                  <c:v>2.0705999999999998</c:v>
                </c:pt>
                <c:pt idx="667">
                  <c:v>163.72190000000001</c:v>
                </c:pt>
                <c:pt idx="668">
                  <c:v>5.1935000000000002</c:v>
                </c:pt>
                <c:pt idx="669">
                  <c:v>2.0994999999999999</c:v>
                </c:pt>
                <c:pt idx="670">
                  <c:v>23.363099999999999</c:v>
                </c:pt>
                <c:pt idx="671">
                  <c:v>3.2079</c:v>
                </c:pt>
                <c:pt idx="672">
                  <c:v>29.712600000000002</c:v>
                </c:pt>
                <c:pt idx="673">
                  <c:v>5.6661000000000001</c:v>
                </c:pt>
                <c:pt idx="674">
                  <c:v>1.8478999999999999</c:v>
                </c:pt>
                <c:pt idx="675">
                  <c:v>3.2673999999999999</c:v>
                </c:pt>
                <c:pt idx="676">
                  <c:v>3.4509999999999996</c:v>
                </c:pt>
                <c:pt idx="677">
                  <c:v>3.0310999999999999</c:v>
                </c:pt>
                <c:pt idx="678">
                  <c:v>1.9124999999999999</c:v>
                </c:pt>
                <c:pt idx="679">
                  <c:v>2.4922</c:v>
                </c:pt>
                <c:pt idx="680">
                  <c:v>10.298599999999999</c:v>
                </c:pt>
                <c:pt idx="681">
                  <c:v>2.0876000000000001</c:v>
                </c:pt>
                <c:pt idx="682">
                  <c:v>9.5862999999999996</c:v>
                </c:pt>
                <c:pt idx="683">
                  <c:v>4.9571999999999994</c:v>
                </c:pt>
                <c:pt idx="684">
                  <c:v>3.2469999999999999</c:v>
                </c:pt>
                <c:pt idx="685">
                  <c:v>8.2807000000000013</c:v>
                </c:pt>
                <c:pt idx="686">
                  <c:v>5.2683</c:v>
                </c:pt>
                <c:pt idx="687">
                  <c:v>1.7152999999999998</c:v>
                </c:pt>
                <c:pt idx="688">
                  <c:v>5.5861999999999998</c:v>
                </c:pt>
                <c:pt idx="689">
                  <c:v>21.617199999999997</c:v>
                </c:pt>
                <c:pt idx="690">
                  <c:v>14.4109</c:v>
                </c:pt>
                <c:pt idx="691">
                  <c:v>44.648799999999994</c:v>
                </c:pt>
                <c:pt idx="692">
                  <c:v>1.6830000000000001</c:v>
                </c:pt>
                <c:pt idx="693">
                  <c:v>7.6959</c:v>
                </c:pt>
                <c:pt idx="694">
                  <c:v>1.7696999999999998</c:v>
                </c:pt>
                <c:pt idx="695">
                  <c:v>10.432899999999998</c:v>
                </c:pt>
                <c:pt idx="696">
                  <c:v>3.3319999999999999</c:v>
                </c:pt>
                <c:pt idx="697">
                  <c:v>5.7137000000000002</c:v>
                </c:pt>
                <c:pt idx="698">
                  <c:v>13.882200000000001</c:v>
                </c:pt>
                <c:pt idx="699">
                  <c:v>19.708099999999998</c:v>
                </c:pt>
                <c:pt idx="700">
                  <c:v>2.1896</c:v>
                </c:pt>
                <c:pt idx="701">
                  <c:v>3.1484000000000001</c:v>
                </c:pt>
                <c:pt idx="702">
                  <c:v>8.9368999999999996</c:v>
                </c:pt>
                <c:pt idx="703">
                  <c:v>7.1654999999999998</c:v>
                </c:pt>
                <c:pt idx="704">
                  <c:v>4.1020999999999992</c:v>
                </c:pt>
                <c:pt idx="705">
                  <c:v>6.9325999999999999</c:v>
                </c:pt>
                <c:pt idx="706">
                  <c:v>2.1454</c:v>
                </c:pt>
                <c:pt idx="707">
                  <c:v>2.4327000000000001</c:v>
                </c:pt>
                <c:pt idx="708">
                  <c:v>1.6863999999999999</c:v>
                </c:pt>
                <c:pt idx="709">
                  <c:v>1.9329000000000001</c:v>
                </c:pt>
                <c:pt idx="710">
                  <c:v>7.2845000000000004</c:v>
                </c:pt>
                <c:pt idx="711">
                  <c:v>10.387</c:v>
                </c:pt>
                <c:pt idx="712">
                  <c:v>2.0025999999999997</c:v>
                </c:pt>
                <c:pt idx="713">
                  <c:v>10.800099999999999</c:v>
                </c:pt>
                <c:pt idx="714">
                  <c:v>14.507800000000001</c:v>
                </c:pt>
                <c:pt idx="715">
                  <c:v>67.33359999999999</c:v>
                </c:pt>
                <c:pt idx="716">
                  <c:v>2.8542999999999998</c:v>
                </c:pt>
                <c:pt idx="717">
                  <c:v>6.8305999999999996</c:v>
                </c:pt>
                <c:pt idx="718">
                  <c:v>1.8564000000000001</c:v>
                </c:pt>
                <c:pt idx="719">
                  <c:v>1.9839</c:v>
                </c:pt>
                <c:pt idx="720">
                  <c:v>1.4143999999999999</c:v>
                </c:pt>
                <c:pt idx="721">
                  <c:v>7.6024000000000003</c:v>
                </c:pt>
                <c:pt idx="722">
                  <c:v>10.3377</c:v>
                </c:pt>
                <c:pt idx="723">
                  <c:v>5.3380000000000001</c:v>
                </c:pt>
                <c:pt idx="724">
                  <c:v>1.2886</c:v>
                </c:pt>
                <c:pt idx="725">
                  <c:v>1.8002999999999998</c:v>
                </c:pt>
                <c:pt idx="726">
                  <c:v>7.5173999999999994</c:v>
                </c:pt>
                <c:pt idx="727">
                  <c:v>3.0514999999999999</c:v>
                </c:pt>
                <c:pt idx="728">
                  <c:v>1.8156000000000001</c:v>
                </c:pt>
                <c:pt idx="729">
                  <c:v>29.415099999999999</c:v>
                </c:pt>
                <c:pt idx="730">
                  <c:v>42.620699999999999</c:v>
                </c:pt>
                <c:pt idx="731">
                  <c:v>1.9295</c:v>
                </c:pt>
                <c:pt idx="732">
                  <c:v>6.1250999999999998</c:v>
                </c:pt>
                <c:pt idx="733">
                  <c:v>4.9316999999999993</c:v>
                </c:pt>
                <c:pt idx="734">
                  <c:v>24.517400000000002</c:v>
                </c:pt>
                <c:pt idx="735">
                  <c:v>19.125</c:v>
                </c:pt>
                <c:pt idx="736">
                  <c:v>10.621600000000001</c:v>
                </c:pt>
                <c:pt idx="737">
                  <c:v>4.3808999999999996</c:v>
                </c:pt>
                <c:pt idx="738">
                  <c:v>1.7696999999999998</c:v>
                </c:pt>
                <c:pt idx="739">
                  <c:v>1.2205999999999999</c:v>
                </c:pt>
                <c:pt idx="740">
                  <c:v>19.089299999999998</c:v>
                </c:pt>
                <c:pt idx="741">
                  <c:v>3.2129999999999996</c:v>
                </c:pt>
                <c:pt idx="742">
                  <c:v>5.0082000000000004</c:v>
                </c:pt>
                <c:pt idx="743">
                  <c:v>73.781700000000001</c:v>
                </c:pt>
                <c:pt idx="744">
                  <c:v>2.4411999999999998</c:v>
                </c:pt>
                <c:pt idx="745">
                  <c:v>3.9899</c:v>
                </c:pt>
                <c:pt idx="746">
                  <c:v>9.7087000000000003</c:v>
                </c:pt>
                <c:pt idx="747">
                  <c:v>11.4206</c:v>
                </c:pt>
                <c:pt idx="748">
                  <c:v>1.9243999999999997</c:v>
                </c:pt>
                <c:pt idx="749">
                  <c:v>6.8136000000000001</c:v>
                </c:pt>
                <c:pt idx="750">
                  <c:v>5.0472999999999999</c:v>
                </c:pt>
                <c:pt idx="751">
                  <c:v>2.7386999999999997</c:v>
                </c:pt>
                <c:pt idx="752">
                  <c:v>5.8242000000000003</c:v>
                </c:pt>
                <c:pt idx="753">
                  <c:v>2.1351999999999998</c:v>
                </c:pt>
                <c:pt idx="754">
                  <c:v>44.601199999999999</c:v>
                </c:pt>
                <c:pt idx="755">
                  <c:v>29.522199999999998</c:v>
                </c:pt>
                <c:pt idx="756">
                  <c:v>5.8343999999999996</c:v>
                </c:pt>
                <c:pt idx="757">
                  <c:v>84.850399999999993</c:v>
                </c:pt>
                <c:pt idx="758">
                  <c:v>5.0608999999999993</c:v>
                </c:pt>
                <c:pt idx="759">
                  <c:v>29.223000000000003</c:v>
                </c:pt>
                <c:pt idx="760">
                  <c:v>5.9058000000000002</c:v>
                </c:pt>
                <c:pt idx="761">
                  <c:v>10.1099</c:v>
                </c:pt>
                <c:pt idx="762">
                  <c:v>1.4637</c:v>
                </c:pt>
                <c:pt idx="763">
                  <c:v>3.8233000000000001</c:v>
                </c:pt>
                <c:pt idx="764">
                  <c:v>7.5922000000000001</c:v>
                </c:pt>
                <c:pt idx="765">
                  <c:v>4.8449999999999998</c:v>
                </c:pt>
                <c:pt idx="766">
                  <c:v>1.4058999999999999</c:v>
                </c:pt>
                <c:pt idx="767">
                  <c:v>42.749899999999997</c:v>
                </c:pt>
                <c:pt idx="768">
                  <c:v>5.0999999999999996</c:v>
                </c:pt>
                <c:pt idx="769">
                  <c:v>2.4293</c:v>
                </c:pt>
                <c:pt idx="770">
                  <c:v>24.104299999999999</c:v>
                </c:pt>
                <c:pt idx="771">
                  <c:v>10.317299999999999</c:v>
                </c:pt>
                <c:pt idx="772">
                  <c:v>1.3174999999999999</c:v>
                </c:pt>
                <c:pt idx="773">
                  <c:v>6.1387</c:v>
                </c:pt>
                <c:pt idx="774">
                  <c:v>2.4003999999999999</c:v>
                </c:pt>
                <c:pt idx="775">
                  <c:v>1.2801</c:v>
                </c:pt>
                <c:pt idx="776">
                  <c:v>5.7969999999999997</c:v>
                </c:pt>
                <c:pt idx="777">
                  <c:v>4.6597</c:v>
                </c:pt>
                <c:pt idx="778">
                  <c:v>1.802</c:v>
                </c:pt>
                <c:pt idx="779">
                  <c:v>2.1556000000000002</c:v>
                </c:pt>
                <c:pt idx="780">
                  <c:v>78.674300000000002</c:v>
                </c:pt>
                <c:pt idx="781">
                  <c:v>23.614699999999999</c:v>
                </c:pt>
                <c:pt idx="782">
                  <c:v>5.4468000000000005</c:v>
                </c:pt>
                <c:pt idx="783">
                  <c:v>5.6847999999999992</c:v>
                </c:pt>
                <c:pt idx="784">
                  <c:v>3.3592</c:v>
                </c:pt>
                <c:pt idx="785">
                  <c:v>11.866</c:v>
                </c:pt>
                <c:pt idx="786">
                  <c:v>3.5224000000000002</c:v>
                </c:pt>
                <c:pt idx="787">
                  <c:v>14.424499999999998</c:v>
                </c:pt>
                <c:pt idx="788">
                  <c:v>3.3422000000000001</c:v>
                </c:pt>
                <c:pt idx="789">
                  <c:v>14.174599999999998</c:v>
                </c:pt>
                <c:pt idx="790">
                  <c:v>3.1314000000000002</c:v>
                </c:pt>
                <c:pt idx="791">
                  <c:v>12.000299999999999</c:v>
                </c:pt>
                <c:pt idx="792">
                  <c:v>10.1677</c:v>
                </c:pt>
                <c:pt idx="793">
                  <c:v>2.4293</c:v>
                </c:pt>
                <c:pt idx="794">
                  <c:v>5.1883999999999997</c:v>
                </c:pt>
                <c:pt idx="795">
                  <c:v>3.7654999999999998</c:v>
                </c:pt>
                <c:pt idx="796">
                  <c:v>2.0314999999999999</c:v>
                </c:pt>
                <c:pt idx="797">
                  <c:v>9.8175000000000008</c:v>
                </c:pt>
                <c:pt idx="798">
                  <c:v>2.1368999999999998</c:v>
                </c:pt>
                <c:pt idx="799">
                  <c:v>14.9549</c:v>
                </c:pt>
                <c:pt idx="800">
                  <c:v>5.5351999999999997</c:v>
                </c:pt>
                <c:pt idx="801">
                  <c:v>1.2937000000000001</c:v>
                </c:pt>
                <c:pt idx="802">
                  <c:v>24.311699999999998</c:v>
                </c:pt>
                <c:pt idx="803">
                  <c:v>8.591800000000001</c:v>
                </c:pt>
                <c:pt idx="804">
                  <c:v>2.9205999999999999</c:v>
                </c:pt>
                <c:pt idx="805">
                  <c:v>2.5941999999999998</c:v>
                </c:pt>
                <c:pt idx="806">
                  <c:v>11.5923</c:v>
                </c:pt>
                <c:pt idx="807">
                  <c:v>5.4706000000000001</c:v>
                </c:pt>
                <c:pt idx="808">
                  <c:v>5.2955000000000005</c:v>
                </c:pt>
                <c:pt idx="809">
                  <c:v>3.3677000000000001</c:v>
                </c:pt>
                <c:pt idx="810">
                  <c:v>6.3494999999999999</c:v>
                </c:pt>
                <c:pt idx="811">
                  <c:v>2.8713000000000002</c:v>
                </c:pt>
                <c:pt idx="812">
                  <c:v>5.4332000000000003</c:v>
                </c:pt>
                <c:pt idx="813">
                  <c:v>2.6078000000000001</c:v>
                </c:pt>
                <c:pt idx="814">
                  <c:v>2.7132000000000001</c:v>
                </c:pt>
                <c:pt idx="815">
                  <c:v>3.6906999999999996</c:v>
                </c:pt>
                <c:pt idx="816">
                  <c:v>1.3702000000000001</c:v>
                </c:pt>
                <c:pt idx="817">
                  <c:v>2.1113999999999997</c:v>
                </c:pt>
                <c:pt idx="818">
                  <c:v>2.9409999999999998</c:v>
                </c:pt>
                <c:pt idx="819">
                  <c:v>17.793900000000001</c:v>
                </c:pt>
                <c:pt idx="820">
                  <c:v>1.1509</c:v>
                </c:pt>
                <c:pt idx="821">
                  <c:v>4.9894999999999996</c:v>
                </c:pt>
                <c:pt idx="822">
                  <c:v>11.211499999999999</c:v>
                </c:pt>
                <c:pt idx="823">
                  <c:v>3.2504</c:v>
                </c:pt>
                <c:pt idx="824">
                  <c:v>5.3957999999999995</c:v>
                </c:pt>
                <c:pt idx="825">
                  <c:v>1.3922999999999999</c:v>
                </c:pt>
                <c:pt idx="826">
                  <c:v>10.4125</c:v>
                </c:pt>
                <c:pt idx="827">
                  <c:v>22.0184</c:v>
                </c:pt>
                <c:pt idx="828">
                  <c:v>22.735800000000001</c:v>
                </c:pt>
                <c:pt idx="829">
                  <c:v>2.9546000000000001</c:v>
                </c:pt>
                <c:pt idx="830">
                  <c:v>1.6711</c:v>
                </c:pt>
                <c:pt idx="831">
                  <c:v>5.2291999999999996</c:v>
                </c:pt>
                <c:pt idx="832">
                  <c:v>1.8496000000000001</c:v>
                </c:pt>
                <c:pt idx="833">
                  <c:v>1.1220000000000001</c:v>
                </c:pt>
                <c:pt idx="834">
                  <c:v>43.783499999999997</c:v>
                </c:pt>
                <c:pt idx="835">
                  <c:v>1.4994000000000001</c:v>
                </c:pt>
                <c:pt idx="836">
                  <c:v>3.6141999999999999</c:v>
                </c:pt>
                <c:pt idx="837">
                  <c:v>1.9175999999999997</c:v>
                </c:pt>
                <c:pt idx="838">
                  <c:v>3.8895999999999997</c:v>
                </c:pt>
                <c:pt idx="839">
                  <c:v>3.5564</c:v>
                </c:pt>
                <c:pt idx="840">
                  <c:v>3.6158999999999994</c:v>
                </c:pt>
                <c:pt idx="841">
                  <c:v>2.0263999999999998</c:v>
                </c:pt>
                <c:pt idx="842">
                  <c:v>1.5895000000000001</c:v>
                </c:pt>
                <c:pt idx="843">
                  <c:v>8.5272000000000006</c:v>
                </c:pt>
                <c:pt idx="844">
                  <c:v>7.5547999999999993</c:v>
                </c:pt>
                <c:pt idx="845">
                  <c:v>2.9716</c:v>
                </c:pt>
                <c:pt idx="846">
                  <c:v>8.7125000000000004</c:v>
                </c:pt>
                <c:pt idx="847">
                  <c:v>5.44</c:v>
                </c:pt>
                <c:pt idx="848">
                  <c:v>6.6147</c:v>
                </c:pt>
                <c:pt idx="849">
                  <c:v>5.8122999999999996</c:v>
                </c:pt>
                <c:pt idx="850">
                  <c:v>22.271699999999999</c:v>
                </c:pt>
                <c:pt idx="851">
                  <c:v>4.3826000000000001</c:v>
                </c:pt>
                <c:pt idx="852">
                  <c:v>2.4055</c:v>
                </c:pt>
                <c:pt idx="853">
                  <c:v>46.901299999999999</c:v>
                </c:pt>
                <c:pt idx="854">
                  <c:v>20.573399999999999</c:v>
                </c:pt>
                <c:pt idx="855">
                  <c:v>45.529399999999995</c:v>
                </c:pt>
                <c:pt idx="856">
                  <c:v>81.91279999999999</c:v>
                </c:pt>
                <c:pt idx="857">
                  <c:v>1.9906999999999999</c:v>
                </c:pt>
                <c:pt idx="858">
                  <c:v>4.7957000000000001</c:v>
                </c:pt>
                <c:pt idx="859">
                  <c:v>3.4544000000000001</c:v>
                </c:pt>
                <c:pt idx="860">
                  <c:v>5.4178999999999995</c:v>
                </c:pt>
                <c:pt idx="861">
                  <c:v>20.636299999999999</c:v>
                </c:pt>
                <c:pt idx="862">
                  <c:v>3.1364999999999998</c:v>
                </c:pt>
                <c:pt idx="863">
                  <c:v>1.8258000000000001</c:v>
                </c:pt>
                <c:pt idx="864">
                  <c:v>21.028999999999996</c:v>
                </c:pt>
                <c:pt idx="865">
                  <c:v>5.8921999999999999</c:v>
                </c:pt>
                <c:pt idx="866">
                  <c:v>1.6456</c:v>
                </c:pt>
                <c:pt idx="867">
                  <c:v>1.4160999999999999</c:v>
                </c:pt>
                <c:pt idx="868">
                  <c:v>21.273799999999998</c:v>
                </c:pt>
                <c:pt idx="869">
                  <c:v>183.62379999999999</c:v>
                </c:pt>
                <c:pt idx="870">
                  <c:v>10.446499999999999</c:v>
                </c:pt>
                <c:pt idx="871">
                  <c:v>5.6439999999999992</c:v>
                </c:pt>
                <c:pt idx="872">
                  <c:v>17.917999999999999</c:v>
                </c:pt>
                <c:pt idx="873">
                  <c:v>10.577400000000001</c:v>
                </c:pt>
                <c:pt idx="874">
                  <c:v>2.0790999999999999</c:v>
                </c:pt>
                <c:pt idx="875">
                  <c:v>45.464799999999997</c:v>
                </c:pt>
                <c:pt idx="876">
                  <c:v>2.8423999999999996</c:v>
                </c:pt>
                <c:pt idx="877">
                  <c:v>11.350899999999999</c:v>
                </c:pt>
                <c:pt idx="878">
                  <c:v>2.0196000000000001</c:v>
                </c:pt>
                <c:pt idx="879">
                  <c:v>1.1594</c:v>
                </c:pt>
                <c:pt idx="880">
                  <c:v>3.0804</c:v>
                </c:pt>
                <c:pt idx="881">
                  <c:v>4.8093000000000004</c:v>
                </c:pt>
                <c:pt idx="882">
                  <c:v>13.3994</c:v>
                </c:pt>
                <c:pt idx="883">
                  <c:v>5.2189999999999994</c:v>
                </c:pt>
                <c:pt idx="884">
                  <c:v>5.5335000000000001</c:v>
                </c:pt>
                <c:pt idx="885">
                  <c:v>10.1524</c:v>
                </c:pt>
                <c:pt idx="886">
                  <c:v>2.8661999999999996</c:v>
                </c:pt>
                <c:pt idx="887">
                  <c:v>2.6366999999999998</c:v>
                </c:pt>
                <c:pt idx="888">
                  <c:v>6.0519999999999996</c:v>
                </c:pt>
                <c:pt idx="889">
                  <c:v>46.656500000000001</c:v>
                </c:pt>
                <c:pt idx="890">
                  <c:v>3.8148000000000004</c:v>
                </c:pt>
                <c:pt idx="891">
                  <c:v>11.604199999999999</c:v>
                </c:pt>
                <c:pt idx="892">
                  <c:v>1.0183</c:v>
                </c:pt>
                <c:pt idx="893">
                  <c:v>1.5044999999999999</c:v>
                </c:pt>
                <c:pt idx="894">
                  <c:v>25.459199999999999</c:v>
                </c:pt>
                <c:pt idx="895">
                  <c:v>17.977499999999999</c:v>
                </c:pt>
                <c:pt idx="896">
                  <c:v>3.1126999999999998</c:v>
                </c:pt>
                <c:pt idx="897">
                  <c:v>1.7084999999999997</c:v>
                </c:pt>
                <c:pt idx="898">
                  <c:v>4.9146999999999998</c:v>
                </c:pt>
                <c:pt idx="899">
                  <c:v>9.2735000000000003</c:v>
                </c:pt>
                <c:pt idx="900">
                  <c:v>4.7089999999999996</c:v>
                </c:pt>
                <c:pt idx="901">
                  <c:v>1.8989</c:v>
                </c:pt>
                <c:pt idx="902">
                  <c:v>1.4041999999999999</c:v>
                </c:pt>
                <c:pt idx="903">
                  <c:v>3.0004999999999997</c:v>
                </c:pt>
                <c:pt idx="904">
                  <c:v>9.0558999999999994</c:v>
                </c:pt>
                <c:pt idx="905">
                  <c:v>3.0480999999999998</c:v>
                </c:pt>
                <c:pt idx="906">
                  <c:v>1.0608</c:v>
                </c:pt>
                <c:pt idx="907">
                  <c:v>1.4399</c:v>
                </c:pt>
                <c:pt idx="908">
                  <c:v>2.3935999999999997</c:v>
                </c:pt>
                <c:pt idx="909">
                  <c:v>115.84480000000001</c:v>
                </c:pt>
                <c:pt idx="910">
                  <c:v>3.9593000000000003</c:v>
                </c:pt>
                <c:pt idx="911">
                  <c:v>4.5542999999999996</c:v>
                </c:pt>
                <c:pt idx="912">
                  <c:v>25.948799999999999</c:v>
                </c:pt>
                <c:pt idx="913">
                  <c:v>18.7578</c:v>
                </c:pt>
                <c:pt idx="914">
                  <c:v>6.0366999999999997</c:v>
                </c:pt>
                <c:pt idx="915">
                  <c:v>1.1492</c:v>
                </c:pt>
                <c:pt idx="916">
                  <c:v>1.2511999999999999</c:v>
                </c:pt>
                <c:pt idx="917">
                  <c:v>5.3277999999999999</c:v>
                </c:pt>
                <c:pt idx="918">
                  <c:v>151.47</c:v>
                </c:pt>
                <c:pt idx="919">
                  <c:v>3.4169999999999994</c:v>
                </c:pt>
                <c:pt idx="920">
                  <c:v>11.0517</c:v>
                </c:pt>
                <c:pt idx="921">
                  <c:v>5.3498999999999999</c:v>
                </c:pt>
                <c:pt idx="922">
                  <c:v>38.564499999999995</c:v>
                </c:pt>
                <c:pt idx="923">
                  <c:v>0.76670000000000005</c:v>
                </c:pt>
                <c:pt idx="924">
                  <c:v>1.5419</c:v>
                </c:pt>
                <c:pt idx="925">
                  <c:v>3.0939999999999999</c:v>
                </c:pt>
                <c:pt idx="926">
                  <c:v>21.635899999999999</c:v>
                </c:pt>
                <c:pt idx="927">
                  <c:v>0.45900000000000002</c:v>
                </c:pt>
                <c:pt idx="928">
                  <c:v>3.2656999999999998</c:v>
                </c:pt>
                <c:pt idx="929">
                  <c:v>1.4381999999999999</c:v>
                </c:pt>
                <c:pt idx="930">
                  <c:v>16.037799999999997</c:v>
                </c:pt>
                <c:pt idx="931">
                  <c:v>1.8564000000000001</c:v>
                </c:pt>
                <c:pt idx="932">
                  <c:v>1.6064999999999998</c:v>
                </c:pt>
                <c:pt idx="933">
                  <c:v>2.1538999999999997</c:v>
                </c:pt>
                <c:pt idx="934">
                  <c:v>11.7827</c:v>
                </c:pt>
                <c:pt idx="935">
                  <c:v>2.4377999999999997</c:v>
                </c:pt>
                <c:pt idx="936">
                  <c:v>1.8972000000000002</c:v>
                </c:pt>
                <c:pt idx="937">
                  <c:v>1.4024999999999999</c:v>
                </c:pt>
                <c:pt idx="938">
                  <c:v>1.4875</c:v>
                </c:pt>
                <c:pt idx="939">
                  <c:v>2.7319</c:v>
                </c:pt>
                <c:pt idx="940">
                  <c:v>6.4209000000000005</c:v>
                </c:pt>
                <c:pt idx="941">
                  <c:v>8.127699999999999</c:v>
                </c:pt>
                <c:pt idx="942">
                  <c:v>10.777999999999999</c:v>
                </c:pt>
                <c:pt idx="943">
                  <c:v>6.6418999999999997</c:v>
                </c:pt>
                <c:pt idx="944">
                  <c:v>0.39610000000000001</c:v>
                </c:pt>
                <c:pt idx="945">
                  <c:v>3.0259999999999998</c:v>
                </c:pt>
                <c:pt idx="946">
                  <c:v>7.8319000000000001</c:v>
                </c:pt>
                <c:pt idx="947">
                  <c:v>19.821999999999999</c:v>
                </c:pt>
                <c:pt idx="948">
                  <c:v>4.9198000000000004</c:v>
                </c:pt>
                <c:pt idx="949">
                  <c:v>1.5895000000000001</c:v>
                </c:pt>
                <c:pt idx="950">
                  <c:v>1.7238</c:v>
                </c:pt>
                <c:pt idx="951">
                  <c:v>5.3040000000000003</c:v>
                </c:pt>
                <c:pt idx="952">
                  <c:v>0.61199999999999999</c:v>
                </c:pt>
                <c:pt idx="953">
                  <c:v>2.8100999999999998</c:v>
                </c:pt>
                <c:pt idx="954">
                  <c:v>1.6302999999999999</c:v>
                </c:pt>
                <c:pt idx="955">
                  <c:v>5.7426000000000004</c:v>
                </c:pt>
                <c:pt idx="956">
                  <c:v>5.3992000000000004</c:v>
                </c:pt>
                <c:pt idx="957">
                  <c:v>27.494099999999996</c:v>
                </c:pt>
                <c:pt idx="958">
                  <c:v>2.5652999999999997</c:v>
                </c:pt>
                <c:pt idx="959">
                  <c:v>0.43009999999999998</c:v>
                </c:pt>
                <c:pt idx="960">
                  <c:v>1.6013999999999999</c:v>
                </c:pt>
                <c:pt idx="961">
                  <c:v>0.98259999999999992</c:v>
                </c:pt>
                <c:pt idx="962">
                  <c:v>4.4591000000000003</c:v>
                </c:pt>
                <c:pt idx="963">
                  <c:v>5.7374999999999998</c:v>
                </c:pt>
                <c:pt idx="964">
                  <c:v>1.2749999999999999</c:v>
                </c:pt>
                <c:pt idx="965">
                  <c:v>5.2444999999999995</c:v>
                </c:pt>
                <c:pt idx="966">
                  <c:v>1.2732999999999999</c:v>
                </c:pt>
                <c:pt idx="967">
                  <c:v>0.50490000000000002</c:v>
                </c:pt>
                <c:pt idx="968">
                  <c:v>1.6371</c:v>
                </c:pt>
                <c:pt idx="969">
                  <c:v>3.3405</c:v>
                </c:pt>
                <c:pt idx="970">
                  <c:v>1.0692999999999999</c:v>
                </c:pt>
                <c:pt idx="971">
                  <c:v>4.2007000000000003</c:v>
                </c:pt>
                <c:pt idx="972">
                  <c:v>5.5216000000000003</c:v>
                </c:pt>
                <c:pt idx="973">
                  <c:v>34.453899999999997</c:v>
                </c:pt>
                <c:pt idx="974">
                  <c:v>2.5924999999999998</c:v>
                </c:pt>
                <c:pt idx="975">
                  <c:v>18.3005</c:v>
                </c:pt>
                <c:pt idx="976">
                  <c:v>1.4466999999999999</c:v>
                </c:pt>
                <c:pt idx="977">
                  <c:v>1.7747999999999999</c:v>
                </c:pt>
                <c:pt idx="978">
                  <c:v>167.01990000000001</c:v>
                </c:pt>
                <c:pt idx="979">
                  <c:v>9.5862999999999996</c:v>
                </c:pt>
                <c:pt idx="980">
                  <c:v>4.8296999999999999</c:v>
                </c:pt>
                <c:pt idx="981">
                  <c:v>8.2076000000000011</c:v>
                </c:pt>
                <c:pt idx="982">
                  <c:v>6.2134999999999998</c:v>
                </c:pt>
                <c:pt idx="983">
                  <c:v>4.7515000000000001</c:v>
                </c:pt>
                <c:pt idx="984">
                  <c:v>1.0421</c:v>
                </c:pt>
                <c:pt idx="985">
                  <c:v>16.002099999999999</c:v>
                </c:pt>
                <c:pt idx="986">
                  <c:v>1.9260999999999999</c:v>
                </c:pt>
                <c:pt idx="987">
                  <c:v>2.9205999999999999</c:v>
                </c:pt>
                <c:pt idx="988">
                  <c:v>7.9899999999999999E-2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DB5B-48FC-93A8-F58E618923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04961183"/>
        <c:axId val="1004960223"/>
      </c:scatterChart>
      <c:valAx>
        <c:axId val="1004961183"/>
        <c:scaling>
          <c:orientation val="minMax"/>
          <c:max val="14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</a:t>
                </a:r>
                <a:r>
                  <a:rPr lang="en-US" baseline="0"/>
                  <a:t> [s]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4960223"/>
        <c:crosses val="autoZero"/>
        <c:crossBetween val="midCat"/>
      </c:valAx>
      <c:valAx>
        <c:axId val="1004960223"/>
        <c:scaling>
          <c:logBase val="10"/>
          <c:orientation val="minMax"/>
          <c:max val="100000"/>
          <c:min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PM concentration [µg m-3]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496118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63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GSD for the entire analysis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6"/>
          <c:order val="0"/>
          <c:tx>
            <c:v>1</c:v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'OPC - 23-07-2024 - Etna'!$AZ$3:$BF$3</c:f>
              <c:strCache>
                <c:ptCount val="7"/>
                <c:pt idx="0">
                  <c:v>0,3 - 1 µm</c:v>
                </c:pt>
                <c:pt idx="1">
                  <c:v>1 - 2 µm</c:v>
                </c:pt>
                <c:pt idx="2">
                  <c:v>2 - 4 µm</c:v>
                </c:pt>
                <c:pt idx="3">
                  <c:v>4 - 8 µm</c:v>
                </c:pt>
                <c:pt idx="4">
                  <c:v>8 - 16 µm</c:v>
                </c:pt>
                <c:pt idx="5">
                  <c:v>16 - 32 µm</c:v>
                </c:pt>
                <c:pt idx="6">
                  <c:v>32 - 40 µm</c:v>
                </c:pt>
              </c:strCache>
            </c:strRef>
          </c:cat>
          <c:val>
            <c:numRef>
              <c:f>'OPC - 23-07-2024 - Etna'!$AZ$993:$BF$993</c:f>
              <c:numCache>
                <c:formatCode>0.0E+00</c:formatCode>
                <c:ptCount val="7"/>
                <c:pt idx="0">
                  <c:v>2.8471493339333374E-9</c:v>
                </c:pt>
                <c:pt idx="1">
                  <c:v>1.9005138880000074E-9</c:v>
                </c:pt>
                <c:pt idx="2">
                  <c:v>8.003511459999979E-9</c:v>
                </c:pt>
                <c:pt idx="3">
                  <c:v>8.4995004173333311E-9</c:v>
                </c:pt>
                <c:pt idx="4">
                  <c:v>5.2165866666666672E-9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75-4DD6-8D20-692280408A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04961183"/>
        <c:axId val="1004960223"/>
      </c:barChart>
      <c:catAx>
        <c:axId val="100496118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Grain size bins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4960223"/>
        <c:crosses val="autoZero"/>
        <c:auto val="1"/>
        <c:lblAlgn val="ctr"/>
        <c:lblOffset val="100"/>
        <c:noMultiLvlLbl val="0"/>
      </c:catAx>
      <c:valAx>
        <c:axId val="10049602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Mass [g]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E+00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496118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63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g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3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jpg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152400</xdr:colOff>
      <xdr:row>5</xdr:row>
      <xdr:rowOff>104775</xdr:rowOff>
    </xdr:from>
    <xdr:to>
      <xdr:col>14</xdr:col>
      <xdr:colOff>152400</xdr:colOff>
      <xdr:row>27</xdr:row>
      <xdr:rowOff>118384</xdr:rowOff>
    </xdr:to>
    <xdr:graphicFrame macro="">
      <xdr:nvGraphicFramePr>
        <xdr:cNvPr id="12" name="Graphique 11">
          <a:extLst>
            <a:ext uri="{FF2B5EF4-FFF2-40B4-BE49-F238E27FC236}">
              <a16:creationId xmlns:a16="http://schemas.microsoft.com/office/drawing/2014/main" id="{22CBB10A-9723-407C-B208-EFE86D2565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243567</xdr:colOff>
      <xdr:row>5</xdr:row>
      <xdr:rowOff>107498</xdr:rowOff>
    </xdr:from>
    <xdr:to>
      <xdr:col>24</xdr:col>
      <xdr:colOff>405492</xdr:colOff>
      <xdr:row>27</xdr:row>
      <xdr:rowOff>121107</xdr:rowOff>
    </xdr:to>
    <xdr:graphicFrame macro="">
      <xdr:nvGraphicFramePr>
        <xdr:cNvPr id="13" name="Graphique 12">
          <a:extLst>
            <a:ext uri="{FF2B5EF4-FFF2-40B4-BE49-F238E27FC236}">
              <a16:creationId xmlns:a16="http://schemas.microsoft.com/office/drawing/2014/main" id="{95259838-2C9D-4DB7-A9B3-A64457A39B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</xdr:col>
      <xdr:colOff>158981</xdr:colOff>
      <xdr:row>28</xdr:row>
      <xdr:rowOff>163829</xdr:rowOff>
    </xdr:from>
    <xdr:to>
      <xdr:col>16</xdr:col>
      <xdr:colOff>530878</xdr:colOff>
      <xdr:row>49</xdr:row>
      <xdr:rowOff>183226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C3003BBB-9C10-0261-2D3D-146D4E1129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7206" y="5526404"/>
          <a:ext cx="10554122" cy="4019897"/>
        </a:xfrm>
        <a:prstGeom prst="rect">
          <a:avLst/>
        </a:prstGeom>
      </xdr:spPr>
    </xdr:pic>
    <xdr:clientData/>
  </xdr:twoCellAnchor>
  <xdr:twoCellAnchor>
    <xdr:from>
      <xdr:col>16</xdr:col>
      <xdr:colOff>600075</xdr:colOff>
      <xdr:row>28</xdr:row>
      <xdr:rowOff>9525</xdr:rowOff>
    </xdr:from>
    <xdr:to>
      <xdr:col>27</xdr:col>
      <xdr:colOff>428625</xdr:colOff>
      <xdr:row>50</xdr:row>
      <xdr:rowOff>23134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5CDBAE95-4C7C-4A32-B0FF-AC4DFD3313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161925</xdr:colOff>
      <xdr:row>5</xdr:row>
      <xdr:rowOff>95250</xdr:rowOff>
    </xdr:from>
    <xdr:to>
      <xdr:col>14</xdr:col>
      <xdr:colOff>161925</xdr:colOff>
      <xdr:row>27</xdr:row>
      <xdr:rowOff>108859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6BED957D-B66F-4498-8963-3751D9F32F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253092</xdr:colOff>
      <xdr:row>5</xdr:row>
      <xdr:rowOff>97973</xdr:rowOff>
    </xdr:from>
    <xdr:to>
      <xdr:col>24</xdr:col>
      <xdr:colOff>415017</xdr:colOff>
      <xdr:row>27</xdr:row>
      <xdr:rowOff>111582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95DCAE6F-60D0-4EA4-851E-2230680336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7</xdr:col>
      <xdr:colOff>228599</xdr:colOff>
      <xdr:row>28</xdr:row>
      <xdr:rowOff>19050</xdr:rowOff>
    </xdr:from>
    <xdr:ext cx="9703254" cy="4040682"/>
    <xdr:pic>
      <xdr:nvPicPr>
        <xdr:cNvPr id="4" name="Image 3">
          <a:extLst>
            <a:ext uri="{FF2B5EF4-FFF2-40B4-BE49-F238E27FC236}">
              <a16:creationId xmlns:a16="http://schemas.microsoft.com/office/drawing/2014/main" id="{B1029E0D-D79E-4671-B505-165623202D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53024" y="5381625"/>
          <a:ext cx="9703254" cy="4040682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161925</xdr:colOff>
      <xdr:row>5</xdr:row>
      <xdr:rowOff>95250</xdr:rowOff>
    </xdr:from>
    <xdr:to>
      <xdr:col>14</xdr:col>
      <xdr:colOff>161925</xdr:colOff>
      <xdr:row>27</xdr:row>
      <xdr:rowOff>108859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B6F8E540-599E-466F-92EB-14D5BE9B27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253092</xdr:colOff>
      <xdr:row>5</xdr:row>
      <xdr:rowOff>97973</xdr:rowOff>
    </xdr:from>
    <xdr:to>
      <xdr:col>24</xdr:col>
      <xdr:colOff>415017</xdr:colOff>
      <xdr:row>27</xdr:row>
      <xdr:rowOff>111582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86549E36-9508-4068-B5E2-544ADE5DB0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4</xdr:col>
      <xdr:colOff>369793</xdr:colOff>
      <xdr:row>28</xdr:row>
      <xdr:rowOff>11207</xdr:rowOff>
    </xdr:from>
    <xdr:to>
      <xdr:col>21</xdr:col>
      <xdr:colOff>598543</xdr:colOff>
      <xdr:row>48</xdr:row>
      <xdr:rowOff>179294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9E2DCCB0-A916-EBED-B8D2-7032E31ED9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61764" y="5378825"/>
          <a:ext cx="12420750" cy="3978087"/>
        </a:xfrm>
        <a:prstGeom prst="rect">
          <a:avLst/>
        </a:prstGeom>
        <a:ln w="6350">
          <a:solidFill>
            <a:schemeClr val="tx1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R413"/>
  <sheetViews>
    <sheetView tabSelected="1" zoomScaleNormal="100" workbookViewId="0">
      <selection sqref="A1:A3"/>
    </sheetView>
  </sheetViews>
  <sheetFormatPr baseColWidth="10" defaultColWidth="9.140625" defaultRowHeight="15" x14ac:dyDescent="0.25"/>
  <cols>
    <col min="1" max="1" width="15.5703125" bestFit="1" customWidth="1"/>
    <col min="2" max="12" width="9.7109375" bestFit="1" customWidth="1"/>
    <col min="13" max="13" width="10.7109375" bestFit="1" customWidth="1"/>
    <col min="14" max="25" width="11.7109375" bestFit="1" customWidth="1"/>
    <col min="27" max="50" width="7.5703125" bestFit="1" customWidth="1"/>
    <col min="52" max="52" width="9.85546875" bestFit="1" customWidth="1"/>
    <col min="53" max="53" width="8.85546875" bestFit="1" customWidth="1"/>
    <col min="54" max="55" width="7.85546875" bestFit="1" customWidth="1"/>
    <col min="56" max="56" width="8.85546875" bestFit="1" customWidth="1"/>
    <col min="57" max="57" width="9.85546875" bestFit="1" customWidth="1"/>
    <col min="58" max="58" width="10.5703125" bestFit="1" customWidth="1"/>
    <col min="60" max="60" width="18.28515625" bestFit="1" customWidth="1"/>
    <col min="61" max="61" width="22.140625" bestFit="1" customWidth="1"/>
    <col min="62" max="62" width="16.42578125" bestFit="1" customWidth="1"/>
    <col min="63" max="63" width="20.28515625" bestFit="1" customWidth="1"/>
    <col min="64" max="64" width="19.85546875" bestFit="1" customWidth="1"/>
    <col min="65" max="65" width="22.140625" bestFit="1" customWidth="1"/>
    <col min="66" max="66" width="21.5703125" bestFit="1" customWidth="1"/>
    <col min="67" max="67" width="23.7109375" bestFit="1" customWidth="1"/>
    <col min="68" max="68" width="20.85546875" bestFit="1" customWidth="1"/>
    <col min="69" max="69" width="23.140625" bestFit="1" customWidth="1"/>
    <col min="70" max="70" width="12" bestFit="1" customWidth="1"/>
  </cols>
  <sheetData>
    <row r="1" spans="1:70" ht="17.25" x14ac:dyDescent="0.25">
      <c r="A1" s="59" t="s">
        <v>24</v>
      </c>
      <c r="B1" s="56" t="s">
        <v>25</v>
      </c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7"/>
      <c r="Z1" s="24"/>
      <c r="AA1" s="58" t="s">
        <v>77</v>
      </c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7"/>
      <c r="AY1" s="24"/>
      <c r="AZ1" s="62" t="s">
        <v>26</v>
      </c>
      <c r="BA1" s="63"/>
      <c r="BB1" s="63"/>
      <c r="BC1" s="63"/>
      <c r="BD1" s="63"/>
      <c r="BE1" s="63"/>
      <c r="BF1" s="64"/>
      <c r="BG1" s="25"/>
      <c r="BH1" s="62" t="s">
        <v>76</v>
      </c>
      <c r="BI1" s="63"/>
      <c r="BJ1" s="63"/>
      <c r="BK1" s="63"/>
      <c r="BL1" s="63"/>
      <c r="BM1" s="63"/>
      <c r="BN1" s="63"/>
      <c r="BO1" s="63"/>
      <c r="BP1" s="63"/>
      <c r="BQ1" s="63"/>
      <c r="BR1" s="64"/>
    </row>
    <row r="2" spans="1:70" x14ac:dyDescent="0.25">
      <c r="A2" s="60"/>
      <c r="B2" s="24" t="s">
        <v>0</v>
      </c>
      <c r="C2" s="24" t="s">
        <v>1</v>
      </c>
      <c r="D2" s="24" t="s">
        <v>2</v>
      </c>
      <c r="E2" s="24" t="s">
        <v>3</v>
      </c>
      <c r="F2" s="24" t="s">
        <v>4</v>
      </c>
      <c r="G2" s="24" t="s">
        <v>5</v>
      </c>
      <c r="H2" s="24" t="s">
        <v>6</v>
      </c>
      <c r="I2" s="24" t="s">
        <v>7</v>
      </c>
      <c r="J2" s="24" t="s">
        <v>8</v>
      </c>
      <c r="K2" s="24" t="s">
        <v>9</v>
      </c>
      <c r="L2" s="24" t="s">
        <v>10</v>
      </c>
      <c r="M2" s="24" t="s">
        <v>11</v>
      </c>
      <c r="N2" s="24" t="s">
        <v>12</v>
      </c>
      <c r="O2" s="24" t="s">
        <v>13</v>
      </c>
      <c r="P2" s="24" t="s">
        <v>14</v>
      </c>
      <c r="Q2" s="24" t="s">
        <v>15</v>
      </c>
      <c r="R2" s="24" t="s">
        <v>16</v>
      </c>
      <c r="S2" s="24" t="s">
        <v>17</v>
      </c>
      <c r="T2" s="24" t="s">
        <v>18</v>
      </c>
      <c r="U2" s="24" t="s">
        <v>19</v>
      </c>
      <c r="V2" s="24" t="s">
        <v>20</v>
      </c>
      <c r="W2" s="24" t="s">
        <v>21</v>
      </c>
      <c r="X2" s="24" t="s">
        <v>22</v>
      </c>
      <c r="Y2" s="26" t="s">
        <v>23</v>
      </c>
      <c r="Z2" s="24"/>
      <c r="AA2" s="27" t="s">
        <v>0</v>
      </c>
      <c r="AB2" s="24" t="s">
        <v>1</v>
      </c>
      <c r="AC2" s="24" t="s">
        <v>2</v>
      </c>
      <c r="AD2" s="24" t="s">
        <v>3</v>
      </c>
      <c r="AE2" s="24" t="s">
        <v>4</v>
      </c>
      <c r="AF2" s="24" t="s">
        <v>5</v>
      </c>
      <c r="AG2" s="24" t="s">
        <v>6</v>
      </c>
      <c r="AH2" s="24" t="s">
        <v>7</v>
      </c>
      <c r="AI2" s="24" t="s">
        <v>8</v>
      </c>
      <c r="AJ2" s="24" t="s">
        <v>9</v>
      </c>
      <c r="AK2" s="24" t="s">
        <v>10</v>
      </c>
      <c r="AL2" s="24" t="s">
        <v>11</v>
      </c>
      <c r="AM2" s="24" t="s">
        <v>12</v>
      </c>
      <c r="AN2" s="24" t="s">
        <v>13</v>
      </c>
      <c r="AO2" s="24" t="s">
        <v>14</v>
      </c>
      <c r="AP2" s="24" t="s">
        <v>15</v>
      </c>
      <c r="AQ2" s="24" t="s">
        <v>16</v>
      </c>
      <c r="AR2" s="24" t="s">
        <v>17</v>
      </c>
      <c r="AS2" s="24" t="s">
        <v>18</v>
      </c>
      <c r="AT2" s="24" t="s">
        <v>19</v>
      </c>
      <c r="AU2" s="24" t="s">
        <v>20</v>
      </c>
      <c r="AV2" s="24" t="s">
        <v>21</v>
      </c>
      <c r="AW2" s="24" t="s">
        <v>22</v>
      </c>
      <c r="AX2" s="26" t="s">
        <v>23</v>
      </c>
      <c r="AY2" s="24"/>
      <c r="AZ2" s="27" t="s">
        <v>27</v>
      </c>
      <c r="BA2" s="24" t="s">
        <v>28</v>
      </c>
      <c r="BB2" s="24" t="s">
        <v>29</v>
      </c>
      <c r="BC2" s="24" t="s">
        <v>30</v>
      </c>
      <c r="BD2" s="24" t="s">
        <v>31</v>
      </c>
      <c r="BE2" s="24" t="s">
        <v>32</v>
      </c>
      <c r="BF2" s="26" t="s">
        <v>33</v>
      </c>
      <c r="BG2" s="25"/>
      <c r="BH2" s="65" t="s">
        <v>34</v>
      </c>
      <c r="BI2" s="67" t="s">
        <v>78</v>
      </c>
      <c r="BJ2" s="67" t="s">
        <v>36</v>
      </c>
      <c r="BK2" s="67" t="s">
        <v>37</v>
      </c>
      <c r="BL2" s="67" t="s">
        <v>79</v>
      </c>
      <c r="BM2" s="67" t="s">
        <v>80</v>
      </c>
      <c r="BN2" s="67" t="s">
        <v>81</v>
      </c>
      <c r="BO2" s="67" t="s">
        <v>82</v>
      </c>
      <c r="BP2" s="67" t="s">
        <v>83</v>
      </c>
      <c r="BQ2" s="67" t="s">
        <v>84</v>
      </c>
      <c r="BR2" s="69" t="s">
        <v>44</v>
      </c>
    </row>
    <row r="3" spans="1:70" x14ac:dyDescent="0.25">
      <c r="A3" s="61"/>
      <c r="B3" s="28" t="s">
        <v>45</v>
      </c>
      <c r="C3" s="28" t="s">
        <v>46</v>
      </c>
      <c r="D3" s="28" t="s">
        <v>47</v>
      </c>
      <c r="E3" s="28" t="s">
        <v>48</v>
      </c>
      <c r="F3" s="28" t="s">
        <v>49</v>
      </c>
      <c r="G3" s="28" t="s">
        <v>50</v>
      </c>
      <c r="H3" s="28" t="s">
        <v>51</v>
      </c>
      <c r="I3" s="28" t="s">
        <v>52</v>
      </c>
      <c r="J3" s="28" t="s">
        <v>53</v>
      </c>
      <c r="K3" s="28" t="s">
        <v>54</v>
      </c>
      <c r="L3" s="28" t="s">
        <v>55</v>
      </c>
      <c r="M3" s="28" t="s">
        <v>56</v>
      </c>
      <c r="N3" s="28" t="s">
        <v>57</v>
      </c>
      <c r="O3" s="28" t="s">
        <v>58</v>
      </c>
      <c r="P3" s="28" t="s">
        <v>59</v>
      </c>
      <c r="Q3" s="28" t="s">
        <v>60</v>
      </c>
      <c r="R3" s="28" t="s">
        <v>61</v>
      </c>
      <c r="S3" s="28" t="s">
        <v>62</v>
      </c>
      <c r="T3" s="28" t="s">
        <v>63</v>
      </c>
      <c r="U3" s="28" t="s">
        <v>64</v>
      </c>
      <c r="V3" s="28" t="s">
        <v>65</v>
      </c>
      <c r="W3" s="28" t="s">
        <v>66</v>
      </c>
      <c r="X3" s="28" t="s">
        <v>67</v>
      </c>
      <c r="Y3" s="29" t="s">
        <v>68</v>
      </c>
      <c r="Z3" s="24"/>
      <c r="AA3" s="30">
        <v>0.35</v>
      </c>
      <c r="AB3" s="31">
        <v>0.46</v>
      </c>
      <c r="AC3" s="31">
        <v>0.66</v>
      </c>
      <c r="AD3" s="31">
        <v>1</v>
      </c>
      <c r="AE3" s="31">
        <v>1.3</v>
      </c>
      <c r="AF3" s="31">
        <v>1.7</v>
      </c>
      <c r="AG3" s="31">
        <v>2.2999999999999998</v>
      </c>
      <c r="AH3" s="31">
        <v>3</v>
      </c>
      <c r="AI3" s="31">
        <v>4</v>
      </c>
      <c r="AJ3" s="31">
        <v>5.2</v>
      </c>
      <c r="AK3" s="31">
        <v>6.5</v>
      </c>
      <c r="AL3" s="31">
        <v>8</v>
      </c>
      <c r="AM3" s="31">
        <v>10</v>
      </c>
      <c r="AN3" s="31">
        <v>12</v>
      </c>
      <c r="AO3" s="31">
        <v>14</v>
      </c>
      <c r="AP3" s="31">
        <v>16</v>
      </c>
      <c r="AQ3" s="31">
        <v>18</v>
      </c>
      <c r="AR3" s="31">
        <v>20</v>
      </c>
      <c r="AS3" s="31">
        <v>22</v>
      </c>
      <c r="AT3" s="31">
        <v>25</v>
      </c>
      <c r="AU3" s="31">
        <v>28</v>
      </c>
      <c r="AV3" s="31">
        <v>31</v>
      </c>
      <c r="AW3" s="31">
        <v>34</v>
      </c>
      <c r="AX3" s="32">
        <v>37</v>
      </c>
      <c r="AY3" s="24"/>
      <c r="AZ3" s="33" t="s">
        <v>69</v>
      </c>
      <c r="BA3" s="28" t="s">
        <v>70</v>
      </c>
      <c r="BB3" s="28" t="s">
        <v>71</v>
      </c>
      <c r="BC3" s="28" t="s">
        <v>72</v>
      </c>
      <c r="BD3" s="28" t="s">
        <v>73</v>
      </c>
      <c r="BE3" s="28" t="s">
        <v>74</v>
      </c>
      <c r="BF3" s="29" t="s">
        <v>75</v>
      </c>
      <c r="BG3" s="25"/>
      <c r="BH3" s="66"/>
      <c r="BI3" s="68"/>
      <c r="BJ3" s="68"/>
      <c r="BK3" s="68"/>
      <c r="BL3" s="68"/>
      <c r="BM3" s="67"/>
      <c r="BN3" s="68"/>
      <c r="BO3" s="67"/>
      <c r="BP3" s="68"/>
      <c r="BQ3" s="67"/>
      <c r="BR3" s="70"/>
    </row>
    <row r="4" spans="1:70" x14ac:dyDescent="0.25">
      <c r="A4" s="10">
        <v>0</v>
      </c>
      <c r="B4">
        <v>95</v>
      </c>
      <c r="C4">
        <v>15</v>
      </c>
      <c r="D4">
        <v>3</v>
      </c>
      <c r="E4">
        <v>2</v>
      </c>
      <c r="F4">
        <v>3</v>
      </c>
      <c r="G4">
        <v>1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 s="5">
        <v>0</v>
      </c>
      <c r="AA4" s="12">
        <f>B4*2500000*(4/3)*3.14*((AA$3/1000000)/2)^3</f>
        <v>5.3290052083333319E-12</v>
      </c>
      <c r="AB4" s="13">
        <f t="shared" ref="AB4:AX4" si="0">C4*2500000*(4/3)*3.14*((AB$3/1000000)/2)^3</f>
        <v>1.9102190000000005E-12</v>
      </c>
      <c r="AC4" s="13">
        <f t="shared" si="0"/>
        <v>1.1284218000000002E-12</v>
      </c>
      <c r="AD4" s="13">
        <f t="shared" si="0"/>
        <v>2.6166666666666664E-12</v>
      </c>
      <c r="AE4" s="13">
        <f t="shared" si="0"/>
        <v>8.6232250000000005E-12</v>
      </c>
      <c r="AF4" s="13">
        <f t="shared" si="0"/>
        <v>6.4278416666666662E-12</v>
      </c>
      <c r="AG4" s="13">
        <f t="shared" si="0"/>
        <v>0</v>
      </c>
      <c r="AH4" s="13">
        <f t="shared" si="0"/>
        <v>0</v>
      </c>
      <c r="AI4" s="13">
        <f t="shared" si="0"/>
        <v>0</v>
      </c>
      <c r="AJ4" s="13">
        <f t="shared" si="0"/>
        <v>0</v>
      </c>
      <c r="AK4" s="13">
        <f t="shared" si="0"/>
        <v>0</v>
      </c>
      <c r="AL4" s="13">
        <f t="shared" si="0"/>
        <v>0</v>
      </c>
      <c r="AM4" s="13">
        <f t="shared" si="0"/>
        <v>0</v>
      </c>
      <c r="AN4" s="13">
        <f t="shared" si="0"/>
        <v>0</v>
      </c>
      <c r="AO4" s="13">
        <f t="shared" si="0"/>
        <v>0</v>
      </c>
      <c r="AP4" s="13">
        <f t="shared" si="0"/>
        <v>0</v>
      </c>
      <c r="AQ4" s="13">
        <f t="shared" si="0"/>
        <v>0</v>
      </c>
      <c r="AR4" s="13">
        <f t="shared" si="0"/>
        <v>0</v>
      </c>
      <c r="AS4" s="13">
        <f t="shared" si="0"/>
        <v>0</v>
      </c>
      <c r="AT4" s="13">
        <f t="shared" si="0"/>
        <v>0</v>
      </c>
      <c r="AU4" s="13">
        <f t="shared" si="0"/>
        <v>0</v>
      </c>
      <c r="AV4" s="13">
        <f t="shared" si="0"/>
        <v>0</v>
      </c>
      <c r="AW4" s="13">
        <f t="shared" si="0"/>
        <v>0</v>
      </c>
      <c r="AX4" s="14">
        <f t="shared" si="0"/>
        <v>0</v>
      </c>
      <c r="AY4" s="3"/>
      <c r="AZ4" s="15">
        <f t="shared" ref="AZ4:AZ17" si="1">AA4+AB4+AC4</f>
        <v>8.3676460083333332E-12</v>
      </c>
      <c r="BA4" s="3">
        <f t="shared" ref="BA4:BA17" si="2">AD4+AE4</f>
        <v>1.1239891666666667E-11</v>
      </c>
      <c r="BB4" s="3">
        <f t="shared" ref="BB4:BB17" si="3">AF4+AG4+AH4</f>
        <v>6.4278416666666662E-12</v>
      </c>
      <c r="BC4" s="3">
        <f t="shared" ref="BC4:BC17" si="4">AI4+AJ4+AK4</f>
        <v>0</v>
      </c>
      <c r="BD4" s="3">
        <f t="shared" ref="BD4:BD17" si="5">AL4+AM4+AN4+AO4</f>
        <v>0</v>
      </c>
      <c r="BE4" s="3">
        <f t="shared" ref="BE4:BE17" si="6">AP4+AQ4+AR4+AS4+AT4+AU4</f>
        <v>0</v>
      </c>
      <c r="BF4" s="16">
        <f t="shared" ref="BF4:BF17" si="7">AV4+AW4+AX4</f>
        <v>0</v>
      </c>
      <c r="BG4" s="3"/>
      <c r="BH4" s="6">
        <v>0.68</v>
      </c>
      <c r="BI4" s="7">
        <v>6.92</v>
      </c>
      <c r="BJ4" s="7">
        <v>28.443999999999999</v>
      </c>
      <c r="BK4" s="7">
        <v>56.125</v>
      </c>
      <c r="BL4" s="7">
        <v>2.3140000000000001</v>
      </c>
      <c r="BM4" s="7">
        <f>BL4*1.52</f>
        <v>3.51728</v>
      </c>
      <c r="BN4" s="7">
        <v>5.0229999999999997</v>
      </c>
      <c r="BO4" s="7">
        <f>1.52*BN4</f>
        <v>7.6349599999999995</v>
      </c>
      <c r="BP4" s="7">
        <v>5.6269999999999998</v>
      </c>
      <c r="BQ4" s="7">
        <f>1.52*BP4</f>
        <v>8.5530399999999993</v>
      </c>
      <c r="BR4" s="8">
        <v>606</v>
      </c>
    </row>
    <row r="5" spans="1:70" x14ac:dyDescent="0.25">
      <c r="A5" s="10">
        <v>1.3979999999999999</v>
      </c>
      <c r="B5">
        <v>92</v>
      </c>
      <c r="C5">
        <v>10</v>
      </c>
      <c r="D5">
        <v>7</v>
      </c>
      <c r="E5">
        <v>1</v>
      </c>
      <c r="F5">
        <v>4</v>
      </c>
      <c r="G5">
        <v>1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 s="5">
        <v>0</v>
      </c>
      <c r="AA5" s="15">
        <f t="shared" ref="AA5:AA68" si="8">B5*2500000*(4/3)*3.14*((AA$3/1000000)/2)^3</f>
        <v>5.1607208333333316E-12</v>
      </c>
      <c r="AB5" s="3">
        <f t="shared" ref="AB5:AB68" si="9">C5*2500000*(4/3)*3.14*((AB$3/1000000)/2)^3</f>
        <v>1.2734793333333337E-12</v>
      </c>
      <c r="AC5" s="3">
        <f t="shared" ref="AC5:AC68" si="10">D5*2500000*(4/3)*3.14*((AC$3/1000000)/2)^3</f>
        <v>2.6329842000000004E-12</v>
      </c>
      <c r="AD5" s="3">
        <f t="shared" ref="AD5:AD68" si="11">E5*2500000*(4/3)*3.14*((AD$3/1000000)/2)^3</f>
        <v>1.3083333333333332E-12</v>
      </c>
      <c r="AE5" s="3">
        <f t="shared" ref="AE5:AE68" si="12">F5*2500000*(4/3)*3.14*((AE$3/1000000)/2)^3</f>
        <v>1.1497633333333335E-11</v>
      </c>
      <c r="AF5" s="3">
        <f t="shared" ref="AF5:AF68" si="13">G5*2500000*(4/3)*3.14*((AF$3/1000000)/2)^3</f>
        <v>6.4278416666666662E-12</v>
      </c>
      <c r="AG5" s="3">
        <f t="shared" ref="AG5:AG68" si="14">H5*2500000*(4/3)*3.14*((AG$3/1000000)/2)^3</f>
        <v>0</v>
      </c>
      <c r="AH5" s="3">
        <f t="shared" ref="AH5:AH68" si="15">I5*2500000*(4/3)*3.14*((AH$3/1000000)/2)^3</f>
        <v>0</v>
      </c>
      <c r="AI5" s="3">
        <f t="shared" ref="AI5:AI68" si="16">J5*2500000*(4/3)*3.14*((AI$3/1000000)/2)^3</f>
        <v>0</v>
      </c>
      <c r="AJ5" s="3">
        <f t="shared" ref="AJ5:AJ68" si="17">K5*2500000*(4/3)*3.14*((AJ$3/1000000)/2)^3</f>
        <v>0</v>
      </c>
      <c r="AK5" s="3">
        <f t="shared" ref="AK5:AK68" si="18">L5*2500000*(4/3)*3.14*((AK$3/1000000)/2)^3</f>
        <v>0</v>
      </c>
      <c r="AL5" s="3">
        <f t="shared" ref="AL5:AL68" si="19">M5*2500000*(4/3)*3.14*((AL$3/1000000)/2)^3</f>
        <v>0</v>
      </c>
      <c r="AM5" s="3">
        <f t="shared" ref="AM5:AM68" si="20">N5*2500000*(4/3)*3.14*((AM$3/1000000)/2)^3</f>
        <v>0</v>
      </c>
      <c r="AN5" s="3">
        <f t="shared" ref="AN5:AN68" si="21">O5*2500000*(4/3)*3.14*((AN$3/1000000)/2)^3</f>
        <v>0</v>
      </c>
      <c r="AO5" s="3">
        <f t="shared" ref="AO5:AO68" si="22">P5*2500000*(4/3)*3.14*((AO$3/1000000)/2)^3</f>
        <v>0</v>
      </c>
      <c r="AP5" s="3">
        <f t="shared" ref="AP5:AP68" si="23">Q5*2500000*(4/3)*3.14*((AP$3/1000000)/2)^3</f>
        <v>0</v>
      </c>
      <c r="AQ5" s="3">
        <f t="shared" ref="AQ5:AQ68" si="24">R5*2500000*(4/3)*3.14*((AQ$3/1000000)/2)^3</f>
        <v>0</v>
      </c>
      <c r="AR5" s="3">
        <f t="shared" ref="AR5:AR68" si="25">S5*2500000*(4/3)*3.14*((AR$3/1000000)/2)^3</f>
        <v>0</v>
      </c>
      <c r="AS5" s="3">
        <f t="shared" ref="AS5:AS68" si="26">T5*2500000*(4/3)*3.14*((AS$3/1000000)/2)^3</f>
        <v>0</v>
      </c>
      <c r="AT5" s="3">
        <f t="shared" ref="AT5:AT68" si="27">U5*2500000*(4/3)*3.14*((AT$3/1000000)/2)^3</f>
        <v>0</v>
      </c>
      <c r="AU5" s="3">
        <f t="shared" ref="AU5:AU68" si="28">V5*2500000*(4/3)*3.14*((AU$3/1000000)/2)^3</f>
        <v>0</v>
      </c>
      <c r="AV5" s="3">
        <f t="shared" ref="AV5:AV68" si="29">W5*2500000*(4/3)*3.14*((AV$3/1000000)/2)^3</f>
        <v>0</v>
      </c>
      <c r="AW5" s="3">
        <f t="shared" ref="AW5:AW68" si="30">X5*2500000*(4/3)*3.14*((AW$3/1000000)/2)^3</f>
        <v>0</v>
      </c>
      <c r="AX5" s="16">
        <f t="shared" ref="AX5:AX68" si="31">Y5*2500000*(4/3)*3.14*((AX$3/1000000)/2)^3</f>
        <v>0</v>
      </c>
      <c r="AY5" s="3"/>
      <c r="AZ5" s="15">
        <f t="shared" si="1"/>
        <v>9.0671843666666657E-12</v>
      </c>
      <c r="BA5" s="3">
        <f t="shared" si="2"/>
        <v>1.2805966666666667E-11</v>
      </c>
      <c r="BB5" s="3">
        <f t="shared" si="3"/>
        <v>6.4278416666666662E-12</v>
      </c>
      <c r="BC5" s="3">
        <f t="shared" si="4"/>
        <v>0</v>
      </c>
      <c r="BD5" s="3">
        <f t="shared" si="5"/>
        <v>0</v>
      </c>
      <c r="BE5" s="3">
        <f t="shared" si="6"/>
        <v>0</v>
      </c>
      <c r="BF5" s="16">
        <f t="shared" si="7"/>
        <v>0</v>
      </c>
      <c r="BG5" s="3"/>
      <c r="BH5" s="4">
        <v>0.68</v>
      </c>
      <c r="BI5">
        <v>6.88</v>
      </c>
      <c r="BJ5">
        <v>28.402000000000001</v>
      </c>
      <c r="BK5">
        <v>56.06</v>
      </c>
      <c r="BL5">
        <v>2.4180000000000001</v>
      </c>
      <c r="BM5">
        <f t="shared" ref="BM5:BM68" si="32">BL5*1.52</f>
        <v>3.6753600000000004</v>
      </c>
      <c r="BN5">
        <v>5.5380000000000003</v>
      </c>
      <c r="BO5">
        <f t="shared" ref="BO5:BO68" si="33">1.52*BN5</f>
        <v>8.4177600000000012</v>
      </c>
      <c r="BP5">
        <v>6.2009999999999996</v>
      </c>
      <c r="BQ5">
        <f t="shared" ref="BQ5:BQ68" si="34">1.52*BP5</f>
        <v>9.4255199999999988</v>
      </c>
      <c r="BR5" s="5">
        <v>606</v>
      </c>
    </row>
    <row r="6" spans="1:70" x14ac:dyDescent="0.25">
      <c r="A6" s="10">
        <v>2.7959999999999998</v>
      </c>
      <c r="B6">
        <v>96</v>
      </c>
      <c r="C6">
        <v>12</v>
      </c>
      <c r="D6">
        <v>8</v>
      </c>
      <c r="E6">
        <v>0</v>
      </c>
      <c r="F6">
        <v>0</v>
      </c>
      <c r="G6">
        <v>1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 s="5">
        <v>0</v>
      </c>
      <c r="AA6" s="15">
        <f t="shared" si="8"/>
        <v>5.3850999999999989E-12</v>
      </c>
      <c r="AB6" s="3">
        <f t="shared" si="9"/>
        <v>1.5281752000000005E-12</v>
      </c>
      <c r="AC6" s="3">
        <f t="shared" si="10"/>
        <v>3.0091248000000004E-12</v>
      </c>
      <c r="AD6" s="3">
        <f t="shared" si="11"/>
        <v>0</v>
      </c>
      <c r="AE6" s="3">
        <f t="shared" si="12"/>
        <v>0</v>
      </c>
      <c r="AF6" s="3">
        <f t="shared" si="13"/>
        <v>6.4278416666666662E-12</v>
      </c>
      <c r="AG6" s="3">
        <f t="shared" si="14"/>
        <v>0</v>
      </c>
      <c r="AH6" s="3">
        <f t="shared" si="15"/>
        <v>0</v>
      </c>
      <c r="AI6" s="3">
        <f t="shared" si="16"/>
        <v>0</v>
      </c>
      <c r="AJ6" s="3">
        <f t="shared" si="17"/>
        <v>0</v>
      </c>
      <c r="AK6" s="3">
        <f t="shared" si="18"/>
        <v>0</v>
      </c>
      <c r="AL6" s="3">
        <f t="shared" si="19"/>
        <v>0</v>
      </c>
      <c r="AM6" s="3">
        <f t="shared" si="20"/>
        <v>0</v>
      </c>
      <c r="AN6" s="3">
        <f t="shared" si="21"/>
        <v>0</v>
      </c>
      <c r="AO6" s="3">
        <f t="shared" si="22"/>
        <v>0</v>
      </c>
      <c r="AP6" s="3">
        <f t="shared" si="23"/>
        <v>0</v>
      </c>
      <c r="AQ6" s="3">
        <f t="shared" si="24"/>
        <v>0</v>
      </c>
      <c r="AR6" s="3">
        <f t="shared" si="25"/>
        <v>0</v>
      </c>
      <c r="AS6" s="3">
        <f t="shared" si="26"/>
        <v>0</v>
      </c>
      <c r="AT6" s="3">
        <f t="shared" si="27"/>
        <v>0</v>
      </c>
      <c r="AU6" s="3">
        <f t="shared" si="28"/>
        <v>0</v>
      </c>
      <c r="AV6" s="3">
        <f t="shared" si="29"/>
        <v>0</v>
      </c>
      <c r="AW6" s="3">
        <f t="shared" si="30"/>
        <v>0</v>
      </c>
      <c r="AX6" s="16">
        <f t="shared" si="31"/>
        <v>0</v>
      </c>
      <c r="AY6" s="3"/>
      <c r="AZ6" s="15">
        <f t="shared" si="1"/>
        <v>9.922399999999999E-12</v>
      </c>
      <c r="BA6" s="3">
        <f t="shared" si="2"/>
        <v>0</v>
      </c>
      <c r="BB6" s="3">
        <f t="shared" si="3"/>
        <v>6.4278416666666662E-12</v>
      </c>
      <c r="BC6" s="3">
        <f t="shared" si="4"/>
        <v>0</v>
      </c>
      <c r="BD6" s="3">
        <f t="shared" si="5"/>
        <v>0</v>
      </c>
      <c r="BE6" s="3">
        <f t="shared" si="6"/>
        <v>0</v>
      </c>
      <c r="BF6" s="16">
        <f t="shared" si="7"/>
        <v>0</v>
      </c>
      <c r="BG6" s="3"/>
      <c r="BH6" s="4">
        <v>0.68</v>
      </c>
      <c r="BI6">
        <v>6.84</v>
      </c>
      <c r="BJ6">
        <v>28.443999999999999</v>
      </c>
      <c r="BK6">
        <v>56.018000000000001</v>
      </c>
      <c r="BL6">
        <v>2.1320000000000001</v>
      </c>
      <c r="BM6">
        <f t="shared" si="32"/>
        <v>3.2406400000000004</v>
      </c>
      <c r="BN6">
        <v>3.3719999999999999</v>
      </c>
      <c r="BO6">
        <f t="shared" si="33"/>
        <v>5.1254400000000002</v>
      </c>
      <c r="BP6">
        <v>3.7829999999999999</v>
      </c>
      <c r="BQ6">
        <f t="shared" si="34"/>
        <v>5.7501600000000002</v>
      </c>
      <c r="BR6" s="5">
        <v>606</v>
      </c>
    </row>
    <row r="7" spans="1:70" x14ac:dyDescent="0.25">
      <c r="A7" s="10">
        <v>4.194</v>
      </c>
      <c r="B7">
        <v>83</v>
      </c>
      <c r="C7">
        <v>5</v>
      </c>
      <c r="D7">
        <v>9</v>
      </c>
      <c r="E7">
        <v>2</v>
      </c>
      <c r="F7">
        <v>1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 s="5">
        <v>0</v>
      </c>
      <c r="AA7" s="15">
        <f t="shared" si="8"/>
        <v>4.6558677083333316E-12</v>
      </c>
      <c r="AB7" s="3">
        <f t="shared" si="9"/>
        <v>6.3673966666666685E-13</v>
      </c>
      <c r="AC7" s="3">
        <f t="shared" si="10"/>
        <v>3.3852654000000003E-12</v>
      </c>
      <c r="AD7" s="3">
        <f t="shared" si="11"/>
        <v>2.6166666666666664E-12</v>
      </c>
      <c r="AE7" s="3">
        <f t="shared" si="12"/>
        <v>2.8744083333333337E-12</v>
      </c>
      <c r="AF7" s="3">
        <f t="shared" si="13"/>
        <v>0</v>
      </c>
      <c r="AG7" s="3">
        <f t="shared" si="14"/>
        <v>0</v>
      </c>
      <c r="AH7" s="3">
        <f t="shared" si="15"/>
        <v>0</v>
      </c>
      <c r="AI7" s="3">
        <f t="shared" si="16"/>
        <v>0</v>
      </c>
      <c r="AJ7" s="3">
        <f t="shared" si="17"/>
        <v>0</v>
      </c>
      <c r="AK7" s="3">
        <f t="shared" si="18"/>
        <v>0</v>
      </c>
      <c r="AL7" s="3">
        <f t="shared" si="19"/>
        <v>0</v>
      </c>
      <c r="AM7" s="3">
        <f t="shared" si="20"/>
        <v>0</v>
      </c>
      <c r="AN7" s="3">
        <f t="shared" si="21"/>
        <v>0</v>
      </c>
      <c r="AO7" s="3">
        <f t="shared" si="22"/>
        <v>0</v>
      </c>
      <c r="AP7" s="3">
        <f t="shared" si="23"/>
        <v>0</v>
      </c>
      <c r="AQ7" s="3">
        <f t="shared" si="24"/>
        <v>0</v>
      </c>
      <c r="AR7" s="3">
        <f t="shared" si="25"/>
        <v>0</v>
      </c>
      <c r="AS7" s="3">
        <f t="shared" si="26"/>
        <v>0</v>
      </c>
      <c r="AT7" s="3">
        <f t="shared" si="27"/>
        <v>0</v>
      </c>
      <c r="AU7" s="3">
        <f t="shared" si="28"/>
        <v>0</v>
      </c>
      <c r="AV7" s="3">
        <f t="shared" si="29"/>
        <v>0</v>
      </c>
      <c r="AW7" s="3">
        <f t="shared" si="30"/>
        <v>0</v>
      </c>
      <c r="AX7" s="16">
        <f t="shared" si="31"/>
        <v>0</v>
      </c>
      <c r="AY7" s="3"/>
      <c r="AZ7" s="15">
        <f t="shared" si="1"/>
        <v>8.677872775E-12</v>
      </c>
      <c r="BA7" s="3">
        <f t="shared" si="2"/>
        <v>5.4910750000000004E-12</v>
      </c>
      <c r="BB7" s="3">
        <f t="shared" si="3"/>
        <v>0</v>
      </c>
      <c r="BC7" s="3">
        <f t="shared" si="4"/>
        <v>0</v>
      </c>
      <c r="BD7" s="3">
        <f t="shared" si="5"/>
        <v>0</v>
      </c>
      <c r="BE7" s="3">
        <f t="shared" si="6"/>
        <v>0</v>
      </c>
      <c r="BF7" s="16">
        <f t="shared" si="7"/>
        <v>0</v>
      </c>
      <c r="BG7" s="3"/>
      <c r="BH7" s="4">
        <v>0.68</v>
      </c>
      <c r="BI7">
        <v>6.88</v>
      </c>
      <c r="BJ7">
        <v>28.443999999999999</v>
      </c>
      <c r="BK7">
        <v>56.018000000000001</v>
      </c>
      <c r="BL7">
        <v>2.0579999999999998</v>
      </c>
      <c r="BM7">
        <f t="shared" si="32"/>
        <v>3.1281599999999998</v>
      </c>
      <c r="BN7">
        <v>3.149</v>
      </c>
      <c r="BO7">
        <f t="shared" si="33"/>
        <v>4.7864800000000001</v>
      </c>
      <c r="BP7">
        <v>3.2290000000000001</v>
      </c>
      <c r="BQ7">
        <f t="shared" si="34"/>
        <v>4.90808</v>
      </c>
      <c r="BR7" s="5">
        <v>606</v>
      </c>
    </row>
    <row r="8" spans="1:70" x14ac:dyDescent="0.25">
      <c r="A8" s="10">
        <v>5.5919999999999996</v>
      </c>
      <c r="B8">
        <v>106</v>
      </c>
      <c r="C8">
        <v>16</v>
      </c>
      <c r="D8">
        <v>3</v>
      </c>
      <c r="E8">
        <v>0</v>
      </c>
      <c r="F8">
        <v>1</v>
      </c>
      <c r="G8">
        <v>1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 s="5">
        <v>0</v>
      </c>
      <c r="AA8" s="15">
        <f t="shared" si="8"/>
        <v>5.946047916666666E-12</v>
      </c>
      <c r="AB8" s="3">
        <f t="shared" si="9"/>
        <v>2.0375669333333338E-12</v>
      </c>
      <c r="AC8" s="3">
        <f t="shared" si="10"/>
        <v>1.1284218000000002E-12</v>
      </c>
      <c r="AD8" s="3">
        <f t="shared" si="11"/>
        <v>0</v>
      </c>
      <c r="AE8" s="3">
        <f t="shared" si="12"/>
        <v>2.8744083333333337E-12</v>
      </c>
      <c r="AF8" s="3">
        <f t="shared" si="13"/>
        <v>6.4278416666666662E-12</v>
      </c>
      <c r="AG8" s="3">
        <f t="shared" si="14"/>
        <v>0</v>
      </c>
      <c r="AH8" s="3">
        <f t="shared" si="15"/>
        <v>0</v>
      </c>
      <c r="AI8" s="3">
        <f t="shared" si="16"/>
        <v>0</v>
      </c>
      <c r="AJ8" s="3">
        <f t="shared" si="17"/>
        <v>0</v>
      </c>
      <c r="AK8" s="3">
        <f t="shared" si="18"/>
        <v>0</v>
      </c>
      <c r="AL8" s="3">
        <f t="shared" si="19"/>
        <v>0</v>
      </c>
      <c r="AM8" s="3">
        <f t="shared" si="20"/>
        <v>0</v>
      </c>
      <c r="AN8" s="3">
        <f t="shared" si="21"/>
        <v>0</v>
      </c>
      <c r="AO8" s="3">
        <f t="shared" si="22"/>
        <v>0</v>
      </c>
      <c r="AP8" s="3">
        <f t="shared" si="23"/>
        <v>0</v>
      </c>
      <c r="AQ8" s="3">
        <f t="shared" si="24"/>
        <v>0</v>
      </c>
      <c r="AR8" s="3">
        <f t="shared" si="25"/>
        <v>0</v>
      </c>
      <c r="AS8" s="3">
        <f t="shared" si="26"/>
        <v>0</v>
      </c>
      <c r="AT8" s="3">
        <f t="shared" si="27"/>
        <v>0</v>
      </c>
      <c r="AU8" s="3">
        <f t="shared" si="28"/>
        <v>0</v>
      </c>
      <c r="AV8" s="3">
        <f t="shared" si="29"/>
        <v>0</v>
      </c>
      <c r="AW8" s="3">
        <f t="shared" si="30"/>
        <v>0</v>
      </c>
      <c r="AX8" s="16">
        <f t="shared" si="31"/>
        <v>0</v>
      </c>
      <c r="AY8" s="3"/>
      <c r="AZ8" s="15">
        <f t="shared" si="1"/>
        <v>9.1120366499999993E-12</v>
      </c>
      <c r="BA8" s="3">
        <f t="shared" si="2"/>
        <v>2.8744083333333337E-12</v>
      </c>
      <c r="BB8" s="3">
        <f t="shared" si="3"/>
        <v>6.4278416666666662E-12</v>
      </c>
      <c r="BC8" s="3">
        <f t="shared" si="4"/>
        <v>0</v>
      </c>
      <c r="BD8" s="3">
        <f t="shared" si="5"/>
        <v>0</v>
      </c>
      <c r="BE8" s="3">
        <f t="shared" si="6"/>
        <v>0</v>
      </c>
      <c r="BF8" s="16">
        <f t="shared" si="7"/>
        <v>0</v>
      </c>
      <c r="BG8" s="3"/>
      <c r="BH8" s="4">
        <v>0.68</v>
      </c>
      <c r="BI8">
        <v>7.15</v>
      </c>
      <c r="BJ8">
        <v>28.443999999999999</v>
      </c>
      <c r="BK8">
        <v>55.921999999999997</v>
      </c>
      <c r="BL8">
        <v>2.0230000000000001</v>
      </c>
      <c r="BM8">
        <f t="shared" si="32"/>
        <v>3.0749600000000004</v>
      </c>
      <c r="BN8">
        <v>3.4849999999999999</v>
      </c>
      <c r="BO8">
        <f t="shared" si="33"/>
        <v>5.2972000000000001</v>
      </c>
      <c r="BP8">
        <v>3.9359999999999999</v>
      </c>
      <c r="BQ8">
        <f t="shared" si="34"/>
        <v>5.9827199999999996</v>
      </c>
      <c r="BR8" s="5">
        <v>606</v>
      </c>
    </row>
    <row r="9" spans="1:70" x14ac:dyDescent="0.25">
      <c r="A9" s="10">
        <v>6.99</v>
      </c>
      <c r="B9">
        <v>113</v>
      </c>
      <c r="C9">
        <v>23</v>
      </c>
      <c r="D9">
        <v>12</v>
      </c>
      <c r="E9">
        <v>0</v>
      </c>
      <c r="F9">
        <v>2</v>
      </c>
      <c r="G9">
        <v>3</v>
      </c>
      <c r="H9">
        <v>1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 s="5">
        <v>0</v>
      </c>
      <c r="AA9" s="15">
        <f t="shared" si="8"/>
        <v>6.3387114583333319E-12</v>
      </c>
      <c r="AB9" s="3">
        <f t="shared" si="9"/>
        <v>2.9290024666666674E-12</v>
      </c>
      <c r="AC9" s="3">
        <f t="shared" si="10"/>
        <v>4.5136872000000007E-12</v>
      </c>
      <c r="AD9" s="3">
        <f t="shared" si="11"/>
        <v>0</v>
      </c>
      <c r="AE9" s="3">
        <f t="shared" si="12"/>
        <v>5.7488166666666673E-12</v>
      </c>
      <c r="AF9" s="3">
        <f t="shared" si="13"/>
        <v>1.9283524999999999E-11</v>
      </c>
      <c r="AG9" s="3">
        <f t="shared" si="14"/>
        <v>1.5918491666666667E-11</v>
      </c>
      <c r="AH9" s="3">
        <f t="shared" si="15"/>
        <v>0</v>
      </c>
      <c r="AI9" s="3">
        <f t="shared" si="16"/>
        <v>0</v>
      </c>
      <c r="AJ9" s="3">
        <f t="shared" si="17"/>
        <v>0</v>
      </c>
      <c r="AK9" s="3">
        <f t="shared" si="18"/>
        <v>0</v>
      </c>
      <c r="AL9" s="3">
        <f t="shared" si="19"/>
        <v>0</v>
      </c>
      <c r="AM9" s="3">
        <f t="shared" si="20"/>
        <v>0</v>
      </c>
      <c r="AN9" s="3">
        <f t="shared" si="21"/>
        <v>0</v>
      </c>
      <c r="AO9" s="3">
        <f t="shared" si="22"/>
        <v>0</v>
      </c>
      <c r="AP9" s="3">
        <f t="shared" si="23"/>
        <v>0</v>
      </c>
      <c r="AQ9" s="3">
        <f t="shared" si="24"/>
        <v>0</v>
      </c>
      <c r="AR9" s="3">
        <f t="shared" si="25"/>
        <v>0</v>
      </c>
      <c r="AS9" s="3">
        <f t="shared" si="26"/>
        <v>0</v>
      </c>
      <c r="AT9" s="3">
        <f t="shared" si="27"/>
        <v>0</v>
      </c>
      <c r="AU9" s="3">
        <f t="shared" si="28"/>
        <v>0</v>
      </c>
      <c r="AV9" s="3">
        <f t="shared" si="29"/>
        <v>0</v>
      </c>
      <c r="AW9" s="3">
        <f t="shared" si="30"/>
        <v>0</v>
      </c>
      <c r="AX9" s="16">
        <f t="shared" si="31"/>
        <v>0</v>
      </c>
      <c r="AY9" s="3"/>
      <c r="AZ9" s="15">
        <f t="shared" si="1"/>
        <v>1.3781401125E-11</v>
      </c>
      <c r="BA9" s="3">
        <f t="shared" si="2"/>
        <v>5.7488166666666673E-12</v>
      </c>
      <c r="BB9" s="3">
        <f t="shared" si="3"/>
        <v>3.5202016666666666E-11</v>
      </c>
      <c r="BC9" s="3">
        <f t="shared" si="4"/>
        <v>0</v>
      </c>
      <c r="BD9" s="3">
        <f t="shared" si="5"/>
        <v>0</v>
      </c>
      <c r="BE9" s="3">
        <f t="shared" si="6"/>
        <v>0</v>
      </c>
      <c r="BF9" s="16">
        <f t="shared" si="7"/>
        <v>0</v>
      </c>
      <c r="BG9" s="3"/>
      <c r="BH9" s="4">
        <v>0.68</v>
      </c>
      <c r="BI9">
        <v>7.22</v>
      </c>
      <c r="BJ9">
        <v>28.443999999999999</v>
      </c>
      <c r="BK9">
        <v>55.947000000000003</v>
      </c>
      <c r="BL9">
        <v>3.105</v>
      </c>
      <c r="BM9">
        <f t="shared" si="32"/>
        <v>4.7195999999999998</v>
      </c>
      <c r="BN9">
        <v>8.3569999999999993</v>
      </c>
      <c r="BO9">
        <f t="shared" si="33"/>
        <v>12.702639999999999</v>
      </c>
      <c r="BP9">
        <v>11.33</v>
      </c>
      <c r="BQ9">
        <f t="shared" si="34"/>
        <v>17.221599999999999</v>
      </c>
      <c r="BR9" s="5">
        <v>606</v>
      </c>
    </row>
    <row r="10" spans="1:70" x14ac:dyDescent="0.25">
      <c r="A10" s="10">
        <v>8.3879999999999999</v>
      </c>
      <c r="B10">
        <v>87</v>
      </c>
      <c r="C10">
        <v>11</v>
      </c>
      <c r="D10">
        <v>4</v>
      </c>
      <c r="E10">
        <v>0</v>
      </c>
      <c r="F10">
        <v>1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 s="5">
        <v>0</v>
      </c>
      <c r="AA10" s="15">
        <f t="shared" si="8"/>
        <v>4.8802468749999989E-12</v>
      </c>
      <c r="AB10" s="3">
        <f t="shared" si="9"/>
        <v>1.4008272666666669E-12</v>
      </c>
      <c r="AC10" s="3">
        <f t="shared" si="10"/>
        <v>1.5045624000000002E-12</v>
      </c>
      <c r="AD10" s="3">
        <f t="shared" si="11"/>
        <v>0</v>
      </c>
      <c r="AE10" s="3">
        <f t="shared" si="12"/>
        <v>2.8744083333333337E-12</v>
      </c>
      <c r="AF10" s="3">
        <f t="shared" si="13"/>
        <v>0</v>
      </c>
      <c r="AG10" s="3">
        <f t="shared" si="14"/>
        <v>0</v>
      </c>
      <c r="AH10" s="3">
        <f t="shared" si="15"/>
        <v>0</v>
      </c>
      <c r="AI10" s="3">
        <f t="shared" si="16"/>
        <v>0</v>
      </c>
      <c r="AJ10" s="3">
        <f t="shared" si="17"/>
        <v>0</v>
      </c>
      <c r="AK10" s="3">
        <f t="shared" si="18"/>
        <v>0</v>
      </c>
      <c r="AL10" s="3">
        <f t="shared" si="19"/>
        <v>0</v>
      </c>
      <c r="AM10" s="3">
        <f t="shared" si="20"/>
        <v>0</v>
      </c>
      <c r="AN10" s="3">
        <f t="shared" si="21"/>
        <v>0</v>
      </c>
      <c r="AO10" s="3">
        <f t="shared" si="22"/>
        <v>0</v>
      </c>
      <c r="AP10" s="3">
        <f t="shared" si="23"/>
        <v>0</v>
      </c>
      <c r="AQ10" s="3">
        <f t="shared" si="24"/>
        <v>0</v>
      </c>
      <c r="AR10" s="3">
        <f t="shared" si="25"/>
        <v>0</v>
      </c>
      <c r="AS10" s="3">
        <f t="shared" si="26"/>
        <v>0</v>
      </c>
      <c r="AT10" s="3">
        <f t="shared" si="27"/>
        <v>0</v>
      </c>
      <c r="AU10" s="3">
        <f t="shared" si="28"/>
        <v>0</v>
      </c>
      <c r="AV10" s="3">
        <f t="shared" si="29"/>
        <v>0</v>
      </c>
      <c r="AW10" s="3">
        <f t="shared" si="30"/>
        <v>0</v>
      </c>
      <c r="AX10" s="16">
        <f t="shared" si="31"/>
        <v>0</v>
      </c>
      <c r="AY10" s="3"/>
      <c r="AZ10" s="15">
        <f t="shared" si="1"/>
        <v>7.7856365416666654E-12</v>
      </c>
      <c r="BA10" s="3">
        <f t="shared" si="2"/>
        <v>2.8744083333333337E-12</v>
      </c>
      <c r="BB10" s="3">
        <f t="shared" si="3"/>
        <v>0</v>
      </c>
      <c r="BC10" s="3">
        <f t="shared" si="4"/>
        <v>0</v>
      </c>
      <c r="BD10" s="3">
        <f t="shared" si="5"/>
        <v>0</v>
      </c>
      <c r="BE10" s="3">
        <f t="shared" si="6"/>
        <v>0</v>
      </c>
      <c r="BF10" s="16">
        <f t="shared" si="7"/>
        <v>0</v>
      </c>
      <c r="BG10" s="3"/>
      <c r="BH10" s="4">
        <v>0.68</v>
      </c>
      <c r="BI10">
        <v>7.25</v>
      </c>
      <c r="BJ10">
        <v>28.457999999999998</v>
      </c>
      <c r="BK10">
        <v>55.95</v>
      </c>
      <c r="BL10">
        <v>1.6479999999999999</v>
      </c>
      <c r="BM10">
        <f t="shared" si="32"/>
        <v>2.5049600000000001</v>
      </c>
      <c r="BN10">
        <v>2.2280000000000002</v>
      </c>
      <c r="BO10">
        <f t="shared" si="33"/>
        <v>3.3865600000000002</v>
      </c>
      <c r="BP10">
        <v>2.2879999999999998</v>
      </c>
      <c r="BQ10">
        <f t="shared" si="34"/>
        <v>3.47776</v>
      </c>
      <c r="BR10" s="5">
        <v>606</v>
      </c>
    </row>
    <row r="11" spans="1:70" x14ac:dyDescent="0.25">
      <c r="A11" s="10">
        <v>9.7859999999999996</v>
      </c>
      <c r="B11">
        <v>56</v>
      </c>
      <c r="C11">
        <v>11</v>
      </c>
      <c r="D11">
        <v>6</v>
      </c>
      <c r="E11">
        <v>1</v>
      </c>
      <c r="F11">
        <v>0</v>
      </c>
      <c r="G11">
        <v>2</v>
      </c>
      <c r="H11">
        <v>1</v>
      </c>
      <c r="I11">
        <v>0</v>
      </c>
      <c r="J11">
        <v>1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 s="5">
        <v>0</v>
      </c>
      <c r="AA11" s="15">
        <f t="shared" si="8"/>
        <v>3.1413083333333328E-12</v>
      </c>
      <c r="AB11" s="3">
        <f t="shared" si="9"/>
        <v>1.4008272666666669E-12</v>
      </c>
      <c r="AC11" s="3">
        <f t="shared" si="10"/>
        <v>2.2568436000000004E-12</v>
      </c>
      <c r="AD11" s="3">
        <f t="shared" si="11"/>
        <v>1.3083333333333332E-12</v>
      </c>
      <c r="AE11" s="3">
        <f t="shared" si="12"/>
        <v>0</v>
      </c>
      <c r="AF11" s="3">
        <f t="shared" si="13"/>
        <v>1.2855683333333332E-11</v>
      </c>
      <c r="AG11" s="3">
        <f t="shared" si="14"/>
        <v>1.5918491666666667E-11</v>
      </c>
      <c r="AH11" s="3">
        <f t="shared" si="15"/>
        <v>0</v>
      </c>
      <c r="AI11" s="3">
        <f t="shared" si="16"/>
        <v>8.3733333333333323E-11</v>
      </c>
      <c r="AJ11" s="3">
        <f t="shared" si="17"/>
        <v>0</v>
      </c>
      <c r="AK11" s="3">
        <f t="shared" si="18"/>
        <v>0</v>
      </c>
      <c r="AL11" s="3">
        <f t="shared" si="19"/>
        <v>0</v>
      </c>
      <c r="AM11" s="3">
        <f t="shared" si="20"/>
        <v>0</v>
      </c>
      <c r="AN11" s="3">
        <f t="shared" si="21"/>
        <v>0</v>
      </c>
      <c r="AO11" s="3">
        <f t="shared" si="22"/>
        <v>0</v>
      </c>
      <c r="AP11" s="3">
        <f t="shared" si="23"/>
        <v>0</v>
      </c>
      <c r="AQ11" s="3">
        <f t="shared" si="24"/>
        <v>0</v>
      </c>
      <c r="AR11" s="3">
        <f t="shared" si="25"/>
        <v>0</v>
      </c>
      <c r="AS11" s="3">
        <f t="shared" si="26"/>
        <v>0</v>
      </c>
      <c r="AT11" s="3">
        <f t="shared" si="27"/>
        <v>0</v>
      </c>
      <c r="AU11" s="3">
        <f t="shared" si="28"/>
        <v>0</v>
      </c>
      <c r="AV11" s="3">
        <f t="shared" si="29"/>
        <v>0</v>
      </c>
      <c r="AW11" s="3">
        <f t="shared" si="30"/>
        <v>0</v>
      </c>
      <c r="AX11" s="16">
        <f t="shared" si="31"/>
        <v>0</v>
      </c>
      <c r="AY11" s="3"/>
      <c r="AZ11" s="15">
        <f t="shared" si="1"/>
        <v>6.7989792000000005E-12</v>
      </c>
      <c r="BA11" s="3">
        <f t="shared" si="2"/>
        <v>1.3083333333333332E-12</v>
      </c>
      <c r="BB11" s="3">
        <f t="shared" si="3"/>
        <v>2.8774175000000001E-11</v>
      </c>
      <c r="BC11" s="3">
        <f t="shared" si="4"/>
        <v>8.3733333333333323E-11</v>
      </c>
      <c r="BD11" s="3">
        <f t="shared" si="5"/>
        <v>0</v>
      </c>
      <c r="BE11" s="3">
        <f t="shared" si="6"/>
        <v>0</v>
      </c>
      <c r="BF11" s="16">
        <f t="shared" si="7"/>
        <v>0</v>
      </c>
      <c r="BG11" s="3"/>
      <c r="BH11" s="4">
        <v>0.68</v>
      </c>
      <c r="BI11">
        <v>7.27</v>
      </c>
      <c r="BJ11">
        <v>28.431000000000001</v>
      </c>
      <c r="BK11">
        <v>55.918999999999997</v>
      </c>
      <c r="BL11">
        <v>1.5669999999999999</v>
      </c>
      <c r="BM11">
        <f t="shared" si="32"/>
        <v>2.38184</v>
      </c>
      <c r="BN11">
        <v>5.9930000000000003</v>
      </c>
      <c r="BO11">
        <f t="shared" si="33"/>
        <v>9.1093600000000006</v>
      </c>
      <c r="BP11">
        <v>22.006</v>
      </c>
      <c r="BQ11">
        <f t="shared" si="34"/>
        <v>33.449120000000001</v>
      </c>
      <c r="BR11" s="5">
        <v>606</v>
      </c>
    </row>
    <row r="12" spans="1:70" x14ac:dyDescent="0.25">
      <c r="A12" s="10">
        <v>11.183999999999999</v>
      </c>
      <c r="B12">
        <v>59</v>
      </c>
      <c r="C12">
        <v>11</v>
      </c>
      <c r="D12">
        <v>4</v>
      </c>
      <c r="E12">
        <v>1</v>
      </c>
      <c r="F12">
        <v>3</v>
      </c>
      <c r="G12">
        <v>1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 s="5">
        <v>0</v>
      </c>
      <c r="AA12" s="15">
        <f t="shared" si="8"/>
        <v>3.3095927083333327E-12</v>
      </c>
      <c r="AB12" s="3">
        <f t="shared" si="9"/>
        <v>1.4008272666666669E-12</v>
      </c>
      <c r="AC12" s="3">
        <f t="shared" si="10"/>
        <v>1.5045624000000002E-12</v>
      </c>
      <c r="AD12" s="3">
        <f t="shared" si="11"/>
        <v>1.3083333333333332E-12</v>
      </c>
      <c r="AE12" s="3">
        <f t="shared" si="12"/>
        <v>8.6232250000000005E-12</v>
      </c>
      <c r="AF12" s="3">
        <f t="shared" si="13"/>
        <v>6.4278416666666662E-12</v>
      </c>
      <c r="AG12" s="3">
        <f t="shared" si="14"/>
        <v>0</v>
      </c>
      <c r="AH12" s="3">
        <f t="shared" si="15"/>
        <v>0</v>
      </c>
      <c r="AI12" s="3">
        <f t="shared" si="16"/>
        <v>0</v>
      </c>
      <c r="AJ12" s="3">
        <f t="shared" si="17"/>
        <v>0</v>
      </c>
      <c r="AK12" s="3">
        <f t="shared" si="18"/>
        <v>0</v>
      </c>
      <c r="AL12" s="3">
        <f t="shared" si="19"/>
        <v>0</v>
      </c>
      <c r="AM12" s="3">
        <f t="shared" si="20"/>
        <v>0</v>
      </c>
      <c r="AN12" s="3">
        <f t="shared" si="21"/>
        <v>0</v>
      </c>
      <c r="AO12" s="3">
        <f t="shared" si="22"/>
        <v>0</v>
      </c>
      <c r="AP12" s="3">
        <f t="shared" si="23"/>
        <v>0</v>
      </c>
      <c r="AQ12" s="3">
        <f t="shared" si="24"/>
        <v>0</v>
      </c>
      <c r="AR12" s="3">
        <f t="shared" si="25"/>
        <v>0</v>
      </c>
      <c r="AS12" s="3">
        <f t="shared" si="26"/>
        <v>0</v>
      </c>
      <c r="AT12" s="3">
        <f t="shared" si="27"/>
        <v>0</v>
      </c>
      <c r="AU12" s="3">
        <f t="shared" si="28"/>
        <v>0</v>
      </c>
      <c r="AV12" s="3">
        <f t="shared" si="29"/>
        <v>0</v>
      </c>
      <c r="AW12" s="3">
        <f t="shared" si="30"/>
        <v>0</v>
      </c>
      <c r="AX12" s="16">
        <f t="shared" si="31"/>
        <v>0</v>
      </c>
      <c r="AY12" s="3"/>
      <c r="AZ12" s="15">
        <f t="shared" si="1"/>
        <v>6.214982375E-12</v>
      </c>
      <c r="BA12" s="3">
        <f t="shared" si="2"/>
        <v>9.9315583333333329E-12</v>
      </c>
      <c r="BB12" s="3">
        <f t="shared" si="3"/>
        <v>6.4278416666666662E-12</v>
      </c>
      <c r="BC12" s="3">
        <f t="shared" si="4"/>
        <v>0</v>
      </c>
      <c r="BD12" s="3">
        <f t="shared" si="5"/>
        <v>0</v>
      </c>
      <c r="BE12" s="3">
        <f t="shared" si="6"/>
        <v>0</v>
      </c>
      <c r="BF12" s="16">
        <f t="shared" si="7"/>
        <v>0</v>
      </c>
      <c r="BG12" s="3"/>
      <c r="BH12" s="4">
        <v>0.68</v>
      </c>
      <c r="BI12">
        <v>7.05</v>
      </c>
      <c r="BJ12">
        <v>28.443999999999999</v>
      </c>
      <c r="BK12">
        <v>55.947000000000003</v>
      </c>
      <c r="BL12">
        <v>1.7070000000000001</v>
      </c>
      <c r="BM12">
        <f t="shared" si="32"/>
        <v>2.5946400000000001</v>
      </c>
      <c r="BN12">
        <v>4.2240000000000002</v>
      </c>
      <c r="BO12">
        <f t="shared" si="33"/>
        <v>6.4204800000000004</v>
      </c>
      <c r="BP12">
        <v>4.8090000000000002</v>
      </c>
      <c r="BQ12">
        <f t="shared" si="34"/>
        <v>7.3096800000000002</v>
      </c>
      <c r="BR12" s="5">
        <v>606</v>
      </c>
    </row>
    <row r="13" spans="1:70" x14ac:dyDescent="0.25">
      <c r="A13" s="10">
        <v>12.582000000000001</v>
      </c>
      <c r="B13">
        <v>71</v>
      </c>
      <c r="C13">
        <v>11</v>
      </c>
      <c r="D13">
        <v>6</v>
      </c>
      <c r="E13">
        <v>1</v>
      </c>
      <c r="F13">
        <v>1</v>
      </c>
      <c r="G13">
        <v>1</v>
      </c>
      <c r="H13">
        <v>1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 s="5">
        <v>0</v>
      </c>
      <c r="AA13" s="15">
        <f t="shared" si="8"/>
        <v>3.982730208333333E-12</v>
      </c>
      <c r="AB13" s="3">
        <f t="shared" si="9"/>
        <v>1.4008272666666669E-12</v>
      </c>
      <c r="AC13" s="3">
        <f t="shared" si="10"/>
        <v>2.2568436000000004E-12</v>
      </c>
      <c r="AD13" s="3">
        <f t="shared" si="11"/>
        <v>1.3083333333333332E-12</v>
      </c>
      <c r="AE13" s="3">
        <f t="shared" si="12"/>
        <v>2.8744083333333337E-12</v>
      </c>
      <c r="AF13" s="3">
        <f t="shared" si="13"/>
        <v>6.4278416666666662E-12</v>
      </c>
      <c r="AG13" s="3">
        <f t="shared" si="14"/>
        <v>1.5918491666666667E-11</v>
      </c>
      <c r="AH13" s="3">
        <f t="shared" si="15"/>
        <v>0</v>
      </c>
      <c r="AI13" s="3">
        <f t="shared" si="16"/>
        <v>0</v>
      </c>
      <c r="AJ13" s="3">
        <f t="shared" si="17"/>
        <v>0</v>
      </c>
      <c r="AK13" s="3">
        <f t="shared" si="18"/>
        <v>0</v>
      </c>
      <c r="AL13" s="3">
        <f t="shared" si="19"/>
        <v>0</v>
      </c>
      <c r="AM13" s="3">
        <f t="shared" si="20"/>
        <v>0</v>
      </c>
      <c r="AN13" s="3">
        <f t="shared" si="21"/>
        <v>0</v>
      </c>
      <c r="AO13" s="3">
        <f t="shared" si="22"/>
        <v>0</v>
      </c>
      <c r="AP13" s="3">
        <f t="shared" si="23"/>
        <v>0</v>
      </c>
      <c r="AQ13" s="3">
        <f t="shared" si="24"/>
        <v>0</v>
      </c>
      <c r="AR13" s="3">
        <f t="shared" si="25"/>
        <v>0</v>
      </c>
      <c r="AS13" s="3">
        <f t="shared" si="26"/>
        <v>0</v>
      </c>
      <c r="AT13" s="3">
        <f t="shared" si="27"/>
        <v>0</v>
      </c>
      <c r="AU13" s="3">
        <f t="shared" si="28"/>
        <v>0</v>
      </c>
      <c r="AV13" s="3">
        <f t="shared" si="29"/>
        <v>0</v>
      </c>
      <c r="AW13" s="3">
        <f t="shared" si="30"/>
        <v>0</v>
      </c>
      <c r="AX13" s="16">
        <f t="shared" si="31"/>
        <v>0</v>
      </c>
      <c r="AY13" s="3"/>
      <c r="AZ13" s="15">
        <f t="shared" si="1"/>
        <v>7.6404010750000003E-12</v>
      </c>
      <c r="BA13" s="3">
        <f t="shared" si="2"/>
        <v>4.1827416666666664E-12</v>
      </c>
      <c r="BB13" s="3">
        <f t="shared" si="3"/>
        <v>2.2346333333333332E-11</v>
      </c>
      <c r="BC13" s="3">
        <f t="shared" si="4"/>
        <v>0</v>
      </c>
      <c r="BD13" s="3">
        <f t="shared" si="5"/>
        <v>0</v>
      </c>
      <c r="BE13" s="3">
        <f t="shared" si="6"/>
        <v>0</v>
      </c>
      <c r="BF13" s="16">
        <f t="shared" si="7"/>
        <v>0</v>
      </c>
      <c r="BG13" s="3"/>
      <c r="BH13" s="4">
        <v>0.68</v>
      </c>
      <c r="BI13">
        <v>6.98</v>
      </c>
      <c r="BJ13">
        <v>28.486999999999998</v>
      </c>
      <c r="BK13">
        <v>55.917999999999999</v>
      </c>
      <c r="BL13">
        <v>1.8420000000000001</v>
      </c>
      <c r="BM13">
        <f t="shared" si="32"/>
        <v>2.7998400000000001</v>
      </c>
      <c r="BN13">
        <v>4.9470000000000001</v>
      </c>
      <c r="BO13">
        <f t="shared" si="33"/>
        <v>7.5194400000000003</v>
      </c>
      <c r="BP13">
        <v>7.1660000000000004</v>
      </c>
      <c r="BQ13">
        <f t="shared" si="34"/>
        <v>10.892320000000002</v>
      </c>
      <c r="BR13" s="5">
        <v>605</v>
      </c>
    </row>
    <row r="14" spans="1:70" x14ac:dyDescent="0.25">
      <c r="A14" s="10">
        <v>13.98</v>
      </c>
      <c r="B14">
        <v>87</v>
      </c>
      <c r="C14">
        <v>14</v>
      </c>
      <c r="D14">
        <v>7</v>
      </c>
      <c r="E14">
        <v>2</v>
      </c>
      <c r="F14">
        <v>0</v>
      </c>
      <c r="G14">
        <v>3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 s="5">
        <v>0</v>
      </c>
      <c r="AA14" s="15">
        <f t="shared" si="8"/>
        <v>4.8802468749999989E-12</v>
      </c>
      <c r="AB14" s="3">
        <f t="shared" si="9"/>
        <v>1.7828710666666673E-12</v>
      </c>
      <c r="AC14" s="3">
        <f t="shared" si="10"/>
        <v>2.6329842000000004E-12</v>
      </c>
      <c r="AD14" s="3">
        <f t="shared" si="11"/>
        <v>2.6166666666666664E-12</v>
      </c>
      <c r="AE14" s="3">
        <f t="shared" si="12"/>
        <v>0</v>
      </c>
      <c r="AF14" s="3">
        <f t="shared" si="13"/>
        <v>1.9283524999999999E-11</v>
      </c>
      <c r="AG14" s="3">
        <f t="shared" si="14"/>
        <v>0</v>
      </c>
      <c r="AH14" s="3">
        <f t="shared" si="15"/>
        <v>0</v>
      </c>
      <c r="AI14" s="3">
        <f t="shared" si="16"/>
        <v>0</v>
      </c>
      <c r="AJ14" s="3">
        <f t="shared" si="17"/>
        <v>0</v>
      </c>
      <c r="AK14" s="3">
        <f t="shared" si="18"/>
        <v>0</v>
      </c>
      <c r="AL14" s="3">
        <f t="shared" si="19"/>
        <v>0</v>
      </c>
      <c r="AM14" s="3">
        <f t="shared" si="20"/>
        <v>0</v>
      </c>
      <c r="AN14" s="3">
        <f t="shared" si="21"/>
        <v>0</v>
      </c>
      <c r="AO14" s="3">
        <f t="shared" si="22"/>
        <v>0</v>
      </c>
      <c r="AP14" s="3">
        <f t="shared" si="23"/>
        <v>0</v>
      </c>
      <c r="AQ14" s="3">
        <f t="shared" si="24"/>
        <v>0</v>
      </c>
      <c r="AR14" s="3">
        <f t="shared" si="25"/>
        <v>0</v>
      </c>
      <c r="AS14" s="3">
        <f t="shared" si="26"/>
        <v>0</v>
      </c>
      <c r="AT14" s="3">
        <f t="shared" si="27"/>
        <v>0</v>
      </c>
      <c r="AU14" s="3">
        <f t="shared" si="28"/>
        <v>0</v>
      </c>
      <c r="AV14" s="3">
        <f t="shared" si="29"/>
        <v>0</v>
      </c>
      <c r="AW14" s="3">
        <f t="shared" si="30"/>
        <v>0</v>
      </c>
      <c r="AX14" s="16">
        <f t="shared" si="31"/>
        <v>0</v>
      </c>
      <c r="AY14" s="3"/>
      <c r="AZ14" s="15">
        <f t="shared" si="1"/>
        <v>9.2961021416666658E-12</v>
      </c>
      <c r="BA14" s="3">
        <f t="shared" si="2"/>
        <v>2.6166666666666664E-12</v>
      </c>
      <c r="BB14" s="3">
        <f t="shared" si="3"/>
        <v>1.9283524999999999E-11</v>
      </c>
      <c r="BC14" s="3">
        <f t="shared" si="4"/>
        <v>0</v>
      </c>
      <c r="BD14" s="3">
        <f t="shared" si="5"/>
        <v>0</v>
      </c>
      <c r="BE14" s="3">
        <f t="shared" si="6"/>
        <v>0</v>
      </c>
      <c r="BF14" s="16">
        <f t="shared" si="7"/>
        <v>0</v>
      </c>
      <c r="BG14" s="3"/>
      <c r="BH14" s="4">
        <v>0.68</v>
      </c>
      <c r="BI14">
        <v>7.06</v>
      </c>
      <c r="BJ14">
        <v>28.474</v>
      </c>
      <c r="BK14">
        <v>55.881</v>
      </c>
      <c r="BL14">
        <v>2.2599999999999998</v>
      </c>
      <c r="BM14">
        <f t="shared" si="32"/>
        <v>3.4351999999999996</v>
      </c>
      <c r="BN14">
        <v>5.56</v>
      </c>
      <c r="BO14">
        <f t="shared" si="33"/>
        <v>8.4512</v>
      </c>
      <c r="BP14">
        <v>6.7649999999999997</v>
      </c>
      <c r="BQ14">
        <f t="shared" si="34"/>
        <v>10.2828</v>
      </c>
      <c r="BR14" s="5">
        <v>605</v>
      </c>
    </row>
    <row r="15" spans="1:70" x14ac:dyDescent="0.25">
      <c r="A15" s="10">
        <v>15.378</v>
      </c>
      <c r="B15">
        <v>103</v>
      </c>
      <c r="C15">
        <v>22</v>
      </c>
      <c r="D15">
        <v>9</v>
      </c>
      <c r="E15">
        <v>1</v>
      </c>
      <c r="F15">
        <v>1</v>
      </c>
      <c r="G15">
        <v>1</v>
      </c>
      <c r="H15">
        <v>1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 s="5">
        <v>0</v>
      </c>
      <c r="AA15" s="15">
        <f t="shared" si="8"/>
        <v>5.7777635416666657E-12</v>
      </c>
      <c r="AB15" s="3">
        <f t="shared" si="9"/>
        <v>2.8016545333333338E-12</v>
      </c>
      <c r="AC15" s="3">
        <f t="shared" si="10"/>
        <v>3.3852654000000003E-12</v>
      </c>
      <c r="AD15" s="3">
        <f t="shared" si="11"/>
        <v>1.3083333333333332E-12</v>
      </c>
      <c r="AE15" s="3">
        <f t="shared" si="12"/>
        <v>2.8744083333333337E-12</v>
      </c>
      <c r="AF15" s="3">
        <f t="shared" si="13"/>
        <v>6.4278416666666662E-12</v>
      </c>
      <c r="AG15" s="3">
        <f t="shared" si="14"/>
        <v>1.5918491666666667E-11</v>
      </c>
      <c r="AH15" s="3">
        <f t="shared" si="15"/>
        <v>0</v>
      </c>
      <c r="AI15" s="3">
        <f t="shared" si="16"/>
        <v>0</v>
      </c>
      <c r="AJ15" s="3">
        <f t="shared" si="17"/>
        <v>0</v>
      </c>
      <c r="AK15" s="3">
        <f t="shared" si="18"/>
        <v>0</v>
      </c>
      <c r="AL15" s="3">
        <f t="shared" si="19"/>
        <v>0</v>
      </c>
      <c r="AM15" s="3">
        <f t="shared" si="20"/>
        <v>0</v>
      </c>
      <c r="AN15" s="3">
        <f t="shared" si="21"/>
        <v>0</v>
      </c>
      <c r="AO15" s="3">
        <f t="shared" si="22"/>
        <v>0</v>
      </c>
      <c r="AP15" s="3">
        <f t="shared" si="23"/>
        <v>0</v>
      </c>
      <c r="AQ15" s="3">
        <f t="shared" si="24"/>
        <v>0</v>
      </c>
      <c r="AR15" s="3">
        <f t="shared" si="25"/>
        <v>0</v>
      </c>
      <c r="AS15" s="3">
        <f t="shared" si="26"/>
        <v>0</v>
      </c>
      <c r="AT15" s="3">
        <f t="shared" si="27"/>
        <v>0</v>
      </c>
      <c r="AU15" s="3">
        <f t="shared" si="28"/>
        <v>0</v>
      </c>
      <c r="AV15" s="3">
        <f t="shared" si="29"/>
        <v>0</v>
      </c>
      <c r="AW15" s="3">
        <f t="shared" si="30"/>
        <v>0</v>
      </c>
      <c r="AX15" s="16">
        <f t="shared" si="31"/>
        <v>0</v>
      </c>
      <c r="AY15" s="3"/>
      <c r="AZ15" s="15">
        <f t="shared" si="1"/>
        <v>1.1964683475E-11</v>
      </c>
      <c r="BA15" s="3">
        <f t="shared" si="2"/>
        <v>4.1827416666666664E-12</v>
      </c>
      <c r="BB15" s="3">
        <f t="shared" si="3"/>
        <v>2.2346333333333332E-11</v>
      </c>
      <c r="BC15" s="3">
        <f t="shared" si="4"/>
        <v>0</v>
      </c>
      <c r="BD15" s="3">
        <f t="shared" si="5"/>
        <v>0</v>
      </c>
      <c r="BE15" s="3">
        <f t="shared" si="6"/>
        <v>0</v>
      </c>
      <c r="BF15" s="16">
        <f t="shared" si="7"/>
        <v>0</v>
      </c>
      <c r="BG15" s="3"/>
      <c r="BH15" s="4">
        <v>0.68</v>
      </c>
      <c r="BI15">
        <v>7.36</v>
      </c>
      <c r="BJ15">
        <v>28.474</v>
      </c>
      <c r="BK15">
        <v>55.857999999999997</v>
      </c>
      <c r="BL15">
        <v>2.6019999999999999</v>
      </c>
      <c r="BM15">
        <f t="shared" si="32"/>
        <v>3.9550399999999999</v>
      </c>
      <c r="BN15">
        <v>5.67</v>
      </c>
      <c r="BO15">
        <f t="shared" si="33"/>
        <v>8.6183999999999994</v>
      </c>
      <c r="BP15">
        <v>7.7750000000000004</v>
      </c>
      <c r="BQ15">
        <f t="shared" si="34"/>
        <v>11.818000000000001</v>
      </c>
      <c r="BR15" s="5">
        <v>605</v>
      </c>
    </row>
    <row r="16" spans="1:70" x14ac:dyDescent="0.25">
      <c r="A16" s="10">
        <v>16.776</v>
      </c>
      <c r="B16">
        <v>76</v>
      </c>
      <c r="C16">
        <v>12</v>
      </c>
      <c r="D16">
        <v>6</v>
      </c>
      <c r="E16">
        <v>4</v>
      </c>
      <c r="F16">
        <v>1</v>
      </c>
      <c r="G16">
        <v>1</v>
      </c>
      <c r="H16">
        <v>0</v>
      </c>
      <c r="I16">
        <v>1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 s="5">
        <v>0</v>
      </c>
      <c r="AA16" s="15">
        <f t="shared" si="8"/>
        <v>4.2632041666666657E-12</v>
      </c>
      <c r="AB16" s="3">
        <f t="shared" si="9"/>
        <v>1.5281752000000005E-12</v>
      </c>
      <c r="AC16" s="3">
        <f t="shared" si="10"/>
        <v>2.2568436000000004E-12</v>
      </c>
      <c r="AD16" s="3">
        <f t="shared" si="11"/>
        <v>5.2333333333333327E-12</v>
      </c>
      <c r="AE16" s="3">
        <f t="shared" si="12"/>
        <v>2.8744083333333337E-12</v>
      </c>
      <c r="AF16" s="3">
        <f t="shared" si="13"/>
        <v>6.4278416666666662E-12</v>
      </c>
      <c r="AG16" s="3">
        <f t="shared" si="14"/>
        <v>0</v>
      </c>
      <c r="AH16" s="3">
        <f t="shared" si="15"/>
        <v>3.5325000000000005E-11</v>
      </c>
      <c r="AI16" s="3">
        <f t="shared" si="16"/>
        <v>0</v>
      </c>
      <c r="AJ16" s="3">
        <f t="shared" si="17"/>
        <v>0</v>
      </c>
      <c r="AK16" s="3">
        <f t="shared" si="18"/>
        <v>0</v>
      </c>
      <c r="AL16" s="3">
        <f t="shared" si="19"/>
        <v>0</v>
      </c>
      <c r="AM16" s="3">
        <f t="shared" si="20"/>
        <v>0</v>
      </c>
      <c r="AN16" s="3">
        <f t="shared" si="21"/>
        <v>0</v>
      </c>
      <c r="AO16" s="3">
        <f t="shared" si="22"/>
        <v>0</v>
      </c>
      <c r="AP16" s="3">
        <f t="shared" si="23"/>
        <v>0</v>
      </c>
      <c r="AQ16" s="3">
        <f t="shared" si="24"/>
        <v>0</v>
      </c>
      <c r="AR16" s="3">
        <f t="shared" si="25"/>
        <v>0</v>
      </c>
      <c r="AS16" s="3">
        <f t="shared" si="26"/>
        <v>0</v>
      </c>
      <c r="AT16" s="3">
        <f t="shared" si="27"/>
        <v>0</v>
      </c>
      <c r="AU16" s="3">
        <f t="shared" si="28"/>
        <v>0</v>
      </c>
      <c r="AV16" s="3">
        <f t="shared" si="29"/>
        <v>0</v>
      </c>
      <c r="AW16" s="3">
        <f t="shared" si="30"/>
        <v>0</v>
      </c>
      <c r="AX16" s="16">
        <f t="shared" si="31"/>
        <v>0</v>
      </c>
      <c r="AY16" s="3"/>
      <c r="AZ16" s="15">
        <f t="shared" si="1"/>
        <v>8.0482229666666674E-12</v>
      </c>
      <c r="BA16" s="3">
        <f t="shared" si="2"/>
        <v>8.1077416666666668E-12</v>
      </c>
      <c r="BB16" s="3">
        <f t="shared" si="3"/>
        <v>4.175284166666667E-11</v>
      </c>
      <c r="BC16" s="3">
        <f t="shared" si="4"/>
        <v>0</v>
      </c>
      <c r="BD16" s="3">
        <f t="shared" si="5"/>
        <v>0</v>
      </c>
      <c r="BE16" s="3">
        <f t="shared" si="6"/>
        <v>0</v>
      </c>
      <c r="BF16" s="16">
        <f t="shared" si="7"/>
        <v>0</v>
      </c>
      <c r="BG16" s="3"/>
      <c r="BH16" s="4">
        <v>0.68</v>
      </c>
      <c r="BI16">
        <v>7.24</v>
      </c>
      <c r="BJ16">
        <v>28.486999999999998</v>
      </c>
      <c r="BK16">
        <v>55.883000000000003</v>
      </c>
      <c r="BL16">
        <v>2.1190000000000002</v>
      </c>
      <c r="BM16">
        <f t="shared" si="32"/>
        <v>3.2208800000000002</v>
      </c>
      <c r="BN16">
        <v>5.6550000000000002</v>
      </c>
      <c r="BO16">
        <f t="shared" si="33"/>
        <v>8.595600000000001</v>
      </c>
      <c r="BP16">
        <v>11.516999999999999</v>
      </c>
      <c r="BQ16">
        <f t="shared" si="34"/>
        <v>17.505839999999999</v>
      </c>
      <c r="BR16" s="5">
        <v>605</v>
      </c>
    </row>
    <row r="17" spans="1:70" x14ac:dyDescent="0.25">
      <c r="A17" s="10">
        <v>18.173999999999999</v>
      </c>
      <c r="B17">
        <v>93</v>
      </c>
      <c r="C17">
        <v>28</v>
      </c>
      <c r="D17">
        <v>4</v>
      </c>
      <c r="E17">
        <v>2</v>
      </c>
      <c r="F17">
        <v>1</v>
      </c>
      <c r="G17">
        <v>0</v>
      </c>
      <c r="H17">
        <v>1</v>
      </c>
      <c r="I17">
        <v>0</v>
      </c>
      <c r="J17">
        <v>1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 s="5">
        <v>0</v>
      </c>
      <c r="AA17" s="15">
        <f t="shared" si="8"/>
        <v>5.2168156249999987E-12</v>
      </c>
      <c r="AB17" s="3">
        <f t="shared" si="9"/>
        <v>3.5657421333333347E-12</v>
      </c>
      <c r="AC17" s="3">
        <f t="shared" si="10"/>
        <v>1.5045624000000002E-12</v>
      </c>
      <c r="AD17" s="3">
        <f t="shared" si="11"/>
        <v>2.6166666666666664E-12</v>
      </c>
      <c r="AE17" s="3">
        <f t="shared" si="12"/>
        <v>2.8744083333333337E-12</v>
      </c>
      <c r="AF17" s="3">
        <f t="shared" si="13"/>
        <v>0</v>
      </c>
      <c r="AG17" s="3">
        <f t="shared" si="14"/>
        <v>1.5918491666666667E-11</v>
      </c>
      <c r="AH17" s="3">
        <f t="shared" si="15"/>
        <v>0</v>
      </c>
      <c r="AI17" s="3">
        <f t="shared" si="16"/>
        <v>8.3733333333333323E-11</v>
      </c>
      <c r="AJ17" s="3">
        <f t="shared" si="17"/>
        <v>0</v>
      </c>
      <c r="AK17" s="3">
        <f t="shared" si="18"/>
        <v>0</v>
      </c>
      <c r="AL17" s="3">
        <f t="shared" si="19"/>
        <v>0</v>
      </c>
      <c r="AM17" s="3">
        <f t="shared" si="20"/>
        <v>0</v>
      </c>
      <c r="AN17" s="3">
        <f t="shared" si="21"/>
        <v>0</v>
      </c>
      <c r="AO17" s="3">
        <f t="shared" si="22"/>
        <v>0</v>
      </c>
      <c r="AP17" s="3">
        <f t="shared" si="23"/>
        <v>0</v>
      </c>
      <c r="AQ17" s="3">
        <f t="shared" si="24"/>
        <v>0</v>
      </c>
      <c r="AR17" s="3">
        <f t="shared" si="25"/>
        <v>0</v>
      </c>
      <c r="AS17" s="3">
        <f t="shared" si="26"/>
        <v>0</v>
      </c>
      <c r="AT17" s="3">
        <f t="shared" si="27"/>
        <v>0</v>
      </c>
      <c r="AU17" s="3">
        <f t="shared" si="28"/>
        <v>0</v>
      </c>
      <c r="AV17" s="3">
        <f t="shared" si="29"/>
        <v>0</v>
      </c>
      <c r="AW17" s="3">
        <f t="shared" si="30"/>
        <v>0</v>
      </c>
      <c r="AX17" s="16">
        <f t="shared" si="31"/>
        <v>0</v>
      </c>
      <c r="AY17" s="3"/>
      <c r="AZ17" s="15">
        <f t="shared" si="1"/>
        <v>1.0287120158333333E-11</v>
      </c>
      <c r="BA17" s="3">
        <f t="shared" si="2"/>
        <v>5.4910750000000004E-12</v>
      </c>
      <c r="BB17" s="3">
        <f t="shared" si="3"/>
        <v>1.5918491666666667E-11</v>
      </c>
      <c r="BC17" s="3">
        <f t="shared" si="4"/>
        <v>8.3733333333333323E-11</v>
      </c>
      <c r="BD17" s="3">
        <f t="shared" si="5"/>
        <v>0</v>
      </c>
      <c r="BE17" s="3">
        <f t="shared" si="6"/>
        <v>0</v>
      </c>
      <c r="BF17" s="16">
        <f t="shared" si="7"/>
        <v>0</v>
      </c>
      <c r="BG17" s="3"/>
      <c r="BH17" s="4">
        <v>0.68</v>
      </c>
      <c r="BI17">
        <v>7.29</v>
      </c>
      <c r="BJ17">
        <v>28.474</v>
      </c>
      <c r="BK17">
        <v>55.904000000000003</v>
      </c>
      <c r="BL17">
        <v>2.3889999999999998</v>
      </c>
      <c r="BM17">
        <f t="shared" si="32"/>
        <v>3.6312799999999998</v>
      </c>
      <c r="BN17">
        <v>5.6079999999999997</v>
      </c>
      <c r="BO17">
        <f t="shared" si="33"/>
        <v>8.5241600000000002</v>
      </c>
      <c r="BP17">
        <v>20.875</v>
      </c>
      <c r="BQ17">
        <f t="shared" si="34"/>
        <v>31.73</v>
      </c>
      <c r="BR17" s="5">
        <v>606</v>
      </c>
    </row>
    <row r="18" spans="1:70" x14ac:dyDescent="0.25">
      <c r="A18" s="10">
        <v>19.571999999999999</v>
      </c>
      <c r="B18">
        <v>68</v>
      </c>
      <c r="C18">
        <v>21</v>
      </c>
      <c r="D18">
        <v>5</v>
      </c>
      <c r="E18">
        <v>2</v>
      </c>
      <c r="F18">
        <v>0</v>
      </c>
      <c r="G18">
        <v>1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 s="5">
        <v>0</v>
      </c>
      <c r="AA18" s="15">
        <f t="shared" si="8"/>
        <v>3.8144458333333327E-12</v>
      </c>
      <c r="AB18" s="3">
        <f t="shared" si="9"/>
        <v>2.6743066000000006E-12</v>
      </c>
      <c r="AC18" s="3">
        <f t="shared" si="10"/>
        <v>1.8807030000000004E-12</v>
      </c>
      <c r="AD18" s="3">
        <f t="shared" si="11"/>
        <v>2.6166666666666664E-12</v>
      </c>
      <c r="AE18" s="3">
        <f t="shared" si="12"/>
        <v>0</v>
      </c>
      <c r="AF18" s="3">
        <f t="shared" si="13"/>
        <v>6.4278416666666662E-12</v>
      </c>
      <c r="AG18" s="3">
        <f t="shared" si="14"/>
        <v>0</v>
      </c>
      <c r="AH18" s="3">
        <f t="shared" si="15"/>
        <v>0</v>
      </c>
      <c r="AI18" s="3">
        <f t="shared" si="16"/>
        <v>0</v>
      </c>
      <c r="AJ18" s="3">
        <f t="shared" si="17"/>
        <v>0</v>
      </c>
      <c r="AK18" s="3">
        <f t="shared" si="18"/>
        <v>0</v>
      </c>
      <c r="AL18" s="3">
        <f t="shared" si="19"/>
        <v>0</v>
      </c>
      <c r="AM18" s="3">
        <f t="shared" si="20"/>
        <v>0</v>
      </c>
      <c r="AN18" s="3">
        <f t="shared" si="21"/>
        <v>0</v>
      </c>
      <c r="AO18" s="3">
        <f t="shared" si="22"/>
        <v>0</v>
      </c>
      <c r="AP18" s="3">
        <f t="shared" si="23"/>
        <v>0</v>
      </c>
      <c r="AQ18" s="3">
        <f t="shared" si="24"/>
        <v>0</v>
      </c>
      <c r="AR18" s="3">
        <f t="shared" si="25"/>
        <v>0</v>
      </c>
      <c r="AS18" s="3">
        <f t="shared" si="26"/>
        <v>0</v>
      </c>
      <c r="AT18" s="3">
        <f t="shared" si="27"/>
        <v>0</v>
      </c>
      <c r="AU18" s="3">
        <f t="shared" si="28"/>
        <v>0</v>
      </c>
      <c r="AV18" s="3">
        <f t="shared" si="29"/>
        <v>0</v>
      </c>
      <c r="AW18" s="3">
        <f t="shared" si="30"/>
        <v>0</v>
      </c>
      <c r="AX18" s="16">
        <f t="shared" si="31"/>
        <v>0</v>
      </c>
      <c r="AY18" s="3"/>
      <c r="AZ18" s="15">
        <f t="shared" ref="AZ18:AZ81" si="35">AA18+AB18+AC18</f>
        <v>8.3694554333333349E-12</v>
      </c>
      <c r="BA18" s="3">
        <f t="shared" ref="BA18:BA81" si="36">AD18+AE18</f>
        <v>2.6166666666666664E-12</v>
      </c>
      <c r="BB18" s="3">
        <f t="shared" ref="BB18:BB81" si="37">AF18+AG18+AH18</f>
        <v>6.4278416666666662E-12</v>
      </c>
      <c r="BC18" s="3">
        <f t="shared" ref="BC18:BC81" si="38">AI18+AJ18+AK18</f>
        <v>0</v>
      </c>
      <c r="BD18" s="3">
        <f t="shared" ref="BD18:BD81" si="39">AL18+AM18+AN18+AO18</f>
        <v>0</v>
      </c>
      <c r="BE18" s="3">
        <f t="shared" ref="BE18:BE81" si="40">AP18+AQ18+AR18+AS18+AT18+AU18</f>
        <v>0</v>
      </c>
      <c r="BF18" s="16">
        <f t="shared" ref="BF18:BF81" si="41">AV18+AW18+AX18</f>
        <v>0</v>
      </c>
      <c r="BG18" s="3"/>
      <c r="BH18" s="4">
        <v>0.68</v>
      </c>
      <c r="BI18">
        <v>7.32</v>
      </c>
      <c r="BJ18">
        <v>28.486999999999998</v>
      </c>
      <c r="BK18">
        <v>55.927999999999997</v>
      </c>
      <c r="BL18">
        <v>1.915</v>
      </c>
      <c r="BM18">
        <f t="shared" si="32"/>
        <v>2.9108000000000001</v>
      </c>
      <c r="BN18">
        <v>3.3079999999999998</v>
      </c>
      <c r="BO18">
        <f t="shared" si="33"/>
        <v>5.0281599999999997</v>
      </c>
      <c r="BP18">
        <v>3.706</v>
      </c>
      <c r="BQ18">
        <f t="shared" si="34"/>
        <v>5.6331199999999999</v>
      </c>
      <c r="BR18" s="5">
        <v>606</v>
      </c>
    </row>
    <row r="19" spans="1:70" x14ac:dyDescent="0.25">
      <c r="A19" s="10">
        <v>20.97</v>
      </c>
      <c r="B19">
        <v>84</v>
      </c>
      <c r="C19">
        <v>14</v>
      </c>
      <c r="D19">
        <v>5</v>
      </c>
      <c r="E19">
        <v>2</v>
      </c>
      <c r="F19">
        <v>0</v>
      </c>
      <c r="G19">
        <v>1</v>
      </c>
      <c r="H19">
        <v>1</v>
      </c>
      <c r="I19">
        <v>1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 s="5">
        <v>0</v>
      </c>
      <c r="AA19" s="15">
        <f t="shared" si="8"/>
        <v>4.7119624999999987E-12</v>
      </c>
      <c r="AB19" s="3">
        <f t="shared" si="9"/>
        <v>1.7828710666666673E-12</v>
      </c>
      <c r="AC19" s="3">
        <f t="shared" si="10"/>
        <v>1.8807030000000004E-12</v>
      </c>
      <c r="AD19" s="3">
        <f t="shared" si="11"/>
        <v>2.6166666666666664E-12</v>
      </c>
      <c r="AE19" s="3">
        <f t="shared" si="12"/>
        <v>0</v>
      </c>
      <c r="AF19" s="3">
        <f t="shared" si="13"/>
        <v>6.4278416666666662E-12</v>
      </c>
      <c r="AG19" s="3">
        <f t="shared" si="14"/>
        <v>1.5918491666666667E-11</v>
      </c>
      <c r="AH19" s="3">
        <f t="shared" si="15"/>
        <v>3.5325000000000005E-11</v>
      </c>
      <c r="AI19" s="3">
        <f t="shared" si="16"/>
        <v>0</v>
      </c>
      <c r="AJ19" s="3">
        <f t="shared" si="17"/>
        <v>0</v>
      </c>
      <c r="AK19" s="3">
        <f t="shared" si="18"/>
        <v>0</v>
      </c>
      <c r="AL19" s="3">
        <f t="shared" si="19"/>
        <v>0</v>
      </c>
      <c r="AM19" s="3">
        <f t="shared" si="20"/>
        <v>0</v>
      </c>
      <c r="AN19" s="3">
        <f t="shared" si="21"/>
        <v>0</v>
      </c>
      <c r="AO19" s="3">
        <f t="shared" si="22"/>
        <v>0</v>
      </c>
      <c r="AP19" s="3">
        <f t="shared" si="23"/>
        <v>0</v>
      </c>
      <c r="AQ19" s="3">
        <f t="shared" si="24"/>
        <v>0</v>
      </c>
      <c r="AR19" s="3">
        <f t="shared" si="25"/>
        <v>0</v>
      </c>
      <c r="AS19" s="3">
        <f t="shared" si="26"/>
        <v>0</v>
      </c>
      <c r="AT19" s="3">
        <f t="shared" si="27"/>
        <v>0</v>
      </c>
      <c r="AU19" s="3">
        <f t="shared" si="28"/>
        <v>0</v>
      </c>
      <c r="AV19" s="3">
        <f t="shared" si="29"/>
        <v>0</v>
      </c>
      <c r="AW19" s="3">
        <f t="shared" si="30"/>
        <v>0</v>
      </c>
      <c r="AX19" s="16">
        <f t="shared" si="31"/>
        <v>0</v>
      </c>
      <c r="AY19" s="3"/>
      <c r="AZ19" s="15">
        <f t="shared" si="35"/>
        <v>8.3755365666666664E-12</v>
      </c>
      <c r="BA19" s="3">
        <f t="shared" si="36"/>
        <v>2.6166666666666664E-12</v>
      </c>
      <c r="BB19" s="3">
        <f t="shared" si="37"/>
        <v>5.7671333333333334E-11</v>
      </c>
      <c r="BC19" s="3">
        <f t="shared" si="38"/>
        <v>0</v>
      </c>
      <c r="BD19" s="3">
        <f t="shared" si="39"/>
        <v>0</v>
      </c>
      <c r="BE19" s="3">
        <f t="shared" si="40"/>
        <v>0</v>
      </c>
      <c r="BF19" s="16">
        <f t="shared" si="41"/>
        <v>0</v>
      </c>
      <c r="BG19" s="3"/>
      <c r="BH19" s="4">
        <v>0.68</v>
      </c>
      <c r="BI19">
        <v>7.18</v>
      </c>
      <c r="BJ19">
        <v>28.474</v>
      </c>
      <c r="BK19">
        <v>55.963000000000001</v>
      </c>
      <c r="BL19">
        <v>1.962</v>
      </c>
      <c r="BM19">
        <f t="shared" si="32"/>
        <v>2.98224</v>
      </c>
      <c r="BN19">
        <v>6.0910000000000002</v>
      </c>
      <c r="BO19">
        <f t="shared" si="33"/>
        <v>9.2583200000000012</v>
      </c>
      <c r="BP19">
        <v>13.627000000000001</v>
      </c>
      <c r="BQ19">
        <f t="shared" si="34"/>
        <v>20.713040000000003</v>
      </c>
      <c r="BR19" s="5">
        <v>605</v>
      </c>
    </row>
    <row r="20" spans="1:70" x14ac:dyDescent="0.25">
      <c r="A20" s="10">
        <v>22.367999999999999</v>
      </c>
      <c r="B20">
        <v>75</v>
      </c>
      <c r="C20">
        <v>15</v>
      </c>
      <c r="D20">
        <v>6</v>
      </c>
      <c r="E20">
        <v>1</v>
      </c>
      <c r="F20">
        <v>2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 s="5">
        <v>0</v>
      </c>
      <c r="AA20" s="15">
        <f t="shared" si="8"/>
        <v>4.2071093749999995E-12</v>
      </c>
      <c r="AB20" s="3">
        <f t="shared" si="9"/>
        <v>1.9102190000000005E-12</v>
      </c>
      <c r="AC20" s="3">
        <f t="shared" si="10"/>
        <v>2.2568436000000004E-12</v>
      </c>
      <c r="AD20" s="3">
        <f t="shared" si="11"/>
        <v>1.3083333333333332E-12</v>
      </c>
      <c r="AE20" s="3">
        <f t="shared" si="12"/>
        <v>5.7488166666666673E-12</v>
      </c>
      <c r="AF20" s="3">
        <f t="shared" si="13"/>
        <v>0</v>
      </c>
      <c r="AG20" s="3">
        <f t="shared" si="14"/>
        <v>0</v>
      </c>
      <c r="AH20" s="3">
        <f t="shared" si="15"/>
        <v>0</v>
      </c>
      <c r="AI20" s="3">
        <f t="shared" si="16"/>
        <v>0</v>
      </c>
      <c r="AJ20" s="3">
        <f t="shared" si="17"/>
        <v>0</v>
      </c>
      <c r="AK20" s="3">
        <f t="shared" si="18"/>
        <v>0</v>
      </c>
      <c r="AL20" s="3">
        <f t="shared" si="19"/>
        <v>0</v>
      </c>
      <c r="AM20" s="3">
        <f t="shared" si="20"/>
        <v>0</v>
      </c>
      <c r="AN20" s="3">
        <f t="shared" si="21"/>
        <v>0</v>
      </c>
      <c r="AO20" s="3">
        <f t="shared" si="22"/>
        <v>0</v>
      </c>
      <c r="AP20" s="3">
        <f t="shared" si="23"/>
        <v>0</v>
      </c>
      <c r="AQ20" s="3">
        <f t="shared" si="24"/>
        <v>0</v>
      </c>
      <c r="AR20" s="3">
        <f t="shared" si="25"/>
        <v>0</v>
      </c>
      <c r="AS20" s="3">
        <f t="shared" si="26"/>
        <v>0</v>
      </c>
      <c r="AT20" s="3">
        <f t="shared" si="27"/>
        <v>0</v>
      </c>
      <c r="AU20" s="3">
        <f t="shared" si="28"/>
        <v>0</v>
      </c>
      <c r="AV20" s="3">
        <f t="shared" si="29"/>
        <v>0</v>
      </c>
      <c r="AW20" s="3">
        <f t="shared" si="30"/>
        <v>0</v>
      </c>
      <c r="AX20" s="16">
        <f t="shared" si="31"/>
        <v>0</v>
      </c>
      <c r="AY20" s="3"/>
      <c r="AZ20" s="15">
        <f t="shared" si="35"/>
        <v>8.3741719750000012E-12</v>
      </c>
      <c r="BA20" s="3">
        <f t="shared" si="36"/>
        <v>7.0571500000000005E-12</v>
      </c>
      <c r="BB20" s="3">
        <f t="shared" si="37"/>
        <v>0</v>
      </c>
      <c r="BC20" s="3">
        <f t="shared" si="38"/>
        <v>0</v>
      </c>
      <c r="BD20" s="3">
        <f t="shared" si="39"/>
        <v>0</v>
      </c>
      <c r="BE20" s="3">
        <f t="shared" si="40"/>
        <v>0</v>
      </c>
      <c r="BF20" s="16">
        <f t="shared" si="41"/>
        <v>0</v>
      </c>
      <c r="BG20" s="3"/>
      <c r="BH20" s="4">
        <v>0.68</v>
      </c>
      <c r="BI20">
        <v>7.39</v>
      </c>
      <c r="BJ20">
        <v>28.486999999999998</v>
      </c>
      <c r="BK20">
        <v>55.941000000000003</v>
      </c>
      <c r="BL20">
        <v>1.9019999999999999</v>
      </c>
      <c r="BM20">
        <f t="shared" si="32"/>
        <v>2.8910399999999998</v>
      </c>
      <c r="BN20">
        <v>3.1030000000000002</v>
      </c>
      <c r="BO20">
        <f t="shared" si="33"/>
        <v>4.7165600000000003</v>
      </c>
      <c r="BP20">
        <v>3.2269999999999999</v>
      </c>
      <c r="BQ20">
        <f t="shared" si="34"/>
        <v>4.9050399999999996</v>
      </c>
      <c r="BR20" s="5">
        <v>605</v>
      </c>
    </row>
    <row r="21" spans="1:70" x14ac:dyDescent="0.25">
      <c r="A21" s="10">
        <v>23.765999999999998</v>
      </c>
      <c r="B21">
        <v>66</v>
      </c>
      <c r="C21">
        <v>13</v>
      </c>
      <c r="D21">
        <v>4</v>
      </c>
      <c r="E21">
        <v>3</v>
      </c>
      <c r="F21">
        <v>0</v>
      </c>
      <c r="G21">
        <v>1</v>
      </c>
      <c r="H21">
        <v>1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 s="5">
        <v>0</v>
      </c>
      <c r="AA21" s="15">
        <f t="shared" si="8"/>
        <v>3.7022562499999995E-12</v>
      </c>
      <c r="AB21" s="3">
        <f t="shared" si="9"/>
        <v>1.6555231333333337E-12</v>
      </c>
      <c r="AC21" s="3">
        <f t="shared" si="10"/>
        <v>1.5045624000000002E-12</v>
      </c>
      <c r="AD21" s="3">
        <f t="shared" si="11"/>
        <v>3.9249999999999995E-12</v>
      </c>
      <c r="AE21" s="3">
        <f t="shared" si="12"/>
        <v>0</v>
      </c>
      <c r="AF21" s="3">
        <f t="shared" si="13"/>
        <v>6.4278416666666662E-12</v>
      </c>
      <c r="AG21" s="3">
        <f t="shared" si="14"/>
        <v>1.5918491666666667E-11</v>
      </c>
      <c r="AH21" s="3">
        <f t="shared" si="15"/>
        <v>0</v>
      </c>
      <c r="AI21" s="3">
        <f t="shared" si="16"/>
        <v>0</v>
      </c>
      <c r="AJ21" s="3">
        <f t="shared" si="17"/>
        <v>0</v>
      </c>
      <c r="AK21" s="3">
        <f t="shared" si="18"/>
        <v>0</v>
      </c>
      <c r="AL21" s="3">
        <f t="shared" si="19"/>
        <v>0</v>
      </c>
      <c r="AM21" s="3">
        <f t="shared" si="20"/>
        <v>0</v>
      </c>
      <c r="AN21" s="3">
        <f t="shared" si="21"/>
        <v>0</v>
      </c>
      <c r="AO21" s="3">
        <f t="shared" si="22"/>
        <v>0</v>
      </c>
      <c r="AP21" s="3">
        <f t="shared" si="23"/>
        <v>0</v>
      </c>
      <c r="AQ21" s="3">
        <f t="shared" si="24"/>
        <v>0</v>
      </c>
      <c r="AR21" s="3">
        <f t="shared" si="25"/>
        <v>0</v>
      </c>
      <c r="AS21" s="3">
        <f t="shared" si="26"/>
        <v>0</v>
      </c>
      <c r="AT21" s="3">
        <f t="shared" si="27"/>
        <v>0</v>
      </c>
      <c r="AU21" s="3">
        <f t="shared" si="28"/>
        <v>0</v>
      </c>
      <c r="AV21" s="3">
        <f t="shared" si="29"/>
        <v>0</v>
      </c>
      <c r="AW21" s="3">
        <f t="shared" si="30"/>
        <v>0</v>
      </c>
      <c r="AX21" s="16">
        <f t="shared" si="31"/>
        <v>0</v>
      </c>
      <c r="AY21" s="3"/>
      <c r="AZ21" s="15">
        <f t="shared" si="35"/>
        <v>6.8623417833333332E-12</v>
      </c>
      <c r="BA21" s="3">
        <f t="shared" si="36"/>
        <v>3.9249999999999995E-12</v>
      </c>
      <c r="BB21" s="3">
        <f t="shared" si="37"/>
        <v>2.2346333333333332E-11</v>
      </c>
      <c r="BC21" s="3">
        <f t="shared" si="38"/>
        <v>0</v>
      </c>
      <c r="BD21" s="3">
        <f t="shared" si="39"/>
        <v>0</v>
      </c>
      <c r="BE21" s="3">
        <f t="shared" si="40"/>
        <v>0</v>
      </c>
      <c r="BF21" s="16">
        <f t="shared" si="41"/>
        <v>0</v>
      </c>
      <c r="BG21" s="3"/>
      <c r="BH21" s="4">
        <v>0.68</v>
      </c>
      <c r="BI21">
        <v>7.11</v>
      </c>
      <c r="BJ21">
        <v>28.513999999999999</v>
      </c>
      <c r="BK21">
        <v>55.921999999999997</v>
      </c>
      <c r="BL21">
        <v>1.772</v>
      </c>
      <c r="BM21">
        <f t="shared" si="32"/>
        <v>2.6934400000000003</v>
      </c>
      <c r="BN21">
        <v>4.6550000000000002</v>
      </c>
      <c r="BO21">
        <f t="shared" si="33"/>
        <v>7.0756000000000006</v>
      </c>
      <c r="BP21">
        <v>6.7869999999999999</v>
      </c>
      <c r="BQ21">
        <f t="shared" si="34"/>
        <v>10.316240000000001</v>
      </c>
      <c r="BR21" s="5">
        <v>605</v>
      </c>
    </row>
    <row r="22" spans="1:70" x14ac:dyDescent="0.25">
      <c r="A22" s="10">
        <v>25.164000000000001</v>
      </c>
      <c r="B22">
        <v>90</v>
      </c>
      <c r="C22">
        <v>13</v>
      </c>
      <c r="D22">
        <v>7</v>
      </c>
      <c r="E22">
        <v>0</v>
      </c>
      <c r="F22">
        <v>0</v>
      </c>
      <c r="G22">
        <v>1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 s="5">
        <v>0</v>
      </c>
      <c r="AA22" s="15">
        <f t="shared" si="8"/>
        <v>5.0485312499999992E-12</v>
      </c>
      <c r="AB22" s="3">
        <f t="shared" si="9"/>
        <v>1.6555231333333337E-12</v>
      </c>
      <c r="AC22" s="3">
        <f t="shared" si="10"/>
        <v>2.6329842000000004E-12</v>
      </c>
      <c r="AD22" s="3">
        <f t="shared" si="11"/>
        <v>0</v>
      </c>
      <c r="AE22" s="3">
        <f t="shared" si="12"/>
        <v>0</v>
      </c>
      <c r="AF22" s="3">
        <f t="shared" si="13"/>
        <v>6.4278416666666662E-12</v>
      </c>
      <c r="AG22" s="3">
        <f t="shared" si="14"/>
        <v>0</v>
      </c>
      <c r="AH22" s="3">
        <f t="shared" si="15"/>
        <v>0</v>
      </c>
      <c r="AI22" s="3">
        <f t="shared" si="16"/>
        <v>0</v>
      </c>
      <c r="AJ22" s="3">
        <f t="shared" si="17"/>
        <v>0</v>
      </c>
      <c r="AK22" s="3">
        <f t="shared" si="18"/>
        <v>0</v>
      </c>
      <c r="AL22" s="3">
        <f t="shared" si="19"/>
        <v>0</v>
      </c>
      <c r="AM22" s="3">
        <f t="shared" si="20"/>
        <v>0</v>
      </c>
      <c r="AN22" s="3">
        <f t="shared" si="21"/>
        <v>0</v>
      </c>
      <c r="AO22" s="3">
        <f t="shared" si="22"/>
        <v>0</v>
      </c>
      <c r="AP22" s="3">
        <f t="shared" si="23"/>
        <v>0</v>
      </c>
      <c r="AQ22" s="3">
        <f t="shared" si="24"/>
        <v>0</v>
      </c>
      <c r="AR22" s="3">
        <f t="shared" si="25"/>
        <v>0</v>
      </c>
      <c r="AS22" s="3">
        <f t="shared" si="26"/>
        <v>0</v>
      </c>
      <c r="AT22" s="3">
        <f t="shared" si="27"/>
        <v>0</v>
      </c>
      <c r="AU22" s="3">
        <f t="shared" si="28"/>
        <v>0</v>
      </c>
      <c r="AV22" s="3">
        <f t="shared" si="29"/>
        <v>0</v>
      </c>
      <c r="AW22" s="3">
        <f t="shared" si="30"/>
        <v>0</v>
      </c>
      <c r="AX22" s="16">
        <f t="shared" si="31"/>
        <v>0</v>
      </c>
      <c r="AY22" s="3"/>
      <c r="AZ22" s="15">
        <f t="shared" si="35"/>
        <v>9.3370385833333333E-12</v>
      </c>
      <c r="BA22" s="3">
        <f t="shared" si="36"/>
        <v>0</v>
      </c>
      <c r="BB22" s="3">
        <f t="shared" si="37"/>
        <v>6.4278416666666662E-12</v>
      </c>
      <c r="BC22" s="3">
        <f t="shared" si="38"/>
        <v>0</v>
      </c>
      <c r="BD22" s="3">
        <f t="shared" si="39"/>
        <v>0</v>
      </c>
      <c r="BE22" s="3">
        <f t="shared" si="40"/>
        <v>0</v>
      </c>
      <c r="BF22" s="16">
        <f t="shared" si="41"/>
        <v>0</v>
      </c>
      <c r="BG22" s="3"/>
      <c r="BH22" s="4">
        <v>0.68</v>
      </c>
      <c r="BI22">
        <v>7.16</v>
      </c>
      <c r="BJ22">
        <v>28.5</v>
      </c>
      <c r="BK22">
        <v>55.930999999999997</v>
      </c>
      <c r="BL22">
        <v>1.929</v>
      </c>
      <c r="BM22">
        <f t="shared" si="32"/>
        <v>2.93208</v>
      </c>
      <c r="BN22">
        <v>3.0830000000000002</v>
      </c>
      <c r="BO22">
        <f t="shared" si="33"/>
        <v>4.6861600000000001</v>
      </c>
      <c r="BP22">
        <v>3.476</v>
      </c>
      <c r="BQ22">
        <f t="shared" si="34"/>
        <v>5.2835200000000002</v>
      </c>
      <c r="BR22" s="5">
        <v>605</v>
      </c>
    </row>
    <row r="23" spans="1:70" x14ac:dyDescent="0.25">
      <c r="A23" s="10">
        <v>26.562000000000001</v>
      </c>
      <c r="B23">
        <v>62</v>
      </c>
      <c r="C23">
        <v>6</v>
      </c>
      <c r="D23">
        <v>2</v>
      </c>
      <c r="E23">
        <v>0</v>
      </c>
      <c r="F23">
        <v>0</v>
      </c>
      <c r="G23">
        <v>2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 s="5">
        <v>0</v>
      </c>
      <c r="AA23" s="15">
        <f t="shared" si="8"/>
        <v>3.477877083333333E-12</v>
      </c>
      <c r="AB23" s="3">
        <f t="shared" si="9"/>
        <v>7.6408760000000026E-13</v>
      </c>
      <c r="AC23" s="3">
        <f t="shared" si="10"/>
        <v>7.5228120000000009E-13</v>
      </c>
      <c r="AD23" s="3">
        <f t="shared" si="11"/>
        <v>0</v>
      </c>
      <c r="AE23" s="3">
        <f t="shared" si="12"/>
        <v>0</v>
      </c>
      <c r="AF23" s="3">
        <f t="shared" si="13"/>
        <v>1.2855683333333332E-11</v>
      </c>
      <c r="AG23" s="3">
        <f t="shared" si="14"/>
        <v>0</v>
      </c>
      <c r="AH23" s="3">
        <f t="shared" si="15"/>
        <v>0</v>
      </c>
      <c r="AI23" s="3">
        <f t="shared" si="16"/>
        <v>0</v>
      </c>
      <c r="AJ23" s="3">
        <f t="shared" si="17"/>
        <v>0</v>
      </c>
      <c r="AK23" s="3">
        <f t="shared" si="18"/>
        <v>0</v>
      </c>
      <c r="AL23" s="3">
        <f t="shared" si="19"/>
        <v>0</v>
      </c>
      <c r="AM23" s="3">
        <f t="shared" si="20"/>
        <v>0</v>
      </c>
      <c r="AN23" s="3">
        <f t="shared" si="21"/>
        <v>0</v>
      </c>
      <c r="AO23" s="3">
        <f t="shared" si="22"/>
        <v>0</v>
      </c>
      <c r="AP23" s="3">
        <f t="shared" si="23"/>
        <v>0</v>
      </c>
      <c r="AQ23" s="3">
        <f t="shared" si="24"/>
        <v>0</v>
      </c>
      <c r="AR23" s="3">
        <f t="shared" si="25"/>
        <v>0</v>
      </c>
      <c r="AS23" s="3">
        <f t="shared" si="26"/>
        <v>0</v>
      </c>
      <c r="AT23" s="3">
        <f t="shared" si="27"/>
        <v>0</v>
      </c>
      <c r="AU23" s="3">
        <f t="shared" si="28"/>
        <v>0</v>
      </c>
      <c r="AV23" s="3">
        <f t="shared" si="29"/>
        <v>0</v>
      </c>
      <c r="AW23" s="3">
        <f t="shared" si="30"/>
        <v>0</v>
      </c>
      <c r="AX23" s="16">
        <f t="shared" si="31"/>
        <v>0</v>
      </c>
      <c r="AY23" s="3"/>
      <c r="AZ23" s="15">
        <f t="shared" si="35"/>
        <v>4.994245883333333E-12</v>
      </c>
      <c r="BA23" s="3">
        <f t="shared" si="36"/>
        <v>0</v>
      </c>
      <c r="BB23" s="3">
        <f t="shared" si="37"/>
        <v>1.2855683333333332E-11</v>
      </c>
      <c r="BC23" s="3">
        <f t="shared" si="38"/>
        <v>0</v>
      </c>
      <c r="BD23" s="3">
        <f t="shared" si="39"/>
        <v>0</v>
      </c>
      <c r="BE23" s="3">
        <f t="shared" si="40"/>
        <v>0</v>
      </c>
      <c r="BF23" s="16">
        <f t="shared" si="41"/>
        <v>0</v>
      </c>
      <c r="BG23" s="3"/>
      <c r="BH23" s="4">
        <v>0.68</v>
      </c>
      <c r="BI23">
        <v>7.04</v>
      </c>
      <c r="BJ23">
        <v>28.5</v>
      </c>
      <c r="BK23">
        <v>55.837000000000003</v>
      </c>
      <c r="BL23">
        <v>1.151</v>
      </c>
      <c r="BM23">
        <f t="shared" si="32"/>
        <v>1.74952</v>
      </c>
      <c r="BN23">
        <v>3.0489999999999999</v>
      </c>
      <c r="BO23">
        <f t="shared" si="33"/>
        <v>4.6344799999999999</v>
      </c>
      <c r="BP23">
        <v>3.8439999999999999</v>
      </c>
      <c r="BQ23">
        <f t="shared" si="34"/>
        <v>5.8428800000000001</v>
      </c>
      <c r="BR23" s="5">
        <v>605</v>
      </c>
    </row>
    <row r="24" spans="1:70" x14ac:dyDescent="0.25">
      <c r="A24" s="10">
        <v>27.96</v>
      </c>
      <c r="B24">
        <v>83</v>
      </c>
      <c r="C24">
        <v>7</v>
      </c>
      <c r="D24">
        <v>8</v>
      </c>
      <c r="E24">
        <v>0</v>
      </c>
      <c r="F24">
        <v>4</v>
      </c>
      <c r="G24">
        <v>1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 s="5">
        <v>0</v>
      </c>
      <c r="AA24" s="15">
        <f t="shared" si="8"/>
        <v>4.6558677083333316E-12</v>
      </c>
      <c r="AB24" s="3">
        <f t="shared" si="9"/>
        <v>8.9143553333333367E-13</v>
      </c>
      <c r="AC24" s="3">
        <f t="shared" si="10"/>
        <v>3.0091248000000004E-12</v>
      </c>
      <c r="AD24" s="3">
        <f t="shared" si="11"/>
        <v>0</v>
      </c>
      <c r="AE24" s="3">
        <f t="shared" si="12"/>
        <v>1.1497633333333335E-11</v>
      </c>
      <c r="AF24" s="3">
        <f t="shared" si="13"/>
        <v>6.4278416666666662E-12</v>
      </c>
      <c r="AG24" s="3">
        <f t="shared" si="14"/>
        <v>0</v>
      </c>
      <c r="AH24" s="3">
        <f t="shared" si="15"/>
        <v>0</v>
      </c>
      <c r="AI24" s="3">
        <f t="shared" si="16"/>
        <v>0</v>
      </c>
      <c r="AJ24" s="3">
        <f t="shared" si="17"/>
        <v>0</v>
      </c>
      <c r="AK24" s="3">
        <f t="shared" si="18"/>
        <v>0</v>
      </c>
      <c r="AL24" s="3">
        <f t="shared" si="19"/>
        <v>0</v>
      </c>
      <c r="AM24" s="3">
        <f t="shared" si="20"/>
        <v>0</v>
      </c>
      <c r="AN24" s="3">
        <f t="shared" si="21"/>
        <v>0</v>
      </c>
      <c r="AO24" s="3">
        <f t="shared" si="22"/>
        <v>0</v>
      </c>
      <c r="AP24" s="3">
        <f t="shared" si="23"/>
        <v>0</v>
      </c>
      <c r="AQ24" s="3">
        <f t="shared" si="24"/>
        <v>0</v>
      </c>
      <c r="AR24" s="3">
        <f t="shared" si="25"/>
        <v>0</v>
      </c>
      <c r="AS24" s="3">
        <f t="shared" si="26"/>
        <v>0</v>
      </c>
      <c r="AT24" s="3">
        <f t="shared" si="27"/>
        <v>0</v>
      </c>
      <c r="AU24" s="3">
        <f t="shared" si="28"/>
        <v>0</v>
      </c>
      <c r="AV24" s="3">
        <f t="shared" si="29"/>
        <v>0</v>
      </c>
      <c r="AW24" s="3">
        <f t="shared" si="30"/>
        <v>0</v>
      </c>
      <c r="AX24" s="16">
        <f t="shared" si="31"/>
        <v>0</v>
      </c>
      <c r="AY24" s="3"/>
      <c r="AZ24" s="15">
        <f t="shared" si="35"/>
        <v>8.5564280416666661E-12</v>
      </c>
      <c r="BA24" s="3">
        <f t="shared" si="36"/>
        <v>1.1497633333333335E-11</v>
      </c>
      <c r="BB24" s="3">
        <f t="shared" si="37"/>
        <v>6.4278416666666662E-12</v>
      </c>
      <c r="BC24" s="3">
        <f t="shared" si="38"/>
        <v>0</v>
      </c>
      <c r="BD24" s="3">
        <f t="shared" si="39"/>
        <v>0</v>
      </c>
      <c r="BE24" s="3">
        <f t="shared" si="40"/>
        <v>0</v>
      </c>
      <c r="BF24" s="16">
        <f t="shared" si="41"/>
        <v>0</v>
      </c>
      <c r="BG24" s="3"/>
      <c r="BH24" s="4">
        <v>0.68</v>
      </c>
      <c r="BI24">
        <v>6.92</v>
      </c>
      <c r="BJ24">
        <v>28.5</v>
      </c>
      <c r="BK24">
        <v>55.826000000000001</v>
      </c>
      <c r="BL24">
        <v>2.1800000000000002</v>
      </c>
      <c r="BM24">
        <f t="shared" si="32"/>
        <v>3.3136000000000001</v>
      </c>
      <c r="BN24">
        <v>5.1420000000000003</v>
      </c>
      <c r="BO24">
        <f t="shared" si="33"/>
        <v>7.8158400000000006</v>
      </c>
      <c r="BP24">
        <v>5.7939999999999996</v>
      </c>
      <c r="BQ24">
        <f t="shared" si="34"/>
        <v>8.8068799999999996</v>
      </c>
      <c r="BR24" s="5">
        <v>605</v>
      </c>
    </row>
    <row r="25" spans="1:70" x14ac:dyDescent="0.25">
      <c r="A25" s="10">
        <v>29.358000000000001</v>
      </c>
      <c r="B25">
        <v>66</v>
      </c>
      <c r="C25">
        <v>11</v>
      </c>
      <c r="D25">
        <v>6</v>
      </c>
      <c r="E25">
        <v>1</v>
      </c>
      <c r="F25">
        <v>1</v>
      </c>
      <c r="G25">
        <v>1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 s="5">
        <v>0</v>
      </c>
      <c r="AA25" s="15">
        <f t="shared" si="8"/>
        <v>3.7022562499999995E-12</v>
      </c>
      <c r="AB25" s="3">
        <f t="shared" si="9"/>
        <v>1.4008272666666669E-12</v>
      </c>
      <c r="AC25" s="3">
        <f t="shared" si="10"/>
        <v>2.2568436000000004E-12</v>
      </c>
      <c r="AD25" s="3">
        <f t="shared" si="11"/>
        <v>1.3083333333333332E-12</v>
      </c>
      <c r="AE25" s="3">
        <f t="shared" si="12"/>
        <v>2.8744083333333337E-12</v>
      </c>
      <c r="AF25" s="3">
        <f t="shared" si="13"/>
        <v>6.4278416666666662E-12</v>
      </c>
      <c r="AG25" s="3">
        <f t="shared" si="14"/>
        <v>0</v>
      </c>
      <c r="AH25" s="3">
        <f t="shared" si="15"/>
        <v>0</v>
      </c>
      <c r="AI25" s="3">
        <f t="shared" si="16"/>
        <v>0</v>
      </c>
      <c r="AJ25" s="3">
        <f t="shared" si="17"/>
        <v>0</v>
      </c>
      <c r="AK25" s="3">
        <f t="shared" si="18"/>
        <v>0</v>
      </c>
      <c r="AL25" s="3">
        <f t="shared" si="19"/>
        <v>0</v>
      </c>
      <c r="AM25" s="3">
        <f t="shared" si="20"/>
        <v>0</v>
      </c>
      <c r="AN25" s="3">
        <f t="shared" si="21"/>
        <v>0</v>
      </c>
      <c r="AO25" s="3">
        <f t="shared" si="22"/>
        <v>0</v>
      </c>
      <c r="AP25" s="3">
        <f t="shared" si="23"/>
        <v>0</v>
      </c>
      <c r="AQ25" s="3">
        <f t="shared" si="24"/>
        <v>0</v>
      </c>
      <c r="AR25" s="3">
        <f t="shared" si="25"/>
        <v>0</v>
      </c>
      <c r="AS25" s="3">
        <f t="shared" si="26"/>
        <v>0</v>
      </c>
      <c r="AT25" s="3">
        <f t="shared" si="27"/>
        <v>0</v>
      </c>
      <c r="AU25" s="3">
        <f t="shared" si="28"/>
        <v>0</v>
      </c>
      <c r="AV25" s="3">
        <f t="shared" si="29"/>
        <v>0</v>
      </c>
      <c r="AW25" s="3">
        <f t="shared" si="30"/>
        <v>0</v>
      </c>
      <c r="AX25" s="16">
        <f t="shared" si="31"/>
        <v>0</v>
      </c>
      <c r="AY25" s="3"/>
      <c r="AZ25" s="15">
        <f t="shared" si="35"/>
        <v>7.3599271166666675E-12</v>
      </c>
      <c r="BA25" s="3">
        <f t="shared" si="36"/>
        <v>4.1827416666666664E-12</v>
      </c>
      <c r="BB25" s="3">
        <f t="shared" si="37"/>
        <v>6.4278416666666662E-12</v>
      </c>
      <c r="BC25" s="3">
        <f t="shared" si="38"/>
        <v>0</v>
      </c>
      <c r="BD25" s="3">
        <f t="shared" si="39"/>
        <v>0</v>
      </c>
      <c r="BE25" s="3">
        <f t="shared" si="40"/>
        <v>0</v>
      </c>
      <c r="BF25" s="16">
        <f t="shared" si="41"/>
        <v>0</v>
      </c>
      <c r="BG25" s="3"/>
      <c r="BH25" s="4">
        <v>0.67</v>
      </c>
      <c r="BI25">
        <v>6.76</v>
      </c>
      <c r="BJ25">
        <v>28.5</v>
      </c>
      <c r="BK25">
        <v>55.8</v>
      </c>
      <c r="BL25">
        <v>1.843</v>
      </c>
      <c r="BM25">
        <f t="shared" si="32"/>
        <v>2.8013599999999999</v>
      </c>
      <c r="BN25">
        <v>3.6669999999999998</v>
      </c>
      <c r="BO25">
        <f t="shared" si="33"/>
        <v>5.5738399999999997</v>
      </c>
      <c r="BP25">
        <v>4.16</v>
      </c>
      <c r="BQ25">
        <f t="shared" si="34"/>
        <v>6.3231999999999999</v>
      </c>
      <c r="BR25" s="5">
        <v>605</v>
      </c>
    </row>
    <row r="26" spans="1:70" x14ac:dyDescent="0.25">
      <c r="A26" s="10">
        <v>30.756</v>
      </c>
      <c r="B26">
        <v>56</v>
      </c>
      <c r="C26">
        <v>8</v>
      </c>
      <c r="D26">
        <v>3</v>
      </c>
      <c r="E26">
        <v>1</v>
      </c>
      <c r="F26">
        <v>0</v>
      </c>
      <c r="G26">
        <v>1</v>
      </c>
      <c r="H26">
        <v>0</v>
      </c>
      <c r="I26">
        <v>1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 s="5">
        <v>0</v>
      </c>
      <c r="AA26" s="15">
        <f t="shared" si="8"/>
        <v>3.1413083333333328E-12</v>
      </c>
      <c r="AB26" s="3">
        <f t="shared" si="9"/>
        <v>1.0187834666666669E-12</v>
      </c>
      <c r="AC26" s="3">
        <f t="shared" si="10"/>
        <v>1.1284218000000002E-12</v>
      </c>
      <c r="AD26" s="3">
        <f t="shared" si="11"/>
        <v>1.3083333333333332E-12</v>
      </c>
      <c r="AE26" s="3">
        <f t="shared" si="12"/>
        <v>0</v>
      </c>
      <c r="AF26" s="3">
        <f t="shared" si="13"/>
        <v>6.4278416666666662E-12</v>
      </c>
      <c r="AG26" s="3">
        <f t="shared" si="14"/>
        <v>0</v>
      </c>
      <c r="AH26" s="3">
        <f t="shared" si="15"/>
        <v>3.5325000000000005E-11</v>
      </c>
      <c r="AI26" s="3">
        <f t="shared" si="16"/>
        <v>0</v>
      </c>
      <c r="AJ26" s="3">
        <f t="shared" si="17"/>
        <v>0</v>
      </c>
      <c r="AK26" s="3">
        <f t="shared" si="18"/>
        <v>0</v>
      </c>
      <c r="AL26" s="3">
        <f t="shared" si="19"/>
        <v>0</v>
      </c>
      <c r="AM26" s="3">
        <f t="shared" si="20"/>
        <v>0</v>
      </c>
      <c r="AN26" s="3">
        <f t="shared" si="21"/>
        <v>0</v>
      </c>
      <c r="AO26" s="3">
        <f t="shared" si="22"/>
        <v>0</v>
      </c>
      <c r="AP26" s="3">
        <f t="shared" si="23"/>
        <v>0</v>
      </c>
      <c r="AQ26" s="3">
        <f t="shared" si="24"/>
        <v>0</v>
      </c>
      <c r="AR26" s="3">
        <f t="shared" si="25"/>
        <v>0</v>
      </c>
      <c r="AS26" s="3">
        <f t="shared" si="26"/>
        <v>0</v>
      </c>
      <c r="AT26" s="3">
        <f t="shared" si="27"/>
        <v>0</v>
      </c>
      <c r="AU26" s="3">
        <f t="shared" si="28"/>
        <v>0</v>
      </c>
      <c r="AV26" s="3">
        <f t="shared" si="29"/>
        <v>0</v>
      </c>
      <c r="AW26" s="3">
        <f t="shared" si="30"/>
        <v>0</v>
      </c>
      <c r="AX26" s="16">
        <f t="shared" si="31"/>
        <v>0</v>
      </c>
      <c r="AY26" s="3"/>
      <c r="AZ26" s="15">
        <f t="shared" si="35"/>
        <v>5.2885136000000001E-12</v>
      </c>
      <c r="BA26" s="3">
        <f t="shared" si="36"/>
        <v>1.3083333333333332E-12</v>
      </c>
      <c r="BB26" s="3">
        <f t="shared" si="37"/>
        <v>4.175284166666667E-11</v>
      </c>
      <c r="BC26" s="3">
        <f t="shared" si="38"/>
        <v>0</v>
      </c>
      <c r="BD26" s="3">
        <f t="shared" si="39"/>
        <v>0</v>
      </c>
      <c r="BE26" s="3">
        <f t="shared" si="40"/>
        <v>0</v>
      </c>
      <c r="BF26" s="16">
        <f t="shared" si="41"/>
        <v>0</v>
      </c>
      <c r="BG26" s="3"/>
      <c r="BH26" s="4">
        <v>0.68</v>
      </c>
      <c r="BI26">
        <v>6.75</v>
      </c>
      <c r="BJ26">
        <v>28.513999999999999</v>
      </c>
      <c r="BK26">
        <v>55.826000000000001</v>
      </c>
      <c r="BL26">
        <v>1.298</v>
      </c>
      <c r="BM26">
        <f t="shared" si="32"/>
        <v>1.97296</v>
      </c>
      <c r="BN26">
        <v>4.024</v>
      </c>
      <c r="BO26">
        <f t="shared" si="33"/>
        <v>6.1164800000000001</v>
      </c>
      <c r="BP26">
        <v>10.225</v>
      </c>
      <c r="BQ26">
        <f t="shared" si="34"/>
        <v>15.542</v>
      </c>
      <c r="BR26" s="5">
        <v>605</v>
      </c>
    </row>
    <row r="27" spans="1:70" x14ac:dyDescent="0.25">
      <c r="A27" s="10">
        <v>32.154000000000003</v>
      </c>
      <c r="B27">
        <v>120</v>
      </c>
      <c r="C27">
        <v>15</v>
      </c>
      <c r="D27">
        <v>7</v>
      </c>
      <c r="E27">
        <v>1</v>
      </c>
      <c r="F27">
        <v>2</v>
      </c>
      <c r="G27">
        <v>1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 s="5">
        <v>0</v>
      </c>
      <c r="AA27" s="15">
        <f t="shared" si="8"/>
        <v>6.7313749999999987E-12</v>
      </c>
      <c r="AB27" s="3">
        <f t="shared" si="9"/>
        <v>1.9102190000000005E-12</v>
      </c>
      <c r="AC27" s="3">
        <f t="shared" si="10"/>
        <v>2.6329842000000004E-12</v>
      </c>
      <c r="AD27" s="3">
        <f t="shared" si="11"/>
        <v>1.3083333333333332E-12</v>
      </c>
      <c r="AE27" s="3">
        <f t="shared" si="12"/>
        <v>5.7488166666666673E-12</v>
      </c>
      <c r="AF27" s="3">
        <f t="shared" si="13"/>
        <v>6.4278416666666662E-12</v>
      </c>
      <c r="AG27" s="3">
        <f t="shared" si="14"/>
        <v>0</v>
      </c>
      <c r="AH27" s="3">
        <f t="shared" si="15"/>
        <v>0</v>
      </c>
      <c r="AI27" s="3">
        <f t="shared" si="16"/>
        <v>0</v>
      </c>
      <c r="AJ27" s="3">
        <f t="shared" si="17"/>
        <v>0</v>
      </c>
      <c r="AK27" s="3">
        <f t="shared" si="18"/>
        <v>0</v>
      </c>
      <c r="AL27" s="3">
        <f t="shared" si="19"/>
        <v>0</v>
      </c>
      <c r="AM27" s="3">
        <f t="shared" si="20"/>
        <v>0</v>
      </c>
      <c r="AN27" s="3">
        <f t="shared" si="21"/>
        <v>0</v>
      </c>
      <c r="AO27" s="3">
        <f t="shared" si="22"/>
        <v>0</v>
      </c>
      <c r="AP27" s="3">
        <f t="shared" si="23"/>
        <v>0</v>
      </c>
      <c r="AQ27" s="3">
        <f t="shared" si="24"/>
        <v>0</v>
      </c>
      <c r="AR27" s="3">
        <f t="shared" si="25"/>
        <v>0</v>
      </c>
      <c r="AS27" s="3">
        <f t="shared" si="26"/>
        <v>0</v>
      </c>
      <c r="AT27" s="3">
        <f t="shared" si="27"/>
        <v>0</v>
      </c>
      <c r="AU27" s="3">
        <f t="shared" si="28"/>
        <v>0</v>
      </c>
      <c r="AV27" s="3">
        <f t="shared" si="29"/>
        <v>0</v>
      </c>
      <c r="AW27" s="3">
        <f t="shared" si="30"/>
        <v>0</v>
      </c>
      <c r="AX27" s="16">
        <f t="shared" si="31"/>
        <v>0</v>
      </c>
      <c r="AY27" s="3"/>
      <c r="AZ27" s="15">
        <f t="shared" si="35"/>
        <v>1.12745782E-11</v>
      </c>
      <c r="BA27" s="3">
        <f t="shared" si="36"/>
        <v>7.0571500000000005E-12</v>
      </c>
      <c r="BB27" s="3">
        <f t="shared" si="37"/>
        <v>6.4278416666666662E-12</v>
      </c>
      <c r="BC27" s="3">
        <f t="shared" si="38"/>
        <v>0</v>
      </c>
      <c r="BD27" s="3">
        <f t="shared" si="39"/>
        <v>0</v>
      </c>
      <c r="BE27" s="3">
        <f t="shared" si="40"/>
        <v>0</v>
      </c>
      <c r="BF27" s="16">
        <f t="shared" si="41"/>
        <v>0</v>
      </c>
      <c r="BG27" s="3"/>
      <c r="BH27" s="4">
        <v>0.68</v>
      </c>
      <c r="BI27">
        <v>6.87</v>
      </c>
      <c r="BJ27">
        <v>28.513999999999999</v>
      </c>
      <c r="BK27">
        <v>55.84</v>
      </c>
      <c r="BL27">
        <v>2.7160000000000002</v>
      </c>
      <c r="BM27">
        <f t="shared" si="32"/>
        <v>4.1283200000000004</v>
      </c>
      <c r="BN27">
        <v>4.9749999999999996</v>
      </c>
      <c r="BO27">
        <f t="shared" si="33"/>
        <v>7.5619999999999994</v>
      </c>
      <c r="BP27">
        <v>5.5149999999999997</v>
      </c>
      <c r="BQ27">
        <f t="shared" si="34"/>
        <v>8.3827999999999996</v>
      </c>
      <c r="BR27" s="5">
        <v>605</v>
      </c>
    </row>
    <row r="28" spans="1:70" x14ac:dyDescent="0.25">
      <c r="A28" s="10">
        <v>33.552</v>
      </c>
      <c r="B28">
        <v>88</v>
      </c>
      <c r="C28">
        <v>10</v>
      </c>
      <c r="D28">
        <v>10</v>
      </c>
      <c r="E28">
        <v>0</v>
      </c>
      <c r="F28">
        <v>1</v>
      </c>
      <c r="G28">
        <v>1</v>
      </c>
      <c r="H28">
        <v>0</v>
      </c>
      <c r="I28">
        <v>1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 s="5">
        <v>0</v>
      </c>
      <c r="AA28" s="15">
        <f t="shared" si="8"/>
        <v>4.9363416666666652E-12</v>
      </c>
      <c r="AB28" s="3">
        <f t="shared" si="9"/>
        <v>1.2734793333333337E-12</v>
      </c>
      <c r="AC28" s="3">
        <f t="shared" si="10"/>
        <v>3.7614060000000007E-12</v>
      </c>
      <c r="AD28" s="3">
        <f t="shared" si="11"/>
        <v>0</v>
      </c>
      <c r="AE28" s="3">
        <f t="shared" si="12"/>
        <v>2.8744083333333337E-12</v>
      </c>
      <c r="AF28" s="3">
        <f t="shared" si="13"/>
        <v>6.4278416666666662E-12</v>
      </c>
      <c r="AG28" s="3">
        <f t="shared" si="14"/>
        <v>0</v>
      </c>
      <c r="AH28" s="3">
        <f t="shared" si="15"/>
        <v>3.5325000000000005E-11</v>
      </c>
      <c r="AI28" s="3">
        <f t="shared" si="16"/>
        <v>0</v>
      </c>
      <c r="AJ28" s="3">
        <f t="shared" si="17"/>
        <v>0</v>
      </c>
      <c r="AK28" s="3">
        <f t="shared" si="18"/>
        <v>0</v>
      </c>
      <c r="AL28" s="3">
        <f t="shared" si="19"/>
        <v>0</v>
      </c>
      <c r="AM28" s="3">
        <f t="shared" si="20"/>
        <v>0</v>
      </c>
      <c r="AN28" s="3">
        <f t="shared" si="21"/>
        <v>0</v>
      </c>
      <c r="AO28" s="3">
        <f t="shared" si="22"/>
        <v>0</v>
      </c>
      <c r="AP28" s="3">
        <f t="shared" si="23"/>
        <v>0</v>
      </c>
      <c r="AQ28" s="3">
        <f t="shared" si="24"/>
        <v>0</v>
      </c>
      <c r="AR28" s="3">
        <f t="shared" si="25"/>
        <v>0</v>
      </c>
      <c r="AS28" s="3">
        <f t="shared" si="26"/>
        <v>0</v>
      </c>
      <c r="AT28" s="3">
        <f t="shared" si="27"/>
        <v>0</v>
      </c>
      <c r="AU28" s="3">
        <f t="shared" si="28"/>
        <v>0</v>
      </c>
      <c r="AV28" s="3">
        <f t="shared" si="29"/>
        <v>0</v>
      </c>
      <c r="AW28" s="3">
        <f t="shared" si="30"/>
        <v>0</v>
      </c>
      <c r="AX28" s="16">
        <f t="shared" si="31"/>
        <v>0</v>
      </c>
      <c r="AY28" s="3"/>
      <c r="AZ28" s="15">
        <f t="shared" si="35"/>
        <v>9.9712269999999996E-12</v>
      </c>
      <c r="BA28" s="3">
        <f t="shared" si="36"/>
        <v>2.8744083333333337E-12</v>
      </c>
      <c r="BB28" s="3">
        <f t="shared" si="37"/>
        <v>4.175284166666667E-11</v>
      </c>
      <c r="BC28" s="3">
        <f t="shared" si="38"/>
        <v>0</v>
      </c>
      <c r="BD28" s="3">
        <f t="shared" si="39"/>
        <v>0</v>
      </c>
      <c r="BE28" s="3">
        <f t="shared" si="40"/>
        <v>0</v>
      </c>
      <c r="BF28" s="16">
        <f t="shared" si="41"/>
        <v>0</v>
      </c>
      <c r="BG28" s="3"/>
      <c r="BH28" s="4">
        <v>0.68</v>
      </c>
      <c r="BI28">
        <v>6.95</v>
      </c>
      <c r="BJ28">
        <v>28.486999999999998</v>
      </c>
      <c r="BK28">
        <v>55.883000000000003</v>
      </c>
      <c r="BL28">
        <v>2.1760000000000002</v>
      </c>
      <c r="BM28">
        <f t="shared" si="32"/>
        <v>3.3075200000000002</v>
      </c>
      <c r="BN28">
        <v>5.3339999999999996</v>
      </c>
      <c r="BO28">
        <f t="shared" si="33"/>
        <v>8.1076800000000002</v>
      </c>
      <c r="BP28">
        <v>11.412000000000001</v>
      </c>
      <c r="BQ28">
        <f t="shared" si="34"/>
        <v>17.346240000000002</v>
      </c>
      <c r="BR28" s="5">
        <v>605</v>
      </c>
    </row>
    <row r="29" spans="1:70" x14ac:dyDescent="0.25">
      <c r="A29" s="10">
        <v>34.950000000000003</v>
      </c>
      <c r="B29">
        <v>110</v>
      </c>
      <c r="C29">
        <v>18</v>
      </c>
      <c r="D29">
        <v>5</v>
      </c>
      <c r="E29">
        <v>1</v>
      </c>
      <c r="F29">
        <v>3</v>
      </c>
      <c r="G29">
        <v>3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 s="5">
        <v>0</v>
      </c>
      <c r="AA29" s="15">
        <f t="shared" si="8"/>
        <v>6.1704270833333316E-12</v>
      </c>
      <c r="AB29" s="3">
        <f t="shared" si="9"/>
        <v>2.2922628000000006E-12</v>
      </c>
      <c r="AC29" s="3">
        <f t="shared" si="10"/>
        <v>1.8807030000000004E-12</v>
      </c>
      <c r="AD29" s="3">
        <f t="shared" si="11"/>
        <v>1.3083333333333332E-12</v>
      </c>
      <c r="AE29" s="3">
        <f t="shared" si="12"/>
        <v>8.6232250000000005E-12</v>
      </c>
      <c r="AF29" s="3">
        <f t="shared" si="13"/>
        <v>1.9283524999999999E-11</v>
      </c>
      <c r="AG29" s="3">
        <f t="shared" si="14"/>
        <v>0</v>
      </c>
      <c r="AH29" s="3">
        <f t="shared" si="15"/>
        <v>0</v>
      </c>
      <c r="AI29" s="3">
        <f t="shared" si="16"/>
        <v>0</v>
      </c>
      <c r="AJ29" s="3">
        <f t="shared" si="17"/>
        <v>0</v>
      </c>
      <c r="AK29" s="3">
        <f t="shared" si="18"/>
        <v>0</v>
      </c>
      <c r="AL29" s="3">
        <f t="shared" si="19"/>
        <v>0</v>
      </c>
      <c r="AM29" s="3">
        <f t="shared" si="20"/>
        <v>0</v>
      </c>
      <c r="AN29" s="3">
        <f t="shared" si="21"/>
        <v>0</v>
      </c>
      <c r="AO29" s="3">
        <f t="shared" si="22"/>
        <v>0</v>
      </c>
      <c r="AP29" s="3">
        <f t="shared" si="23"/>
        <v>0</v>
      </c>
      <c r="AQ29" s="3">
        <f t="shared" si="24"/>
        <v>0</v>
      </c>
      <c r="AR29" s="3">
        <f t="shared" si="25"/>
        <v>0</v>
      </c>
      <c r="AS29" s="3">
        <f t="shared" si="26"/>
        <v>0</v>
      </c>
      <c r="AT29" s="3">
        <f t="shared" si="27"/>
        <v>0</v>
      </c>
      <c r="AU29" s="3">
        <f t="shared" si="28"/>
        <v>0</v>
      </c>
      <c r="AV29" s="3">
        <f t="shared" si="29"/>
        <v>0</v>
      </c>
      <c r="AW29" s="3">
        <f t="shared" si="30"/>
        <v>0</v>
      </c>
      <c r="AX29" s="16">
        <f t="shared" si="31"/>
        <v>0</v>
      </c>
      <c r="AY29" s="3"/>
      <c r="AZ29" s="15">
        <f t="shared" si="35"/>
        <v>1.0343392883333332E-11</v>
      </c>
      <c r="BA29" s="3">
        <f t="shared" si="36"/>
        <v>9.9315583333333329E-12</v>
      </c>
      <c r="BB29" s="3">
        <f t="shared" si="37"/>
        <v>1.9283524999999999E-11</v>
      </c>
      <c r="BC29" s="3">
        <f t="shared" si="38"/>
        <v>0</v>
      </c>
      <c r="BD29" s="3">
        <f t="shared" si="39"/>
        <v>0</v>
      </c>
      <c r="BE29" s="3">
        <f t="shared" si="40"/>
        <v>0</v>
      </c>
      <c r="BF29" s="16">
        <f t="shared" si="41"/>
        <v>0</v>
      </c>
      <c r="BG29" s="3"/>
      <c r="BH29" s="4">
        <v>0.68</v>
      </c>
      <c r="BI29">
        <v>7.05</v>
      </c>
      <c r="BJ29">
        <v>28.513999999999999</v>
      </c>
      <c r="BK29">
        <v>55.981999999999999</v>
      </c>
      <c r="BL29">
        <v>2.69</v>
      </c>
      <c r="BM29">
        <f t="shared" si="32"/>
        <v>4.0888</v>
      </c>
      <c r="BN29">
        <v>7.07</v>
      </c>
      <c r="BO29">
        <f t="shared" si="33"/>
        <v>10.746400000000001</v>
      </c>
      <c r="BP29">
        <v>8.4489999999999998</v>
      </c>
      <c r="BQ29">
        <f t="shared" si="34"/>
        <v>12.84248</v>
      </c>
      <c r="BR29" s="5">
        <v>605</v>
      </c>
    </row>
    <row r="30" spans="1:70" x14ac:dyDescent="0.25">
      <c r="A30" s="10">
        <v>36.347999999999999</v>
      </c>
      <c r="B30">
        <v>103</v>
      </c>
      <c r="C30">
        <v>23</v>
      </c>
      <c r="D30">
        <v>7</v>
      </c>
      <c r="E30">
        <v>1</v>
      </c>
      <c r="F30">
        <v>0</v>
      </c>
      <c r="G30">
        <v>0</v>
      </c>
      <c r="H30">
        <v>3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 s="5">
        <v>0</v>
      </c>
      <c r="AA30" s="15">
        <f t="shared" si="8"/>
        <v>5.7777635416666657E-12</v>
      </c>
      <c r="AB30" s="3">
        <f t="shared" si="9"/>
        <v>2.9290024666666674E-12</v>
      </c>
      <c r="AC30" s="3">
        <f t="shared" si="10"/>
        <v>2.6329842000000004E-12</v>
      </c>
      <c r="AD30" s="3">
        <f t="shared" si="11"/>
        <v>1.3083333333333332E-12</v>
      </c>
      <c r="AE30" s="3">
        <f t="shared" si="12"/>
        <v>0</v>
      </c>
      <c r="AF30" s="3">
        <f t="shared" si="13"/>
        <v>0</v>
      </c>
      <c r="AG30" s="3">
        <f t="shared" si="14"/>
        <v>4.7755474999999997E-11</v>
      </c>
      <c r="AH30" s="3">
        <f t="shared" si="15"/>
        <v>0</v>
      </c>
      <c r="AI30" s="3">
        <f t="shared" si="16"/>
        <v>0</v>
      </c>
      <c r="AJ30" s="3">
        <f t="shared" si="17"/>
        <v>0</v>
      </c>
      <c r="AK30" s="3">
        <f t="shared" si="18"/>
        <v>0</v>
      </c>
      <c r="AL30" s="3">
        <f t="shared" si="19"/>
        <v>0</v>
      </c>
      <c r="AM30" s="3">
        <f t="shared" si="20"/>
        <v>0</v>
      </c>
      <c r="AN30" s="3">
        <f t="shared" si="21"/>
        <v>0</v>
      </c>
      <c r="AO30" s="3">
        <f t="shared" si="22"/>
        <v>0</v>
      </c>
      <c r="AP30" s="3">
        <f t="shared" si="23"/>
        <v>0</v>
      </c>
      <c r="AQ30" s="3">
        <f t="shared" si="24"/>
        <v>0</v>
      </c>
      <c r="AR30" s="3">
        <f t="shared" si="25"/>
        <v>0</v>
      </c>
      <c r="AS30" s="3">
        <f t="shared" si="26"/>
        <v>0</v>
      </c>
      <c r="AT30" s="3">
        <f t="shared" si="27"/>
        <v>0</v>
      </c>
      <c r="AU30" s="3">
        <f t="shared" si="28"/>
        <v>0</v>
      </c>
      <c r="AV30" s="3">
        <f t="shared" si="29"/>
        <v>0</v>
      </c>
      <c r="AW30" s="3">
        <f t="shared" si="30"/>
        <v>0</v>
      </c>
      <c r="AX30" s="16">
        <f t="shared" si="31"/>
        <v>0</v>
      </c>
      <c r="AY30" s="3"/>
      <c r="AZ30" s="15">
        <f t="shared" si="35"/>
        <v>1.1339750208333333E-11</v>
      </c>
      <c r="BA30" s="3">
        <f t="shared" si="36"/>
        <v>1.3083333333333332E-12</v>
      </c>
      <c r="BB30" s="3">
        <f t="shared" si="37"/>
        <v>4.7755474999999997E-11</v>
      </c>
      <c r="BC30" s="3">
        <f t="shared" si="38"/>
        <v>0</v>
      </c>
      <c r="BD30" s="3">
        <f t="shared" si="39"/>
        <v>0</v>
      </c>
      <c r="BE30" s="3">
        <f t="shared" si="40"/>
        <v>0</v>
      </c>
      <c r="BF30" s="16">
        <f t="shared" si="41"/>
        <v>0</v>
      </c>
      <c r="BG30" s="3"/>
      <c r="BH30" s="4">
        <v>0.68</v>
      </c>
      <c r="BI30">
        <v>7.14</v>
      </c>
      <c r="BJ30">
        <v>28.53</v>
      </c>
      <c r="BK30">
        <v>55.972999999999999</v>
      </c>
      <c r="BL30">
        <v>2.4740000000000002</v>
      </c>
      <c r="BM30">
        <f t="shared" si="32"/>
        <v>3.7604800000000003</v>
      </c>
      <c r="BN30">
        <v>6.9269999999999996</v>
      </c>
      <c r="BO30">
        <f t="shared" si="33"/>
        <v>10.52904</v>
      </c>
      <c r="BP30">
        <v>12.063000000000001</v>
      </c>
      <c r="BQ30">
        <f t="shared" si="34"/>
        <v>18.335760000000001</v>
      </c>
      <c r="BR30" s="5">
        <v>605</v>
      </c>
    </row>
    <row r="31" spans="1:70" x14ac:dyDescent="0.25">
      <c r="A31" s="10">
        <v>37.746000000000002</v>
      </c>
      <c r="B31">
        <v>107</v>
      </c>
      <c r="C31">
        <v>29</v>
      </c>
      <c r="D31">
        <v>6</v>
      </c>
      <c r="E31">
        <v>2</v>
      </c>
      <c r="F31">
        <v>3</v>
      </c>
      <c r="G31">
        <v>0</v>
      </c>
      <c r="H31">
        <v>0</v>
      </c>
      <c r="I31">
        <v>0</v>
      </c>
      <c r="J31">
        <v>1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 s="5">
        <v>0</v>
      </c>
      <c r="AA31" s="15">
        <f t="shared" si="8"/>
        <v>6.0021427083333314E-12</v>
      </c>
      <c r="AB31" s="3">
        <f t="shared" si="9"/>
        <v>3.6930900666666675E-12</v>
      </c>
      <c r="AC31" s="3">
        <f t="shared" si="10"/>
        <v>2.2568436000000004E-12</v>
      </c>
      <c r="AD31" s="3">
        <f t="shared" si="11"/>
        <v>2.6166666666666664E-12</v>
      </c>
      <c r="AE31" s="3">
        <f t="shared" si="12"/>
        <v>8.6232250000000005E-12</v>
      </c>
      <c r="AF31" s="3">
        <f t="shared" si="13"/>
        <v>0</v>
      </c>
      <c r="AG31" s="3">
        <f t="shared" si="14"/>
        <v>0</v>
      </c>
      <c r="AH31" s="3">
        <f t="shared" si="15"/>
        <v>0</v>
      </c>
      <c r="AI31" s="3">
        <f t="shared" si="16"/>
        <v>8.3733333333333323E-11</v>
      </c>
      <c r="AJ31" s="3">
        <f t="shared" si="17"/>
        <v>0</v>
      </c>
      <c r="AK31" s="3">
        <f t="shared" si="18"/>
        <v>0</v>
      </c>
      <c r="AL31" s="3">
        <f t="shared" si="19"/>
        <v>0</v>
      </c>
      <c r="AM31" s="3">
        <f t="shared" si="20"/>
        <v>0</v>
      </c>
      <c r="AN31" s="3">
        <f t="shared" si="21"/>
        <v>0</v>
      </c>
      <c r="AO31" s="3">
        <f t="shared" si="22"/>
        <v>0</v>
      </c>
      <c r="AP31" s="3">
        <f t="shared" si="23"/>
        <v>0</v>
      </c>
      <c r="AQ31" s="3">
        <f t="shared" si="24"/>
        <v>0</v>
      </c>
      <c r="AR31" s="3">
        <f t="shared" si="25"/>
        <v>0</v>
      </c>
      <c r="AS31" s="3">
        <f t="shared" si="26"/>
        <v>0</v>
      </c>
      <c r="AT31" s="3">
        <f t="shared" si="27"/>
        <v>0</v>
      </c>
      <c r="AU31" s="3">
        <f t="shared" si="28"/>
        <v>0</v>
      </c>
      <c r="AV31" s="3">
        <f t="shared" si="29"/>
        <v>0</v>
      </c>
      <c r="AW31" s="3">
        <f t="shared" si="30"/>
        <v>0</v>
      </c>
      <c r="AX31" s="16">
        <f t="shared" si="31"/>
        <v>0</v>
      </c>
      <c r="AY31" s="3"/>
      <c r="AZ31" s="15">
        <f t="shared" si="35"/>
        <v>1.1952076374999999E-11</v>
      </c>
      <c r="BA31" s="3">
        <f t="shared" si="36"/>
        <v>1.1239891666666667E-11</v>
      </c>
      <c r="BB31" s="3">
        <f t="shared" si="37"/>
        <v>0</v>
      </c>
      <c r="BC31" s="3">
        <f t="shared" si="38"/>
        <v>8.3733333333333323E-11</v>
      </c>
      <c r="BD31" s="3">
        <f t="shared" si="39"/>
        <v>0</v>
      </c>
      <c r="BE31" s="3">
        <f t="shared" si="40"/>
        <v>0</v>
      </c>
      <c r="BF31" s="16">
        <f t="shared" si="41"/>
        <v>0</v>
      </c>
      <c r="BG31" s="3"/>
      <c r="BH31" s="4">
        <v>0.68</v>
      </c>
      <c r="BI31">
        <v>6.98</v>
      </c>
      <c r="BJ31">
        <v>28.542999999999999</v>
      </c>
      <c r="BK31">
        <v>55.973999999999997</v>
      </c>
      <c r="BL31">
        <v>2.988</v>
      </c>
      <c r="BM31">
        <f t="shared" si="32"/>
        <v>4.54176</v>
      </c>
      <c r="BN31">
        <v>5.9219999999999997</v>
      </c>
      <c r="BO31">
        <f t="shared" si="33"/>
        <v>9.0014399999999988</v>
      </c>
      <c r="BP31">
        <v>20.241</v>
      </c>
      <c r="BQ31">
        <f t="shared" si="34"/>
        <v>30.76632</v>
      </c>
      <c r="BR31" s="5">
        <v>605</v>
      </c>
    </row>
    <row r="32" spans="1:70" x14ac:dyDescent="0.25">
      <c r="A32" s="10">
        <v>39.143999999999998</v>
      </c>
      <c r="B32">
        <v>89</v>
      </c>
      <c r="C32">
        <v>12</v>
      </c>
      <c r="D32">
        <v>5</v>
      </c>
      <c r="E32">
        <v>0</v>
      </c>
      <c r="F32">
        <v>2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 s="5">
        <v>0</v>
      </c>
      <c r="AA32" s="15">
        <f t="shared" si="8"/>
        <v>4.9924364583333322E-12</v>
      </c>
      <c r="AB32" s="3">
        <f t="shared" si="9"/>
        <v>1.5281752000000005E-12</v>
      </c>
      <c r="AC32" s="3">
        <f t="shared" si="10"/>
        <v>1.8807030000000004E-12</v>
      </c>
      <c r="AD32" s="3">
        <f t="shared" si="11"/>
        <v>0</v>
      </c>
      <c r="AE32" s="3">
        <f t="shared" si="12"/>
        <v>5.7488166666666673E-12</v>
      </c>
      <c r="AF32" s="3">
        <f t="shared" si="13"/>
        <v>0</v>
      </c>
      <c r="AG32" s="3">
        <f t="shared" si="14"/>
        <v>0</v>
      </c>
      <c r="AH32" s="3">
        <f t="shared" si="15"/>
        <v>0</v>
      </c>
      <c r="AI32" s="3">
        <f t="shared" si="16"/>
        <v>0</v>
      </c>
      <c r="AJ32" s="3">
        <f t="shared" si="17"/>
        <v>0</v>
      </c>
      <c r="AK32" s="3">
        <f t="shared" si="18"/>
        <v>0</v>
      </c>
      <c r="AL32" s="3">
        <f t="shared" si="19"/>
        <v>0</v>
      </c>
      <c r="AM32" s="3">
        <f t="shared" si="20"/>
        <v>0</v>
      </c>
      <c r="AN32" s="3">
        <f t="shared" si="21"/>
        <v>0</v>
      </c>
      <c r="AO32" s="3">
        <f t="shared" si="22"/>
        <v>0</v>
      </c>
      <c r="AP32" s="3">
        <f t="shared" si="23"/>
        <v>0</v>
      </c>
      <c r="AQ32" s="3">
        <f t="shared" si="24"/>
        <v>0</v>
      </c>
      <c r="AR32" s="3">
        <f t="shared" si="25"/>
        <v>0</v>
      </c>
      <c r="AS32" s="3">
        <f t="shared" si="26"/>
        <v>0</v>
      </c>
      <c r="AT32" s="3">
        <f t="shared" si="27"/>
        <v>0</v>
      </c>
      <c r="AU32" s="3">
        <f t="shared" si="28"/>
        <v>0</v>
      </c>
      <c r="AV32" s="3">
        <f t="shared" si="29"/>
        <v>0</v>
      </c>
      <c r="AW32" s="3">
        <f t="shared" si="30"/>
        <v>0</v>
      </c>
      <c r="AX32" s="16">
        <f t="shared" si="31"/>
        <v>0</v>
      </c>
      <c r="AY32" s="3"/>
      <c r="AZ32" s="15">
        <f t="shared" si="35"/>
        <v>8.4013146583333335E-12</v>
      </c>
      <c r="BA32" s="3">
        <f t="shared" si="36"/>
        <v>5.7488166666666673E-12</v>
      </c>
      <c r="BB32" s="3">
        <f t="shared" si="37"/>
        <v>0</v>
      </c>
      <c r="BC32" s="3">
        <f t="shared" si="38"/>
        <v>0</v>
      </c>
      <c r="BD32" s="3">
        <f t="shared" si="39"/>
        <v>0</v>
      </c>
      <c r="BE32" s="3">
        <f t="shared" si="40"/>
        <v>0</v>
      </c>
      <c r="BF32" s="16">
        <f t="shared" si="41"/>
        <v>0</v>
      </c>
      <c r="BG32" s="3"/>
      <c r="BH32" s="4">
        <v>0.68</v>
      </c>
      <c r="BI32">
        <v>7.05</v>
      </c>
      <c r="BJ32">
        <v>28.542999999999999</v>
      </c>
      <c r="BK32">
        <v>55.927</v>
      </c>
      <c r="BL32">
        <v>1.907</v>
      </c>
      <c r="BM32">
        <f t="shared" si="32"/>
        <v>2.8986399999999999</v>
      </c>
      <c r="BN32">
        <v>2.968</v>
      </c>
      <c r="BO32">
        <f t="shared" si="33"/>
        <v>4.5113599999999998</v>
      </c>
      <c r="BP32">
        <v>3.09</v>
      </c>
      <c r="BQ32">
        <f t="shared" si="34"/>
        <v>4.6967999999999996</v>
      </c>
      <c r="BR32" s="5">
        <v>605</v>
      </c>
    </row>
    <row r="33" spans="1:70" x14ac:dyDescent="0.25">
      <c r="A33" s="10">
        <v>40.542000000000002</v>
      </c>
      <c r="B33">
        <v>71</v>
      </c>
      <c r="C33">
        <v>16</v>
      </c>
      <c r="D33">
        <v>6</v>
      </c>
      <c r="E33">
        <v>2</v>
      </c>
      <c r="F33">
        <v>2</v>
      </c>
      <c r="G33">
        <v>2</v>
      </c>
      <c r="H33">
        <v>1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 s="5">
        <v>0</v>
      </c>
      <c r="AA33" s="15">
        <f t="shared" si="8"/>
        <v>3.982730208333333E-12</v>
      </c>
      <c r="AB33" s="3">
        <f t="shared" si="9"/>
        <v>2.0375669333333338E-12</v>
      </c>
      <c r="AC33" s="3">
        <f t="shared" si="10"/>
        <v>2.2568436000000004E-12</v>
      </c>
      <c r="AD33" s="3">
        <f t="shared" si="11"/>
        <v>2.6166666666666664E-12</v>
      </c>
      <c r="AE33" s="3">
        <f t="shared" si="12"/>
        <v>5.7488166666666673E-12</v>
      </c>
      <c r="AF33" s="3">
        <f t="shared" si="13"/>
        <v>1.2855683333333332E-11</v>
      </c>
      <c r="AG33" s="3">
        <f t="shared" si="14"/>
        <v>1.5918491666666667E-11</v>
      </c>
      <c r="AH33" s="3">
        <f t="shared" si="15"/>
        <v>0</v>
      </c>
      <c r="AI33" s="3">
        <f t="shared" si="16"/>
        <v>0</v>
      </c>
      <c r="AJ33" s="3">
        <f t="shared" si="17"/>
        <v>0</v>
      </c>
      <c r="AK33" s="3">
        <f t="shared" si="18"/>
        <v>0</v>
      </c>
      <c r="AL33" s="3">
        <f t="shared" si="19"/>
        <v>0</v>
      </c>
      <c r="AM33" s="3">
        <f t="shared" si="20"/>
        <v>0</v>
      </c>
      <c r="AN33" s="3">
        <f t="shared" si="21"/>
        <v>0</v>
      </c>
      <c r="AO33" s="3">
        <f t="shared" si="22"/>
        <v>0</v>
      </c>
      <c r="AP33" s="3">
        <f t="shared" si="23"/>
        <v>0</v>
      </c>
      <c r="AQ33" s="3">
        <f t="shared" si="24"/>
        <v>0</v>
      </c>
      <c r="AR33" s="3">
        <f t="shared" si="25"/>
        <v>0</v>
      </c>
      <c r="AS33" s="3">
        <f t="shared" si="26"/>
        <v>0</v>
      </c>
      <c r="AT33" s="3">
        <f t="shared" si="27"/>
        <v>0</v>
      </c>
      <c r="AU33" s="3">
        <f t="shared" si="28"/>
        <v>0</v>
      </c>
      <c r="AV33" s="3">
        <f t="shared" si="29"/>
        <v>0</v>
      </c>
      <c r="AW33" s="3">
        <f t="shared" si="30"/>
        <v>0</v>
      </c>
      <c r="AX33" s="16">
        <f t="shared" si="31"/>
        <v>0</v>
      </c>
      <c r="AY33" s="3"/>
      <c r="AZ33" s="15">
        <f t="shared" si="35"/>
        <v>8.2771407416666675E-12</v>
      </c>
      <c r="BA33" s="3">
        <f t="shared" si="36"/>
        <v>8.3654833333333328E-12</v>
      </c>
      <c r="BB33" s="3">
        <f t="shared" si="37"/>
        <v>2.8774175000000001E-11</v>
      </c>
      <c r="BC33" s="3">
        <f t="shared" si="38"/>
        <v>0</v>
      </c>
      <c r="BD33" s="3">
        <f t="shared" si="39"/>
        <v>0</v>
      </c>
      <c r="BE33" s="3">
        <f t="shared" si="40"/>
        <v>0</v>
      </c>
      <c r="BF33" s="16">
        <f t="shared" si="41"/>
        <v>0</v>
      </c>
      <c r="BG33" s="3"/>
      <c r="BH33" s="4">
        <v>0.68</v>
      </c>
      <c r="BI33">
        <v>6.96</v>
      </c>
      <c r="BJ33">
        <v>28.556000000000001</v>
      </c>
      <c r="BK33">
        <v>55.904000000000003</v>
      </c>
      <c r="BL33">
        <v>2.2429999999999999</v>
      </c>
      <c r="BM33">
        <f t="shared" si="32"/>
        <v>3.4093599999999999</v>
      </c>
      <c r="BN33">
        <v>6.883</v>
      </c>
      <c r="BO33">
        <f t="shared" si="33"/>
        <v>10.462160000000001</v>
      </c>
      <c r="BP33">
        <v>9.5779999999999994</v>
      </c>
      <c r="BQ33">
        <f t="shared" si="34"/>
        <v>14.55856</v>
      </c>
      <c r="BR33" s="5">
        <v>605</v>
      </c>
    </row>
    <row r="34" spans="1:70" x14ac:dyDescent="0.25">
      <c r="A34" s="10">
        <v>41.94</v>
      </c>
      <c r="B34">
        <v>107</v>
      </c>
      <c r="C34">
        <v>25</v>
      </c>
      <c r="D34">
        <v>4</v>
      </c>
      <c r="E34">
        <v>2</v>
      </c>
      <c r="F34">
        <v>1</v>
      </c>
      <c r="G34">
        <v>1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 s="5">
        <v>0</v>
      </c>
      <c r="AA34" s="15">
        <f t="shared" si="8"/>
        <v>6.0021427083333314E-12</v>
      </c>
      <c r="AB34" s="3">
        <f t="shared" si="9"/>
        <v>3.1836983333333342E-12</v>
      </c>
      <c r="AC34" s="3">
        <f t="shared" si="10"/>
        <v>1.5045624000000002E-12</v>
      </c>
      <c r="AD34" s="3">
        <f t="shared" si="11"/>
        <v>2.6166666666666664E-12</v>
      </c>
      <c r="AE34" s="3">
        <f t="shared" si="12"/>
        <v>2.8744083333333337E-12</v>
      </c>
      <c r="AF34" s="3">
        <f t="shared" si="13"/>
        <v>6.4278416666666662E-12</v>
      </c>
      <c r="AG34" s="3">
        <f t="shared" si="14"/>
        <v>0</v>
      </c>
      <c r="AH34" s="3">
        <f t="shared" si="15"/>
        <v>0</v>
      </c>
      <c r="AI34" s="3">
        <f t="shared" si="16"/>
        <v>0</v>
      </c>
      <c r="AJ34" s="3">
        <f t="shared" si="17"/>
        <v>0</v>
      </c>
      <c r="AK34" s="3">
        <f t="shared" si="18"/>
        <v>0</v>
      </c>
      <c r="AL34" s="3">
        <f t="shared" si="19"/>
        <v>0</v>
      </c>
      <c r="AM34" s="3">
        <f t="shared" si="20"/>
        <v>0</v>
      </c>
      <c r="AN34" s="3">
        <f t="shared" si="21"/>
        <v>0</v>
      </c>
      <c r="AO34" s="3">
        <f t="shared" si="22"/>
        <v>0</v>
      </c>
      <c r="AP34" s="3">
        <f t="shared" si="23"/>
        <v>0</v>
      </c>
      <c r="AQ34" s="3">
        <f t="shared" si="24"/>
        <v>0</v>
      </c>
      <c r="AR34" s="3">
        <f t="shared" si="25"/>
        <v>0</v>
      </c>
      <c r="AS34" s="3">
        <f t="shared" si="26"/>
        <v>0</v>
      </c>
      <c r="AT34" s="3">
        <f t="shared" si="27"/>
        <v>0</v>
      </c>
      <c r="AU34" s="3">
        <f t="shared" si="28"/>
        <v>0</v>
      </c>
      <c r="AV34" s="3">
        <f t="shared" si="29"/>
        <v>0</v>
      </c>
      <c r="AW34" s="3">
        <f t="shared" si="30"/>
        <v>0</v>
      </c>
      <c r="AX34" s="16">
        <f t="shared" si="31"/>
        <v>0</v>
      </c>
      <c r="AY34" s="3"/>
      <c r="AZ34" s="15">
        <f t="shared" si="35"/>
        <v>1.0690403441666665E-11</v>
      </c>
      <c r="BA34" s="3">
        <f t="shared" si="36"/>
        <v>5.4910750000000004E-12</v>
      </c>
      <c r="BB34" s="3">
        <f t="shared" si="37"/>
        <v>6.4278416666666662E-12</v>
      </c>
      <c r="BC34" s="3">
        <f t="shared" si="38"/>
        <v>0</v>
      </c>
      <c r="BD34" s="3">
        <f t="shared" si="39"/>
        <v>0</v>
      </c>
      <c r="BE34" s="3">
        <f t="shared" si="40"/>
        <v>0</v>
      </c>
      <c r="BF34" s="16">
        <f t="shared" si="41"/>
        <v>0</v>
      </c>
      <c r="BG34" s="3"/>
      <c r="BH34" s="4">
        <v>0.68</v>
      </c>
      <c r="BI34">
        <v>6.86</v>
      </c>
      <c r="BJ34">
        <v>28.542999999999999</v>
      </c>
      <c r="BK34">
        <v>55.892000000000003</v>
      </c>
      <c r="BL34">
        <v>2.6539999999999999</v>
      </c>
      <c r="BM34">
        <f t="shared" si="32"/>
        <v>4.0340800000000003</v>
      </c>
      <c r="BN34">
        <v>4.5640000000000001</v>
      </c>
      <c r="BO34">
        <f t="shared" si="33"/>
        <v>6.9372800000000003</v>
      </c>
      <c r="BP34">
        <v>5.05</v>
      </c>
      <c r="BQ34">
        <f t="shared" si="34"/>
        <v>7.6760000000000002</v>
      </c>
      <c r="BR34" s="5">
        <v>605</v>
      </c>
    </row>
    <row r="35" spans="1:70" x14ac:dyDescent="0.25">
      <c r="A35" s="10">
        <v>43.338000000000001</v>
      </c>
      <c r="B35">
        <v>119</v>
      </c>
      <c r="C35">
        <v>22</v>
      </c>
      <c r="D35">
        <v>4</v>
      </c>
      <c r="E35">
        <v>0</v>
      </c>
      <c r="F35">
        <v>1</v>
      </c>
      <c r="G35">
        <v>2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 s="5">
        <v>0</v>
      </c>
      <c r="AA35" s="15">
        <f t="shared" si="8"/>
        <v>6.6752802083333316E-12</v>
      </c>
      <c r="AB35" s="3">
        <f t="shared" si="9"/>
        <v>2.8016545333333338E-12</v>
      </c>
      <c r="AC35" s="3">
        <f t="shared" si="10"/>
        <v>1.5045624000000002E-12</v>
      </c>
      <c r="AD35" s="3">
        <f t="shared" si="11"/>
        <v>0</v>
      </c>
      <c r="AE35" s="3">
        <f t="shared" si="12"/>
        <v>2.8744083333333337E-12</v>
      </c>
      <c r="AF35" s="3">
        <f t="shared" si="13"/>
        <v>1.2855683333333332E-11</v>
      </c>
      <c r="AG35" s="3">
        <f t="shared" si="14"/>
        <v>0</v>
      </c>
      <c r="AH35" s="3">
        <f t="shared" si="15"/>
        <v>0</v>
      </c>
      <c r="AI35" s="3">
        <f t="shared" si="16"/>
        <v>0</v>
      </c>
      <c r="AJ35" s="3">
        <f t="shared" si="17"/>
        <v>0</v>
      </c>
      <c r="AK35" s="3">
        <f t="shared" si="18"/>
        <v>0</v>
      </c>
      <c r="AL35" s="3">
        <f t="shared" si="19"/>
        <v>0</v>
      </c>
      <c r="AM35" s="3">
        <f t="shared" si="20"/>
        <v>0</v>
      </c>
      <c r="AN35" s="3">
        <f t="shared" si="21"/>
        <v>0</v>
      </c>
      <c r="AO35" s="3">
        <f t="shared" si="22"/>
        <v>0</v>
      </c>
      <c r="AP35" s="3">
        <f t="shared" si="23"/>
        <v>0</v>
      </c>
      <c r="AQ35" s="3">
        <f t="shared" si="24"/>
        <v>0</v>
      </c>
      <c r="AR35" s="3">
        <f t="shared" si="25"/>
        <v>0</v>
      </c>
      <c r="AS35" s="3">
        <f t="shared" si="26"/>
        <v>0</v>
      </c>
      <c r="AT35" s="3">
        <f t="shared" si="27"/>
        <v>0</v>
      </c>
      <c r="AU35" s="3">
        <f t="shared" si="28"/>
        <v>0</v>
      </c>
      <c r="AV35" s="3">
        <f t="shared" si="29"/>
        <v>0</v>
      </c>
      <c r="AW35" s="3">
        <f t="shared" si="30"/>
        <v>0</v>
      </c>
      <c r="AX35" s="16">
        <f t="shared" si="31"/>
        <v>0</v>
      </c>
      <c r="AY35" s="3"/>
      <c r="AZ35" s="15">
        <f t="shared" si="35"/>
        <v>1.0981497141666665E-11</v>
      </c>
      <c r="BA35" s="3">
        <f t="shared" si="36"/>
        <v>2.8744083333333337E-12</v>
      </c>
      <c r="BB35" s="3">
        <f t="shared" si="37"/>
        <v>1.2855683333333332E-11</v>
      </c>
      <c r="BC35" s="3">
        <f t="shared" si="38"/>
        <v>0</v>
      </c>
      <c r="BD35" s="3">
        <f t="shared" si="39"/>
        <v>0</v>
      </c>
      <c r="BE35" s="3">
        <f t="shared" si="40"/>
        <v>0</v>
      </c>
      <c r="BF35" s="16">
        <f t="shared" si="41"/>
        <v>0</v>
      </c>
      <c r="BG35" s="3"/>
      <c r="BH35" s="4">
        <v>0.68</v>
      </c>
      <c r="BI35">
        <v>6.61</v>
      </c>
      <c r="BJ35">
        <v>28.542999999999999</v>
      </c>
      <c r="BK35">
        <v>55.771000000000001</v>
      </c>
      <c r="BL35">
        <v>2.669</v>
      </c>
      <c r="BM35">
        <f t="shared" si="32"/>
        <v>4.0568800000000005</v>
      </c>
      <c r="BN35">
        <v>5.2670000000000003</v>
      </c>
      <c r="BO35">
        <f t="shared" si="33"/>
        <v>8.005840000000001</v>
      </c>
      <c r="BP35">
        <v>6.1779999999999999</v>
      </c>
      <c r="BQ35">
        <f t="shared" si="34"/>
        <v>9.3905600000000007</v>
      </c>
      <c r="BR35" s="5">
        <v>605</v>
      </c>
    </row>
    <row r="36" spans="1:70" x14ac:dyDescent="0.25">
      <c r="A36" s="10">
        <v>44.735999999999997</v>
      </c>
      <c r="B36">
        <v>55</v>
      </c>
      <c r="C36">
        <v>10</v>
      </c>
      <c r="D36">
        <v>2</v>
      </c>
      <c r="E36">
        <v>2</v>
      </c>
      <c r="F36">
        <v>2</v>
      </c>
      <c r="G36">
        <v>1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 s="5">
        <v>0</v>
      </c>
      <c r="AA36" s="15">
        <f t="shared" si="8"/>
        <v>3.0852135416666658E-12</v>
      </c>
      <c r="AB36" s="3">
        <f t="shared" si="9"/>
        <v>1.2734793333333337E-12</v>
      </c>
      <c r="AC36" s="3">
        <f t="shared" si="10"/>
        <v>7.5228120000000009E-13</v>
      </c>
      <c r="AD36" s="3">
        <f t="shared" si="11"/>
        <v>2.6166666666666664E-12</v>
      </c>
      <c r="AE36" s="3">
        <f t="shared" si="12"/>
        <v>5.7488166666666673E-12</v>
      </c>
      <c r="AF36" s="3">
        <f t="shared" si="13"/>
        <v>6.4278416666666662E-12</v>
      </c>
      <c r="AG36" s="3">
        <f t="shared" si="14"/>
        <v>0</v>
      </c>
      <c r="AH36" s="3">
        <f t="shared" si="15"/>
        <v>0</v>
      </c>
      <c r="AI36" s="3">
        <f t="shared" si="16"/>
        <v>0</v>
      </c>
      <c r="AJ36" s="3">
        <f t="shared" si="17"/>
        <v>0</v>
      </c>
      <c r="AK36" s="3">
        <f t="shared" si="18"/>
        <v>0</v>
      </c>
      <c r="AL36" s="3">
        <f t="shared" si="19"/>
        <v>0</v>
      </c>
      <c r="AM36" s="3">
        <f t="shared" si="20"/>
        <v>0</v>
      </c>
      <c r="AN36" s="3">
        <f t="shared" si="21"/>
        <v>0</v>
      </c>
      <c r="AO36" s="3">
        <f t="shared" si="22"/>
        <v>0</v>
      </c>
      <c r="AP36" s="3">
        <f t="shared" si="23"/>
        <v>0</v>
      </c>
      <c r="AQ36" s="3">
        <f t="shared" si="24"/>
        <v>0</v>
      </c>
      <c r="AR36" s="3">
        <f t="shared" si="25"/>
        <v>0</v>
      </c>
      <c r="AS36" s="3">
        <f t="shared" si="26"/>
        <v>0</v>
      </c>
      <c r="AT36" s="3">
        <f t="shared" si="27"/>
        <v>0</v>
      </c>
      <c r="AU36" s="3">
        <f t="shared" si="28"/>
        <v>0</v>
      </c>
      <c r="AV36" s="3">
        <f t="shared" si="29"/>
        <v>0</v>
      </c>
      <c r="AW36" s="3">
        <f t="shared" si="30"/>
        <v>0</v>
      </c>
      <c r="AX36" s="16">
        <f t="shared" si="31"/>
        <v>0</v>
      </c>
      <c r="AY36" s="3"/>
      <c r="AZ36" s="15">
        <f t="shared" si="35"/>
        <v>5.1109740749999991E-12</v>
      </c>
      <c r="BA36" s="3">
        <f t="shared" si="36"/>
        <v>8.3654833333333328E-12</v>
      </c>
      <c r="BB36" s="3">
        <f t="shared" si="37"/>
        <v>6.4278416666666662E-12</v>
      </c>
      <c r="BC36" s="3">
        <f t="shared" si="38"/>
        <v>0</v>
      </c>
      <c r="BD36" s="3">
        <f t="shared" si="39"/>
        <v>0</v>
      </c>
      <c r="BE36" s="3">
        <f t="shared" si="40"/>
        <v>0</v>
      </c>
      <c r="BF36" s="16">
        <f t="shared" si="41"/>
        <v>0</v>
      </c>
      <c r="BG36" s="3"/>
      <c r="BH36" s="4">
        <v>0.68</v>
      </c>
      <c r="BI36">
        <v>6.52</v>
      </c>
      <c r="BJ36">
        <v>28.556000000000001</v>
      </c>
      <c r="BK36">
        <v>55.762</v>
      </c>
      <c r="BL36">
        <v>1.623</v>
      </c>
      <c r="BM36">
        <f t="shared" si="32"/>
        <v>2.4669599999999998</v>
      </c>
      <c r="BN36">
        <v>3.98</v>
      </c>
      <c r="BO36">
        <f t="shared" si="33"/>
        <v>6.0495999999999999</v>
      </c>
      <c r="BP36">
        <v>4.556</v>
      </c>
      <c r="BQ36">
        <f t="shared" si="34"/>
        <v>6.9251199999999997</v>
      </c>
      <c r="BR36" s="5">
        <v>605</v>
      </c>
    </row>
    <row r="37" spans="1:70" x14ac:dyDescent="0.25">
      <c r="A37" s="10">
        <v>46.134</v>
      </c>
      <c r="B37">
        <v>88</v>
      </c>
      <c r="C37">
        <v>15</v>
      </c>
      <c r="D37">
        <v>6</v>
      </c>
      <c r="E37">
        <v>0</v>
      </c>
      <c r="F37">
        <v>0</v>
      </c>
      <c r="G37">
        <v>0</v>
      </c>
      <c r="H37">
        <v>0</v>
      </c>
      <c r="I37">
        <v>1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 s="5">
        <v>0</v>
      </c>
      <c r="AA37" s="15">
        <f t="shared" si="8"/>
        <v>4.9363416666666652E-12</v>
      </c>
      <c r="AB37" s="3">
        <f t="shared" si="9"/>
        <v>1.9102190000000005E-12</v>
      </c>
      <c r="AC37" s="3">
        <f t="shared" si="10"/>
        <v>2.2568436000000004E-12</v>
      </c>
      <c r="AD37" s="3">
        <f t="shared" si="11"/>
        <v>0</v>
      </c>
      <c r="AE37" s="3">
        <f t="shared" si="12"/>
        <v>0</v>
      </c>
      <c r="AF37" s="3">
        <f t="shared" si="13"/>
        <v>0</v>
      </c>
      <c r="AG37" s="3">
        <f t="shared" si="14"/>
        <v>0</v>
      </c>
      <c r="AH37" s="3">
        <f t="shared" si="15"/>
        <v>3.5325000000000005E-11</v>
      </c>
      <c r="AI37" s="3">
        <f t="shared" si="16"/>
        <v>0</v>
      </c>
      <c r="AJ37" s="3">
        <f t="shared" si="17"/>
        <v>0</v>
      </c>
      <c r="AK37" s="3">
        <f t="shared" si="18"/>
        <v>0</v>
      </c>
      <c r="AL37" s="3">
        <f t="shared" si="19"/>
        <v>0</v>
      </c>
      <c r="AM37" s="3">
        <f t="shared" si="20"/>
        <v>0</v>
      </c>
      <c r="AN37" s="3">
        <f t="shared" si="21"/>
        <v>0</v>
      </c>
      <c r="AO37" s="3">
        <f t="shared" si="22"/>
        <v>0</v>
      </c>
      <c r="AP37" s="3">
        <f t="shared" si="23"/>
        <v>0</v>
      </c>
      <c r="AQ37" s="3">
        <f t="shared" si="24"/>
        <v>0</v>
      </c>
      <c r="AR37" s="3">
        <f t="shared" si="25"/>
        <v>0</v>
      </c>
      <c r="AS37" s="3">
        <f t="shared" si="26"/>
        <v>0</v>
      </c>
      <c r="AT37" s="3">
        <f t="shared" si="27"/>
        <v>0</v>
      </c>
      <c r="AU37" s="3">
        <f t="shared" si="28"/>
        <v>0</v>
      </c>
      <c r="AV37" s="3">
        <f t="shared" si="29"/>
        <v>0</v>
      </c>
      <c r="AW37" s="3">
        <f t="shared" si="30"/>
        <v>0</v>
      </c>
      <c r="AX37" s="16">
        <f t="shared" si="31"/>
        <v>0</v>
      </c>
      <c r="AY37" s="3"/>
      <c r="AZ37" s="15">
        <f t="shared" si="35"/>
        <v>9.1034042666666669E-12</v>
      </c>
      <c r="BA37" s="3">
        <f t="shared" si="36"/>
        <v>0</v>
      </c>
      <c r="BB37" s="3">
        <f t="shared" si="37"/>
        <v>3.5325000000000005E-11</v>
      </c>
      <c r="BC37" s="3">
        <f t="shared" si="38"/>
        <v>0</v>
      </c>
      <c r="BD37" s="3">
        <f t="shared" si="39"/>
        <v>0</v>
      </c>
      <c r="BE37" s="3">
        <f t="shared" si="40"/>
        <v>0</v>
      </c>
      <c r="BF37" s="16">
        <f t="shared" si="41"/>
        <v>0</v>
      </c>
      <c r="BG37" s="3"/>
      <c r="BH37" s="4">
        <v>0.68</v>
      </c>
      <c r="BI37">
        <v>6.55</v>
      </c>
      <c r="BJ37">
        <v>28.556000000000001</v>
      </c>
      <c r="BK37">
        <v>55.677</v>
      </c>
      <c r="BL37">
        <v>2.008</v>
      </c>
      <c r="BM37">
        <f t="shared" si="32"/>
        <v>3.0521600000000002</v>
      </c>
      <c r="BN37">
        <v>3.798</v>
      </c>
      <c r="BO37">
        <f t="shared" si="33"/>
        <v>5.7729600000000003</v>
      </c>
      <c r="BP37">
        <v>9.7550000000000008</v>
      </c>
      <c r="BQ37">
        <f t="shared" si="34"/>
        <v>14.827600000000002</v>
      </c>
      <c r="BR37" s="5">
        <v>605</v>
      </c>
    </row>
    <row r="38" spans="1:70" x14ac:dyDescent="0.25">
      <c r="A38" s="10">
        <v>47.531999999999996</v>
      </c>
      <c r="B38">
        <v>90</v>
      </c>
      <c r="C38">
        <v>11</v>
      </c>
      <c r="D38">
        <v>8</v>
      </c>
      <c r="E38">
        <v>5</v>
      </c>
      <c r="F38">
        <v>1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 s="5">
        <v>0</v>
      </c>
      <c r="AA38" s="15">
        <f t="shared" si="8"/>
        <v>5.0485312499999992E-12</v>
      </c>
      <c r="AB38" s="3">
        <f t="shared" si="9"/>
        <v>1.4008272666666669E-12</v>
      </c>
      <c r="AC38" s="3">
        <f t="shared" si="10"/>
        <v>3.0091248000000004E-12</v>
      </c>
      <c r="AD38" s="3">
        <f t="shared" si="11"/>
        <v>6.5416666666666659E-12</v>
      </c>
      <c r="AE38" s="3">
        <f t="shared" si="12"/>
        <v>2.8744083333333337E-12</v>
      </c>
      <c r="AF38" s="3">
        <f t="shared" si="13"/>
        <v>0</v>
      </c>
      <c r="AG38" s="3">
        <f t="shared" si="14"/>
        <v>0</v>
      </c>
      <c r="AH38" s="3">
        <f t="shared" si="15"/>
        <v>0</v>
      </c>
      <c r="AI38" s="3">
        <f t="shared" si="16"/>
        <v>0</v>
      </c>
      <c r="AJ38" s="3">
        <f t="shared" si="17"/>
        <v>0</v>
      </c>
      <c r="AK38" s="3">
        <f t="shared" si="18"/>
        <v>0</v>
      </c>
      <c r="AL38" s="3">
        <f t="shared" si="19"/>
        <v>0</v>
      </c>
      <c r="AM38" s="3">
        <f t="shared" si="20"/>
        <v>0</v>
      </c>
      <c r="AN38" s="3">
        <f t="shared" si="21"/>
        <v>0</v>
      </c>
      <c r="AO38" s="3">
        <f t="shared" si="22"/>
        <v>0</v>
      </c>
      <c r="AP38" s="3">
        <f t="shared" si="23"/>
        <v>0</v>
      </c>
      <c r="AQ38" s="3">
        <f t="shared" si="24"/>
        <v>0</v>
      </c>
      <c r="AR38" s="3">
        <f t="shared" si="25"/>
        <v>0</v>
      </c>
      <c r="AS38" s="3">
        <f t="shared" si="26"/>
        <v>0</v>
      </c>
      <c r="AT38" s="3">
        <f t="shared" si="27"/>
        <v>0</v>
      </c>
      <c r="AU38" s="3">
        <f t="shared" si="28"/>
        <v>0</v>
      </c>
      <c r="AV38" s="3">
        <f t="shared" si="29"/>
        <v>0</v>
      </c>
      <c r="AW38" s="3">
        <f t="shared" si="30"/>
        <v>0</v>
      </c>
      <c r="AX38" s="16">
        <f t="shared" si="31"/>
        <v>0</v>
      </c>
      <c r="AY38" s="3"/>
      <c r="AZ38" s="15">
        <f t="shared" si="35"/>
        <v>9.4584833166666657E-12</v>
      </c>
      <c r="BA38" s="3">
        <f t="shared" si="36"/>
        <v>9.4160749999999991E-12</v>
      </c>
      <c r="BB38" s="3">
        <f t="shared" si="37"/>
        <v>0</v>
      </c>
      <c r="BC38" s="3">
        <f t="shared" si="38"/>
        <v>0</v>
      </c>
      <c r="BD38" s="3">
        <f t="shared" si="39"/>
        <v>0</v>
      </c>
      <c r="BE38" s="3">
        <f t="shared" si="40"/>
        <v>0</v>
      </c>
      <c r="BF38" s="16">
        <f t="shared" si="41"/>
        <v>0</v>
      </c>
      <c r="BG38" s="3"/>
      <c r="BH38" s="4">
        <v>0.68</v>
      </c>
      <c r="BI38">
        <v>6.46</v>
      </c>
      <c r="BJ38">
        <v>28.588000000000001</v>
      </c>
      <c r="BK38">
        <v>55.680999999999997</v>
      </c>
      <c r="BL38">
        <v>2.7109999999999999</v>
      </c>
      <c r="BM38">
        <f t="shared" si="32"/>
        <v>4.1207199999999995</v>
      </c>
      <c r="BN38">
        <v>4.3810000000000002</v>
      </c>
      <c r="BO38">
        <f t="shared" si="33"/>
        <v>6.6591200000000006</v>
      </c>
      <c r="BP38">
        <v>4.49</v>
      </c>
      <c r="BQ38">
        <f t="shared" si="34"/>
        <v>6.8248000000000006</v>
      </c>
      <c r="BR38" s="5">
        <v>605</v>
      </c>
    </row>
    <row r="39" spans="1:70" x14ac:dyDescent="0.25">
      <c r="A39" s="10">
        <v>48.93</v>
      </c>
      <c r="B39">
        <v>102</v>
      </c>
      <c r="C39">
        <v>22</v>
      </c>
      <c r="D39">
        <v>7</v>
      </c>
      <c r="E39">
        <v>2</v>
      </c>
      <c r="F39">
        <v>1</v>
      </c>
      <c r="G39">
        <v>2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 s="5">
        <v>0</v>
      </c>
      <c r="AA39" s="15">
        <f t="shared" si="8"/>
        <v>5.7216687499999987E-12</v>
      </c>
      <c r="AB39" s="3">
        <f t="shared" si="9"/>
        <v>2.8016545333333338E-12</v>
      </c>
      <c r="AC39" s="3">
        <f t="shared" si="10"/>
        <v>2.6329842000000004E-12</v>
      </c>
      <c r="AD39" s="3">
        <f t="shared" si="11"/>
        <v>2.6166666666666664E-12</v>
      </c>
      <c r="AE39" s="3">
        <f t="shared" si="12"/>
        <v>2.8744083333333337E-12</v>
      </c>
      <c r="AF39" s="3">
        <f t="shared" si="13"/>
        <v>1.2855683333333332E-11</v>
      </c>
      <c r="AG39" s="3">
        <f t="shared" si="14"/>
        <v>0</v>
      </c>
      <c r="AH39" s="3">
        <f t="shared" si="15"/>
        <v>0</v>
      </c>
      <c r="AI39" s="3">
        <f t="shared" si="16"/>
        <v>0</v>
      </c>
      <c r="AJ39" s="3">
        <f t="shared" si="17"/>
        <v>0</v>
      </c>
      <c r="AK39" s="3">
        <f t="shared" si="18"/>
        <v>0</v>
      </c>
      <c r="AL39" s="3">
        <f t="shared" si="19"/>
        <v>0</v>
      </c>
      <c r="AM39" s="3">
        <f t="shared" si="20"/>
        <v>0</v>
      </c>
      <c r="AN39" s="3">
        <f t="shared" si="21"/>
        <v>0</v>
      </c>
      <c r="AO39" s="3">
        <f t="shared" si="22"/>
        <v>0</v>
      </c>
      <c r="AP39" s="3">
        <f t="shared" si="23"/>
        <v>0</v>
      </c>
      <c r="AQ39" s="3">
        <f t="shared" si="24"/>
        <v>0</v>
      </c>
      <c r="AR39" s="3">
        <f t="shared" si="25"/>
        <v>0</v>
      </c>
      <c r="AS39" s="3">
        <f t="shared" si="26"/>
        <v>0</v>
      </c>
      <c r="AT39" s="3">
        <f t="shared" si="27"/>
        <v>0</v>
      </c>
      <c r="AU39" s="3">
        <f t="shared" si="28"/>
        <v>0</v>
      </c>
      <c r="AV39" s="3">
        <f t="shared" si="29"/>
        <v>0</v>
      </c>
      <c r="AW39" s="3">
        <f t="shared" si="30"/>
        <v>0</v>
      </c>
      <c r="AX39" s="16">
        <f t="shared" si="31"/>
        <v>0</v>
      </c>
      <c r="AY39" s="3"/>
      <c r="AZ39" s="15">
        <f t="shared" si="35"/>
        <v>1.1156307483333333E-11</v>
      </c>
      <c r="BA39" s="3">
        <f t="shared" si="36"/>
        <v>5.4910750000000004E-12</v>
      </c>
      <c r="BB39" s="3">
        <f t="shared" si="37"/>
        <v>1.2855683333333332E-11</v>
      </c>
      <c r="BC39" s="3">
        <f t="shared" si="38"/>
        <v>0</v>
      </c>
      <c r="BD39" s="3">
        <f t="shared" si="39"/>
        <v>0</v>
      </c>
      <c r="BE39" s="3">
        <f t="shared" si="40"/>
        <v>0</v>
      </c>
      <c r="BF39" s="16">
        <f t="shared" si="41"/>
        <v>0</v>
      </c>
      <c r="BG39" s="3"/>
      <c r="BH39" s="4">
        <v>0.68</v>
      </c>
      <c r="BI39">
        <v>6.33</v>
      </c>
      <c r="BJ39">
        <v>28.556000000000001</v>
      </c>
      <c r="BK39">
        <v>55.62</v>
      </c>
      <c r="BL39">
        <v>3.0089999999999999</v>
      </c>
      <c r="BM39">
        <f t="shared" si="32"/>
        <v>4.5736799999999995</v>
      </c>
      <c r="BN39">
        <v>6.1840000000000002</v>
      </c>
      <c r="BO39">
        <f t="shared" si="33"/>
        <v>9.39968</v>
      </c>
      <c r="BP39">
        <v>7.1529999999999996</v>
      </c>
      <c r="BQ39">
        <f t="shared" si="34"/>
        <v>10.87256</v>
      </c>
      <c r="BR39" s="5">
        <v>605</v>
      </c>
    </row>
    <row r="40" spans="1:70" x14ac:dyDescent="0.25">
      <c r="A40" s="10">
        <v>50.328000000000003</v>
      </c>
      <c r="B40">
        <v>84</v>
      </c>
      <c r="C40">
        <v>18</v>
      </c>
      <c r="D40">
        <v>4</v>
      </c>
      <c r="E40">
        <v>0</v>
      </c>
      <c r="F40">
        <v>1</v>
      </c>
      <c r="G40">
        <v>1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 s="5">
        <v>0</v>
      </c>
      <c r="AA40" s="15">
        <f t="shared" si="8"/>
        <v>4.7119624999999987E-12</v>
      </c>
      <c r="AB40" s="3">
        <f t="shared" si="9"/>
        <v>2.2922628000000006E-12</v>
      </c>
      <c r="AC40" s="3">
        <f t="shared" si="10"/>
        <v>1.5045624000000002E-12</v>
      </c>
      <c r="AD40" s="3">
        <f t="shared" si="11"/>
        <v>0</v>
      </c>
      <c r="AE40" s="3">
        <f t="shared" si="12"/>
        <v>2.8744083333333337E-12</v>
      </c>
      <c r="AF40" s="3">
        <f t="shared" si="13"/>
        <v>6.4278416666666662E-12</v>
      </c>
      <c r="AG40" s="3">
        <f t="shared" si="14"/>
        <v>0</v>
      </c>
      <c r="AH40" s="3">
        <f t="shared" si="15"/>
        <v>0</v>
      </c>
      <c r="AI40" s="3">
        <f t="shared" si="16"/>
        <v>0</v>
      </c>
      <c r="AJ40" s="3">
        <f t="shared" si="17"/>
        <v>0</v>
      </c>
      <c r="AK40" s="3">
        <f t="shared" si="18"/>
        <v>0</v>
      </c>
      <c r="AL40" s="3">
        <f t="shared" si="19"/>
        <v>0</v>
      </c>
      <c r="AM40" s="3">
        <f t="shared" si="20"/>
        <v>0</v>
      </c>
      <c r="AN40" s="3">
        <f t="shared" si="21"/>
        <v>0</v>
      </c>
      <c r="AO40" s="3">
        <f t="shared" si="22"/>
        <v>0</v>
      </c>
      <c r="AP40" s="3">
        <f t="shared" si="23"/>
        <v>0</v>
      </c>
      <c r="AQ40" s="3">
        <f t="shared" si="24"/>
        <v>0</v>
      </c>
      <c r="AR40" s="3">
        <f t="shared" si="25"/>
        <v>0</v>
      </c>
      <c r="AS40" s="3">
        <f t="shared" si="26"/>
        <v>0</v>
      </c>
      <c r="AT40" s="3">
        <f t="shared" si="27"/>
        <v>0</v>
      </c>
      <c r="AU40" s="3">
        <f t="shared" si="28"/>
        <v>0</v>
      </c>
      <c r="AV40" s="3">
        <f t="shared" si="29"/>
        <v>0</v>
      </c>
      <c r="AW40" s="3">
        <f t="shared" si="30"/>
        <v>0</v>
      </c>
      <c r="AX40" s="16">
        <f t="shared" si="31"/>
        <v>0</v>
      </c>
      <c r="AY40" s="3"/>
      <c r="AZ40" s="15">
        <f t="shared" si="35"/>
        <v>8.5087876999999996E-12</v>
      </c>
      <c r="BA40" s="3">
        <f t="shared" si="36"/>
        <v>2.8744083333333337E-12</v>
      </c>
      <c r="BB40" s="3">
        <f t="shared" si="37"/>
        <v>6.4278416666666662E-12</v>
      </c>
      <c r="BC40" s="3">
        <f t="shared" si="38"/>
        <v>0</v>
      </c>
      <c r="BD40" s="3">
        <f t="shared" si="39"/>
        <v>0</v>
      </c>
      <c r="BE40" s="3">
        <f t="shared" si="40"/>
        <v>0</v>
      </c>
      <c r="BF40" s="16">
        <f t="shared" si="41"/>
        <v>0</v>
      </c>
      <c r="BG40" s="3"/>
      <c r="BH40" s="4">
        <v>0.68</v>
      </c>
      <c r="BI40">
        <v>6.1</v>
      </c>
      <c r="BJ40">
        <v>28.57</v>
      </c>
      <c r="BK40">
        <v>55.585000000000001</v>
      </c>
      <c r="BL40">
        <v>2.2189999999999999</v>
      </c>
      <c r="BM40">
        <f t="shared" si="32"/>
        <v>3.3728799999999999</v>
      </c>
      <c r="BN40">
        <v>3.972</v>
      </c>
      <c r="BO40">
        <f t="shared" si="33"/>
        <v>6.0374400000000001</v>
      </c>
      <c r="BP40">
        <v>4.5019999999999998</v>
      </c>
      <c r="BQ40">
        <f t="shared" si="34"/>
        <v>6.8430399999999993</v>
      </c>
      <c r="BR40" s="5">
        <v>606</v>
      </c>
    </row>
    <row r="41" spans="1:70" x14ac:dyDescent="0.25">
      <c r="A41" s="10">
        <v>51.725999999999999</v>
      </c>
      <c r="B41">
        <v>90</v>
      </c>
      <c r="C41">
        <v>21</v>
      </c>
      <c r="D41">
        <v>4</v>
      </c>
      <c r="E41">
        <v>1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 s="5">
        <v>0</v>
      </c>
      <c r="AA41" s="15">
        <f t="shared" si="8"/>
        <v>5.0485312499999992E-12</v>
      </c>
      <c r="AB41" s="3">
        <f t="shared" si="9"/>
        <v>2.6743066000000006E-12</v>
      </c>
      <c r="AC41" s="3">
        <f t="shared" si="10"/>
        <v>1.5045624000000002E-12</v>
      </c>
      <c r="AD41" s="3">
        <f t="shared" si="11"/>
        <v>1.3083333333333332E-12</v>
      </c>
      <c r="AE41" s="3">
        <f t="shared" si="12"/>
        <v>0</v>
      </c>
      <c r="AF41" s="3">
        <f t="shared" si="13"/>
        <v>0</v>
      </c>
      <c r="AG41" s="3">
        <f t="shared" si="14"/>
        <v>0</v>
      </c>
      <c r="AH41" s="3">
        <f t="shared" si="15"/>
        <v>0</v>
      </c>
      <c r="AI41" s="3">
        <f t="shared" si="16"/>
        <v>0</v>
      </c>
      <c r="AJ41" s="3">
        <f t="shared" si="17"/>
        <v>0</v>
      </c>
      <c r="AK41" s="3">
        <f t="shared" si="18"/>
        <v>0</v>
      </c>
      <c r="AL41" s="3">
        <f t="shared" si="19"/>
        <v>0</v>
      </c>
      <c r="AM41" s="3">
        <f t="shared" si="20"/>
        <v>0</v>
      </c>
      <c r="AN41" s="3">
        <f t="shared" si="21"/>
        <v>0</v>
      </c>
      <c r="AO41" s="3">
        <f t="shared" si="22"/>
        <v>0</v>
      </c>
      <c r="AP41" s="3">
        <f t="shared" si="23"/>
        <v>0</v>
      </c>
      <c r="AQ41" s="3">
        <f t="shared" si="24"/>
        <v>0</v>
      </c>
      <c r="AR41" s="3">
        <f t="shared" si="25"/>
        <v>0</v>
      </c>
      <c r="AS41" s="3">
        <f t="shared" si="26"/>
        <v>0</v>
      </c>
      <c r="AT41" s="3">
        <f t="shared" si="27"/>
        <v>0</v>
      </c>
      <c r="AU41" s="3">
        <f t="shared" si="28"/>
        <v>0</v>
      </c>
      <c r="AV41" s="3">
        <f t="shared" si="29"/>
        <v>0</v>
      </c>
      <c r="AW41" s="3">
        <f t="shared" si="30"/>
        <v>0</v>
      </c>
      <c r="AX41" s="16">
        <f t="shared" si="31"/>
        <v>0</v>
      </c>
      <c r="AY41" s="3"/>
      <c r="AZ41" s="15">
        <f t="shared" si="35"/>
        <v>9.2274002500000002E-12</v>
      </c>
      <c r="BA41" s="3">
        <f t="shared" si="36"/>
        <v>1.3083333333333332E-12</v>
      </c>
      <c r="BB41" s="3">
        <f t="shared" si="37"/>
        <v>0</v>
      </c>
      <c r="BC41" s="3">
        <f t="shared" si="38"/>
        <v>0</v>
      </c>
      <c r="BD41" s="3">
        <f t="shared" si="39"/>
        <v>0</v>
      </c>
      <c r="BE41" s="3">
        <f t="shared" si="40"/>
        <v>0</v>
      </c>
      <c r="BF41" s="16">
        <f t="shared" si="41"/>
        <v>0</v>
      </c>
      <c r="BG41" s="3"/>
      <c r="BH41" s="4">
        <v>0.68</v>
      </c>
      <c r="BI41">
        <v>5.63</v>
      </c>
      <c r="BJ41">
        <v>28.57</v>
      </c>
      <c r="BK41">
        <v>55.500999999999998</v>
      </c>
      <c r="BL41">
        <v>2.532</v>
      </c>
      <c r="BM41">
        <f t="shared" si="32"/>
        <v>3.8486400000000001</v>
      </c>
      <c r="BN41">
        <v>2.9729999999999999</v>
      </c>
      <c r="BO41">
        <f t="shared" si="33"/>
        <v>4.5189599999999999</v>
      </c>
      <c r="BP41">
        <v>2.984</v>
      </c>
      <c r="BQ41">
        <f t="shared" si="34"/>
        <v>4.5356800000000002</v>
      </c>
      <c r="BR41" s="5">
        <v>606</v>
      </c>
    </row>
    <row r="42" spans="1:70" x14ac:dyDescent="0.25">
      <c r="A42" s="10">
        <v>53.124000000000002</v>
      </c>
      <c r="B42">
        <v>96</v>
      </c>
      <c r="C42">
        <v>22</v>
      </c>
      <c r="D42">
        <v>6</v>
      </c>
      <c r="E42">
        <v>1</v>
      </c>
      <c r="F42">
        <v>0</v>
      </c>
      <c r="G42">
        <v>0</v>
      </c>
      <c r="H42">
        <v>1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 s="5">
        <v>0</v>
      </c>
      <c r="AA42" s="15">
        <f t="shared" si="8"/>
        <v>5.3850999999999989E-12</v>
      </c>
      <c r="AB42" s="3">
        <f t="shared" si="9"/>
        <v>2.8016545333333338E-12</v>
      </c>
      <c r="AC42" s="3">
        <f t="shared" si="10"/>
        <v>2.2568436000000004E-12</v>
      </c>
      <c r="AD42" s="3">
        <f t="shared" si="11"/>
        <v>1.3083333333333332E-12</v>
      </c>
      <c r="AE42" s="3">
        <f t="shared" si="12"/>
        <v>0</v>
      </c>
      <c r="AF42" s="3">
        <f t="shared" si="13"/>
        <v>0</v>
      </c>
      <c r="AG42" s="3">
        <f t="shared" si="14"/>
        <v>1.5918491666666667E-11</v>
      </c>
      <c r="AH42" s="3">
        <f t="shared" si="15"/>
        <v>0</v>
      </c>
      <c r="AI42" s="3">
        <f t="shared" si="16"/>
        <v>0</v>
      </c>
      <c r="AJ42" s="3">
        <f t="shared" si="17"/>
        <v>0</v>
      </c>
      <c r="AK42" s="3">
        <f t="shared" si="18"/>
        <v>0</v>
      </c>
      <c r="AL42" s="3">
        <f t="shared" si="19"/>
        <v>0</v>
      </c>
      <c r="AM42" s="3">
        <f t="shared" si="20"/>
        <v>0</v>
      </c>
      <c r="AN42" s="3">
        <f t="shared" si="21"/>
        <v>0</v>
      </c>
      <c r="AO42" s="3">
        <f t="shared" si="22"/>
        <v>0</v>
      </c>
      <c r="AP42" s="3">
        <f t="shared" si="23"/>
        <v>0</v>
      </c>
      <c r="AQ42" s="3">
        <f t="shared" si="24"/>
        <v>0</v>
      </c>
      <c r="AR42" s="3">
        <f t="shared" si="25"/>
        <v>0</v>
      </c>
      <c r="AS42" s="3">
        <f t="shared" si="26"/>
        <v>0</v>
      </c>
      <c r="AT42" s="3">
        <f t="shared" si="27"/>
        <v>0</v>
      </c>
      <c r="AU42" s="3">
        <f t="shared" si="28"/>
        <v>0</v>
      </c>
      <c r="AV42" s="3">
        <f t="shared" si="29"/>
        <v>0</v>
      </c>
      <c r="AW42" s="3">
        <f t="shared" si="30"/>
        <v>0</v>
      </c>
      <c r="AX42" s="16">
        <f t="shared" si="31"/>
        <v>0</v>
      </c>
      <c r="AY42" s="3"/>
      <c r="AZ42" s="15">
        <f t="shared" si="35"/>
        <v>1.0443598133333334E-11</v>
      </c>
      <c r="BA42" s="3">
        <f t="shared" si="36"/>
        <v>1.3083333333333332E-12</v>
      </c>
      <c r="BB42" s="3">
        <f t="shared" si="37"/>
        <v>1.5918491666666667E-11</v>
      </c>
      <c r="BC42" s="3">
        <f t="shared" si="38"/>
        <v>0</v>
      </c>
      <c r="BD42" s="3">
        <f t="shared" si="39"/>
        <v>0</v>
      </c>
      <c r="BE42" s="3">
        <f t="shared" si="40"/>
        <v>0</v>
      </c>
      <c r="BF42" s="16">
        <f t="shared" si="41"/>
        <v>0</v>
      </c>
      <c r="BG42" s="3"/>
      <c r="BH42" s="4">
        <v>0.68</v>
      </c>
      <c r="BI42">
        <v>5.43</v>
      </c>
      <c r="BJ42">
        <v>28.588000000000001</v>
      </c>
      <c r="BK42">
        <v>55.360999999999997</v>
      </c>
      <c r="BL42">
        <v>2.9609999999999999</v>
      </c>
      <c r="BM42">
        <f t="shared" si="32"/>
        <v>4.5007199999999994</v>
      </c>
      <c r="BN42">
        <v>5.26</v>
      </c>
      <c r="BO42">
        <f t="shared" si="33"/>
        <v>7.9951999999999996</v>
      </c>
      <c r="BP42">
        <v>7.5190000000000001</v>
      </c>
      <c r="BQ42">
        <f t="shared" si="34"/>
        <v>11.428879999999999</v>
      </c>
      <c r="BR42" s="5">
        <v>605</v>
      </c>
    </row>
    <row r="43" spans="1:70" x14ac:dyDescent="0.25">
      <c r="A43" s="10">
        <v>54.521999999999998</v>
      </c>
      <c r="B43">
        <v>95</v>
      </c>
      <c r="C43">
        <v>17</v>
      </c>
      <c r="D43">
        <v>8</v>
      </c>
      <c r="E43">
        <v>0</v>
      </c>
      <c r="F43">
        <v>1</v>
      </c>
      <c r="G43">
        <v>1</v>
      </c>
      <c r="H43">
        <v>0</v>
      </c>
      <c r="I43">
        <v>0</v>
      </c>
      <c r="J43">
        <v>1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 s="5">
        <v>0</v>
      </c>
      <c r="AA43" s="15">
        <f t="shared" si="8"/>
        <v>5.3290052083333319E-12</v>
      </c>
      <c r="AB43" s="3">
        <f t="shared" si="9"/>
        <v>2.1649148666666674E-12</v>
      </c>
      <c r="AC43" s="3">
        <f t="shared" si="10"/>
        <v>3.0091248000000004E-12</v>
      </c>
      <c r="AD43" s="3">
        <f t="shared" si="11"/>
        <v>0</v>
      </c>
      <c r="AE43" s="3">
        <f t="shared" si="12"/>
        <v>2.8744083333333337E-12</v>
      </c>
      <c r="AF43" s="3">
        <f t="shared" si="13"/>
        <v>6.4278416666666662E-12</v>
      </c>
      <c r="AG43" s="3">
        <f t="shared" si="14"/>
        <v>0</v>
      </c>
      <c r="AH43" s="3">
        <f t="shared" si="15"/>
        <v>0</v>
      </c>
      <c r="AI43" s="3">
        <f t="shared" si="16"/>
        <v>8.3733333333333323E-11</v>
      </c>
      <c r="AJ43" s="3">
        <f t="shared" si="17"/>
        <v>0</v>
      </c>
      <c r="AK43" s="3">
        <f t="shared" si="18"/>
        <v>0</v>
      </c>
      <c r="AL43" s="3">
        <f t="shared" si="19"/>
        <v>0</v>
      </c>
      <c r="AM43" s="3">
        <f t="shared" si="20"/>
        <v>0</v>
      </c>
      <c r="AN43" s="3">
        <f t="shared" si="21"/>
        <v>0</v>
      </c>
      <c r="AO43" s="3">
        <f t="shared" si="22"/>
        <v>0</v>
      </c>
      <c r="AP43" s="3">
        <f t="shared" si="23"/>
        <v>0</v>
      </c>
      <c r="AQ43" s="3">
        <f t="shared" si="24"/>
        <v>0</v>
      </c>
      <c r="AR43" s="3">
        <f t="shared" si="25"/>
        <v>0</v>
      </c>
      <c r="AS43" s="3">
        <f t="shared" si="26"/>
        <v>0</v>
      </c>
      <c r="AT43" s="3">
        <f t="shared" si="27"/>
        <v>0</v>
      </c>
      <c r="AU43" s="3">
        <f t="shared" si="28"/>
        <v>0</v>
      </c>
      <c r="AV43" s="3">
        <f t="shared" si="29"/>
        <v>0</v>
      </c>
      <c r="AW43" s="3">
        <f t="shared" si="30"/>
        <v>0</v>
      </c>
      <c r="AX43" s="16">
        <f t="shared" si="31"/>
        <v>0</v>
      </c>
      <c r="AY43" s="3"/>
      <c r="AZ43" s="15">
        <f t="shared" si="35"/>
        <v>1.0503044875E-11</v>
      </c>
      <c r="BA43" s="3">
        <f t="shared" si="36"/>
        <v>2.8744083333333337E-12</v>
      </c>
      <c r="BB43" s="3">
        <f t="shared" si="37"/>
        <v>6.4278416666666662E-12</v>
      </c>
      <c r="BC43" s="3">
        <f t="shared" si="38"/>
        <v>8.3733333333333323E-11</v>
      </c>
      <c r="BD43" s="3">
        <f t="shared" si="39"/>
        <v>0</v>
      </c>
      <c r="BE43" s="3">
        <f t="shared" si="40"/>
        <v>0</v>
      </c>
      <c r="BF43" s="16">
        <f t="shared" si="41"/>
        <v>0</v>
      </c>
      <c r="BG43" s="3"/>
      <c r="BH43" s="4">
        <v>0.68</v>
      </c>
      <c r="BI43">
        <v>5.32</v>
      </c>
      <c r="BJ43">
        <v>28.57</v>
      </c>
      <c r="BK43">
        <v>55.204000000000001</v>
      </c>
      <c r="BL43">
        <v>3.0369999999999999</v>
      </c>
      <c r="BM43">
        <f t="shared" si="32"/>
        <v>4.6162400000000003</v>
      </c>
      <c r="BN43">
        <v>6.5650000000000004</v>
      </c>
      <c r="BO43">
        <f t="shared" si="33"/>
        <v>9.9788000000000014</v>
      </c>
      <c r="BP43">
        <v>25.7</v>
      </c>
      <c r="BQ43">
        <f t="shared" si="34"/>
        <v>39.064</v>
      </c>
      <c r="BR43" s="5">
        <v>605</v>
      </c>
    </row>
    <row r="44" spans="1:70" x14ac:dyDescent="0.25">
      <c r="A44" s="10">
        <v>55.92</v>
      </c>
      <c r="B44">
        <v>82</v>
      </c>
      <c r="C44">
        <v>22</v>
      </c>
      <c r="D44">
        <v>11</v>
      </c>
      <c r="E44">
        <v>2</v>
      </c>
      <c r="F44">
        <v>2</v>
      </c>
      <c r="G44">
        <v>1</v>
      </c>
      <c r="H44">
        <v>2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 s="5">
        <v>0</v>
      </c>
      <c r="AA44" s="15">
        <f t="shared" si="8"/>
        <v>4.5997729166666654E-12</v>
      </c>
      <c r="AB44" s="3">
        <f t="shared" si="9"/>
        <v>2.8016545333333338E-12</v>
      </c>
      <c r="AC44" s="3">
        <f t="shared" si="10"/>
        <v>4.1375466000000003E-12</v>
      </c>
      <c r="AD44" s="3">
        <f t="shared" si="11"/>
        <v>2.6166666666666664E-12</v>
      </c>
      <c r="AE44" s="3">
        <f t="shared" si="12"/>
        <v>5.7488166666666673E-12</v>
      </c>
      <c r="AF44" s="3">
        <f t="shared" si="13"/>
        <v>6.4278416666666662E-12</v>
      </c>
      <c r="AG44" s="3">
        <f t="shared" si="14"/>
        <v>3.1836983333333334E-11</v>
      </c>
      <c r="AH44" s="3">
        <f t="shared" si="15"/>
        <v>0</v>
      </c>
      <c r="AI44" s="3">
        <f t="shared" si="16"/>
        <v>0</v>
      </c>
      <c r="AJ44" s="3">
        <f t="shared" si="17"/>
        <v>0</v>
      </c>
      <c r="AK44" s="3">
        <f t="shared" si="18"/>
        <v>0</v>
      </c>
      <c r="AL44" s="3">
        <f t="shared" si="19"/>
        <v>0</v>
      </c>
      <c r="AM44" s="3">
        <f t="shared" si="20"/>
        <v>0</v>
      </c>
      <c r="AN44" s="3">
        <f t="shared" si="21"/>
        <v>0</v>
      </c>
      <c r="AO44" s="3">
        <f t="shared" si="22"/>
        <v>0</v>
      </c>
      <c r="AP44" s="3">
        <f t="shared" si="23"/>
        <v>0</v>
      </c>
      <c r="AQ44" s="3">
        <f t="shared" si="24"/>
        <v>0</v>
      </c>
      <c r="AR44" s="3">
        <f t="shared" si="25"/>
        <v>0</v>
      </c>
      <c r="AS44" s="3">
        <f t="shared" si="26"/>
        <v>0</v>
      </c>
      <c r="AT44" s="3">
        <f t="shared" si="27"/>
        <v>0</v>
      </c>
      <c r="AU44" s="3">
        <f t="shared" si="28"/>
        <v>0</v>
      </c>
      <c r="AV44" s="3">
        <f t="shared" si="29"/>
        <v>0</v>
      </c>
      <c r="AW44" s="3">
        <f t="shared" si="30"/>
        <v>0</v>
      </c>
      <c r="AX44" s="16">
        <f t="shared" si="31"/>
        <v>0</v>
      </c>
      <c r="AY44" s="3"/>
      <c r="AZ44" s="15">
        <f t="shared" si="35"/>
        <v>1.153897405E-11</v>
      </c>
      <c r="BA44" s="3">
        <f t="shared" si="36"/>
        <v>8.3654833333333328E-12</v>
      </c>
      <c r="BB44" s="3">
        <f t="shared" si="37"/>
        <v>3.8264824999999999E-11</v>
      </c>
      <c r="BC44" s="3">
        <f t="shared" si="38"/>
        <v>0</v>
      </c>
      <c r="BD44" s="3">
        <f t="shared" si="39"/>
        <v>0</v>
      </c>
      <c r="BE44" s="3">
        <f t="shared" si="40"/>
        <v>0</v>
      </c>
      <c r="BF44" s="16">
        <f t="shared" si="41"/>
        <v>0</v>
      </c>
      <c r="BG44" s="3"/>
      <c r="BH44" s="4">
        <v>0.68</v>
      </c>
      <c r="BI44">
        <v>5.22</v>
      </c>
      <c r="BJ44">
        <v>28.602</v>
      </c>
      <c r="BK44">
        <v>55.052999999999997</v>
      </c>
      <c r="BL44">
        <v>3.8079999999999998</v>
      </c>
      <c r="BM44">
        <f t="shared" si="32"/>
        <v>5.7881599999999995</v>
      </c>
      <c r="BN44">
        <v>10.837999999999999</v>
      </c>
      <c r="BO44">
        <f t="shared" si="33"/>
        <v>16.473759999999999</v>
      </c>
      <c r="BP44">
        <v>16.234999999999999</v>
      </c>
      <c r="BQ44">
        <f t="shared" si="34"/>
        <v>24.677199999999999</v>
      </c>
      <c r="BR44" s="5">
        <v>606</v>
      </c>
    </row>
    <row r="45" spans="1:70" x14ac:dyDescent="0.25">
      <c r="A45" s="10">
        <v>57.317999999999998</v>
      </c>
      <c r="B45">
        <v>136</v>
      </c>
      <c r="C45">
        <v>31</v>
      </c>
      <c r="D45">
        <v>17</v>
      </c>
      <c r="E45">
        <v>2</v>
      </c>
      <c r="F45">
        <v>4</v>
      </c>
      <c r="G45">
        <v>1</v>
      </c>
      <c r="H45">
        <v>0</v>
      </c>
      <c r="I45">
        <v>0</v>
      </c>
      <c r="J45">
        <v>0</v>
      </c>
      <c r="K45">
        <v>1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 s="5">
        <v>0</v>
      </c>
      <c r="AA45" s="15">
        <f t="shared" si="8"/>
        <v>7.6288916666666654E-12</v>
      </c>
      <c r="AB45" s="3">
        <f t="shared" si="9"/>
        <v>3.9477859333333347E-12</v>
      </c>
      <c r="AC45" s="3">
        <f t="shared" si="10"/>
        <v>6.3943902000000011E-12</v>
      </c>
      <c r="AD45" s="3">
        <f t="shared" si="11"/>
        <v>2.6166666666666664E-12</v>
      </c>
      <c r="AE45" s="3">
        <f t="shared" si="12"/>
        <v>1.1497633333333335E-11</v>
      </c>
      <c r="AF45" s="3">
        <f t="shared" si="13"/>
        <v>6.4278416666666662E-12</v>
      </c>
      <c r="AG45" s="3">
        <f t="shared" si="14"/>
        <v>0</v>
      </c>
      <c r="AH45" s="3">
        <f t="shared" si="15"/>
        <v>0</v>
      </c>
      <c r="AI45" s="3">
        <f t="shared" si="16"/>
        <v>0</v>
      </c>
      <c r="AJ45" s="3">
        <f t="shared" si="17"/>
        <v>1.8396213333333335E-10</v>
      </c>
      <c r="AK45" s="3">
        <f t="shared" si="18"/>
        <v>0</v>
      </c>
      <c r="AL45" s="3">
        <f t="shared" si="19"/>
        <v>0</v>
      </c>
      <c r="AM45" s="3">
        <f t="shared" si="20"/>
        <v>0</v>
      </c>
      <c r="AN45" s="3">
        <f t="shared" si="21"/>
        <v>0</v>
      </c>
      <c r="AO45" s="3">
        <f t="shared" si="22"/>
        <v>0</v>
      </c>
      <c r="AP45" s="3">
        <f t="shared" si="23"/>
        <v>0</v>
      </c>
      <c r="AQ45" s="3">
        <f t="shared" si="24"/>
        <v>0</v>
      </c>
      <c r="AR45" s="3">
        <f t="shared" si="25"/>
        <v>0</v>
      </c>
      <c r="AS45" s="3">
        <f t="shared" si="26"/>
        <v>0</v>
      </c>
      <c r="AT45" s="3">
        <f t="shared" si="27"/>
        <v>0</v>
      </c>
      <c r="AU45" s="3">
        <f t="shared" si="28"/>
        <v>0</v>
      </c>
      <c r="AV45" s="3">
        <f t="shared" si="29"/>
        <v>0</v>
      </c>
      <c r="AW45" s="3">
        <f t="shared" si="30"/>
        <v>0</v>
      </c>
      <c r="AX45" s="16">
        <f t="shared" si="31"/>
        <v>0</v>
      </c>
      <c r="AY45" s="3"/>
      <c r="AZ45" s="15">
        <f t="shared" si="35"/>
        <v>1.79710678E-11</v>
      </c>
      <c r="BA45" s="3">
        <f t="shared" si="36"/>
        <v>1.4114300000000001E-11</v>
      </c>
      <c r="BB45" s="3">
        <f t="shared" si="37"/>
        <v>6.4278416666666662E-12</v>
      </c>
      <c r="BC45" s="3">
        <f t="shared" si="38"/>
        <v>1.8396213333333335E-10</v>
      </c>
      <c r="BD45" s="3">
        <f t="shared" si="39"/>
        <v>0</v>
      </c>
      <c r="BE45" s="3">
        <f t="shared" si="40"/>
        <v>0</v>
      </c>
      <c r="BF45" s="16">
        <f t="shared" si="41"/>
        <v>0</v>
      </c>
      <c r="BG45" s="3"/>
      <c r="BH45" s="4">
        <v>0.68</v>
      </c>
      <c r="BI45">
        <v>5.47</v>
      </c>
      <c r="BJ45">
        <v>28.602</v>
      </c>
      <c r="BK45">
        <v>54.874000000000002</v>
      </c>
      <c r="BL45">
        <v>5.4820000000000002</v>
      </c>
      <c r="BM45">
        <f t="shared" si="32"/>
        <v>8.3326399999999996</v>
      </c>
      <c r="BN45">
        <v>10.797000000000001</v>
      </c>
      <c r="BO45">
        <f t="shared" si="33"/>
        <v>16.411440000000002</v>
      </c>
      <c r="BP45">
        <v>46.844999999999999</v>
      </c>
      <c r="BQ45">
        <f t="shared" si="34"/>
        <v>71.204399999999993</v>
      </c>
      <c r="BR45" s="5">
        <v>606</v>
      </c>
    </row>
    <row r="46" spans="1:70" x14ac:dyDescent="0.25">
      <c r="A46" s="10">
        <v>58.716000000000001</v>
      </c>
      <c r="B46">
        <v>135</v>
      </c>
      <c r="C46">
        <v>43</v>
      </c>
      <c r="D46">
        <v>14</v>
      </c>
      <c r="E46">
        <v>2</v>
      </c>
      <c r="F46">
        <v>2</v>
      </c>
      <c r="G46">
        <v>1</v>
      </c>
      <c r="H46">
        <v>1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 s="5">
        <v>0</v>
      </c>
      <c r="AA46" s="15">
        <f t="shared" si="8"/>
        <v>7.5727968749999976E-12</v>
      </c>
      <c r="AB46" s="3">
        <f t="shared" si="9"/>
        <v>5.475961133333334E-12</v>
      </c>
      <c r="AC46" s="3">
        <f t="shared" si="10"/>
        <v>5.2659684000000007E-12</v>
      </c>
      <c r="AD46" s="3">
        <f t="shared" si="11"/>
        <v>2.6166666666666664E-12</v>
      </c>
      <c r="AE46" s="3">
        <f t="shared" si="12"/>
        <v>5.7488166666666673E-12</v>
      </c>
      <c r="AF46" s="3">
        <f t="shared" si="13"/>
        <v>6.4278416666666662E-12</v>
      </c>
      <c r="AG46" s="3">
        <f t="shared" si="14"/>
        <v>1.5918491666666667E-11</v>
      </c>
      <c r="AH46" s="3">
        <f t="shared" si="15"/>
        <v>0</v>
      </c>
      <c r="AI46" s="3">
        <f t="shared" si="16"/>
        <v>0</v>
      </c>
      <c r="AJ46" s="3">
        <f t="shared" si="17"/>
        <v>0</v>
      </c>
      <c r="AK46" s="3">
        <f t="shared" si="18"/>
        <v>0</v>
      </c>
      <c r="AL46" s="3">
        <f t="shared" si="19"/>
        <v>0</v>
      </c>
      <c r="AM46" s="3">
        <f t="shared" si="20"/>
        <v>0</v>
      </c>
      <c r="AN46" s="3">
        <f t="shared" si="21"/>
        <v>0</v>
      </c>
      <c r="AO46" s="3">
        <f t="shared" si="22"/>
        <v>0</v>
      </c>
      <c r="AP46" s="3">
        <f t="shared" si="23"/>
        <v>0</v>
      </c>
      <c r="AQ46" s="3">
        <f t="shared" si="24"/>
        <v>0</v>
      </c>
      <c r="AR46" s="3">
        <f t="shared" si="25"/>
        <v>0</v>
      </c>
      <c r="AS46" s="3">
        <f t="shared" si="26"/>
        <v>0</v>
      </c>
      <c r="AT46" s="3">
        <f t="shared" si="27"/>
        <v>0</v>
      </c>
      <c r="AU46" s="3">
        <f t="shared" si="28"/>
        <v>0</v>
      </c>
      <c r="AV46" s="3">
        <f t="shared" si="29"/>
        <v>0</v>
      </c>
      <c r="AW46" s="3">
        <f t="shared" si="30"/>
        <v>0</v>
      </c>
      <c r="AX46" s="16">
        <f t="shared" si="31"/>
        <v>0</v>
      </c>
      <c r="AY46" s="3"/>
      <c r="AZ46" s="15">
        <f t="shared" si="35"/>
        <v>1.8314726408333332E-11</v>
      </c>
      <c r="BA46" s="3">
        <f t="shared" si="36"/>
        <v>8.3654833333333328E-12</v>
      </c>
      <c r="BB46" s="3">
        <f t="shared" si="37"/>
        <v>2.2346333333333332E-11</v>
      </c>
      <c r="BC46" s="3">
        <f t="shared" si="38"/>
        <v>0</v>
      </c>
      <c r="BD46" s="3">
        <f t="shared" si="39"/>
        <v>0</v>
      </c>
      <c r="BE46" s="3">
        <f t="shared" si="40"/>
        <v>0</v>
      </c>
      <c r="BF46" s="16">
        <f t="shared" si="41"/>
        <v>0</v>
      </c>
      <c r="BG46" s="3"/>
      <c r="BH46" s="4">
        <v>0.68</v>
      </c>
      <c r="BI46">
        <v>5.68</v>
      </c>
      <c r="BJ46">
        <v>28.57</v>
      </c>
      <c r="BK46">
        <v>54.664999999999999</v>
      </c>
      <c r="BL46">
        <v>5.2409999999999997</v>
      </c>
      <c r="BM46">
        <f t="shared" si="32"/>
        <v>7.9663199999999996</v>
      </c>
      <c r="BN46">
        <v>10.215</v>
      </c>
      <c r="BO46">
        <f t="shared" si="33"/>
        <v>15.5268</v>
      </c>
      <c r="BP46">
        <v>13.028</v>
      </c>
      <c r="BQ46">
        <f t="shared" si="34"/>
        <v>19.80256</v>
      </c>
      <c r="BR46" s="5">
        <v>606</v>
      </c>
    </row>
    <row r="47" spans="1:70" x14ac:dyDescent="0.25">
      <c r="A47" s="10">
        <v>60.113999999999997</v>
      </c>
      <c r="B47">
        <v>184</v>
      </c>
      <c r="C47">
        <v>74</v>
      </c>
      <c r="D47">
        <v>19</v>
      </c>
      <c r="E47">
        <v>6</v>
      </c>
      <c r="F47">
        <v>10</v>
      </c>
      <c r="G47">
        <v>2</v>
      </c>
      <c r="H47">
        <v>1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 s="5">
        <v>0</v>
      </c>
      <c r="AA47" s="15">
        <f t="shared" si="8"/>
        <v>1.0321441666666663E-11</v>
      </c>
      <c r="AB47" s="3">
        <f t="shared" si="9"/>
        <v>9.4237470666666695E-12</v>
      </c>
      <c r="AC47" s="3">
        <f t="shared" si="10"/>
        <v>7.1466714000000003E-12</v>
      </c>
      <c r="AD47" s="3">
        <f t="shared" si="11"/>
        <v>7.8499999999999991E-12</v>
      </c>
      <c r="AE47" s="3">
        <f t="shared" si="12"/>
        <v>2.8744083333333341E-11</v>
      </c>
      <c r="AF47" s="3">
        <f t="shared" si="13"/>
        <v>1.2855683333333332E-11</v>
      </c>
      <c r="AG47" s="3">
        <f t="shared" si="14"/>
        <v>1.5918491666666667E-11</v>
      </c>
      <c r="AH47" s="3">
        <f t="shared" si="15"/>
        <v>0</v>
      </c>
      <c r="AI47" s="3">
        <f t="shared" si="16"/>
        <v>0</v>
      </c>
      <c r="AJ47" s="3">
        <f t="shared" si="17"/>
        <v>0</v>
      </c>
      <c r="AK47" s="3">
        <f t="shared" si="18"/>
        <v>0</v>
      </c>
      <c r="AL47" s="3">
        <f t="shared" si="19"/>
        <v>0</v>
      </c>
      <c r="AM47" s="3">
        <f t="shared" si="20"/>
        <v>0</v>
      </c>
      <c r="AN47" s="3">
        <f t="shared" si="21"/>
        <v>0</v>
      </c>
      <c r="AO47" s="3">
        <f t="shared" si="22"/>
        <v>0</v>
      </c>
      <c r="AP47" s="3">
        <f t="shared" si="23"/>
        <v>0</v>
      </c>
      <c r="AQ47" s="3">
        <f t="shared" si="24"/>
        <v>0</v>
      </c>
      <c r="AR47" s="3">
        <f t="shared" si="25"/>
        <v>0</v>
      </c>
      <c r="AS47" s="3">
        <f t="shared" si="26"/>
        <v>0</v>
      </c>
      <c r="AT47" s="3">
        <f t="shared" si="27"/>
        <v>0</v>
      </c>
      <c r="AU47" s="3">
        <f t="shared" si="28"/>
        <v>0</v>
      </c>
      <c r="AV47" s="3">
        <f t="shared" si="29"/>
        <v>0</v>
      </c>
      <c r="AW47" s="3">
        <f t="shared" si="30"/>
        <v>0</v>
      </c>
      <c r="AX47" s="16">
        <f t="shared" si="31"/>
        <v>0</v>
      </c>
      <c r="AY47" s="3"/>
      <c r="AZ47" s="15">
        <f t="shared" si="35"/>
        <v>2.6891860133333331E-11</v>
      </c>
      <c r="BA47" s="3">
        <f t="shared" si="36"/>
        <v>3.6594083333333338E-11</v>
      </c>
      <c r="BB47" s="3">
        <f t="shared" si="37"/>
        <v>2.8774175000000001E-11</v>
      </c>
      <c r="BC47" s="3">
        <f t="shared" si="38"/>
        <v>0</v>
      </c>
      <c r="BD47" s="3">
        <f t="shared" si="39"/>
        <v>0</v>
      </c>
      <c r="BE47" s="3">
        <f t="shared" si="40"/>
        <v>0</v>
      </c>
      <c r="BF47" s="16">
        <f t="shared" si="41"/>
        <v>0</v>
      </c>
      <c r="BG47" s="3"/>
      <c r="BH47" s="4">
        <v>0.68</v>
      </c>
      <c r="BI47">
        <v>5.84</v>
      </c>
      <c r="BJ47">
        <v>28.588000000000001</v>
      </c>
      <c r="BK47">
        <v>54.503</v>
      </c>
      <c r="BL47">
        <v>8.6980000000000004</v>
      </c>
      <c r="BM47">
        <f t="shared" si="32"/>
        <v>13.220960000000002</v>
      </c>
      <c r="BN47">
        <v>19.841999999999999</v>
      </c>
      <c r="BO47">
        <f t="shared" si="33"/>
        <v>30.159839999999999</v>
      </c>
      <c r="BP47">
        <v>23.675999999999998</v>
      </c>
      <c r="BQ47">
        <f t="shared" si="34"/>
        <v>35.987519999999996</v>
      </c>
      <c r="BR47" s="5">
        <v>606</v>
      </c>
    </row>
    <row r="48" spans="1:70" x14ac:dyDescent="0.25">
      <c r="A48" s="10">
        <v>61.512</v>
      </c>
      <c r="B48">
        <v>153</v>
      </c>
      <c r="C48">
        <v>97</v>
      </c>
      <c r="D48">
        <v>48</v>
      </c>
      <c r="E48">
        <v>8</v>
      </c>
      <c r="F48">
        <v>7</v>
      </c>
      <c r="G48">
        <v>6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 s="5">
        <v>0</v>
      </c>
      <c r="AA48" s="15">
        <f t="shared" si="8"/>
        <v>8.5825031249999976E-12</v>
      </c>
      <c r="AB48" s="3">
        <f t="shared" si="9"/>
        <v>1.2352749533333337E-11</v>
      </c>
      <c r="AC48" s="3">
        <f t="shared" si="10"/>
        <v>1.8054748800000003E-11</v>
      </c>
      <c r="AD48" s="3">
        <f t="shared" si="11"/>
        <v>1.0466666666666665E-11</v>
      </c>
      <c r="AE48" s="3">
        <f t="shared" si="12"/>
        <v>2.0120858333333338E-11</v>
      </c>
      <c r="AF48" s="3">
        <f t="shared" si="13"/>
        <v>3.8567049999999999E-11</v>
      </c>
      <c r="AG48" s="3">
        <f t="shared" si="14"/>
        <v>0</v>
      </c>
      <c r="AH48" s="3">
        <f t="shared" si="15"/>
        <v>0</v>
      </c>
      <c r="AI48" s="3">
        <f t="shared" si="16"/>
        <v>0</v>
      </c>
      <c r="AJ48" s="3">
        <f t="shared" si="17"/>
        <v>0</v>
      </c>
      <c r="AK48" s="3">
        <f t="shared" si="18"/>
        <v>0</v>
      </c>
      <c r="AL48" s="3">
        <f t="shared" si="19"/>
        <v>0</v>
      </c>
      <c r="AM48" s="3">
        <f t="shared" si="20"/>
        <v>0</v>
      </c>
      <c r="AN48" s="3">
        <f t="shared" si="21"/>
        <v>0</v>
      </c>
      <c r="AO48" s="3">
        <f t="shared" si="22"/>
        <v>0</v>
      </c>
      <c r="AP48" s="3">
        <f t="shared" si="23"/>
        <v>0</v>
      </c>
      <c r="AQ48" s="3">
        <f t="shared" si="24"/>
        <v>0</v>
      </c>
      <c r="AR48" s="3">
        <f t="shared" si="25"/>
        <v>0</v>
      </c>
      <c r="AS48" s="3">
        <f t="shared" si="26"/>
        <v>0</v>
      </c>
      <c r="AT48" s="3">
        <f t="shared" si="27"/>
        <v>0</v>
      </c>
      <c r="AU48" s="3">
        <f t="shared" si="28"/>
        <v>0</v>
      </c>
      <c r="AV48" s="3">
        <f t="shared" si="29"/>
        <v>0</v>
      </c>
      <c r="AW48" s="3">
        <f t="shared" si="30"/>
        <v>0</v>
      </c>
      <c r="AX48" s="16">
        <f t="shared" si="31"/>
        <v>0</v>
      </c>
      <c r="AY48" s="3"/>
      <c r="AZ48" s="15">
        <f t="shared" si="35"/>
        <v>3.8990001458333339E-11</v>
      </c>
      <c r="BA48" s="3">
        <f t="shared" si="36"/>
        <v>3.0587525000000007E-11</v>
      </c>
      <c r="BB48" s="3">
        <f t="shared" si="37"/>
        <v>3.8567049999999999E-11</v>
      </c>
      <c r="BC48" s="3">
        <f t="shared" si="38"/>
        <v>0</v>
      </c>
      <c r="BD48" s="3">
        <f t="shared" si="39"/>
        <v>0</v>
      </c>
      <c r="BE48" s="3">
        <f t="shared" si="40"/>
        <v>0</v>
      </c>
      <c r="BF48" s="16">
        <f t="shared" si="41"/>
        <v>0</v>
      </c>
      <c r="BG48" s="3"/>
      <c r="BH48" s="4">
        <v>0.68</v>
      </c>
      <c r="BI48">
        <v>5.92</v>
      </c>
      <c r="BJ48">
        <v>28.602</v>
      </c>
      <c r="BK48">
        <v>54.420999999999999</v>
      </c>
      <c r="BL48">
        <v>11.44</v>
      </c>
      <c r="BM48">
        <f t="shared" si="32"/>
        <v>17.3888</v>
      </c>
      <c r="BN48">
        <v>25.15</v>
      </c>
      <c r="BO48">
        <f t="shared" si="33"/>
        <v>38.228000000000002</v>
      </c>
      <c r="BP48">
        <v>28.573</v>
      </c>
      <c r="BQ48">
        <f t="shared" si="34"/>
        <v>43.430959999999999</v>
      </c>
      <c r="BR48" s="5">
        <v>606</v>
      </c>
    </row>
    <row r="49" spans="1:70" x14ac:dyDescent="0.25">
      <c r="A49" s="10">
        <v>62.91</v>
      </c>
      <c r="B49">
        <v>215</v>
      </c>
      <c r="C49">
        <v>128</v>
      </c>
      <c r="D49">
        <v>55</v>
      </c>
      <c r="E49">
        <v>13</v>
      </c>
      <c r="F49">
        <v>9</v>
      </c>
      <c r="G49">
        <v>1</v>
      </c>
      <c r="H49">
        <v>3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 s="5">
        <v>0</v>
      </c>
      <c r="AA49" s="15">
        <f t="shared" si="8"/>
        <v>1.2060380208333332E-11</v>
      </c>
      <c r="AB49" s="3">
        <f t="shared" si="9"/>
        <v>1.630053546666667E-11</v>
      </c>
      <c r="AC49" s="3">
        <f t="shared" si="10"/>
        <v>2.0687733000000002E-11</v>
      </c>
      <c r="AD49" s="3">
        <f t="shared" si="11"/>
        <v>1.7008333333333329E-11</v>
      </c>
      <c r="AE49" s="3">
        <f t="shared" si="12"/>
        <v>2.5869675000000003E-11</v>
      </c>
      <c r="AF49" s="3">
        <f t="shared" si="13"/>
        <v>6.4278416666666662E-12</v>
      </c>
      <c r="AG49" s="3">
        <f t="shared" si="14"/>
        <v>4.7755474999999997E-11</v>
      </c>
      <c r="AH49" s="3">
        <f t="shared" si="15"/>
        <v>0</v>
      </c>
      <c r="AI49" s="3">
        <f t="shared" si="16"/>
        <v>0</v>
      </c>
      <c r="AJ49" s="3">
        <f t="shared" si="17"/>
        <v>0</v>
      </c>
      <c r="AK49" s="3">
        <f t="shared" si="18"/>
        <v>0</v>
      </c>
      <c r="AL49" s="3">
        <f t="shared" si="19"/>
        <v>0</v>
      </c>
      <c r="AM49" s="3">
        <f t="shared" si="20"/>
        <v>0</v>
      </c>
      <c r="AN49" s="3">
        <f t="shared" si="21"/>
        <v>0</v>
      </c>
      <c r="AO49" s="3">
        <f t="shared" si="22"/>
        <v>0</v>
      </c>
      <c r="AP49" s="3">
        <f t="shared" si="23"/>
        <v>0</v>
      </c>
      <c r="AQ49" s="3">
        <f t="shared" si="24"/>
        <v>0</v>
      </c>
      <c r="AR49" s="3">
        <f t="shared" si="25"/>
        <v>0</v>
      </c>
      <c r="AS49" s="3">
        <f t="shared" si="26"/>
        <v>0</v>
      </c>
      <c r="AT49" s="3">
        <f t="shared" si="27"/>
        <v>0</v>
      </c>
      <c r="AU49" s="3">
        <f t="shared" si="28"/>
        <v>0</v>
      </c>
      <c r="AV49" s="3">
        <f t="shared" si="29"/>
        <v>0</v>
      </c>
      <c r="AW49" s="3">
        <f t="shared" si="30"/>
        <v>0</v>
      </c>
      <c r="AX49" s="16">
        <f t="shared" si="31"/>
        <v>0</v>
      </c>
      <c r="AY49" s="3"/>
      <c r="AZ49" s="15">
        <f t="shared" si="35"/>
        <v>4.9048648675000004E-11</v>
      </c>
      <c r="BA49" s="3">
        <f t="shared" si="36"/>
        <v>4.2878008333333332E-11</v>
      </c>
      <c r="BB49" s="3">
        <f t="shared" si="37"/>
        <v>5.4183316666666663E-11</v>
      </c>
      <c r="BC49" s="3">
        <f t="shared" si="38"/>
        <v>0</v>
      </c>
      <c r="BD49" s="3">
        <f t="shared" si="39"/>
        <v>0</v>
      </c>
      <c r="BE49" s="3">
        <f t="shared" si="40"/>
        <v>0</v>
      </c>
      <c r="BF49" s="16">
        <f t="shared" si="41"/>
        <v>0</v>
      </c>
      <c r="BG49" s="3"/>
      <c r="BH49" s="4">
        <v>0.68</v>
      </c>
      <c r="BI49">
        <v>6.26</v>
      </c>
      <c r="BJ49">
        <v>28.602</v>
      </c>
      <c r="BK49">
        <v>54.228999999999999</v>
      </c>
      <c r="BL49">
        <v>13.67</v>
      </c>
      <c r="BM49">
        <f t="shared" si="32"/>
        <v>20.778400000000001</v>
      </c>
      <c r="BN49">
        <v>28.33</v>
      </c>
      <c r="BO49">
        <f t="shared" si="33"/>
        <v>43.061599999999999</v>
      </c>
      <c r="BP49">
        <v>35.360999999999997</v>
      </c>
      <c r="BQ49">
        <f t="shared" si="34"/>
        <v>53.748719999999999</v>
      </c>
      <c r="BR49" s="5">
        <v>606</v>
      </c>
    </row>
    <row r="50" spans="1:70" x14ac:dyDescent="0.25">
      <c r="A50" s="10">
        <v>64.308000000000007</v>
      </c>
      <c r="B50">
        <v>155</v>
      </c>
      <c r="C50">
        <v>136</v>
      </c>
      <c r="D50">
        <v>93</v>
      </c>
      <c r="E50">
        <v>26</v>
      </c>
      <c r="F50">
        <v>26</v>
      </c>
      <c r="G50">
        <v>17</v>
      </c>
      <c r="H50">
        <v>2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 s="5">
        <v>0</v>
      </c>
      <c r="AA50" s="15">
        <f t="shared" si="8"/>
        <v>8.6946927083333316E-12</v>
      </c>
      <c r="AB50" s="3">
        <f t="shared" si="9"/>
        <v>1.7319318933333339E-11</v>
      </c>
      <c r="AC50" s="3">
        <f t="shared" si="10"/>
        <v>3.4981075800000005E-11</v>
      </c>
      <c r="AD50" s="3">
        <f t="shared" si="11"/>
        <v>3.4016666666666658E-11</v>
      </c>
      <c r="AE50" s="3">
        <f t="shared" si="12"/>
        <v>7.4734616666666666E-11</v>
      </c>
      <c r="AF50" s="3">
        <f t="shared" si="13"/>
        <v>1.0927330833333334E-10</v>
      </c>
      <c r="AG50" s="3">
        <f t="shared" si="14"/>
        <v>3.1836983333333334E-11</v>
      </c>
      <c r="AH50" s="3">
        <f t="shared" si="15"/>
        <v>0</v>
      </c>
      <c r="AI50" s="3">
        <f t="shared" si="16"/>
        <v>0</v>
      </c>
      <c r="AJ50" s="3">
        <f t="shared" si="17"/>
        <v>0</v>
      </c>
      <c r="AK50" s="3">
        <f t="shared" si="18"/>
        <v>0</v>
      </c>
      <c r="AL50" s="3">
        <f t="shared" si="19"/>
        <v>0</v>
      </c>
      <c r="AM50" s="3">
        <f t="shared" si="20"/>
        <v>0</v>
      </c>
      <c r="AN50" s="3">
        <f t="shared" si="21"/>
        <v>0</v>
      </c>
      <c r="AO50" s="3">
        <f t="shared" si="22"/>
        <v>0</v>
      </c>
      <c r="AP50" s="3">
        <f t="shared" si="23"/>
        <v>0</v>
      </c>
      <c r="AQ50" s="3">
        <f t="shared" si="24"/>
        <v>0</v>
      </c>
      <c r="AR50" s="3">
        <f t="shared" si="25"/>
        <v>0</v>
      </c>
      <c r="AS50" s="3">
        <f t="shared" si="26"/>
        <v>0</v>
      </c>
      <c r="AT50" s="3">
        <f t="shared" si="27"/>
        <v>0</v>
      </c>
      <c r="AU50" s="3">
        <f t="shared" si="28"/>
        <v>0</v>
      </c>
      <c r="AV50" s="3">
        <f t="shared" si="29"/>
        <v>0</v>
      </c>
      <c r="AW50" s="3">
        <f t="shared" si="30"/>
        <v>0</v>
      </c>
      <c r="AX50" s="16">
        <f t="shared" si="31"/>
        <v>0</v>
      </c>
      <c r="AY50" s="3"/>
      <c r="AZ50" s="15">
        <f t="shared" si="35"/>
        <v>6.0995087441666674E-11</v>
      </c>
      <c r="BA50" s="3">
        <f t="shared" si="36"/>
        <v>1.0875128333333332E-10</v>
      </c>
      <c r="BB50" s="3">
        <f t="shared" si="37"/>
        <v>1.4111029166666666E-10</v>
      </c>
      <c r="BC50" s="3">
        <f t="shared" si="38"/>
        <v>0</v>
      </c>
      <c r="BD50" s="3">
        <f t="shared" si="39"/>
        <v>0</v>
      </c>
      <c r="BE50" s="3">
        <f t="shared" si="40"/>
        <v>0</v>
      </c>
      <c r="BF50" s="16">
        <f t="shared" si="41"/>
        <v>0</v>
      </c>
      <c r="BG50" s="3"/>
      <c r="BH50" s="4">
        <v>0.68</v>
      </c>
      <c r="BI50">
        <v>6.45</v>
      </c>
      <c r="BJ50">
        <v>28.628</v>
      </c>
      <c r="BK50">
        <v>54.161000000000001</v>
      </c>
      <c r="BL50">
        <v>19.663</v>
      </c>
      <c r="BM50">
        <f t="shared" si="32"/>
        <v>29.88776</v>
      </c>
      <c r="BN50">
        <v>59.835000000000001</v>
      </c>
      <c r="BO50">
        <f t="shared" si="33"/>
        <v>90.949200000000005</v>
      </c>
      <c r="BP50">
        <v>72.936999999999998</v>
      </c>
      <c r="BQ50">
        <f t="shared" si="34"/>
        <v>110.86424</v>
      </c>
      <c r="BR50" s="5">
        <v>606</v>
      </c>
    </row>
    <row r="51" spans="1:70" x14ac:dyDescent="0.25">
      <c r="A51" s="10">
        <v>65.706000000000003</v>
      </c>
      <c r="B51">
        <v>195</v>
      </c>
      <c r="C51">
        <v>139</v>
      </c>
      <c r="D51">
        <v>66</v>
      </c>
      <c r="E51">
        <v>24</v>
      </c>
      <c r="F51">
        <v>17</v>
      </c>
      <c r="G51">
        <v>8</v>
      </c>
      <c r="H51">
        <v>3</v>
      </c>
      <c r="I51">
        <v>1</v>
      </c>
      <c r="J51">
        <v>0</v>
      </c>
      <c r="K51">
        <v>1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 s="5">
        <v>0</v>
      </c>
      <c r="AA51" s="15">
        <f t="shared" si="8"/>
        <v>1.0938484374999998E-11</v>
      </c>
      <c r="AB51" s="3">
        <f t="shared" si="9"/>
        <v>1.7701362733333339E-11</v>
      </c>
      <c r="AC51" s="3">
        <f t="shared" si="10"/>
        <v>2.4825279600000002E-11</v>
      </c>
      <c r="AD51" s="3">
        <f t="shared" si="11"/>
        <v>3.1399999999999996E-11</v>
      </c>
      <c r="AE51" s="3">
        <f t="shared" si="12"/>
        <v>4.8864941666666676E-11</v>
      </c>
      <c r="AF51" s="3">
        <f t="shared" si="13"/>
        <v>5.142273333333333E-11</v>
      </c>
      <c r="AG51" s="3">
        <f t="shared" si="14"/>
        <v>4.7755474999999997E-11</v>
      </c>
      <c r="AH51" s="3">
        <f t="shared" si="15"/>
        <v>3.5325000000000005E-11</v>
      </c>
      <c r="AI51" s="3">
        <f t="shared" si="16"/>
        <v>0</v>
      </c>
      <c r="AJ51" s="3">
        <f t="shared" si="17"/>
        <v>1.8396213333333335E-10</v>
      </c>
      <c r="AK51" s="3">
        <f t="shared" si="18"/>
        <v>0</v>
      </c>
      <c r="AL51" s="3">
        <f t="shared" si="19"/>
        <v>0</v>
      </c>
      <c r="AM51" s="3">
        <f t="shared" si="20"/>
        <v>0</v>
      </c>
      <c r="AN51" s="3">
        <f t="shared" si="21"/>
        <v>0</v>
      </c>
      <c r="AO51" s="3">
        <f t="shared" si="22"/>
        <v>0</v>
      </c>
      <c r="AP51" s="3">
        <f t="shared" si="23"/>
        <v>0</v>
      </c>
      <c r="AQ51" s="3">
        <f t="shared" si="24"/>
        <v>0</v>
      </c>
      <c r="AR51" s="3">
        <f t="shared" si="25"/>
        <v>0</v>
      </c>
      <c r="AS51" s="3">
        <f t="shared" si="26"/>
        <v>0</v>
      </c>
      <c r="AT51" s="3">
        <f t="shared" si="27"/>
        <v>0</v>
      </c>
      <c r="AU51" s="3">
        <f t="shared" si="28"/>
        <v>0</v>
      </c>
      <c r="AV51" s="3">
        <f t="shared" si="29"/>
        <v>0</v>
      </c>
      <c r="AW51" s="3">
        <f t="shared" si="30"/>
        <v>0</v>
      </c>
      <c r="AX51" s="16">
        <f t="shared" si="31"/>
        <v>0</v>
      </c>
      <c r="AY51" s="3"/>
      <c r="AZ51" s="15">
        <f t="shared" si="35"/>
        <v>5.3465126708333339E-11</v>
      </c>
      <c r="BA51" s="3">
        <f t="shared" si="36"/>
        <v>8.0264941666666672E-11</v>
      </c>
      <c r="BB51" s="3">
        <f t="shared" si="37"/>
        <v>1.3450320833333333E-10</v>
      </c>
      <c r="BC51" s="3">
        <f t="shared" si="38"/>
        <v>1.8396213333333335E-10</v>
      </c>
      <c r="BD51" s="3">
        <f t="shared" si="39"/>
        <v>0</v>
      </c>
      <c r="BE51" s="3">
        <f t="shared" si="40"/>
        <v>0</v>
      </c>
      <c r="BF51" s="16">
        <f t="shared" si="41"/>
        <v>0</v>
      </c>
      <c r="BG51" s="3"/>
      <c r="BH51" s="4">
        <v>0.68</v>
      </c>
      <c r="BI51">
        <v>6.22</v>
      </c>
      <c r="BJ51">
        <v>28.588000000000001</v>
      </c>
      <c r="BK51">
        <v>54.11</v>
      </c>
      <c r="BL51">
        <v>17.204000000000001</v>
      </c>
      <c r="BM51">
        <f t="shared" si="32"/>
        <v>26.150080000000003</v>
      </c>
      <c r="BN51">
        <v>47.682000000000002</v>
      </c>
      <c r="BO51">
        <f t="shared" si="33"/>
        <v>72.476640000000003</v>
      </c>
      <c r="BP51">
        <v>95.772999999999996</v>
      </c>
      <c r="BQ51">
        <f t="shared" si="34"/>
        <v>145.57496</v>
      </c>
      <c r="BR51" s="5">
        <v>606</v>
      </c>
    </row>
    <row r="52" spans="1:70" x14ac:dyDescent="0.25">
      <c r="A52" s="10">
        <v>67.103999999999999</v>
      </c>
      <c r="B52">
        <v>155</v>
      </c>
      <c r="C52">
        <v>140</v>
      </c>
      <c r="D52">
        <v>92</v>
      </c>
      <c r="E52">
        <v>35</v>
      </c>
      <c r="F52">
        <v>44</v>
      </c>
      <c r="G52">
        <v>38</v>
      </c>
      <c r="H52">
        <v>15</v>
      </c>
      <c r="I52">
        <v>1</v>
      </c>
      <c r="J52">
        <v>1</v>
      </c>
      <c r="K52">
        <v>1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 s="5">
        <v>0</v>
      </c>
      <c r="AA52" s="15">
        <f t="shared" si="8"/>
        <v>8.6946927083333316E-12</v>
      </c>
      <c r="AB52" s="3">
        <f t="shared" si="9"/>
        <v>1.782871066666667E-11</v>
      </c>
      <c r="AC52" s="3">
        <f t="shared" si="10"/>
        <v>3.4604935200000001E-11</v>
      </c>
      <c r="AD52" s="3">
        <f t="shared" si="11"/>
        <v>4.5791666666666657E-11</v>
      </c>
      <c r="AE52" s="3">
        <f t="shared" si="12"/>
        <v>1.2647396666666669E-10</v>
      </c>
      <c r="AF52" s="3">
        <f t="shared" si="13"/>
        <v>2.4425798333333334E-10</v>
      </c>
      <c r="AG52" s="3">
        <f t="shared" si="14"/>
        <v>2.3877737500000002E-10</v>
      </c>
      <c r="AH52" s="3">
        <f t="shared" si="15"/>
        <v>3.5325000000000005E-11</v>
      </c>
      <c r="AI52" s="3">
        <f t="shared" si="16"/>
        <v>8.3733333333333323E-11</v>
      </c>
      <c r="AJ52" s="3">
        <f t="shared" si="17"/>
        <v>1.8396213333333335E-10</v>
      </c>
      <c r="AK52" s="3">
        <f t="shared" si="18"/>
        <v>0</v>
      </c>
      <c r="AL52" s="3">
        <f t="shared" si="19"/>
        <v>0</v>
      </c>
      <c r="AM52" s="3">
        <f t="shared" si="20"/>
        <v>0</v>
      </c>
      <c r="AN52" s="3">
        <f t="shared" si="21"/>
        <v>0</v>
      </c>
      <c r="AO52" s="3">
        <f t="shared" si="22"/>
        <v>0</v>
      </c>
      <c r="AP52" s="3">
        <f t="shared" si="23"/>
        <v>0</v>
      </c>
      <c r="AQ52" s="3">
        <f t="shared" si="24"/>
        <v>0</v>
      </c>
      <c r="AR52" s="3">
        <f t="shared" si="25"/>
        <v>0</v>
      </c>
      <c r="AS52" s="3">
        <f t="shared" si="26"/>
        <v>0</v>
      </c>
      <c r="AT52" s="3">
        <f t="shared" si="27"/>
        <v>0</v>
      </c>
      <c r="AU52" s="3">
        <f t="shared" si="28"/>
        <v>0</v>
      </c>
      <c r="AV52" s="3">
        <f t="shared" si="29"/>
        <v>0</v>
      </c>
      <c r="AW52" s="3">
        <f t="shared" si="30"/>
        <v>0</v>
      </c>
      <c r="AX52" s="16">
        <f t="shared" si="31"/>
        <v>0</v>
      </c>
      <c r="AY52" s="3"/>
      <c r="AZ52" s="15">
        <f t="shared" si="35"/>
        <v>6.1128338575000008E-11</v>
      </c>
      <c r="BA52" s="3">
        <f t="shared" si="36"/>
        <v>1.7226563333333334E-10</v>
      </c>
      <c r="BB52" s="3">
        <f t="shared" si="37"/>
        <v>5.1836035833333333E-10</v>
      </c>
      <c r="BC52" s="3">
        <f t="shared" si="38"/>
        <v>2.6769546666666665E-10</v>
      </c>
      <c r="BD52" s="3">
        <f t="shared" si="39"/>
        <v>0</v>
      </c>
      <c r="BE52" s="3">
        <f t="shared" si="40"/>
        <v>0</v>
      </c>
      <c r="BF52" s="16">
        <f t="shared" si="41"/>
        <v>0</v>
      </c>
      <c r="BG52" s="3"/>
      <c r="BH52" s="4">
        <v>0.68</v>
      </c>
      <c r="BI52">
        <v>6.11</v>
      </c>
      <c r="BJ52">
        <v>28.602</v>
      </c>
      <c r="BK52">
        <v>54.037999999999997</v>
      </c>
      <c r="BL52">
        <v>25.504999999999999</v>
      </c>
      <c r="BM52">
        <f t="shared" si="32"/>
        <v>38.767600000000002</v>
      </c>
      <c r="BN52">
        <v>124.09</v>
      </c>
      <c r="BO52">
        <f t="shared" si="33"/>
        <v>188.61680000000001</v>
      </c>
      <c r="BP52">
        <v>228.84100000000001</v>
      </c>
      <c r="BQ52">
        <f t="shared" si="34"/>
        <v>347.83832000000001</v>
      </c>
      <c r="BR52" s="5">
        <v>606</v>
      </c>
    </row>
    <row r="53" spans="1:70" x14ac:dyDescent="0.25">
      <c r="A53" s="10">
        <v>68.501999999999995</v>
      </c>
      <c r="B53">
        <v>178</v>
      </c>
      <c r="C53">
        <v>152</v>
      </c>
      <c r="D53">
        <v>83</v>
      </c>
      <c r="E53">
        <v>19</v>
      </c>
      <c r="F53">
        <v>22</v>
      </c>
      <c r="G53">
        <v>14</v>
      </c>
      <c r="H53">
        <v>6</v>
      </c>
      <c r="I53">
        <v>0</v>
      </c>
      <c r="J53">
        <v>1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 s="5">
        <v>0</v>
      </c>
      <c r="AA53" s="15">
        <f t="shared" si="8"/>
        <v>9.9848729166666644E-12</v>
      </c>
      <c r="AB53" s="3">
        <f t="shared" si="9"/>
        <v>1.935688586666667E-11</v>
      </c>
      <c r="AC53" s="3">
        <f t="shared" si="10"/>
        <v>3.12196698E-11</v>
      </c>
      <c r="AD53" s="3">
        <f t="shared" si="11"/>
        <v>2.485833333333333E-11</v>
      </c>
      <c r="AE53" s="3">
        <f t="shared" si="12"/>
        <v>6.3236983333333343E-11</v>
      </c>
      <c r="AF53" s="3">
        <f t="shared" si="13"/>
        <v>8.9989783333333342E-11</v>
      </c>
      <c r="AG53" s="3">
        <f t="shared" si="14"/>
        <v>9.5510949999999994E-11</v>
      </c>
      <c r="AH53" s="3">
        <f t="shared" si="15"/>
        <v>0</v>
      </c>
      <c r="AI53" s="3">
        <f t="shared" si="16"/>
        <v>8.3733333333333323E-11</v>
      </c>
      <c r="AJ53" s="3">
        <f t="shared" si="17"/>
        <v>0</v>
      </c>
      <c r="AK53" s="3">
        <f t="shared" si="18"/>
        <v>0</v>
      </c>
      <c r="AL53" s="3">
        <f t="shared" si="19"/>
        <v>0</v>
      </c>
      <c r="AM53" s="3">
        <f t="shared" si="20"/>
        <v>0</v>
      </c>
      <c r="AN53" s="3">
        <f t="shared" si="21"/>
        <v>0</v>
      </c>
      <c r="AO53" s="3">
        <f t="shared" si="22"/>
        <v>0</v>
      </c>
      <c r="AP53" s="3">
        <f t="shared" si="23"/>
        <v>0</v>
      </c>
      <c r="AQ53" s="3">
        <f t="shared" si="24"/>
        <v>0</v>
      </c>
      <c r="AR53" s="3">
        <f t="shared" si="25"/>
        <v>0</v>
      </c>
      <c r="AS53" s="3">
        <f t="shared" si="26"/>
        <v>0</v>
      </c>
      <c r="AT53" s="3">
        <f t="shared" si="27"/>
        <v>0</v>
      </c>
      <c r="AU53" s="3">
        <f t="shared" si="28"/>
        <v>0</v>
      </c>
      <c r="AV53" s="3">
        <f t="shared" si="29"/>
        <v>0</v>
      </c>
      <c r="AW53" s="3">
        <f t="shared" si="30"/>
        <v>0</v>
      </c>
      <c r="AX53" s="16">
        <f t="shared" si="31"/>
        <v>0</v>
      </c>
      <c r="AY53" s="3"/>
      <c r="AZ53" s="15">
        <f t="shared" si="35"/>
        <v>6.0561428583333344E-11</v>
      </c>
      <c r="BA53" s="3">
        <f t="shared" si="36"/>
        <v>8.8095316666666676E-11</v>
      </c>
      <c r="BB53" s="3">
        <f t="shared" si="37"/>
        <v>1.8550073333333332E-10</v>
      </c>
      <c r="BC53" s="3">
        <f t="shared" si="38"/>
        <v>8.3733333333333323E-11</v>
      </c>
      <c r="BD53" s="3">
        <f t="shared" si="39"/>
        <v>0</v>
      </c>
      <c r="BE53" s="3">
        <f t="shared" si="40"/>
        <v>0</v>
      </c>
      <c r="BF53" s="16">
        <f t="shared" si="41"/>
        <v>0</v>
      </c>
      <c r="BG53" s="3"/>
      <c r="BH53" s="4">
        <v>0.68</v>
      </c>
      <c r="BI53">
        <v>6.05</v>
      </c>
      <c r="BJ53">
        <v>28.602</v>
      </c>
      <c r="BK53">
        <v>53.942</v>
      </c>
      <c r="BL53">
        <v>19.707000000000001</v>
      </c>
      <c r="BM53">
        <f t="shared" si="32"/>
        <v>29.954640000000001</v>
      </c>
      <c r="BN53">
        <v>63.219000000000001</v>
      </c>
      <c r="BO53">
        <f t="shared" si="33"/>
        <v>96.092880000000008</v>
      </c>
      <c r="BP53">
        <v>99.814999999999998</v>
      </c>
      <c r="BQ53">
        <f t="shared" si="34"/>
        <v>151.71879999999999</v>
      </c>
      <c r="BR53" s="5">
        <v>606</v>
      </c>
    </row>
    <row r="54" spans="1:70" x14ac:dyDescent="0.25">
      <c r="A54" s="10">
        <v>69.900000000000006</v>
      </c>
      <c r="B54">
        <v>112</v>
      </c>
      <c r="C54">
        <v>150</v>
      </c>
      <c r="D54">
        <v>171</v>
      </c>
      <c r="E54">
        <v>65</v>
      </c>
      <c r="F54">
        <v>81</v>
      </c>
      <c r="G54">
        <v>60</v>
      </c>
      <c r="H54">
        <v>30</v>
      </c>
      <c r="I54">
        <v>4</v>
      </c>
      <c r="J54">
        <v>2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 s="5">
        <v>0</v>
      </c>
      <c r="AA54" s="15">
        <f t="shared" si="8"/>
        <v>6.2826166666666657E-12</v>
      </c>
      <c r="AB54" s="3">
        <f t="shared" si="9"/>
        <v>1.9102190000000005E-11</v>
      </c>
      <c r="AC54" s="3">
        <f t="shared" si="10"/>
        <v>6.4320042600000009E-11</v>
      </c>
      <c r="AD54" s="3">
        <f t="shared" si="11"/>
        <v>8.5041666666666657E-11</v>
      </c>
      <c r="AE54" s="3">
        <f t="shared" si="12"/>
        <v>2.3282707500000004E-10</v>
      </c>
      <c r="AF54" s="3">
        <f t="shared" si="13"/>
        <v>3.8567049999999998E-10</v>
      </c>
      <c r="AG54" s="3">
        <f t="shared" si="14"/>
        <v>4.7755475000000004E-10</v>
      </c>
      <c r="AH54" s="3">
        <f t="shared" si="15"/>
        <v>1.4130000000000002E-10</v>
      </c>
      <c r="AI54" s="3">
        <f t="shared" si="16"/>
        <v>1.6746666666666665E-10</v>
      </c>
      <c r="AJ54" s="3">
        <f t="shared" si="17"/>
        <v>0</v>
      </c>
      <c r="AK54" s="3">
        <f t="shared" si="18"/>
        <v>0</v>
      </c>
      <c r="AL54" s="3">
        <f t="shared" si="19"/>
        <v>0</v>
      </c>
      <c r="AM54" s="3">
        <f t="shared" si="20"/>
        <v>0</v>
      </c>
      <c r="AN54" s="3">
        <f t="shared" si="21"/>
        <v>0</v>
      </c>
      <c r="AO54" s="3">
        <f t="shared" si="22"/>
        <v>0</v>
      </c>
      <c r="AP54" s="3">
        <f t="shared" si="23"/>
        <v>0</v>
      </c>
      <c r="AQ54" s="3">
        <f t="shared" si="24"/>
        <v>0</v>
      </c>
      <c r="AR54" s="3">
        <f t="shared" si="25"/>
        <v>0</v>
      </c>
      <c r="AS54" s="3">
        <f t="shared" si="26"/>
        <v>0</v>
      </c>
      <c r="AT54" s="3">
        <f t="shared" si="27"/>
        <v>0</v>
      </c>
      <c r="AU54" s="3">
        <f t="shared" si="28"/>
        <v>0</v>
      </c>
      <c r="AV54" s="3">
        <f t="shared" si="29"/>
        <v>0</v>
      </c>
      <c r="AW54" s="3">
        <f t="shared" si="30"/>
        <v>0</v>
      </c>
      <c r="AX54" s="16">
        <f t="shared" si="31"/>
        <v>0</v>
      </c>
      <c r="AY54" s="3"/>
      <c r="AZ54" s="15">
        <f t="shared" si="35"/>
        <v>8.9704849266666679E-11</v>
      </c>
      <c r="BA54" s="3">
        <f t="shared" si="36"/>
        <v>3.1786874166666671E-10</v>
      </c>
      <c r="BB54" s="3">
        <f t="shared" si="37"/>
        <v>1.0045252500000002E-9</v>
      </c>
      <c r="BC54" s="3">
        <f t="shared" si="38"/>
        <v>1.6746666666666665E-10</v>
      </c>
      <c r="BD54" s="3">
        <f t="shared" si="39"/>
        <v>0</v>
      </c>
      <c r="BE54" s="3">
        <f t="shared" si="40"/>
        <v>0</v>
      </c>
      <c r="BF54" s="16">
        <f t="shared" si="41"/>
        <v>0</v>
      </c>
      <c r="BG54" s="3"/>
      <c r="BH54" s="4">
        <v>0.68</v>
      </c>
      <c r="BI54">
        <v>6.34</v>
      </c>
      <c r="BJ54">
        <v>28.602</v>
      </c>
      <c r="BK54">
        <v>53.896000000000001</v>
      </c>
      <c r="BL54">
        <v>39.15</v>
      </c>
      <c r="BM54">
        <f t="shared" si="32"/>
        <v>59.507999999999996</v>
      </c>
      <c r="BN54">
        <v>209.96600000000001</v>
      </c>
      <c r="BO54">
        <f t="shared" si="33"/>
        <v>319.14832000000001</v>
      </c>
      <c r="BP54">
        <v>355.863</v>
      </c>
      <c r="BQ54">
        <f t="shared" si="34"/>
        <v>540.91175999999996</v>
      </c>
      <c r="BR54" s="5">
        <v>606</v>
      </c>
    </row>
    <row r="55" spans="1:70" x14ac:dyDescent="0.25">
      <c r="A55" s="10">
        <v>71.298000000000002</v>
      </c>
      <c r="B55">
        <v>34</v>
      </c>
      <c r="C55">
        <v>52</v>
      </c>
      <c r="D55">
        <v>80</v>
      </c>
      <c r="E55">
        <v>39</v>
      </c>
      <c r="F55">
        <v>59</v>
      </c>
      <c r="G55">
        <v>149</v>
      </c>
      <c r="H55">
        <v>184</v>
      </c>
      <c r="I55">
        <v>96</v>
      </c>
      <c r="J55">
        <v>76</v>
      </c>
      <c r="K55">
        <v>32</v>
      </c>
      <c r="L55">
        <v>6</v>
      </c>
      <c r="M55">
        <v>1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 s="5">
        <v>0</v>
      </c>
      <c r="AA55" s="15">
        <f t="shared" si="8"/>
        <v>1.9072229166666664E-12</v>
      </c>
      <c r="AB55" s="3">
        <f t="shared" si="9"/>
        <v>6.6220925333333349E-12</v>
      </c>
      <c r="AC55" s="3">
        <f t="shared" si="10"/>
        <v>3.0091248000000006E-11</v>
      </c>
      <c r="AD55" s="3">
        <f t="shared" si="11"/>
        <v>5.1024999999999993E-11</v>
      </c>
      <c r="AE55" s="3">
        <f t="shared" si="12"/>
        <v>1.6959009166666669E-10</v>
      </c>
      <c r="AF55" s="3">
        <f t="shared" si="13"/>
        <v>9.577484083333333E-10</v>
      </c>
      <c r="AG55" s="3">
        <f t="shared" si="14"/>
        <v>2.9290024666666666E-9</v>
      </c>
      <c r="AH55" s="3">
        <f t="shared" si="15"/>
        <v>3.3912000000000004E-9</v>
      </c>
      <c r="AI55" s="3">
        <f t="shared" si="16"/>
        <v>6.3637333333333324E-9</v>
      </c>
      <c r="AJ55" s="3">
        <f t="shared" si="17"/>
        <v>5.8867882666666673E-9</v>
      </c>
      <c r="AK55" s="3">
        <f t="shared" si="18"/>
        <v>2.1558062499999994E-9</v>
      </c>
      <c r="AL55" s="3">
        <f t="shared" si="19"/>
        <v>6.6986666666666659E-10</v>
      </c>
      <c r="AM55" s="3">
        <f t="shared" si="20"/>
        <v>0</v>
      </c>
      <c r="AN55" s="3">
        <f t="shared" si="21"/>
        <v>0</v>
      </c>
      <c r="AO55" s="3">
        <f t="shared" si="22"/>
        <v>0</v>
      </c>
      <c r="AP55" s="3">
        <f t="shared" si="23"/>
        <v>0</v>
      </c>
      <c r="AQ55" s="3">
        <f t="shared" si="24"/>
        <v>0</v>
      </c>
      <c r="AR55" s="3">
        <f t="shared" si="25"/>
        <v>0</v>
      </c>
      <c r="AS55" s="3">
        <f t="shared" si="26"/>
        <v>0</v>
      </c>
      <c r="AT55" s="3">
        <f t="shared" si="27"/>
        <v>0</v>
      </c>
      <c r="AU55" s="3">
        <f t="shared" si="28"/>
        <v>0</v>
      </c>
      <c r="AV55" s="3">
        <f t="shared" si="29"/>
        <v>0</v>
      </c>
      <c r="AW55" s="3">
        <f t="shared" si="30"/>
        <v>0</v>
      </c>
      <c r="AX55" s="16">
        <f t="shared" si="31"/>
        <v>0</v>
      </c>
      <c r="AY55" s="3"/>
      <c r="AZ55" s="15">
        <f t="shared" si="35"/>
        <v>3.8620563450000005E-11</v>
      </c>
      <c r="BA55" s="3">
        <f t="shared" si="36"/>
        <v>2.2061509166666668E-10</v>
      </c>
      <c r="BB55" s="3">
        <f t="shared" si="37"/>
        <v>7.2779508750000004E-9</v>
      </c>
      <c r="BC55" s="3">
        <f t="shared" si="38"/>
        <v>1.440632785E-8</v>
      </c>
      <c r="BD55" s="3">
        <f t="shared" si="39"/>
        <v>6.6986666666666659E-10</v>
      </c>
      <c r="BE55" s="3">
        <f t="shared" si="40"/>
        <v>0</v>
      </c>
      <c r="BF55" s="16">
        <f t="shared" si="41"/>
        <v>0</v>
      </c>
      <c r="BG55" s="3"/>
      <c r="BH55" s="4">
        <v>0.68</v>
      </c>
      <c r="BI55">
        <v>6.48</v>
      </c>
      <c r="BJ55">
        <v>28.602</v>
      </c>
      <c r="BK55">
        <v>53.8</v>
      </c>
      <c r="BL55">
        <v>32.247</v>
      </c>
      <c r="BM55">
        <f t="shared" si="32"/>
        <v>49.015439999999998</v>
      </c>
      <c r="BN55">
        <v>739.46400000000006</v>
      </c>
      <c r="BO55">
        <f t="shared" si="33"/>
        <v>1123.9852800000001</v>
      </c>
      <c r="BP55">
        <v>4195.723</v>
      </c>
      <c r="BQ55">
        <f t="shared" si="34"/>
        <v>6377.4989599999999</v>
      </c>
      <c r="BR55" s="5">
        <v>606</v>
      </c>
    </row>
    <row r="56" spans="1:70" x14ac:dyDescent="0.25">
      <c r="A56" s="10">
        <v>72.695999999999998</v>
      </c>
      <c r="B56">
        <v>58</v>
      </c>
      <c r="C56">
        <v>81</v>
      </c>
      <c r="D56">
        <v>85</v>
      </c>
      <c r="E56">
        <v>49</v>
      </c>
      <c r="F56">
        <v>105</v>
      </c>
      <c r="G56">
        <v>150</v>
      </c>
      <c r="H56">
        <v>201</v>
      </c>
      <c r="I56">
        <v>58</v>
      </c>
      <c r="J56">
        <v>51</v>
      </c>
      <c r="K56">
        <v>14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 s="5">
        <v>0</v>
      </c>
      <c r="AA56" s="15">
        <f t="shared" si="8"/>
        <v>3.2534979166666657E-12</v>
      </c>
      <c r="AB56" s="3">
        <f t="shared" si="9"/>
        <v>1.0315182600000002E-11</v>
      </c>
      <c r="AC56" s="3">
        <f t="shared" si="10"/>
        <v>3.1971951000000002E-11</v>
      </c>
      <c r="AD56" s="3">
        <f t="shared" si="11"/>
        <v>6.4108333333333327E-11</v>
      </c>
      <c r="AE56" s="3">
        <f t="shared" si="12"/>
        <v>3.0181287500000005E-10</v>
      </c>
      <c r="AF56" s="3">
        <f t="shared" si="13"/>
        <v>9.6417624999999991E-10</v>
      </c>
      <c r="AG56" s="3">
        <f t="shared" si="14"/>
        <v>3.199616825E-9</v>
      </c>
      <c r="AH56" s="3">
        <f t="shared" si="15"/>
        <v>2.04885E-9</v>
      </c>
      <c r="AI56" s="3">
        <f t="shared" si="16"/>
        <v>4.2703999999999996E-9</v>
      </c>
      <c r="AJ56" s="3">
        <f t="shared" si="17"/>
        <v>2.5754698666666673E-9</v>
      </c>
      <c r="AK56" s="3">
        <f t="shared" si="18"/>
        <v>0</v>
      </c>
      <c r="AL56" s="3">
        <f t="shared" si="19"/>
        <v>0</v>
      </c>
      <c r="AM56" s="3">
        <f t="shared" si="20"/>
        <v>0</v>
      </c>
      <c r="AN56" s="3">
        <f t="shared" si="21"/>
        <v>0</v>
      </c>
      <c r="AO56" s="3">
        <f t="shared" si="22"/>
        <v>0</v>
      </c>
      <c r="AP56" s="3">
        <f t="shared" si="23"/>
        <v>0</v>
      </c>
      <c r="AQ56" s="3">
        <f t="shared" si="24"/>
        <v>0</v>
      </c>
      <c r="AR56" s="3">
        <f t="shared" si="25"/>
        <v>0</v>
      </c>
      <c r="AS56" s="3">
        <f t="shared" si="26"/>
        <v>0</v>
      </c>
      <c r="AT56" s="3">
        <f t="shared" si="27"/>
        <v>0</v>
      </c>
      <c r="AU56" s="3">
        <f t="shared" si="28"/>
        <v>0</v>
      </c>
      <c r="AV56" s="3">
        <f t="shared" si="29"/>
        <v>0</v>
      </c>
      <c r="AW56" s="3">
        <f t="shared" si="30"/>
        <v>0</v>
      </c>
      <c r="AX56" s="16">
        <f t="shared" si="31"/>
        <v>0</v>
      </c>
      <c r="AY56" s="3"/>
      <c r="AZ56" s="15">
        <f t="shared" si="35"/>
        <v>4.5540631516666666E-11</v>
      </c>
      <c r="BA56" s="3">
        <f t="shared" si="36"/>
        <v>3.6592120833333335E-10</v>
      </c>
      <c r="BB56" s="3">
        <f t="shared" si="37"/>
        <v>6.2126430749999999E-9</v>
      </c>
      <c r="BC56" s="3">
        <f t="shared" si="38"/>
        <v>6.8458698666666665E-9</v>
      </c>
      <c r="BD56" s="3">
        <f t="shared" si="39"/>
        <v>0</v>
      </c>
      <c r="BE56" s="3">
        <f t="shared" si="40"/>
        <v>0</v>
      </c>
      <c r="BF56" s="16">
        <f t="shared" si="41"/>
        <v>0</v>
      </c>
      <c r="BG56" s="3"/>
      <c r="BH56" s="4">
        <v>0.68</v>
      </c>
      <c r="BI56">
        <v>6.56</v>
      </c>
      <c r="BJ56">
        <v>28.614999999999998</v>
      </c>
      <c r="BK56">
        <v>53.716999999999999</v>
      </c>
      <c r="BL56">
        <v>39.484999999999999</v>
      </c>
      <c r="BM56">
        <f t="shared" si="32"/>
        <v>60.017200000000003</v>
      </c>
      <c r="BN56">
        <v>689.75699999999995</v>
      </c>
      <c r="BO56">
        <f t="shared" si="33"/>
        <v>1048.43064</v>
      </c>
      <c r="BP56">
        <v>2656.7080000000001</v>
      </c>
      <c r="BQ56">
        <f t="shared" si="34"/>
        <v>4038.19616</v>
      </c>
      <c r="BR56" s="5">
        <v>606</v>
      </c>
    </row>
    <row r="57" spans="1:70" x14ac:dyDescent="0.25">
      <c r="A57" s="10">
        <v>74.093999999999994</v>
      </c>
      <c r="B57">
        <v>29</v>
      </c>
      <c r="C57">
        <v>36</v>
      </c>
      <c r="D57">
        <v>47</v>
      </c>
      <c r="E57">
        <v>30</v>
      </c>
      <c r="F57">
        <v>66</v>
      </c>
      <c r="G57">
        <v>164</v>
      </c>
      <c r="H57">
        <v>271</v>
      </c>
      <c r="I57">
        <v>53</v>
      </c>
      <c r="J57">
        <v>56</v>
      </c>
      <c r="K57">
        <v>30</v>
      </c>
      <c r="L57">
        <v>1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 s="5">
        <v>0</v>
      </c>
      <c r="AA57" s="15">
        <f t="shared" si="8"/>
        <v>1.6267489583333328E-12</v>
      </c>
      <c r="AB57" s="3">
        <f t="shared" si="9"/>
        <v>4.5845256000000012E-12</v>
      </c>
      <c r="AC57" s="3">
        <f t="shared" si="10"/>
        <v>1.7678608200000002E-11</v>
      </c>
      <c r="AD57" s="3">
        <f t="shared" si="11"/>
        <v>3.9249999999999994E-11</v>
      </c>
      <c r="AE57" s="3">
        <f t="shared" si="12"/>
        <v>1.8971095000000003E-10</v>
      </c>
      <c r="AF57" s="3">
        <f t="shared" si="13"/>
        <v>1.0541660333333333E-9</v>
      </c>
      <c r="AG57" s="3">
        <f t="shared" si="14"/>
        <v>4.3139112416666661E-9</v>
      </c>
      <c r="AH57" s="3">
        <f t="shared" si="15"/>
        <v>1.8722250000000003E-9</v>
      </c>
      <c r="AI57" s="3">
        <f t="shared" si="16"/>
        <v>4.6890666666666665E-9</v>
      </c>
      <c r="AJ57" s="3">
        <f t="shared" si="17"/>
        <v>5.518864000000001E-9</v>
      </c>
      <c r="AK57" s="3">
        <f t="shared" si="18"/>
        <v>3.5930104166666659E-10</v>
      </c>
      <c r="AL57" s="3">
        <f t="shared" si="19"/>
        <v>0</v>
      </c>
      <c r="AM57" s="3">
        <f t="shared" si="20"/>
        <v>0</v>
      </c>
      <c r="AN57" s="3">
        <f t="shared" si="21"/>
        <v>0</v>
      </c>
      <c r="AO57" s="3">
        <f t="shared" si="22"/>
        <v>0</v>
      </c>
      <c r="AP57" s="3">
        <f t="shared" si="23"/>
        <v>0</v>
      </c>
      <c r="AQ57" s="3">
        <f t="shared" si="24"/>
        <v>0</v>
      </c>
      <c r="AR57" s="3">
        <f t="shared" si="25"/>
        <v>0</v>
      </c>
      <c r="AS57" s="3">
        <f t="shared" si="26"/>
        <v>0</v>
      </c>
      <c r="AT57" s="3">
        <f t="shared" si="27"/>
        <v>0</v>
      </c>
      <c r="AU57" s="3">
        <f t="shared" si="28"/>
        <v>0</v>
      </c>
      <c r="AV57" s="3">
        <f t="shared" si="29"/>
        <v>0</v>
      </c>
      <c r="AW57" s="3">
        <f t="shared" si="30"/>
        <v>0</v>
      </c>
      <c r="AX57" s="16">
        <f t="shared" si="31"/>
        <v>0</v>
      </c>
      <c r="AY57" s="3"/>
      <c r="AZ57" s="15">
        <f t="shared" si="35"/>
        <v>2.3889882758333334E-11</v>
      </c>
      <c r="BA57" s="3">
        <f t="shared" si="36"/>
        <v>2.2896095000000002E-10</v>
      </c>
      <c r="BB57" s="3">
        <f t="shared" si="37"/>
        <v>7.2403022750000006E-9</v>
      </c>
      <c r="BC57" s="3">
        <f t="shared" si="38"/>
        <v>1.0567231708333332E-8</v>
      </c>
      <c r="BD57" s="3">
        <f t="shared" si="39"/>
        <v>0</v>
      </c>
      <c r="BE57" s="3">
        <f t="shared" si="40"/>
        <v>0</v>
      </c>
      <c r="BF57" s="16">
        <f t="shared" si="41"/>
        <v>0</v>
      </c>
      <c r="BG57" s="3"/>
      <c r="BH57" s="4">
        <v>0.68</v>
      </c>
      <c r="BI57">
        <v>6.59</v>
      </c>
      <c r="BJ57">
        <v>28.588000000000001</v>
      </c>
      <c r="BK57">
        <v>53.667000000000002</v>
      </c>
      <c r="BL57">
        <v>31.645</v>
      </c>
      <c r="BM57">
        <f t="shared" si="32"/>
        <v>48.1004</v>
      </c>
      <c r="BN57">
        <v>778.41700000000003</v>
      </c>
      <c r="BO57">
        <f t="shared" si="33"/>
        <v>1183.1938400000001</v>
      </c>
      <c r="BP57">
        <v>3429.2579999999998</v>
      </c>
      <c r="BQ57">
        <f t="shared" si="34"/>
        <v>5212.4721599999993</v>
      </c>
      <c r="BR57" s="5">
        <v>606</v>
      </c>
    </row>
    <row r="58" spans="1:70" x14ac:dyDescent="0.25">
      <c r="A58" s="10">
        <v>75.492000000000004</v>
      </c>
      <c r="B58">
        <v>9</v>
      </c>
      <c r="C58">
        <v>4</v>
      </c>
      <c r="D58">
        <v>6</v>
      </c>
      <c r="E58">
        <v>1</v>
      </c>
      <c r="F58">
        <v>10</v>
      </c>
      <c r="G58">
        <v>36</v>
      </c>
      <c r="H58">
        <v>161</v>
      </c>
      <c r="I58">
        <v>115</v>
      </c>
      <c r="J58">
        <v>254</v>
      </c>
      <c r="K58">
        <v>219</v>
      </c>
      <c r="L58">
        <v>129</v>
      </c>
      <c r="M58">
        <v>30</v>
      </c>
      <c r="N58">
        <v>1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 s="5">
        <v>0</v>
      </c>
      <c r="AA58" s="15">
        <f t="shared" si="8"/>
        <v>5.048531249999999E-13</v>
      </c>
      <c r="AB58" s="3">
        <f t="shared" si="9"/>
        <v>5.0939173333333344E-13</v>
      </c>
      <c r="AC58" s="3">
        <f t="shared" si="10"/>
        <v>2.2568436000000004E-12</v>
      </c>
      <c r="AD58" s="3">
        <f t="shared" si="11"/>
        <v>1.3083333333333332E-12</v>
      </c>
      <c r="AE58" s="3">
        <f t="shared" si="12"/>
        <v>2.8744083333333341E-11</v>
      </c>
      <c r="AF58" s="3">
        <f t="shared" si="13"/>
        <v>2.3140230000000001E-10</v>
      </c>
      <c r="AG58" s="3">
        <f t="shared" si="14"/>
        <v>2.5628771583333331E-9</v>
      </c>
      <c r="AH58" s="3">
        <f t="shared" si="15"/>
        <v>4.0623750000000007E-9</v>
      </c>
      <c r="AI58" s="3">
        <f t="shared" si="16"/>
        <v>2.1268266666666666E-8</v>
      </c>
      <c r="AJ58" s="3">
        <f t="shared" si="17"/>
        <v>4.0287707200000009E-8</v>
      </c>
      <c r="AK58" s="3">
        <f t="shared" si="18"/>
        <v>4.634983437499999E-8</v>
      </c>
      <c r="AL58" s="3">
        <f t="shared" si="19"/>
        <v>2.0095999999999997E-8</v>
      </c>
      <c r="AM58" s="3">
        <f t="shared" si="20"/>
        <v>1.3083333333333337E-9</v>
      </c>
      <c r="AN58" s="3">
        <f t="shared" si="21"/>
        <v>0</v>
      </c>
      <c r="AO58" s="3">
        <f t="shared" si="22"/>
        <v>0</v>
      </c>
      <c r="AP58" s="3">
        <f t="shared" si="23"/>
        <v>0</v>
      </c>
      <c r="AQ58" s="3">
        <f t="shared" si="24"/>
        <v>0</v>
      </c>
      <c r="AR58" s="3">
        <f t="shared" si="25"/>
        <v>0</v>
      </c>
      <c r="AS58" s="3">
        <f t="shared" si="26"/>
        <v>0</v>
      </c>
      <c r="AT58" s="3">
        <f t="shared" si="27"/>
        <v>0</v>
      </c>
      <c r="AU58" s="3">
        <f t="shared" si="28"/>
        <v>0</v>
      </c>
      <c r="AV58" s="3">
        <f t="shared" si="29"/>
        <v>0</v>
      </c>
      <c r="AW58" s="3">
        <f t="shared" si="30"/>
        <v>0</v>
      </c>
      <c r="AX58" s="16">
        <f t="shared" si="31"/>
        <v>0</v>
      </c>
      <c r="AY58" s="3"/>
      <c r="AZ58" s="15">
        <f t="shared" si="35"/>
        <v>3.2710884583333336E-12</v>
      </c>
      <c r="BA58" s="3">
        <f t="shared" si="36"/>
        <v>3.0052416666666675E-11</v>
      </c>
      <c r="BB58" s="3">
        <f t="shared" si="37"/>
        <v>6.856654458333334E-9</v>
      </c>
      <c r="BC58" s="3">
        <f t="shared" si="38"/>
        <v>1.0790580824166666E-7</v>
      </c>
      <c r="BD58" s="3">
        <f t="shared" si="39"/>
        <v>2.140433333333333E-8</v>
      </c>
      <c r="BE58" s="3">
        <f t="shared" si="40"/>
        <v>0</v>
      </c>
      <c r="BF58" s="16">
        <f t="shared" si="41"/>
        <v>0</v>
      </c>
      <c r="BG58" s="3"/>
      <c r="BH58" s="4">
        <v>0.68</v>
      </c>
      <c r="BI58">
        <v>6.55</v>
      </c>
      <c r="BJ58">
        <v>28.588000000000001</v>
      </c>
      <c r="BK58">
        <v>53.56</v>
      </c>
      <c r="BL58">
        <v>8.1259999999999994</v>
      </c>
      <c r="BM58">
        <f t="shared" si="32"/>
        <v>12.351519999999999</v>
      </c>
      <c r="BN58">
        <v>892.66499999999996</v>
      </c>
      <c r="BO58">
        <f t="shared" si="33"/>
        <v>1356.8507999999999</v>
      </c>
      <c r="BP58">
        <v>20392.752</v>
      </c>
      <c r="BQ58">
        <f t="shared" si="34"/>
        <v>30996.983039999999</v>
      </c>
      <c r="BR58" s="5">
        <v>606</v>
      </c>
    </row>
    <row r="59" spans="1:70" x14ac:dyDescent="0.25">
      <c r="A59" s="10">
        <v>76.89</v>
      </c>
      <c r="B59">
        <v>7</v>
      </c>
      <c r="C59">
        <v>8</v>
      </c>
      <c r="D59">
        <v>4</v>
      </c>
      <c r="E59">
        <v>7</v>
      </c>
      <c r="F59">
        <v>6</v>
      </c>
      <c r="G59">
        <v>26</v>
      </c>
      <c r="H59">
        <v>101</v>
      </c>
      <c r="I59">
        <v>117</v>
      </c>
      <c r="J59">
        <v>244</v>
      </c>
      <c r="K59">
        <v>216</v>
      </c>
      <c r="L59">
        <v>116</v>
      </c>
      <c r="M59">
        <v>37</v>
      </c>
      <c r="N59">
        <v>5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 s="5">
        <v>0</v>
      </c>
      <c r="AA59" s="15">
        <f t="shared" si="8"/>
        <v>3.9266354166666661E-13</v>
      </c>
      <c r="AB59" s="3">
        <f t="shared" si="9"/>
        <v>1.0187834666666669E-12</v>
      </c>
      <c r="AC59" s="3">
        <f t="shared" si="10"/>
        <v>1.5045624000000002E-12</v>
      </c>
      <c r="AD59" s="3">
        <f t="shared" si="11"/>
        <v>9.158333333333333E-12</v>
      </c>
      <c r="AE59" s="3">
        <f t="shared" si="12"/>
        <v>1.7246450000000001E-11</v>
      </c>
      <c r="AF59" s="3">
        <f t="shared" si="13"/>
        <v>1.6712388333333333E-10</v>
      </c>
      <c r="AG59" s="3">
        <f t="shared" si="14"/>
        <v>1.6077676583333333E-9</v>
      </c>
      <c r="AH59" s="3">
        <f t="shared" si="15"/>
        <v>4.133025000000001E-9</v>
      </c>
      <c r="AI59" s="3">
        <f t="shared" si="16"/>
        <v>2.043093333333333E-8</v>
      </c>
      <c r="AJ59" s="3">
        <f t="shared" si="17"/>
        <v>3.9735820800000008E-8</v>
      </c>
      <c r="AK59" s="3">
        <f t="shared" si="18"/>
        <v>4.1678920833333321E-8</v>
      </c>
      <c r="AL59" s="3">
        <f t="shared" si="19"/>
        <v>2.4785066666666666E-8</v>
      </c>
      <c r="AM59" s="3">
        <f t="shared" si="20"/>
        <v>6.541666666666669E-9</v>
      </c>
      <c r="AN59" s="3">
        <f t="shared" si="21"/>
        <v>0</v>
      </c>
      <c r="AO59" s="3">
        <f t="shared" si="22"/>
        <v>0</v>
      </c>
      <c r="AP59" s="3">
        <f t="shared" si="23"/>
        <v>0</v>
      </c>
      <c r="AQ59" s="3">
        <f t="shared" si="24"/>
        <v>0</v>
      </c>
      <c r="AR59" s="3">
        <f t="shared" si="25"/>
        <v>0</v>
      </c>
      <c r="AS59" s="3">
        <f t="shared" si="26"/>
        <v>0</v>
      </c>
      <c r="AT59" s="3">
        <f t="shared" si="27"/>
        <v>0</v>
      </c>
      <c r="AU59" s="3">
        <f t="shared" si="28"/>
        <v>0</v>
      </c>
      <c r="AV59" s="3">
        <f t="shared" si="29"/>
        <v>0</v>
      </c>
      <c r="AW59" s="3">
        <f t="shared" si="30"/>
        <v>0</v>
      </c>
      <c r="AX59" s="16">
        <f t="shared" si="31"/>
        <v>0</v>
      </c>
      <c r="AY59" s="3"/>
      <c r="AZ59" s="15">
        <f t="shared" si="35"/>
        <v>2.9160094083333336E-12</v>
      </c>
      <c r="BA59" s="3">
        <f t="shared" si="36"/>
        <v>2.6404783333333336E-11</v>
      </c>
      <c r="BB59" s="3">
        <f t="shared" si="37"/>
        <v>5.9079165416666679E-9</v>
      </c>
      <c r="BC59" s="3">
        <f t="shared" si="38"/>
        <v>1.0184567496666667E-7</v>
      </c>
      <c r="BD59" s="3">
        <f t="shared" si="39"/>
        <v>3.1326733333333336E-8</v>
      </c>
      <c r="BE59" s="3">
        <f t="shared" si="40"/>
        <v>0</v>
      </c>
      <c r="BF59" s="16">
        <f t="shared" si="41"/>
        <v>0</v>
      </c>
      <c r="BG59" s="3"/>
      <c r="BH59" s="4">
        <v>0.68</v>
      </c>
      <c r="BI59">
        <v>6.65</v>
      </c>
      <c r="BJ59">
        <v>28.57</v>
      </c>
      <c r="BK59">
        <v>53.51</v>
      </c>
      <c r="BL59">
        <v>6.0609999999999999</v>
      </c>
      <c r="BM59">
        <f t="shared" si="32"/>
        <v>9.2127200000000009</v>
      </c>
      <c r="BN59">
        <v>768.55700000000002</v>
      </c>
      <c r="BO59">
        <f t="shared" si="33"/>
        <v>1168.2066400000001</v>
      </c>
      <c r="BP59">
        <v>19805.403999999999</v>
      </c>
      <c r="BQ59">
        <f t="shared" si="34"/>
        <v>30104.214079999998</v>
      </c>
      <c r="BR59" s="5">
        <v>606</v>
      </c>
    </row>
    <row r="60" spans="1:70" x14ac:dyDescent="0.25">
      <c r="A60" s="10">
        <v>78.287999999999997</v>
      </c>
      <c r="B60">
        <v>15</v>
      </c>
      <c r="C60">
        <v>16</v>
      </c>
      <c r="D60">
        <v>18</v>
      </c>
      <c r="E60">
        <v>5</v>
      </c>
      <c r="F60">
        <v>35</v>
      </c>
      <c r="G60">
        <v>81</v>
      </c>
      <c r="H60">
        <v>136</v>
      </c>
      <c r="I60">
        <v>114</v>
      </c>
      <c r="J60">
        <v>177</v>
      </c>
      <c r="K60">
        <v>151</v>
      </c>
      <c r="L60">
        <v>60</v>
      </c>
      <c r="M60">
        <v>17</v>
      </c>
      <c r="N60">
        <v>6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 s="5">
        <v>0</v>
      </c>
      <c r="AA60" s="15">
        <f t="shared" si="8"/>
        <v>8.4142187499999983E-13</v>
      </c>
      <c r="AB60" s="3">
        <f t="shared" si="9"/>
        <v>2.0375669333333338E-12</v>
      </c>
      <c r="AC60" s="3">
        <f t="shared" si="10"/>
        <v>6.7705308000000007E-12</v>
      </c>
      <c r="AD60" s="3">
        <f t="shared" si="11"/>
        <v>6.5416666666666659E-12</v>
      </c>
      <c r="AE60" s="3">
        <f t="shared" si="12"/>
        <v>1.0060429166666668E-10</v>
      </c>
      <c r="AF60" s="3">
        <f t="shared" si="13"/>
        <v>5.2065517499999995E-10</v>
      </c>
      <c r="AG60" s="3">
        <f t="shared" si="14"/>
        <v>2.164914866666667E-9</v>
      </c>
      <c r="AH60" s="3">
        <f t="shared" si="15"/>
        <v>4.0270500000000005E-9</v>
      </c>
      <c r="AI60" s="3">
        <f t="shared" si="16"/>
        <v>1.4820799999999998E-8</v>
      </c>
      <c r="AJ60" s="3">
        <f t="shared" si="17"/>
        <v>2.7778282133333338E-8</v>
      </c>
      <c r="AK60" s="3">
        <f t="shared" si="18"/>
        <v>2.1558062499999995E-8</v>
      </c>
      <c r="AL60" s="3">
        <f t="shared" si="19"/>
        <v>1.1387733333333332E-8</v>
      </c>
      <c r="AM60" s="3">
        <f t="shared" si="20"/>
        <v>7.8500000000000025E-9</v>
      </c>
      <c r="AN60" s="3">
        <f t="shared" si="21"/>
        <v>0</v>
      </c>
      <c r="AO60" s="3">
        <f t="shared" si="22"/>
        <v>0</v>
      </c>
      <c r="AP60" s="3">
        <f t="shared" si="23"/>
        <v>0</v>
      </c>
      <c r="AQ60" s="3">
        <f t="shared" si="24"/>
        <v>0</v>
      </c>
      <c r="AR60" s="3">
        <f t="shared" si="25"/>
        <v>0</v>
      </c>
      <c r="AS60" s="3">
        <f t="shared" si="26"/>
        <v>0</v>
      </c>
      <c r="AT60" s="3">
        <f t="shared" si="27"/>
        <v>0</v>
      </c>
      <c r="AU60" s="3">
        <f t="shared" si="28"/>
        <v>0</v>
      </c>
      <c r="AV60" s="3">
        <f t="shared" si="29"/>
        <v>0</v>
      </c>
      <c r="AW60" s="3">
        <f t="shared" si="30"/>
        <v>0</v>
      </c>
      <c r="AX60" s="16">
        <f t="shared" si="31"/>
        <v>0</v>
      </c>
      <c r="AY60" s="3"/>
      <c r="AZ60" s="15">
        <f t="shared" si="35"/>
        <v>9.649519608333335E-12</v>
      </c>
      <c r="BA60" s="3">
        <f t="shared" si="36"/>
        <v>1.0714595833333335E-10</v>
      </c>
      <c r="BB60" s="3">
        <f t="shared" si="37"/>
        <v>6.7126200416666673E-9</v>
      </c>
      <c r="BC60" s="3">
        <f t="shared" si="38"/>
        <v>6.415714463333334E-8</v>
      </c>
      <c r="BD60" s="3">
        <f t="shared" si="39"/>
        <v>1.9237733333333333E-8</v>
      </c>
      <c r="BE60" s="3">
        <f t="shared" si="40"/>
        <v>0</v>
      </c>
      <c r="BF60" s="16">
        <f t="shared" si="41"/>
        <v>0</v>
      </c>
      <c r="BG60" s="3"/>
      <c r="BH60" s="4">
        <v>0.68</v>
      </c>
      <c r="BI60">
        <v>6.65</v>
      </c>
      <c r="BJ60">
        <v>28.588000000000001</v>
      </c>
      <c r="BK60">
        <v>53.497999999999998</v>
      </c>
      <c r="BL60">
        <v>14.35</v>
      </c>
      <c r="BM60">
        <f t="shared" si="32"/>
        <v>21.812000000000001</v>
      </c>
      <c r="BN60">
        <v>766.75099999999998</v>
      </c>
      <c r="BO60">
        <f t="shared" si="33"/>
        <v>1165.4615200000001</v>
      </c>
      <c r="BP60">
        <v>13126.846</v>
      </c>
      <c r="BQ60">
        <f t="shared" si="34"/>
        <v>19952.805919999999</v>
      </c>
      <c r="BR60" s="5">
        <v>606</v>
      </c>
    </row>
    <row r="61" spans="1:70" x14ac:dyDescent="0.25">
      <c r="A61" s="10">
        <v>79.686000000000007</v>
      </c>
      <c r="B61">
        <v>24</v>
      </c>
      <c r="C61">
        <v>39</v>
      </c>
      <c r="D61">
        <v>63</v>
      </c>
      <c r="E61">
        <v>29</v>
      </c>
      <c r="F61">
        <v>99</v>
      </c>
      <c r="G61">
        <v>236</v>
      </c>
      <c r="H61">
        <v>370</v>
      </c>
      <c r="I61">
        <v>78</v>
      </c>
      <c r="J61">
        <v>26</v>
      </c>
      <c r="K61">
        <v>18</v>
      </c>
      <c r="L61">
        <v>3</v>
      </c>
      <c r="M61">
        <v>1</v>
      </c>
      <c r="N61">
        <v>1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 s="5">
        <v>0</v>
      </c>
      <c r="AA61" s="15">
        <f t="shared" si="8"/>
        <v>1.3462749999999997E-12</v>
      </c>
      <c r="AB61" s="3">
        <f t="shared" si="9"/>
        <v>4.9665694000000012E-12</v>
      </c>
      <c r="AC61" s="3">
        <f t="shared" si="10"/>
        <v>2.3696857800000002E-11</v>
      </c>
      <c r="AD61" s="3">
        <f t="shared" si="11"/>
        <v>3.794166666666666E-11</v>
      </c>
      <c r="AE61" s="3">
        <f t="shared" si="12"/>
        <v>2.8456642500000003E-10</v>
      </c>
      <c r="AF61" s="3">
        <f t="shared" si="13"/>
        <v>1.5169706333333335E-9</v>
      </c>
      <c r="AG61" s="3">
        <f t="shared" si="14"/>
        <v>5.8898419166666663E-9</v>
      </c>
      <c r="AH61" s="3">
        <f t="shared" si="15"/>
        <v>2.7553500000000004E-9</v>
      </c>
      <c r="AI61" s="3">
        <f t="shared" si="16"/>
        <v>2.1770666666666661E-9</v>
      </c>
      <c r="AJ61" s="3">
        <f t="shared" si="17"/>
        <v>3.3113184000000004E-9</v>
      </c>
      <c r="AK61" s="3">
        <f t="shared" si="18"/>
        <v>1.0779031249999997E-9</v>
      </c>
      <c r="AL61" s="3">
        <f t="shared" si="19"/>
        <v>6.6986666666666659E-10</v>
      </c>
      <c r="AM61" s="3">
        <f t="shared" si="20"/>
        <v>1.3083333333333337E-9</v>
      </c>
      <c r="AN61" s="3">
        <f t="shared" si="21"/>
        <v>0</v>
      </c>
      <c r="AO61" s="3">
        <f t="shared" si="22"/>
        <v>0</v>
      </c>
      <c r="AP61" s="3">
        <f t="shared" si="23"/>
        <v>0</v>
      </c>
      <c r="AQ61" s="3">
        <f t="shared" si="24"/>
        <v>0</v>
      </c>
      <c r="AR61" s="3">
        <f t="shared" si="25"/>
        <v>0</v>
      </c>
      <c r="AS61" s="3">
        <f t="shared" si="26"/>
        <v>0</v>
      </c>
      <c r="AT61" s="3">
        <f t="shared" si="27"/>
        <v>0</v>
      </c>
      <c r="AU61" s="3">
        <f t="shared" si="28"/>
        <v>0</v>
      </c>
      <c r="AV61" s="3">
        <f t="shared" si="29"/>
        <v>0</v>
      </c>
      <c r="AW61" s="3">
        <f t="shared" si="30"/>
        <v>0</v>
      </c>
      <c r="AX61" s="16">
        <f t="shared" si="31"/>
        <v>0</v>
      </c>
      <c r="AY61" s="3"/>
      <c r="AZ61" s="15">
        <f t="shared" si="35"/>
        <v>3.0009702200000004E-11</v>
      </c>
      <c r="BA61" s="3">
        <f t="shared" si="36"/>
        <v>3.225080916666667E-10</v>
      </c>
      <c r="BB61" s="3">
        <f t="shared" si="37"/>
        <v>1.016216255E-8</v>
      </c>
      <c r="BC61" s="3">
        <f t="shared" si="38"/>
        <v>6.5662881916666664E-9</v>
      </c>
      <c r="BD61" s="3">
        <f t="shared" si="39"/>
        <v>1.9782000000000005E-9</v>
      </c>
      <c r="BE61" s="3">
        <f t="shared" si="40"/>
        <v>0</v>
      </c>
      <c r="BF61" s="16">
        <f t="shared" si="41"/>
        <v>0</v>
      </c>
      <c r="BG61" s="3"/>
      <c r="BH61" s="4">
        <v>0.68</v>
      </c>
      <c r="BI61">
        <v>6.65</v>
      </c>
      <c r="BJ61">
        <v>28.57</v>
      </c>
      <c r="BK61">
        <v>53.460999999999999</v>
      </c>
      <c r="BL61">
        <v>42.63</v>
      </c>
      <c r="BM61">
        <f t="shared" si="32"/>
        <v>64.797600000000003</v>
      </c>
      <c r="BN61">
        <v>1007.7910000000001</v>
      </c>
      <c r="BO61">
        <f t="shared" si="33"/>
        <v>1531.8423200000002</v>
      </c>
      <c r="BP61">
        <v>3441.6329999999998</v>
      </c>
      <c r="BQ61">
        <f t="shared" si="34"/>
        <v>5231.2821599999997</v>
      </c>
      <c r="BR61" s="5">
        <v>606</v>
      </c>
    </row>
    <row r="62" spans="1:70" x14ac:dyDescent="0.25">
      <c r="A62" s="10">
        <v>81.084000000000003</v>
      </c>
      <c r="B62">
        <v>9</v>
      </c>
      <c r="C62">
        <v>2</v>
      </c>
      <c r="D62">
        <v>14</v>
      </c>
      <c r="E62">
        <v>8</v>
      </c>
      <c r="F62">
        <v>18</v>
      </c>
      <c r="G62">
        <v>41</v>
      </c>
      <c r="H62">
        <v>95</v>
      </c>
      <c r="I62">
        <v>93</v>
      </c>
      <c r="J62">
        <v>264</v>
      </c>
      <c r="K62">
        <v>276</v>
      </c>
      <c r="L62">
        <v>113</v>
      </c>
      <c r="M62">
        <v>23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 s="5">
        <v>0</v>
      </c>
      <c r="AA62" s="15">
        <f t="shared" si="8"/>
        <v>5.048531249999999E-13</v>
      </c>
      <c r="AB62" s="3">
        <f t="shared" si="9"/>
        <v>2.5469586666666672E-13</v>
      </c>
      <c r="AC62" s="3">
        <f t="shared" si="10"/>
        <v>5.2659684000000007E-12</v>
      </c>
      <c r="AD62" s="3">
        <f t="shared" si="11"/>
        <v>1.0466666666666665E-11</v>
      </c>
      <c r="AE62" s="3">
        <f t="shared" si="12"/>
        <v>5.1739350000000007E-11</v>
      </c>
      <c r="AF62" s="3">
        <f t="shared" si="13"/>
        <v>2.6354150833333333E-10</v>
      </c>
      <c r="AG62" s="3">
        <f t="shared" si="14"/>
        <v>1.5122567083333332E-9</v>
      </c>
      <c r="AH62" s="3">
        <f t="shared" si="15"/>
        <v>3.2852250000000007E-9</v>
      </c>
      <c r="AI62" s="3">
        <f t="shared" si="16"/>
        <v>2.2105599999999998E-8</v>
      </c>
      <c r="AJ62" s="3">
        <f t="shared" si="17"/>
        <v>5.077354880000001E-8</v>
      </c>
      <c r="AK62" s="3">
        <f t="shared" si="18"/>
        <v>4.0601017708333323E-8</v>
      </c>
      <c r="AL62" s="3">
        <f t="shared" si="19"/>
        <v>1.5406933333333331E-8</v>
      </c>
      <c r="AM62" s="3">
        <f t="shared" si="20"/>
        <v>0</v>
      </c>
      <c r="AN62" s="3">
        <f t="shared" si="21"/>
        <v>0</v>
      </c>
      <c r="AO62" s="3">
        <f t="shared" si="22"/>
        <v>0</v>
      </c>
      <c r="AP62" s="3">
        <f t="shared" si="23"/>
        <v>0</v>
      </c>
      <c r="AQ62" s="3">
        <f t="shared" si="24"/>
        <v>0</v>
      </c>
      <c r="AR62" s="3">
        <f t="shared" si="25"/>
        <v>0</v>
      </c>
      <c r="AS62" s="3">
        <f t="shared" si="26"/>
        <v>0</v>
      </c>
      <c r="AT62" s="3">
        <f t="shared" si="27"/>
        <v>0</v>
      </c>
      <c r="AU62" s="3">
        <f t="shared" si="28"/>
        <v>0</v>
      </c>
      <c r="AV62" s="3">
        <f t="shared" si="29"/>
        <v>0</v>
      </c>
      <c r="AW62" s="3">
        <f t="shared" si="30"/>
        <v>0</v>
      </c>
      <c r="AX62" s="16">
        <f t="shared" si="31"/>
        <v>0</v>
      </c>
      <c r="AY62" s="3"/>
      <c r="AZ62" s="15">
        <f t="shared" si="35"/>
        <v>6.0255173916666671E-12</v>
      </c>
      <c r="BA62" s="3">
        <f t="shared" si="36"/>
        <v>6.2206016666666665E-11</v>
      </c>
      <c r="BB62" s="3">
        <f t="shared" si="37"/>
        <v>5.0610232166666675E-9</v>
      </c>
      <c r="BC62" s="3">
        <f t="shared" si="38"/>
        <v>1.1348016650833332E-7</v>
      </c>
      <c r="BD62" s="3">
        <f t="shared" si="39"/>
        <v>1.5406933333333331E-8</v>
      </c>
      <c r="BE62" s="3">
        <f t="shared" si="40"/>
        <v>0</v>
      </c>
      <c r="BF62" s="16">
        <f t="shared" si="41"/>
        <v>0</v>
      </c>
      <c r="BG62" s="3"/>
      <c r="BH62" s="4">
        <v>0.68</v>
      </c>
      <c r="BI62">
        <v>6.51</v>
      </c>
      <c r="BJ62">
        <v>28.57</v>
      </c>
      <c r="BK62">
        <v>53.402000000000001</v>
      </c>
      <c r="BL62">
        <v>8.8719999999999999</v>
      </c>
      <c r="BM62">
        <f t="shared" si="32"/>
        <v>13.485440000000001</v>
      </c>
      <c r="BN62">
        <v>819.33500000000004</v>
      </c>
      <c r="BO62">
        <f t="shared" si="33"/>
        <v>1245.3892000000001</v>
      </c>
      <c r="BP62">
        <v>20703.39</v>
      </c>
      <c r="BQ62">
        <f t="shared" si="34"/>
        <v>31469.1528</v>
      </c>
      <c r="BR62" s="5">
        <v>606</v>
      </c>
    </row>
    <row r="63" spans="1:70" x14ac:dyDescent="0.25">
      <c r="A63" s="10">
        <v>82.481999999999999</v>
      </c>
      <c r="B63">
        <v>0</v>
      </c>
      <c r="C63">
        <v>0</v>
      </c>
      <c r="D63">
        <v>0</v>
      </c>
      <c r="E63">
        <v>2</v>
      </c>
      <c r="F63">
        <v>0</v>
      </c>
      <c r="G63">
        <v>2</v>
      </c>
      <c r="H63">
        <v>18</v>
      </c>
      <c r="I63">
        <v>73</v>
      </c>
      <c r="J63">
        <v>266</v>
      </c>
      <c r="K63">
        <v>397</v>
      </c>
      <c r="L63">
        <v>191</v>
      </c>
      <c r="M63">
        <v>28</v>
      </c>
      <c r="N63">
        <v>6</v>
      </c>
      <c r="O63">
        <v>1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 s="5">
        <v>0</v>
      </c>
      <c r="AA63" s="15">
        <f t="shared" si="8"/>
        <v>0</v>
      </c>
      <c r="AB63" s="3">
        <f t="shared" si="9"/>
        <v>0</v>
      </c>
      <c r="AC63" s="3">
        <f t="shared" si="10"/>
        <v>0</v>
      </c>
      <c r="AD63" s="3">
        <f t="shared" si="11"/>
        <v>2.6166666666666664E-12</v>
      </c>
      <c r="AE63" s="3">
        <f t="shared" si="12"/>
        <v>0</v>
      </c>
      <c r="AF63" s="3">
        <f t="shared" si="13"/>
        <v>1.2855683333333332E-11</v>
      </c>
      <c r="AG63" s="3">
        <f t="shared" si="14"/>
        <v>2.8653285000000002E-10</v>
      </c>
      <c r="AH63" s="3">
        <f t="shared" si="15"/>
        <v>2.5787250000000003E-9</v>
      </c>
      <c r="AI63" s="3">
        <f t="shared" si="16"/>
        <v>2.2273066666666666E-8</v>
      </c>
      <c r="AJ63" s="3">
        <f t="shared" si="17"/>
        <v>7.3032966933333348E-8</v>
      </c>
      <c r="AK63" s="3">
        <f t="shared" si="18"/>
        <v>6.8626498958333317E-8</v>
      </c>
      <c r="AL63" s="3">
        <f t="shared" si="19"/>
        <v>1.8756266666666666E-8</v>
      </c>
      <c r="AM63" s="3">
        <f t="shared" si="20"/>
        <v>7.8500000000000025E-9</v>
      </c>
      <c r="AN63" s="3">
        <f t="shared" si="21"/>
        <v>2.2608000000000003E-9</v>
      </c>
      <c r="AO63" s="3">
        <f t="shared" si="22"/>
        <v>0</v>
      </c>
      <c r="AP63" s="3">
        <f t="shared" si="23"/>
        <v>0</v>
      </c>
      <c r="AQ63" s="3">
        <f t="shared" si="24"/>
        <v>0</v>
      </c>
      <c r="AR63" s="3">
        <f t="shared" si="25"/>
        <v>0</v>
      </c>
      <c r="AS63" s="3">
        <f t="shared" si="26"/>
        <v>0</v>
      </c>
      <c r="AT63" s="3">
        <f t="shared" si="27"/>
        <v>0</v>
      </c>
      <c r="AU63" s="3">
        <f t="shared" si="28"/>
        <v>0</v>
      </c>
      <c r="AV63" s="3">
        <f t="shared" si="29"/>
        <v>0</v>
      </c>
      <c r="AW63" s="3">
        <f t="shared" si="30"/>
        <v>0</v>
      </c>
      <c r="AX63" s="16">
        <f t="shared" si="31"/>
        <v>0</v>
      </c>
      <c r="AY63" s="3"/>
      <c r="AZ63" s="15">
        <f t="shared" si="35"/>
        <v>0</v>
      </c>
      <c r="BA63" s="3">
        <f t="shared" si="36"/>
        <v>2.6166666666666664E-12</v>
      </c>
      <c r="BB63" s="3">
        <f t="shared" si="37"/>
        <v>2.8781135333333339E-9</v>
      </c>
      <c r="BC63" s="3">
        <f t="shared" si="38"/>
        <v>1.6393253255833335E-7</v>
      </c>
      <c r="BD63" s="3">
        <f t="shared" si="39"/>
        <v>2.8867066666666669E-8</v>
      </c>
      <c r="BE63" s="3">
        <f t="shared" si="40"/>
        <v>0</v>
      </c>
      <c r="BF63" s="16">
        <f t="shared" si="41"/>
        <v>0</v>
      </c>
      <c r="BG63" s="3"/>
      <c r="BH63" s="4">
        <v>0.68</v>
      </c>
      <c r="BI63">
        <v>6.51</v>
      </c>
      <c r="BJ63">
        <v>28.57</v>
      </c>
      <c r="BK63">
        <v>53.331000000000003</v>
      </c>
      <c r="BL63">
        <v>0.79400000000000004</v>
      </c>
      <c r="BM63">
        <f t="shared" si="32"/>
        <v>1.2068800000000002</v>
      </c>
      <c r="BN63">
        <v>710.197</v>
      </c>
      <c r="BO63">
        <f t="shared" si="33"/>
        <v>1079.49944</v>
      </c>
      <c r="BP63">
        <v>28556.351999999999</v>
      </c>
      <c r="BQ63">
        <f t="shared" si="34"/>
        <v>43405.655039999998</v>
      </c>
      <c r="BR63" s="5">
        <v>606</v>
      </c>
    </row>
    <row r="64" spans="1:70" x14ac:dyDescent="0.25">
      <c r="A64" s="10">
        <v>83.88</v>
      </c>
      <c r="B64">
        <v>0</v>
      </c>
      <c r="C64">
        <v>0</v>
      </c>
      <c r="D64">
        <v>0</v>
      </c>
      <c r="E64">
        <v>0</v>
      </c>
      <c r="F64">
        <v>1</v>
      </c>
      <c r="G64">
        <v>3</v>
      </c>
      <c r="H64">
        <v>17</v>
      </c>
      <c r="I64">
        <v>61</v>
      </c>
      <c r="J64">
        <v>251</v>
      </c>
      <c r="K64">
        <v>410</v>
      </c>
      <c r="L64">
        <v>203</v>
      </c>
      <c r="M64">
        <v>29</v>
      </c>
      <c r="N64">
        <v>1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 s="5">
        <v>0</v>
      </c>
      <c r="AA64" s="15">
        <f t="shared" si="8"/>
        <v>0</v>
      </c>
      <c r="AB64" s="3">
        <f t="shared" si="9"/>
        <v>0</v>
      </c>
      <c r="AC64" s="3">
        <f t="shared" si="10"/>
        <v>0</v>
      </c>
      <c r="AD64" s="3">
        <f t="shared" si="11"/>
        <v>0</v>
      </c>
      <c r="AE64" s="3">
        <f t="shared" si="12"/>
        <v>2.8744083333333337E-12</v>
      </c>
      <c r="AF64" s="3">
        <f t="shared" si="13"/>
        <v>1.9283524999999999E-11</v>
      </c>
      <c r="AG64" s="3">
        <f t="shared" si="14"/>
        <v>2.7061435833333337E-10</v>
      </c>
      <c r="AH64" s="3">
        <f t="shared" si="15"/>
        <v>2.1548250000000002E-9</v>
      </c>
      <c r="AI64" s="3">
        <f t="shared" si="16"/>
        <v>2.1017066666666665E-8</v>
      </c>
      <c r="AJ64" s="3">
        <f t="shared" si="17"/>
        <v>7.5424474666666678E-8</v>
      </c>
      <c r="AK64" s="3">
        <f t="shared" si="18"/>
        <v>7.293811145833332E-8</v>
      </c>
      <c r="AL64" s="3">
        <f t="shared" si="19"/>
        <v>1.942613333333333E-8</v>
      </c>
      <c r="AM64" s="3">
        <f t="shared" si="20"/>
        <v>1.3083333333333337E-9</v>
      </c>
      <c r="AN64" s="3">
        <f t="shared" si="21"/>
        <v>0</v>
      </c>
      <c r="AO64" s="3">
        <f t="shared" si="22"/>
        <v>0</v>
      </c>
      <c r="AP64" s="3">
        <f t="shared" si="23"/>
        <v>0</v>
      </c>
      <c r="AQ64" s="3">
        <f t="shared" si="24"/>
        <v>0</v>
      </c>
      <c r="AR64" s="3">
        <f t="shared" si="25"/>
        <v>0</v>
      </c>
      <c r="AS64" s="3">
        <f t="shared" si="26"/>
        <v>0</v>
      </c>
      <c r="AT64" s="3">
        <f t="shared" si="27"/>
        <v>0</v>
      </c>
      <c r="AU64" s="3">
        <f t="shared" si="28"/>
        <v>0</v>
      </c>
      <c r="AV64" s="3">
        <f t="shared" si="29"/>
        <v>0</v>
      </c>
      <c r="AW64" s="3">
        <f t="shared" si="30"/>
        <v>0</v>
      </c>
      <c r="AX64" s="16">
        <f t="shared" si="31"/>
        <v>0</v>
      </c>
      <c r="AY64" s="3"/>
      <c r="AZ64" s="15">
        <f t="shared" si="35"/>
        <v>0</v>
      </c>
      <c r="BA64" s="3">
        <f t="shared" si="36"/>
        <v>2.8744083333333337E-12</v>
      </c>
      <c r="BB64" s="3">
        <f t="shared" si="37"/>
        <v>2.4447228833333334E-9</v>
      </c>
      <c r="BC64" s="3">
        <f t="shared" si="38"/>
        <v>1.6937965279166665E-7</v>
      </c>
      <c r="BD64" s="3">
        <f t="shared" si="39"/>
        <v>2.0734466666666663E-8</v>
      </c>
      <c r="BE64" s="3">
        <f t="shared" si="40"/>
        <v>0</v>
      </c>
      <c r="BF64" s="16">
        <f t="shared" si="41"/>
        <v>0</v>
      </c>
      <c r="BG64" s="3"/>
      <c r="BH64" s="4">
        <v>0.68</v>
      </c>
      <c r="BI64">
        <v>6.51</v>
      </c>
      <c r="BJ64">
        <v>28.53</v>
      </c>
      <c r="BK64">
        <v>53.323999999999998</v>
      </c>
      <c r="BL64">
        <v>0.72299999999999998</v>
      </c>
      <c r="BM64">
        <f t="shared" si="32"/>
        <v>1.0989599999999999</v>
      </c>
      <c r="BN64">
        <v>685.05200000000002</v>
      </c>
      <c r="BO64">
        <f t="shared" si="33"/>
        <v>1041.2790400000001</v>
      </c>
      <c r="BP64">
        <v>28777.148000000001</v>
      </c>
      <c r="BQ64">
        <f t="shared" si="34"/>
        <v>43741.26496</v>
      </c>
      <c r="BR64" s="5">
        <v>606</v>
      </c>
    </row>
    <row r="65" spans="1:70" x14ac:dyDescent="0.25">
      <c r="A65" s="10">
        <v>85.278000000000006</v>
      </c>
      <c r="B65">
        <v>2</v>
      </c>
      <c r="C65">
        <v>0</v>
      </c>
      <c r="D65">
        <v>0</v>
      </c>
      <c r="E65">
        <v>2</v>
      </c>
      <c r="F65">
        <v>1</v>
      </c>
      <c r="G65">
        <v>3</v>
      </c>
      <c r="H65">
        <v>25</v>
      </c>
      <c r="I65">
        <v>50</v>
      </c>
      <c r="J65">
        <v>235</v>
      </c>
      <c r="K65">
        <v>412</v>
      </c>
      <c r="L65">
        <v>180</v>
      </c>
      <c r="M65">
        <v>34</v>
      </c>
      <c r="N65">
        <v>3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 s="5">
        <v>0</v>
      </c>
      <c r="AA65" s="15">
        <f t="shared" si="8"/>
        <v>1.1218958333333331E-13</v>
      </c>
      <c r="AB65" s="3">
        <f t="shared" si="9"/>
        <v>0</v>
      </c>
      <c r="AC65" s="3">
        <f t="shared" si="10"/>
        <v>0</v>
      </c>
      <c r="AD65" s="3">
        <f t="shared" si="11"/>
        <v>2.6166666666666664E-12</v>
      </c>
      <c r="AE65" s="3">
        <f t="shared" si="12"/>
        <v>2.8744083333333337E-12</v>
      </c>
      <c r="AF65" s="3">
        <f t="shared" si="13"/>
        <v>1.9283524999999999E-11</v>
      </c>
      <c r="AG65" s="3">
        <f t="shared" si="14"/>
        <v>3.9796229166666663E-10</v>
      </c>
      <c r="AH65" s="3">
        <f t="shared" si="15"/>
        <v>1.7662500000000002E-9</v>
      </c>
      <c r="AI65" s="3">
        <f t="shared" si="16"/>
        <v>1.9677333333333331E-8</v>
      </c>
      <c r="AJ65" s="3">
        <f t="shared" si="17"/>
        <v>7.5792398933333345E-8</v>
      </c>
      <c r="AK65" s="3">
        <f t="shared" si="18"/>
        <v>6.4674187499999993E-8</v>
      </c>
      <c r="AL65" s="3">
        <f t="shared" si="19"/>
        <v>2.2775466666666665E-8</v>
      </c>
      <c r="AM65" s="3">
        <f t="shared" si="20"/>
        <v>3.9250000000000012E-9</v>
      </c>
      <c r="AN65" s="3">
        <f t="shared" si="21"/>
        <v>0</v>
      </c>
      <c r="AO65" s="3">
        <f t="shared" si="22"/>
        <v>0</v>
      </c>
      <c r="AP65" s="3">
        <f t="shared" si="23"/>
        <v>0</v>
      </c>
      <c r="AQ65" s="3">
        <f t="shared" si="24"/>
        <v>0</v>
      </c>
      <c r="AR65" s="3">
        <f t="shared" si="25"/>
        <v>0</v>
      </c>
      <c r="AS65" s="3">
        <f t="shared" si="26"/>
        <v>0</v>
      </c>
      <c r="AT65" s="3">
        <f t="shared" si="27"/>
        <v>0</v>
      </c>
      <c r="AU65" s="3">
        <f t="shared" si="28"/>
        <v>0</v>
      </c>
      <c r="AV65" s="3">
        <f t="shared" si="29"/>
        <v>0</v>
      </c>
      <c r="AW65" s="3">
        <f t="shared" si="30"/>
        <v>0</v>
      </c>
      <c r="AX65" s="16">
        <f t="shared" si="31"/>
        <v>0</v>
      </c>
      <c r="AY65" s="3"/>
      <c r="AZ65" s="15">
        <f t="shared" si="35"/>
        <v>1.1218958333333331E-13</v>
      </c>
      <c r="BA65" s="3">
        <f t="shared" si="36"/>
        <v>5.4910750000000004E-12</v>
      </c>
      <c r="BB65" s="3">
        <f t="shared" si="37"/>
        <v>2.1834958166666666E-9</v>
      </c>
      <c r="BC65" s="3">
        <f t="shared" si="38"/>
        <v>1.6014391976666665E-7</v>
      </c>
      <c r="BD65" s="3">
        <f t="shared" si="39"/>
        <v>2.6700466666666665E-8</v>
      </c>
      <c r="BE65" s="3">
        <f t="shared" si="40"/>
        <v>0</v>
      </c>
      <c r="BF65" s="16">
        <f t="shared" si="41"/>
        <v>0</v>
      </c>
      <c r="BG65" s="3"/>
      <c r="BH65" s="4">
        <v>0.68</v>
      </c>
      <c r="BI65">
        <v>6.51</v>
      </c>
      <c r="BJ65">
        <v>28.53</v>
      </c>
      <c r="BK65">
        <v>53.264000000000003</v>
      </c>
      <c r="BL65">
        <v>1.161</v>
      </c>
      <c r="BM65">
        <f t="shared" si="32"/>
        <v>1.7647200000000001</v>
      </c>
      <c r="BN65">
        <v>659.024</v>
      </c>
      <c r="BO65">
        <f t="shared" si="33"/>
        <v>1001.71648</v>
      </c>
      <c r="BP65">
        <v>27914.166000000001</v>
      </c>
      <c r="BQ65">
        <f t="shared" si="34"/>
        <v>42429.532320000006</v>
      </c>
      <c r="BR65" s="5">
        <v>606</v>
      </c>
    </row>
    <row r="66" spans="1:70" x14ac:dyDescent="0.25">
      <c r="A66" s="10">
        <v>86.676000000000002</v>
      </c>
      <c r="B66">
        <v>0</v>
      </c>
      <c r="C66">
        <v>2</v>
      </c>
      <c r="D66">
        <v>0</v>
      </c>
      <c r="E66">
        <v>0</v>
      </c>
      <c r="F66">
        <v>1</v>
      </c>
      <c r="G66">
        <v>1</v>
      </c>
      <c r="H66">
        <v>26</v>
      </c>
      <c r="I66">
        <v>48</v>
      </c>
      <c r="J66">
        <v>255</v>
      </c>
      <c r="K66">
        <v>373</v>
      </c>
      <c r="L66">
        <v>232</v>
      </c>
      <c r="M66">
        <v>48</v>
      </c>
      <c r="N66">
        <v>2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 s="5">
        <v>0</v>
      </c>
      <c r="AA66" s="15">
        <f t="shared" si="8"/>
        <v>0</v>
      </c>
      <c r="AB66" s="3">
        <f t="shared" si="9"/>
        <v>2.5469586666666672E-13</v>
      </c>
      <c r="AC66" s="3">
        <f t="shared" si="10"/>
        <v>0</v>
      </c>
      <c r="AD66" s="3">
        <f t="shared" si="11"/>
        <v>0</v>
      </c>
      <c r="AE66" s="3">
        <f t="shared" si="12"/>
        <v>2.8744083333333337E-12</v>
      </c>
      <c r="AF66" s="3">
        <f t="shared" si="13"/>
        <v>6.4278416666666662E-12</v>
      </c>
      <c r="AG66" s="3">
        <f t="shared" si="14"/>
        <v>4.1388078333333333E-10</v>
      </c>
      <c r="AH66" s="3">
        <f t="shared" si="15"/>
        <v>1.6956000000000002E-9</v>
      </c>
      <c r="AI66" s="3">
        <f t="shared" si="16"/>
        <v>2.1351999999999998E-8</v>
      </c>
      <c r="AJ66" s="3">
        <f t="shared" si="17"/>
        <v>6.8617875733333342E-8</v>
      </c>
      <c r="AK66" s="3">
        <f t="shared" si="18"/>
        <v>8.3357841666666641E-8</v>
      </c>
      <c r="AL66" s="3">
        <f t="shared" si="19"/>
        <v>3.2153599999999996E-8</v>
      </c>
      <c r="AM66" s="3">
        <f t="shared" si="20"/>
        <v>2.6166666666666674E-9</v>
      </c>
      <c r="AN66" s="3">
        <f t="shared" si="21"/>
        <v>0</v>
      </c>
      <c r="AO66" s="3">
        <f t="shared" si="22"/>
        <v>0</v>
      </c>
      <c r="AP66" s="3">
        <f t="shared" si="23"/>
        <v>0</v>
      </c>
      <c r="AQ66" s="3">
        <f t="shared" si="24"/>
        <v>0</v>
      </c>
      <c r="AR66" s="3">
        <f t="shared" si="25"/>
        <v>0</v>
      </c>
      <c r="AS66" s="3">
        <f t="shared" si="26"/>
        <v>0</v>
      </c>
      <c r="AT66" s="3">
        <f t="shared" si="27"/>
        <v>0</v>
      </c>
      <c r="AU66" s="3">
        <f t="shared" si="28"/>
        <v>0</v>
      </c>
      <c r="AV66" s="3">
        <f t="shared" si="29"/>
        <v>0</v>
      </c>
      <c r="AW66" s="3">
        <f t="shared" si="30"/>
        <v>0</v>
      </c>
      <c r="AX66" s="16">
        <f t="shared" si="31"/>
        <v>0</v>
      </c>
      <c r="AY66" s="3"/>
      <c r="AZ66" s="15">
        <f t="shared" si="35"/>
        <v>2.5469586666666672E-13</v>
      </c>
      <c r="BA66" s="3">
        <f t="shared" si="36"/>
        <v>2.8744083333333337E-12</v>
      </c>
      <c r="BB66" s="3">
        <f t="shared" si="37"/>
        <v>2.1159086250000004E-9</v>
      </c>
      <c r="BC66" s="3">
        <f t="shared" si="38"/>
        <v>1.7332771739999999E-7</v>
      </c>
      <c r="BD66" s="3">
        <f t="shared" si="39"/>
        <v>3.4770266666666663E-8</v>
      </c>
      <c r="BE66" s="3">
        <f t="shared" si="40"/>
        <v>0</v>
      </c>
      <c r="BF66" s="16">
        <f t="shared" si="41"/>
        <v>0</v>
      </c>
      <c r="BG66" s="3"/>
      <c r="BH66" s="4">
        <v>0.68</v>
      </c>
      <c r="BI66">
        <v>6.45</v>
      </c>
      <c r="BJ66">
        <v>28.542999999999999</v>
      </c>
      <c r="BK66">
        <v>53.241</v>
      </c>
      <c r="BL66">
        <v>0.89400000000000002</v>
      </c>
      <c r="BM66">
        <f t="shared" si="32"/>
        <v>1.3588800000000001</v>
      </c>
      <c r="BN66">
        <v>671.80499999999995</v>
      </c>
      <c r="BO66">
        <f t="shared" si="33"/>
        <v>1021.1436</v>
      </c>
      <c r="BP66">
        <v>30700.675999999999</v>
      </c>
      <c r="BQ66">
        <f t="shared" si="34"/>
        <v>46665.027520000003</v>
      </c>
      <c r="BR66" s="5">
        <v>606</v>
      </c>
    </row>
    <row r="67" spans="1:70" x14ac:dyDescent="0.25">
      <c r="A67" s="10">
        <v>88.073999999999998</v>
      </c>
      <c r="B67">
        <v>0</v>
      </c>
      <c r="C67">
        <v>0</v>
      </c>
      <c r="D67">
        <v>1</v>
      </c>
      <c r="E67">
        <v>2</v>
      </c>
      <c r="F67">
        <v>0</v>
      </c>
      <c r="G67">
        <v>4</v>
      </c>
      <c r="H67">
        <v>19</v>
      </c>
      <c r="I67">
        <v>45</v>
      </c>
      <c r="J67">
        <v>232</v>
      </c>
      <c r="K67">
        <v>424</v>
      </c>
      <c r="L67">
        <v>188</v>
      </c>
      <c r="M67">
        <v>43</v>
      </c>
      <c r="N67">
        <v>3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 s="5">
        <v>0</v>
      </c>
      <c r="AA67" s="15">
        <f t="shared" si="8"/>
        <v>0</v>
      </c>
      <c r="AB67" s="3">
        <f t="shared" si="9"/>
        <v>0</v>
      </c>
      <c r="AC67" s="3">
        <f t="shared" si="10"/>
        <v>3.7614060000000004E-13</v>
      </c>
      <c r="AD67" s="3">
        <f t="shared" si="11"/>
        <v>2.6166666666666664E-12</v>
      </c>
      <c r="AE67" s="3">
        <f t="shared" si="12"/>
        <v>0</v>
      </c>
      <c r="AF67" s="3">
        <f t="shared" si="13"/>
        <v>2.5711366666666665E-11</v>
      </c>
      <c r="AG67" s="3">
        <f t="shared" si="14"/>
        <v>3.0245134166666667E-10</v>
      </c>
      <c r="AH67" s="3">
        <f t="shared" si="15"/>
        <v>1.5896250000000003E-9</v>
      </c>
      <c r="AI67" s="3">
        <f t="shared" si="16"/>
        <v>1.942613333333333E-8</v>
      </c>
      <c r="AJ67" s="3">
        <f t="shared" si="17"/>
        <v>7.7999944533333348E-8</v>
      </c>
      <c r="AK67" s="3">
        <f t="shared" si="18"/>
        <v>6.7548595833333319E-8</v>
      </c>
      <c r="AL67" s="3">
        <f t="shared" si="19"/>
        <v>2.8804266666666661E-8</v>
      </c>
      <c r="AM67" s="3">
        <f t="shared" si="20"/>
        <v>3.9250000000000012E-9</v>
      </c>
      <c r="AN67" s="3">
        <f t="shared" si="21"/>
        <v>0</v>
      </c>
      <c r="AO67" s="3">
        <f t="shared" si="22"/>
        <v>0</v>
      </c>
      <c r="AP67" s="3">
        <f t="shared" si="23"/>
        <v>0</v>
      </c>
      <c r="AQ67" s="3">
        <f t="shared" si="24"/>
        <v>0</v>
      </c>
      <c r="AR67" s="3">
        <f t="shared" si="25"/>
        <v>0</v>
      </c>
      <c r="AS67" s="3">
        <f t="shared" si="26"/>
        <v>0</v>
      </c>
      <c r="AT67" s="3">
        <f t="shared" si="27"/>
        <v>0</v>
      </c>
      <c r="AU67" s="3">
        <f t="shared" si="28"/>
        <v>0</v>
      </c>
      <c r="AV67" s="3">
        <f t="shared" si="29"/>
        <v>0</v>
      </c>
      <c r="AW67" s="3">
        <f t="shared" si="30"/>
        <v>0</v>
      </c>
      <c r="AX67" s="16">
        <f t="shared" si="31"/>
        <v>0</v>
      </c>
      <c r="AY67" s="3"/>
      <c r="AZ67" s="15">
        <f t="shared" si="35"/>
        <v>3.7614060000000004E-13</v>
      </c>
      <c r="BA67" s="3">
        <f t="shared" si="36"/>
        <v>2.6166666666666664E-12</v>
      </c>
      <c r="BB67" s="3">
        <f t="shared" si="37"/>
        <v>1.9177877083333338E-9</v>
      </c>
      <c r="BC67" s="3">
        <f t="shared" si="38"/>
        <v>1.6497467369999998E-7</v>
      </c>
      <c r="BD67" s="3">
        <f t="shared" si="39"/>
        <v>3.2729266666666665E-8</v>
      </c>
      <c r="BE67" s="3">
        <f t="shared" si="40"/>
        <v>0</v>
      </c>
      <c r="BF67" s="16">
        <f t="shared" si="41"/>
        <v>0</v>
      </c>
      <c r="BG67" s="3"/>
      <c r="BH67" s="4">
        <v>0.68</v>
      </c>
      <c r="BI67">
        <v>6.45</v>
      </c>
      <c r="BJ67">
        <v>28.53</v>
      </c>
      <c r="BK67">
        <v>53.182000000000002</v>
      </c>
      <c r="BL67">
        <v>1.0309999999999999</v>
      </c>
      <c r="BM67">
        <f t="shared" si="32"/>
        <v>1.5671199999999998</v>
      </c>
      <c r="BN67">
        <v>654.49800000000005</v>
      </c>
      <c r="BO67">
        <f t="shared" si="33"/>
        <v>994.83696000000009</v>
      </c>
      <c r="BP67">
        <v>29436.241999999998</v>
      </c>
      <c r="BQ67">
        <f t="shared" si="34"/>
        <v>44743.08784</v>
      </c>
      <c r="BR67" s="5">
        <v>607</v>
      </c>
    </row>
    <row r="68" spans="1:70" x14ac:dyDescent="0.25">
      <c r="A68" s="10">
        <v>89.471999999999994</v>
      </c>
      <c r="B68">
        <v>2</v>
      </c>
      <c r="C68">
        <v>0</v>
      </c>
      <c r="D68">
        <v>0</v>
      </c>
      <c r="E68">
        <v>0</v>
      </c>
      <c r="F68">
        <v>0</v>
      </c>
      <c r="G68">
        <v>6</v>
      </c>
      <c r="H68">
        <v>30</v>
      </c>
      <c r="I68">
        <v>59</v>
      </c>
      <c r="J68">
        <v>265</v>
      </c>
      <c r="K68">
        <v>394</v>
      </c>
      <c r="L68">
        <v>191</v>
      </c>
      <c r="M68">
        <v>36</v>
      </c>
      <c r="N68">
        <v>7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 s="5">
        <v>0</v>
      </c>
      <c r="AA68" s="15">
        <f t="shared" si="8"/>
        <v>1.1218958333333331E-13</v>
      </c>
      <c r="AB68" s="3">
        <f t="shared" si="9"/>
        <v>0</v>
      </c>
      <c r="AC68" s="3">
        <f t="shared" si="10"/>
        <v>0</v>
      </c>
      <c r="AD68" s="3">
        <f t="shared" si="11"/>
        <v>0</v>
      </c>
      <c r="AE68" s="3">
        <f t="shared" si="12"/>
        <v>0</v>
      </c>
      <c r="AF68" s="3">
        <f t="shared" si="13"/>
        <v>3.8567049999999999E-11</v>
      </c>
      <c r="AG68" s="3">
        <f t="shared" si="14"/>
        <v>4.7755475000000004E-10</v>
      </c>
      <c r="AH68" s="3">
        <f t="shared" si="15"/>
        <v>2.0841750000000006E-9</v>
      </c>
      <c r="AI68" s="3">
        <f t="shared" si="16"/>
        <v>2.218933333333333E-8</v>
      </c>
      <c r="AJ68" s="3">
        <f t="shared" si="17"/>
        <v>7.248108053333334E-8</v>
      </c>
      <c r="AK68" s="3">
        <f t="shared" si="18"/>
        <v>6.8626498958333317E-8</v>
      </c>
      <c r="AL68" s="3">
        <f t="shared" si="19"/>
        <v>2.4115199999999995E-8</v>
      </c>
      <c r="AM68" s="3">
        <f t="shared" si="20"/>
        <v>9.1583333333333359E-9</v>
      </c>
      <c r="AN68" s="3">
        <f t="shared" si="21"/>
        <v>0</v>
      </c>
      <c r="AO68" s="3">
        <f t="shared" si="22"/>
        <v>0</v>
      </c>
      <c r="AP68" s="3">
        <f t="shared" si="23"/>
        <v>0</v>
      </c>
      <c r="AQ68" s="3">
        <f t="shared" si="24"/>
        <v>0</v>
      </c>
      <c r="AR68" s="3">
        <f t="shared" si="25"/>
        <v>0</v>
      </c>
      <c r="AS68" s="3">
        <f t="shared" si="26"/>
        <v>0</v>
      </c>
      <c r="AT68" s="3">
        <f t="shared" si="27"/>
        <v>0</v>
      </c>
      <c r="AU68" s="3">
        <f t="shared" si="28"/>
        <v>0</v>
      </c>
      <c r="AV68" s="3">
        <f t="shared" si="29"/>
        <v>0</v>
      </c>
      <c r="AW68" s="3">
        <f t="shared" si="30"/>
        <v>0</v>
      </c>
      <c r="AX68" s="16">
        <f t="shared" si="31"/>
        <v>0</v>
      </c>
      <c r="AY68" s="3"/>
      <c r="AZ68" s="15">
        <f t="shared" si="35"/>
        <v>1.1218958333333331E-13</v>
      </c>
      <c r="BA68" s="3">
        <f t="shared" si="36"/>
        <v>0</v>
      </c>
      <c r="BB68" s="3">
        <f t="shared" si="37"/>
        <v>2.6002968000000004E-9</v>
      </c>
      <c r="BC68" s="3">
        <f t="shared" si="38"/>
        <v>1.6329691282499999E-7</v>
      </c>
      <c r="BD68" s="3">
        <f t="shared" si="39"/>
        <v>3.327353333333333E-8</v>
      </c>
      <c r="BE68" s="3">
        <f t="shared" si="40"/>
        <v>0</v>
      </c>
      <c r="BF68" s="16">
        <f t="shared" si="41"/>
        <v>0</v>
      </c>
      <c r="BG68" s="3"/>
      <c r="BH68" s="4">
        <v>0.68</v>
      </c>
      <c r="BI68">
        <v>6.45</v>
      </c>
      <c r="BJ68">
        <v>28.542999999999999</v>
      </c>
      <c r="BK68">
        <v>53.158999999999999</v>
      </c>
      <c r="BL68">
        <v>1.1819999999999999</v>
      </c>
      <c r="BM68">
        <f t="shared" si="32"/>
        <v>1.79664</v>
      </c>
      <c r="BN68">
        <v>713.87099999999998</v>
      </c>
      <c r="BO68">
        <f t="shared" si="33"/>
        <v>1085.08392</v>
      </c>
      <c r="BP68">
        <v>29200.186000000002</v>
      </c>
      <c r="BQ68">
        <f t="shared" si="34"/>
        <v>44384.282720000003</v>
      </c>
      <c r="BR68" s="5">
        <v>606</v>
      </c>
    </row>
    <row r="69" spans="1:70" x14ac:dyDescent="0.25">
      <c r="A69" s="10">
        <v>90.87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13</v>
      </c>
      <c r="I69">
        <v>29</v>
      </c>
      <c r="J69">
        <v>158</v>
      </c>
      <c r="K69">
        <v>360</v>
      </c>
      <c r="L69">
        <v>276</v>
      </c>
      <c r="M69">
        <v>87</v>
      </c>
      <c r="N69">
        <v>12</v>
      </c>
      <c r="O69">
        <v>2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 s="5">
        <v>0</v>
      </c>
      <c r="AA69" s="15">
        <f t="shared" ref="AA69:AA132" si="42">B69*2500000*(4/3)*3.14*((AA$3/1000000)/2)^3</f>
        <v>0</v>
      </c>
      <c r="AB69" s="3">
        <f t="shared" ref="AB69:AB132" si="43">C69*2500000*(4/3)*3.14*((AB$3/1000000)/2)^3</f>
        <v>0</v>
      </c>
      <c r="AC69" s="3">
        <f t="shared" ref="AC69:AC132" si="44">D69*2500000*(4/3)*3.14*((AC$3/1000000)/2)^3</f>
        <v>0</v>
      </c>
      <c r="AD69" s="3">
        <f t="shared" ref="AD69:AD132" si="45">E69*2500000*(4/3)*3.14*((AD$3/1000000)/2)^3</f>
        <v>0</v>
      </c>
      <c r="AE69" s="3">
        <f t="shared" ref="AE69:AE132" si="46">F69*2500000*(4/3)*3.14*((AE$3/1000000)/2)^3</f>
        <v>0</v>
      </c>
      <c r="AF69" s="3">
        <f t="shared" ref="AF69:AF132" si="47">G69*2500000*(4/3)*3.14*((AF$3/1000000)/2)^3</f>
        <v>0</v>
      </c>
      <c r="AG69" s="3">
        <f t="shared" ref="AG69:AG132" si="48">H69*2500000*(4/3)*3.14*((AG$3/1000000)/2)^3</f>
        <v>2.0694039166666666E-10</v>
      </c>
      <c r="AH69" s="3">
        <f t="shared" ref="AH69:AH132" si="49">I69*2500000*(4/3)*3.14*((AH$3/1000000)/2)^3</f>
        <v>1.024425E-9</v>
      </c>
      <c r="AI69" s="3">
        <f t="shared" ref="AI69:AI132" si="50">J69*2500000*(4/3)*3.14*((AI$3/1000000)/2)^3</f>
        <v>1.3229866666666665E-8</v>
      </c>
      <c r="AJ69" s="3">
        <f t="shared" ref="AJ69:AJ132" si="51">K69*2500000*(4/3)*3.14*((AJ$3/1000000)/2)^3</f>
        <v>6.6226368000000012E-8</v>
      </c>
      <c r="AK69" s="3">
        <f t="shared" ref="AK69:AK132" si="52">L69*2500000*(4/3)*3.14*((AK$3/1000000)/2)^3</f>
        <v>9.9167087499999977E-8</v>
      </c>
      <c r="AL69" s="3">
        <f t="shared" ref="AL69:AL132" si="53">M69*2500000*(4/3)*3.14*((AL$3/1000000)/2)^3</f>
        <v>5.8278399999999996E-8</v>
      </c>
      <c r="AM69" s="3">
        <f t="shared" ref="AM69:AM132" si="54">N69*2500000*(4/3)*3.14*((AM$3/1000000)/2)^3</f>
        <v>1.5700000000000005E-8</v>
      </c>
      <c r="AN69" s="3">
        <f t="shared" ref="AN69:AN132" si="55">O69*2500000*(4/3)*3.14*((AN$3/1000000)/2)^3</f>
        <v>4.5216000000000006E-9</v>
      </c>
      <c r="AO69" s="3">
        <f t="shared" ref="AO69:AO132" si="56">P69*2500000*(4/3)*3.14*((AO$3/1000000)/2)^3</f>
        <v>0</v>
      </c>
      <c r="AP69" s="3">
        <f t="shared" ref="AP69:AP132" si="57">Q69*2500000*(4/3)*3.14*((AP$3/1000000)/2)^3</f>
        <v>0</v>
      </c>
      <c r="AQ69" s="3">
        <f t="shared" ref="AQ69:AQ132" si="58">R69*2500000*(4/3)*3.14*((AQ$3/1000000)/2)^3</f>
        <v>0</v>
      </c>
      <c r="AR69" s="3">
        <f t="shared" ref="AR69:AR132" si="59">S69*2500000*(4/3)*3.14*((AR$3/1000000)/2)^3</f>
        <v>0</v>
      </c>
      <c r="AS69" s="3">
        <f t="shared" ref="AS69:AS132" si="60">T69*2500000*(4/3)*3.14*((AS$3/1000000)/2)^3</f>
        <v>0</v>
      </c>
      <c r="AT69" s="3">
        <f t="shared" ref="AT69:AT132" si="61">U69*2500000*(4/3)*3.14*((AT$3/1000000)/2)^3</f>
        <v>0</v>
      </c>
      <c r="AU69" s="3">
        <f t="shared" ref="AU69:AU132" si="62">V69*2500000*(4/3)*3.14*((AU$3/1000000)/2)^3</f>
        <v>0</v>
      </c>
      <c r="AV69" s="3">
        <f t="shared" ref="AV69:AV132" si="63">W69*2500000*(4/3)*3.14*((AV$3/1000000)/2)^3</f>
        <v>0</v>
      </c>
      <c r="AW69" s="3">
        <f t="shared" ref="AW69:AW132" si="64">X69*2500000*(4/3)*3.14*((AW$3/1000000)/2)^3</f>
        <v>0</v>
      </c>
      <c r="AX69" s="16">
        <f t="shared" ref="AX69:AX132" si="65">Y69*2500000*(4/3)*3.14*((AX$3/1000000)/2)^3</f>
        <v>0</v>
      </c>
      <c r="AY69" s="3"/>
      <c r="AZ69" s="15">
        <f t="shared" si="35"/>
        <v>0</v>
      </c>
      <c r="BA69" s="3">
        <f t="shared" si="36"/>
        <v>0</v>
      </c>
      <c r="BB69" s="3">
        <f t="shared" si="37"/>
        <v>1.2313653916666668E-9</v>
      </c>
      <c r="BC69" s="3">
        <f t="shared" si="38"/>
        <v>1.7862332216666665E-7</v>
      </c>
      <c r="BD69" s="3">
        <f t="shared" si="39"/>
        <v>7.8499999999999995E-8</v>
      </c>
      <c r="BE69" s="3">
        <f t="shared" si="40"/>
        <v>0</v>
      </c>
      <c r="BF69" s="16">
        <f t="shared" si="41"/>
        <v>0</v>
      </c>
      <c r="BG69" s="3"/>
      <c r="BH69" s="4">
        <v>0.68</v>
      </c>
      <c r="BI69">
        <v>6.45</v>
      </c>
      <c r="BJ69">
        <v>28.486999999999998</v>
      </c>
      <c r="BK69">
        <v>53.152999999999999</v>
      </c>
      <c r="BL69">
        <v>0.33300000000000002</v>
      </c>
      <c r="BM69">
        <f t="shared" ref="BM69:BM132" si="66">BL69*1.52</f>
        <v>0.50616000000000005</v>
      </c>
      <c r="BN69">
        <v>515.404</v>
      </c>
      <c r="BO69">
        <f t="shared" ref="BO69:BO132" si="67">1.52*BN69</f>
        <v>783.41408000000001</v>
      </c>
      <c r="BP69">
        <v>34296</v>
      </c>
      <c r="BQ69">
        <f t="shared" ref="BQ69:BQ132" si="68">1.52*BP69</f>
        <v>52129.919999999998</v>
      </c>
      <c r="BR69" s="5">
        <v>606</v>
      </c>
    </row>
    <row r="70" spans="1:70" x14ac:dyDescent="0.25">
      <c r="A70" s="10">
        <v>92.268000000000001</v>
      </c>
      <c r="B70">
        <v>1</v>
      </c>
      <c r="C70">
        <v>0</v>
      </c>
      <c r="D70">
        <v>0</v>
      </c>
      <c r="E70">
        <v>1</v>
      </c>
      <c r="F70">
        <v>0</v>
      </c>
      <c r="G70">
        <v>1</v>
      </c>
      <c r="H70">
        <v>7</v>
      </c>
      <c r="I70">
        <v>36</v>
      </c>
      <c r="J70">
        <v>154</v>
      </c>
      <c r="K70">
        <v>374</v>
      </c>
      <c r="L70">
        <v>257</v>
      </c>
      <c r="M70">
        <v>82</v>
      </c>
      <c r="N70">
        <v>19</v>
      </c>
      <c r="O70">
        <v>1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 s="5">
        <v>0</v>
      </c>
      <c r="AA70" s="15">
        <f t="shared" si="42"/>
        <v>5.6094791666666653E-14</v>
      </c>
      <c r="AB70" s="3">
        <f t="shared" si="43"/>
        <v>0</v>
      </c>
      <c r="AC70" s="3">
        <f t="shared" si="44"/>
        <v>0</v>
      </c>
      <c r="AD70" s="3">
        <f t="shared" si="45"/>
        <v>1.3083333333333332E-12</v>
      </c>
      <c r="AE70" s="3">
        <f t="shared" si="46"/>
        <v>0</v>
      </c>
      <c r="AF70" s="3">
        <f t="shared" si="47"/>
        <v>6.4278416666666662E-12</v>
      </c>
      <c r="AG70" s="3">
        <f t="shared" si="48"/>
        <v>1.1142944166666667E-10</v>
      </c>
      <c r="AH70" s="3">
        <f t="shared" si="49"/>
        <v>1.2717000000000003E-9</v>
      </c>
      <c r="AI70" s="3">
        <f t="shared" si="50"/>
        <v>1.2894933333333333E-8</v>
      </c>
      <c r="AJ70" s="3">
        <f t="shared" si="51"/>
        <v>6.8801837866666669E-8</v>
      </c>
      <c r="AK70" s="3">
        <f t="shared" si="52"/>
        <v>9.2340367708333327E-8</v>
      </c>
      <c r="AL70" s="3">
        <f t="shared" si="53"/>
        <v>5.4929066666666654E-8</v>
      </c>
      <c r="AM70" s="3">
        <f t="shared" si="54"/>
        <v>2.4858333333333339E-8</v>
      </c>
      <c r="AN70" s="3">
        <f t="shared" si="55"/>
        <v>2.2608000000000003E-9</v>
      </c>
      <c r="AO70" s="3">
        <f t="shared" si="56"/>
        <v>0</v>
      </c>
      <c r="AP70" s="3">
        <f t="shared" si="57"/>
        <v>0</v>
      </c>
      <c r="AQ70" s="3">
        <f t="shared" si="58"/>
        <v>0</v>
      </c>
      <c r="AR70" s="3">
        <f t="shared" si="59"/>
        <v>0</v>
      </c>
      <c r="AS70" s="3">
        <f t="shared" si="60"/>
        <v>0</v>
      </c>
      <c r="AT70" s="3">
        <f t="shared" si="61"/>
        <v>0</v>
      </c>
      <c r="AU70" s="3">
        <f t="shared" si="62"/>
        <v>0</v>
      </c>
      <c r="AV70" s="3">
        <f t="shared" si="63"/>
        <v>0</v>
      </c>
      <c r="AW70" s="3">
        <f t="shared" si="64"/>
        <v>0</v>
      </c>
      <c r="AX70" s="16">
        <f t="shared" si="65"/>
        <v>0</v>
      </c>
      <c r="AY70" s="3"/>
      <c r="AZ70" s="15">
        <f t="shared" si="35"/>
        <v>5.6094791666666653E-14</v>
      </c>
      <c r="BA70" s="3">
        <f t="shared" si="36"/>
        <v>1.3083333333333332E-12</v>
      </c>
      <c r="BB70" s="3">
        <f t="shared" si="37"/>
        <v>1.3895572833333335E-9</v>
      </c>
      <c r="BC70" s="3">
        <f t="shared" si="38"/>
        <v>1.7403713890833334E-7</v>
      </c>
      <c r="BD70" s="3">
        <f t="shared" si="39"/>
        <v>8.2048199999999992E-8</v>
      </c>
      <c r="BE70" s="3">
        <f t="shared" si="40"/>
        <v>0</v>
      </c>
      <c r="BF70" s="16">
        <f t="shared" si="41"/>
        <v>0</v>
      </c>
      <c r="BG70" s="3"/>
      <c r="BH70" s="4">
        <v>0.68</v>
      </c>
      <c r="BI70">
        <v>6.45</v>
      </c>
      <c r="BJ70">
        <v>28.513999999999999</v>
      </c>
      <c r="BK70">
        <v>53.18</v>
      </c>
      <c r="BL70">
        <v>0.36199999999999999</v>
      </c>
      <c r="BM70">
        <f t="shared" si="66"/>
        <v>0.55023999999999995</v>
      </c>
      <c r="BN70">
        <v>518.16499999999996</v>
      </c>
      <c r="BO70">
        <f t="shared" si="67"/>
        <v>787.61079999999993</v>
      </c>
      <c r="BP70">
        <v>33911</v>
      </c>
      <c r="BQ70">
        <f t="shared" si="68"/>
        <v>51544.72</v>
      </c>
      <c r="BR70" s="5">
        <v>606</v>
      </c>
    </row>
    <row r="71" spans="1:70" x14ac:dyDescent="0.25">
      <c r="A71" s="10">
        <v>93.665999999999997</v>
      </c>
      <c r="B71">
        <v>0</v>
      </c>
      <c r="C71">
        <v>1</v>
      </c>
      <c r="D71">
        <v>0</v>
      </c>
      <c r="E71">
        <v>0</v>
      </c>
      <c r="F71">
        <v>0</v>
      </c>
      <c r="G71">
        <v>2</v>
      </c>
      <c r="H71">
        <v>16</v>
      </c>
      <c r="I71">
        <v>49</v>
      </c>
      <c r="J71">
        <v>204</v>
      </c>
      <c r="K71">
        <v>373</v>
      </c>
      <c r="L71">
        <v>248</v>
      </c>
      <c r="M71">
        <v>65</v>
      </c>
      <c r="N71">
        <v>10</v>
      </c>
      <c r="O71">
        <v>1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 s="5">
        <v>0</v>
      </c>
      <c r="AA71" s="15">
        <f t="shared" si="42"/>
        <v>0</v>
      </c>
      <c r="AB71" s="3">
        <f t="shared" si="43"/>
        <v>1.2734793333333336E-13</v>
      </c>
      <c r="AC71" s="3">
        <f t="shared" si="44"/>
        <v>0</v>
      </c>
      <c r="AD71" s="3">
        <f t="shared" si="45"/>
        <v>0</v>
      </c>
      <c r="AE71" s="3">
        <f t="shared" si="46"/>
        <v>0</v>
      </c>
      <c r="AF71" s="3">
        <f t="shared" si="47"/>
        <v>1.2855683333333332E-11</v>
      </c>
      <c r="AG71" s="3">
        <f t="shared" si="48"/>
        <v>2.5469586666666667E-10</v>
      </c>
      <c r="AH71" s="3">
        <f t="shared" si="49"/>
        <v>1.7309250000000002E-9</v>
      </c>
      <c r="AI71" s="3">
        <f t="shared" si="50"/>
        <v>1.7081599999999999E-8</v>
      </c>
      <c r="AJ71" s="3">
        <f t="shared" si="51"/>
        <v>6.8617875733333342E-8</v>
      </c>
      <c r="AK71" s="3">
        <f t="shared" si="52"/>
        <v>8.9106658333333321E-8</v>
      </c>
      <c r="AL71" s="3">
        <f t="shared" si="53"/>
        <v>4.3541333333333329E-8</v>
      </c>
      <c r="AM71" s="3">
        <f t="shared" si="54"/>
        <v>1.3083333333333338E-8</v>
      </c>
      <c r="AN71" s="3">
        <f t="shared" si="55"/>
        <v>2.2608000000000003E-9</v>
      </c>
      <c r="AO71" s="3">
        <f t="shared" si="56"/>
        <v>0</v>
      </c>
      <c r="AP71" s="3">
        <f t="shared" si="57"/>
        <v>0</v>
      </c>
      <c r="AQ71" s="3">
        <f t="shared" si="58"/>
        <v>0</v>
      </c>
      <c r="AR71" s="3">
        <f t="shared" si="59"/>
        <v>0</v>
      </c>
      <c r="AS71" s="3">
        <f t="shared" si="60"/>
        <v>0</v>
      </c>
      <c r="AT71" s="3">
        <f t="shared" si="61"/>
        <v>0</v>
      </c>
      <c r="AU71" s="3">
        <f t="shared" si="62"/>
        <v>0</v>
      </c>
      <c r="AV71" s="3">
        <f t="shared" si="63"/>
        <v>0</v>
      </c>
      <c r="AW71" s="3">
        <f t="shared" si="64"/>
        <v>0</v>
      </c>
      <c r="AX71" s="16">
        <f t="shared" si="65"/>
        <v>0</v>
      </c>
      <c r="AY71" s="3"/>
      <c r="AZ71" s="15">
        <f t="shared" si="35"/>
        <v>1.2734793333333336E-13</v>
      </c>
      <c r="BA71" s="3">
        <f t="shared" si="36"/>
        <v>0</v>
      </c>
      <c r="BB71" s="3">
        <f t="shared" si="37"/>
        <v>1.99847655E-9</v>
      </c>
      <c r="BC71" s="3">
        <f t="shared" si="38"/>
        <v>1.7480613406666665E-7</v>
      </c>
      <c r="BD71" s="3">
        <f t="shared" si="39"/>
        <v>5.8885466666666662E-8</v>
      </c>
      <c r="BE71" s="3">
        <f t="shared" si="40"/>
        <v>0</v>
      </c>
      <c r="BF71" s="16">
        <f t="shared" si="41"/>
        <v>0</v>
      </c>
      <c r="BG71" s="3"/>
      <c r="BH71" s="4">
        <v>0.68</v>
      </c>
      <c r="BI71">
        <v>6.48</v>
      </c>
      <c r="BJ71">
        <v>28.5</v>
      </c>
      <c r="BK71">
        <v>53.177</v>
      </c>
      <c r="BL71">
        <v>0.56799999999999995</v>
      </c>
      <c r="BM71">
        <f t="shared" si="66"/>
        <v>0.86335999999999991</v>
      </c>
      <c r="BN71">
        <v>602.86400000000003</v>
      </c>
      <c r="BO71">
        <f t="shared" si="67"/>
        <v>916.35328000000004</v>
      </c>
      <c r="BP71">
        <v>32355.013999999999</v>
      </c>
      <c r="BQ71">
        <f t="shared" si="68"/>
        <v>49179.621279999999</v>
      </c>
      <c r="BR71" s="5">
        <v>606</v>
      </c>
    </row>
    <row r="72" spans="1:70" x14ac:dyDescent="0.25">
      <c r="A72" s="10">
        <v>95.063999999999993</v>
      </c>
      <c r="B72">
        <v>0</v>
      </c>
      <c r="C72">
        <v>0</v>
      </c>
      <c r="D72">
        <v>0</v>
      </c>
      <c r="E72">
        <v>0</v>
      </c>
      <c r="F72">
        <v>0</v>
      </c>
      <c r="G72">
        <v>3</v>
      </c>
      <c r="H72">
        <v>21</v>
      </c>
      <c r="I72">
        <v>26</v>
      </c>
      <c r="J72">
        <v>227</v>
      </c>
      <c r="K72">
        <v>387</v>
      </c>
      <c r="L72">
        <v>234</v>
      </c>
      <c r="M72">
        <v>55</v>
      </c>
      <c r="N72">
        <v>5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 s="5">
        <v>0</v>
      </c>
      <c r="AA72" s="15">
        <f t="shared" si="42"/>
        <v>0</v>
      </c>
      <c r="AB72" s="3">
        <f t="shared" si="43"/>
        <v>0</v>
      </c>
      <c r="AC72" s="3">
        <f t="shared" si="44"/>
        <v>0</v>
      </c>
      <c r="AD72" s="3">
        <f t="shared" si="45"/>
        <v>0</v>
      </c>
      <c r="AE72" s="3">
        <f t="shared" si="46"/>
        <v>0</v>
      </c>
      <c r="AF72" s="3">
        <f t="shared" si="47"/>
        <v>1.9283524999999999E-11</v>
      </c>
      <c r="AG72" s="3">
        <f t="shared" si="48"/>
        <v>3.3428832500000002E-10</v>
      </c>
      <c r="AH72" s="3">
        <f t="shared" si="49"/>
        <v>9.1845000000000007E-10</v>
      </c>
      <c r="AI72" s="3">
        <f t="shared" si="50"/>
        <v>1.9007466666666667E-8</v>
      </c>
      <c r="AJ72" s="3">
        <f t="shared" si="51"/>
        <v>7.1193345600000012E-8</v>
      </c>
      <c r="AK72" s="3">
        <f t="shared" si="52"/>
        <v>8.4076443749999986E-8</v>
      </c>
      <c r="AL72" s="3">
        <f t="shared" si="53"/>
        <v>3.6842666666666659E-8</v>
      </c>
      <c r="AM72" s="3">
        <f t="shared" si="54"/>
        <v>6.541666666666669E-9</v>
      </c>
      <c r="AN72" s="3">
        <f t="shared" si="55"/>
        <v>0</v>
      </c>
      <c r="AO72" s="3">
        <f t="shared" si="56"/>
        <v>0</v>
      </c>
      <c r="AP72" s="3">
        <f t="shared" si="57"/>
        <v>0</v>
      </c>
      <c r="AQ72" s="3">
        <f t="shared" si="58"/>
        <v>0</v>
      </c>
      <c r="AR72" s="3">
        <f t="shared" si="59"/>
        <v>0</v>
      </c>
      <c r="AS72" s="3">
        <f t="shared" si="60"/>
        <v>0</v>
      </c>
      <c r="AT72" s="3">
        <f t="shared" si="61"/>
        <v>0</v>
      </c>
      <c r="AU72" s="3">
        <f t="shared" si="62"/>
        <v>0</v>
      </c>
      <c r="AV72" s="3">
        <f t="shared" si="63"/>
        <v>0</v>
      </c>
      <c r="AW72" s="3">
        <f t="shared" si="64"/>
        <v>0</v>
      </c>
      <c r="AX72" s="16">
        <f t="shared" si="65"/>
        <v>0</v>
      </c>
      <c r="AY72" s="3"/>
      <c r="AZ72" s="15">
        <f t="shared" si="35"/>
        <v>0</v>
      </c>
      <c r="BA72" s="3">
        <f t="shared" si="36"/>
        <v>0</v>
      </c>
      <c r="BB72" s="3">
        <f t="shared" si="37"/>
        <v>1.2720218500000001E-9</v>
      </c>
      <c r="BC72" s="3">
        <f t="shared" si="38"/>
        <v>1.7427725601666667E-7</v>
      </c>
      <c r="BD72" s="3">
        <f t="shared" si="39"/>
        <v>4.3384333333333329E-8</v>
      </c>
      <c r="BE72" s="3">
        <f t="shared" si="40"/>
        <v>0</v>
      </c>
      <c r="BF72" s="16">
        <f t="shared" si="41"/>
        <v>0</v>
      </c>
      <c r="BG72" s="3"/>
      <c r="BH72" s="4">
        <v>0.68</v>
      </c>
      <c r="BI72">
        <v>6.48</v>
      </c>
      <c r="BJ72">
        <v>28.474</v>
      </c>
      <c r="BK72">
        <v>53.15</v>
      </c>
      <c r="BL72">
        <v>0.72899999999999998</v>
      </c>
      <c r="BM72">
        <f t="shared" si="66"/>
        <v>1.10808</v>
      </c>
      <c r="BN72">
        <v>606.346</v>
      </c>
      <c r="BO72">
        <f t="shared" si="67"/>
        <v>921.64592000000005</v>
      </c>
      <c r="BP72">
        <v>31158.880000000001</v>
      </c>
      <c r="BQ72">
        <f t="shared" si="68"/>
        <v>47361.497600000002</v>
      </c>
      <c r="BR72" s="5">
        <v>607</v>
      </c>
    </row>
    <row r="73" spans="1:70" x14ac:dyDescent="0.25">
      <c r="A73" s="10">
        <v>96.462000000000003</v>
      </c>
      <c r="B73">
        <v>0</v>
      </c>
      <c r="C73">
        <v>0</v>
      </c>
      <c r="D73">
        <v>0</v>
      </c>
      <c r="E73">
        <v>0</v>
      </c>
      <c r="F73">
        <v>1</v>
      </c>
      <c r="G73">
        <v>2</v>
      </c>
      <c r="H73">
        <v>22</v>
      </c>
      <c r="I73">
        <v>39</v>
      </c>
      <c r="J73">
        <v>206</v>
      </c>
      <c r="K73">
        <v>370</v>
      </c>
      <c r="L73">
        <v>242</v>
      </c>
      <c r="M73">
        <v>78</v>
      </c>
      <c r="N73">
        <v>4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 s="5">
        <v>0</v>
      </c>
      <c r="AA73" s="15">
        <f t="shared" si="42"/>
        <v>0</v>
      </c>
      <c r="AB73" s="3">
        <f t="shared" si="43"/>
        <v>0</v>
      </c>
      <c r="AC73" s="3">
        <f t="shared" si="44"/>
        <v>0</v>
      </c>
      <c r="AD73" s="3">
        <f t="shared" si="45"/>
        <v>0</v>
      </c>
      <c r="AE73" s="3">
        <f t="shared" si="46"/>
        <v>2.8744083333333337E-12</v>
      </c>
      <c r="AF73" s="3">
        <f t="shared" si="47"/>
        <v>1.2855683333333332E-11</v>
      </c>
      <c r="AG73" s="3">
        <f t="shared" si="48"/>
        <v>3.5020681666666668E-10</v>
      </c>
      <c r="AH73" s="3">
        <f t="shared" si="49"/>
        <v>1.3776750000000002E-9</v>
      </c>
      <c r="AI73" s="3">
        <f t="shared" si="50"/>
        <v>1.7249066666666667E-8</v>
      </c>
      <c r="AJ73" s="3">
        <f t="shared" si="51"/>
        <v>6.8065989333333334E-8</v>
      </c>
      <c r="AK73" s="3">
        <f t="shared" si="52"/>
        <v>8.6950852083333326E-8</v>
      </c>
      <c r="AL73" s="3">
        <f t="shared" si="53"/>
        <v>5.2249599999999993E-8</v>
      </c>
      <c r="AM73" s="3">
        <f t="shared" si="54"/>
        <v>5.2333333333333347E-9</v>
      </c>
      <c r="AN73" s="3">
        <f t="shared" si="55"/>
        <v>0</v>
      </c>
      <c r="AO73" s="3">
        <f t="shared" si="56"/>
        <v>0</v>
      </c>
      <c r="AP73" s="3">
        <f t="shared" si="57"/>
        <v>0</v>
      </c>
      <c r="AQ73" s="3">
        <f t="shared" si="58"/>
        <v>0</v>
      </c>
      <c r="AR73" s="3">
        <f t="shared" si="59"/>
        <v>0</v>
      </c>
      <c r="AS73" s="3">
        <f t="shared" si="60"/>
        <v>0</v>
      </c>
      <c r="AT73" s="3">
        <f t="shared" si="61"/>
        <v>0</v>
      </c>
      <c r="AU73" s="3">
        <f t="shared" si="62"/>
        <v>0</v>
      </c>
      <c r="AV73" s="3">
        <f t="shared" si="63"/>
        <v>0</v>
      </c>
      <c r="AW73" s="3">
        <f t="shared" si="64"/>
        <v>0</v>
      </c>
      <c r="AX73" s="16">
        <f t="shared" si="65"/>
        <v>0</v>
      </c>
      <c r="AY73" s="3"/>
      <c r="AZ73" s="15">
        <f t="shared" si="35"/>
        <v>0</v>
      </c>
      <c r="BA73" s="3">
        <f t="shared" si="36"/>
        <v>2.8744083333333337E-12</v>
      </c>
      <c r="BB73" s="3">
        <f t="shared" si="37"/>
        <v>1.7407375000000002E-9</v>
      </c>
      <c r="BC73" s="3">
        <f t="shared" si="38"/>
        <v>1.7226590808333332E-7</v>
      </c>
      <c r="BD73" s="3">
        <f t="shared" si="39"/>
        <v>5.7482933333333327E-8</v>
      </c>
      <c r="BE73" s="3">
        <f t="shared" si="40"/>
        <v>0</v>
      </c>
      <c r="BF73" s="16">
        <f t="shared" si="41"/>
        <v>0</v>
      </c>
      <c r="BG73" s="3"/>
      <c r="BH73" s="4">
        <v>0.68</v>
      </c>
      <c r="BI73">
        <v>6.48</v>
      </c>
      <c r="BJ73">
        <v>28.443999999999999</v>
      </c>
      <c r="BK73">
        <v>53.134</v>
      </c>
      <c r="BL73">
        <v>0.79</v>
      </c>
      <c r="BM73">
        <f t="shared" si="66"/>
        <v>1.2008000000000001</v>
      </c>
      <c r="BN73">
        <v>596.00800000000004</v>
      </c>
      <c r="BO73">
        <f t="shared" si="67"/>
        <v>905.93216000000007</v>
      </c>
      <c r="BP73">
        <v>32273.119999999999</v>
      </c>
      <c r="BQ73">
        <f t="shared" si="68"/>
        <v>49055.142399999997</v>
      </c>
      <c r="BR73" s="5">
        <v>606</v>
      </c>
    </row>
    <row r="74" spans="1:70" x14ac:dyDescent="0.25">
      <c r="A74" s="10">
        <v>97.86</v>
      </c>
      <c r="B74">
        <v>1</v>
      </c>
      <c r="C74">
        <v>0</v>
      </c>
      <c r="D74">
        <v>0</v>
      </c>
      <c r="E74">
        <v>0</v>
      </c>
      <c r="F74">
        <v>0</v>
      </c>
      <c r="G74">
        <v>3</v>
      </c>
      <c r="H74">
        <v>8</v>
      </c>
      <c r="I74">
        <v>32</v>
      </c>
      <c r="J74">
        <v>146</v>
      </c>
      <c r="K74">
        <v>313</v>
      </c>
      <c r="L74">
        <v>271</v>
      </c>
      <c r="M74">
        <v>90</v>
      </c>
      <c r="N74">
        <v>12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 s="5">
        <v>0</v>
      </c>
      <c r="AA74" s="15">
        <f t="shared" si="42"/>
        <v>5.6094791666666653E-14</v>
      </c>
      <c r="AB74" s="3">
        <f t="shared" si="43"/>
        <v>0</v>
      </c>
      <c r="AC74" s="3">
        <f t="shared" si="44"/>
        <v>0</v>
      </c>
      <c r="AD74" s="3">
        <f t="shared" si="45"/>
        <v>0</v>
      </c>
      <c r="AE74" s="3">
        <f t="shared" si="46"/>
        <v>0</v>
      </c>
      <c r="AF74" s="3">
        <f t="shared" si="47"/>
        <v>1.9283524999999999E-11</v>
      </c>
      <c r="AG74" s="3">
        <f t="shared" si="48"/>
        <v>1.2734793333333333E-10</v>
      </c>
      <c r="AH74" s="3">
        <f t="shared" si="49"/>
        <v>1.1304000000000001E-9</v>
      </c>
      <c r="AI74" s="3">
        <f t="shared" si="50"/>
        <v>1.2225066666666664E-8</v>
      </c>
      <c r="AJ74" s="3">
        <f t="shared" si="51"/>
        <v>5.758014773333334E-8</v>
      </c>
      <c r="AK74" s="3">
        <f t="shared" si="52"/>
        <v>9.7370582291666648E-8</v>
      </c>
      <c r="AL74" s="3">
        <f t="shared" si="53"/>
        <v>6.028799999999999E-8</v>
      </c>
      <c r="AM74" s="3">
        <f t="shared" si="54"/>
        <v>1.5700000000000005E-8</v>
      </c>
      <c r="AN74" s="3">
        <f t="shared" si="55"/>
        <v>0</v>
      </c>
      <c r="AO74" s="3">
        <f t="shared" si="56"/>
        <v>0</v>
      </c>
      <c r="AP74" s="3">
        <f t="shared" si="57"/>
        <v>0</v>
      </c>
      <c r="AQ74" s="3">
        <f t="shared" si="58"/>
        <v>0</v>
      </c>
      <c r="AR74" s="3">
        <f t="shared" si="59"/>
        <v>0</v>
      </c>
      <c r="AS74" s="3">
        <f t="shared" si="60"/>
        <v>0</v>
      </c>
      <c r="AT74" s="3">
        <f t="shared" si="61"/>
        <v>0</v>
      </c>
      <c r="AU74" s="3">
        <f t="shared" si="62"/>
        <v>0</v>
      </c>
      <c r="AV74" s="3">
        <f t="shared" si="63"/>
        <v>0</v>
      </c>
      <c r="AW74" s="3">
        <f t="shared" si="64"/>
        <v>0</v>
      </c>
      <c r="AX74" s="16">
        <f t="shared" si="65"/>
        <v>0</v>
      </c>
      <c r="AY74" s="3"/>
      <c r="AZ74" s="15">
        <f t="shared" si="35"/>
        <v>5.6094791666666653E-14</v>
      </c>
      <c r="BA74" s="3">
        <f t="shared" si="36"/>
        <v>0</v>
      </c>
      <c r="BB74" s="3">
        <f t="shared" si="37"/>
        <v>1.2770314583333334E-9</v>
      </c>
      <c r="BC74" s="3">
        <f t="shared" si="38"/>
        <v>1.6717579669166666E-7</v>
      </c>
      <c r="BD74" s="3">
        <f t="shared" si="39"/>
        <v>7.5987999999999992E-8</v>
      </c>
      <c r="BE74" s="3">
        <f t="shared" si="40"/>
        <v>0</v>
      </c>
      <c r="BF74" s="16">
        <f t="shared" si="41"/>
        <v>0</v>
      </c>
      <c r="BG74" s="3"/>
      <c r="BH74" s="4">
        <v>0.68</v>
      </c>
      <c r="BI74">
        <v>6.48</v>
      </c>
      <c r="BJ74">
        <v>28.443999999999999</v>
      </c>
      <c r="BK74">
        <v>53.204999999999998</v>
      </c>
      <c r="BL74">
        <v>0.40899999999999997</v>
      </c>
      <c r="BM74">
        <f t="shared" si="66"/>
        <v>0.62168000000000001</v>
      </c>
      <c r="BN74">
        <v>471.25799999999998</v>
      </c>
      <c r="BO74">
        <f t="shared" si="67"/>
        <v>716.31215999999995</v>
      </c>
      <c r="BP74">
        <v>32328.768</v>
      </c>
      <c r="BQ74">
        <f t="shared" si="68"/>
        <v>49139.727359999997</v>
      </c>
      <c r="BR74" s="5">
        <v>606</v>
      </c>
    </row>
    <row r="75" spans="1:70" x14ac:dyDescent="0.25">
      <c r="A75" s="10">
        <v>99.257999999999996</v>
      </c>
      <c r="B75">
        <v>1</v>
      </c>
      <c r="C75">
        <v>1</v>
      </c>
      <c r="D75">
        <v>1</v>
      </c>
      <c r="E75">
        <v>0</v>
      </c>
      <c r="F75">
        <v>0</v>
      </c>
      <c r="G75">
        <v>2</v>
      </c>
      <c r="H75">
        <v>10</v>
      </c>
      <c r="I75">
        <v>26</v>
      </c>
      <c r="J75">
        <v>160</v>
      </c>
      <c r="K75">
        <v>350</v>
      </c>
      <c r="L75">
        <v>302</v>
      </c>
      <c r="M75">
        <v>89</v>
      </c>
      <c r="N75">
        <v>14</v>
      </c>
      <c r="O75">
        <v>1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 s="5">
        <v>0</v>
      </c>
      <c r="AA75" s="15">
        <f t="shared" si="42"/>
        <v>5.6094791666666653E-14</v>
      </c>
      <c r="AB75" s="3">
        <f t="shared" si="43"/>
        <v>1.2734793333333336E-13</v>
      </c>
      <c r="AC75" s="3">
        <f t="shared" si="44"/>
        <v>3.7614060000000004E-13</v>
      </c>
      <c r="AD75" s="3">
        <f t="shared" si="45"/>
        <v>0</v>
      </c>
      <c r="AE75" s="3">
        <f t="shared" si="46"/>
        <v>0</v>
      </c>
      <c r="AF75" s="3">
        <f t="shared" si="47"/>
        <v>1.2855683333333332E-11</v>
      </c>
      <c r="AG75" s="3">
        <f t="shared" si="48"/>
        <v>1.5918491666666669E-10</v>
      </c>
      <c r="AH75" s="3">
        <f t="shared" si="49"/>
        <v>9.1845000000000007E-10</v>
      </c>
      <c r="AI75" s="3">
        <f t="shared" si="50"/>
        <v>1.3397333333333332E-8</v>
      </c>
      <c r="AJ75" s="3">
        <f t="shared" si="51"/>
        <v>6.4386746666666676E-8</v>
      </c>
      <c r="AK75" s="3">
        <f t="shared" si="52"/>
        <v>1.0850891458333331E-7</v>
      </c>
      <c r="AL75" s="3">
        <f t="shared" si="53"/>
        <v>5.9618133333333317E-8</v>
      </c>
      <c r="AM75" s="3">
        <f t="shared" si="54"/>
        <v>1.8316666666666672E-8</v>
      </c>
      <c r="AN75" s="3">
        <f t="shared" si="55"/>
        <v>2.2608000000000003E-9</v>
      </c>
      <c r="AO75" s="3">
        <f t="shared" si="56"/>
        <v>0</v>
      </c>
      <c r="AP75" s="3">
        <f t="shared" si="57"/>
        <v>0</v>
      </c>
      <c r="AQ75" s="3">
        <f t="shared" si="58"/>
        <v>0</v>
      </c>
      <c r="AR75" s="3">
        <f t="shared" si="59"/>
        <v>0</v>
      </c>
      <c r="AS75" s="3">
        <f t="shared" si="60"/>
        <v>0</v>
      </c>
      <c r="AT75" s="3">
        <f t="shared" si="61"/>
        <v>0</v>
      </c>
      <c r="AU75" s="3">
        <f t="shared" si="62"/>
        <v>0</v>
      </c>
      <c r="AV75" s="3">
        <f t="shared" si="63"/>
        <v>0</v>
      </c>
      <c r="AW75" s="3">
        <f t="shared" si="64"/>
        <v>0</v>
      </c>
      <c r="AX75" s="16">
        <f t="shared" si="65"/>
        <v>0</v>
      </c>
      <c r="AY75" s="3"/>
      <c r="AZ75" s="15">
        <f t="shared" si="35"/>
        <v>5.5958332500000003E-13</v>
      </c>
      <c r="BA75" s="3">
        <f t="shared" si="36"/>
        <v>0</v>
      </c>
      <c r="BB75" s="3">
        <f t="shared" si="37"/>
        <v>1.0904906E-9</v>
      </c>
      <c r="BC75" s="3">
        <f t="shared" si="38"/>
        <v>1.8629299458333332E-7</v>
      </c>
      <c r="BD75" s="3">
        <f t="shared" si="39"/>
        <v>8.0195599999999991E-8</v>
      </c>
      <c r="BE75" s="3">
        <f t="shared" si="40"/>
        <v>0</v>
      </c>
      <c r="BF75" s="16">
        <f t="shared" si="41"/>
        <v>0</v>
      </c>
      <c r="BG75" s="3"/>
      <c r="BH75" s="4">
        <v>0.68</v>
      </c>
      <c r="BI75">
        <v>6.57</v>
      </c>
      <c r="BJ75">
        <v>28.443999999999999</v>
      </c>
      <c r="BK75">
        <v>53.216999999999999</v>
      </c>
      <c r="BL75">
        <v>0.495</v>
      </c>
      <c r="BM75">
        <f t="shared" si="66"/>
        <v>0.75239999999999996</v>
      </c>
      <c r="BN75">
        <v>501.33100000000002</v>
      </c>
      <c r="BO75">
        <f t="shared" si="67"/>
        <v>762.02312000000006</v>
      </c>
      <c r="BP75">
        <v>34827</v>
      </c>
      <c r="BQ75">
        <f t="shared" si="68"/>
        <v>52937.04</v>
      </c>
      <c r="BR75" s="5">
        <v>606</v>
      </c>
    </row>
    <row r="76" spans="1:70" x14ac:dyDescent="0.25">
      <c r="A76" s="10">
        <v>100.65600000000001</v>
      </c>
      <c r="B76">
        <v>1</v>
      </c>
      <c r="C76">
        <v>0</v>
      </c>
      <c r="D76">
        <v>0</v>
      </c>
      <c r="E76">
        <v>0</v>
      </c>
      <c r="F76">
        <v>1</v>
      </c>
      <c r="G76">
        <v>4</v>
      </c>
      <c r="H76">
        <v>8</v>
      </c>
      <c r="I76">
        <v>19</v>
      </c>
      <c r="J76">
        <v>148</v>
      </c>
      <c r="K76">
        <v>364</v>
      </c>
      <c r="L76">
        <v>268</v>
      </c>
      <c r="M76">
        <v>84</v>
      </c>
      <c r="N76">
        <v>11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 s="5">
        <v>0</v>
      </c>
      <c r="AA76" s="15">
        <f t="shared" si="42"/>
        <v>5.6094791666666653E-14</v>
      </c>
      <c r="AB76" s="3">
        <f t="shared" si="43"/>
        <v>0</v>
      </c>
      <c r="AC76" s="3">
        <f t="shared" si="44"/>
        <v>0</v>
      </c>
      <c r="AD76" s="3">
        <f t="shared" si="45"/>
        <v>0</v>
      </c>
      <c r="AE76" s="3">
        <f t="shared" si="46"/>
        <v>2.8744083333333337E-12</v>
      </c>
      <c r="AF76" s="3">
        <f t="shared" si="47"/>
        <v>2.5711366666666665E-11</v>
      </c>
      <c r="AG76" s="3">
        <f t="shared" si="48"/>
        <v>1.2734793333333333E-10</v>
      </c>
      <c r="AH76" s="3">
        <f t="shared" si="49"/>
        <v>6.7117500000000011E-10</v>
      </c>
      <c r="AI76" s="3">
        <f t="shared" si="50"/>
        <v>1.2392533333333333E-8</v>
      </c>
      <c r="AJ76" s="3">
        <f t="shared" si="51"/>
        <v>6.6962216533333346E-8</v>
      </c>
      <c r="AK76" s="3">
        <f t="shared" si="52"/>
        <v>9.6292679166666651E-8</v>
      </c>
      <c r="AL76" s="3">
        <f t="shared" si="53"/>
        <v>5.6268799999999995E-8</v>
      </c>
      <c r="AM76" s="3">
        <f t="shared" si="54"/>
        <v>1.439166666666667E-8</v>
      </c>
      <c r="AN76" s="3">
        <f t="shared" si="55"/>
        <v>0</v>
      </c>
      <c r="AO76" s="3">
        <f t="shared" si="56"/>
        <v>0</v>
      </c>
      <c r="AP76" s="3">
        <f t="shared" si="57"/>
        <v>0</v>
      </c>
      <c r="AQ76" s="3">
        <f t="shared" si="58"/>
        <v>0</v>
      </c>
      <c r="AR76" s="3">
        <f t="shared" si="59"/>
        <v>0</v>
      </c>
      <c r="AS76" s="3">
        <f t="shared" si="60"/>
        <v>0</v>
      </c>
      <c r="AT76" s="3">
        <f t="shared" si="61"/>
        <v>0</v>
      </c>
      <c r="AU76" s="3">
        <f t="shared" si="62"/>
        <v>0</v>
      </c>
      <c r="AV76" s="3">
        <f t="shared" si="63"/>
        <v>0</v>
      </c>
      <c r="AW76" s="3">
        <f t="shared" si="64"/>
        <v>0</v>
      </c>
      <c r="AX76" s="16">
        <f t="shared" si="65"/>
        <v>0</v>
      </c>
      <c r="AY76" s="3"/>
      <c r="AZ76" s="15">
        <f t="shared" si="35"/>
        <v>5.6094791666666653E-14</v>
      </c>
      <c r="BA76" s="3">
        <f t="shared" si="36"/>
        <v>2.8744083333333337E-12</v>
      </c>
      <c r="BB76" s="3">
        <f t="shared" si="37"/>
        <v>8.2423430000000008E-10</v>
      </c>
      <c r="BC76" s="3">
        <f t="shared" si="38"/>
        <v>1.7564742903333335E-7</v>
      </c>
      <c r="BD76" s="3">
        <f t="shared" si="39"/>
        <v>7.066046666666666E-8</v>
      </c>
      <c r="BE76" s="3">
        <f t="shared" si="40"/>
        <v>0</v>
      </c>
      <c r="BF76" s="16">
        <f t="shared" si="41"/>
        <v>0</v>
      </c>
      <c r="BG76" s="3"/>
      <c r="BH76" s="4">
        <v>0.68</v>
      </c>
      <c r="BI76">
        <v>6.57</v>
      </c>
      <c r="BJ76">
        <v>28.431000000000001</v>
      </c>
      <c r="BK76">
        <v>53.213999999999999</v>
      </c>
      <c r="BL76">
        <v>0.56599999999999995</v>
      </c>
      <c r="BM76">
        <f t="shared" si="66"/>
        <v>0.86031999999999997</v>
      </c>
      <c r="BN76">
        <v>477.69900000000001</v>
      </c>
      <c r="BO76">
        <f t="shared" si="67"/>
        <v>726.10248000000001</v>
      </c>
      <c r="BP76">
        <v>32722.516</v>
      </c>
      <c r="BQ76">
        <f t="shared" si="68"/>
        <v>49738.224320000001</v>
      </c>
      <c r="BR76" s="5">
        <v>607</v>
      </c>
    </row>
    <row r="77" spans="1:70" x14ac:dyDescent="0.25">
      <c r="A77" s="10">
        <v>102.054</v>
      </c>
      <c r="B77">
        <v>0</v>
      </c>
      <c r="C77">
        <v>0</v>
      </c>
      <c r="D77">
        <v>0</v>
      </c>
      <c r="E77">
        <v>1</v>
      </c>
      <c r="F77">
        <v>0</v>
      </c>
      <c r="G77">
        <v>3</v>
      </c>
      <c r="H77">
        <v>8</v>
      </c>
      <c r="I77">
        <v>23</v>
      </c>
      <c r="J77">
        <v>166</v>
      </c>
      <c r="K77">
        <v>357</v>
      </c>
      <c r="L77">
        <v>313</v>
      </c>
      <c r="M77">
        <v>95</v>
      </c>
      <c r="N77">
        <v>16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 s="5">
        <v>0</v>
      </c>
      <c r="AA77" s="15">
        <f t="shared" si="42"/>
        <v>0</v>
      </c>
      <c r="AB77" s="3">
        <f t="shared" si="43"/>
        <v>0</v>
      </c>
      <c r="AC77" s="3">
        <f t="shared" si="44"/>
        <v>0</v>
      </c>
      <c r="AD77" s="3">
        <f t="shared" si="45"/>
        <v>1.3083333333333332E-12</v>
      </c>
      <c r="AE77" s="3">
        <f t="shared" si="46"/>
        <v>0</v>
      </c>
      <c r="AF77" s="3">
        <f t="shared" si="47"/>
        <v>1.9283524999999999E-11</v>
      </c>
      <c r="AG77" s="3">
        <f t="shared" si="48"/>
        <v>1.2734793333333333E-10</v>
      </c>
      <c r="AH77" s="3">
        <f t="shared" si="49"/>
        <v>8.1247500000000003E-10</v>
      </c>
      <c r="AI77" s="3">
        <f t="shared" si="50"/>
        <v>1.389973333333333E-8</v>
      </c>
      <c r="AJ77" s="3">
        <f t="shared" si="51"/>
        <v>6.5674481600000004E-8</v>
      </c>
      <c r="AK77" s="3">
        <f t="shared" si="52"/>
        <v>1.1246122604166664E-7</v>
      </c>
      <c r="AL77" s="3">
        <f t="shared" si="53"/>
        <v>6.3637333333333319E-8</v>
      </c>
      <c r="AM77" s="3">
        <f t="shared" si="54"/>
        <v>2.0933333333333339E-8</v>
      </c>
      <c r="AN77" s="3">
        <f t="shared" si="55"/>
        <v>0</v>
      </c>
      <c r="AO77" s="3">
        <f t="shared" si="56"/>
        <v>0</v>
      </c>
      <c r="AP77" s="3">
        <f t="shared" si="57"/>
        <v>0</v>
      </c>
      <c r="AQ77" s="3">
        <f t="shared" si="58"/>
        <v>0</v>
      </c>
      <c r="AR77" s="3">
        <f t="shared" si="59"/>
        <v>0</v>
      </c>
      <c r="AS77" s="3">
        <f t="shared" si="60"/>
        <v>0</v>
      </c>
      <c r="AT77" s="3">
        <f t="shared" si="61"/>
        <v>0</v>
      </c>
      <c r="AU77" s="3">
        <f t="shared" si="62"/>
        <v>0</v>
      </c>
      <c r="AV77" s="3">
        <f t="shared" si="63"/>
        <v>0</v>
      </c>
      <c r="AW77" s="3">
        <f t="shared" si="64"/>
        <v>0</v>
      </c>
      <c r="AX77" s="16">
        <f t="shared" si="65"/>
        <v>0</v>
      </c>
      <c r="AY77" s="3"/>
      <c r="AZ77" s="15">
        <f t="shared" si="35"/>
        <v>0</v>
      </c>
      <c r="BA77" s="3">
        <f t="shared" si="36"/>
        <v>1.3083333333333332E-12</v>
      </c>
      <c r="BB77" s="3">
        <f t="shared" si="37"/>
        <v>9.5910645833333339E-10</v>
      </c>
      <c r="BC77" s="3">
        <f t="shared" si="38"/>
        <v>1.9203544097499998E-7</v>
      </c>
      <c r="BD77" s="3">
        <f t="shared" si="39"/>
        <v>8.4570666666666654E-8</v>
      </c>
      <c r="BE77" s="3">
        <f t="shared" si="40"/>
        <v>0</v>
      </c>
      <c r="BF77" s="16">
        <f t="shared" si="41"/>
        <v>0</v>
      </c>
      <c r="BG77" s="3"/>
      <c r="BH77" s="4">
        <v>0.68</v>
      </c>
      <c r="BI77">
        <v>6.57</v>
      </c>
      <c r="BJ77">
        <v>28.431000000000001</v>
      </c>
      <c r="BK77">
        <v>53.18</v>
      </c>
      <c r="BL77">
        <v>0.495</v>
      </c>
      <c r="BM77">
        <f t="shared" si="66"/>
        <v>0.75239999999999996</v>
      </c>
      <c r="BN77">
        <v>508.00700000000001</v>
      </c>
      <c r="BO77">
        <f t="shared" si="67"/>
        <v>772.17064000000005</v>
      </c>
      <c r="BP77">
        <v>36111</v>
      </c>
      <c r="BQ77">
        <f t="shared" si="68"/>
        <v>54888.72</v>
      </c>
      <c r="BR77" s="5">
        <v>606</v>
      </c>
    </row>
    <row r="78" spans="1:70" x14ac:dyDescent="0.25">
      <c r="A78" s="10">
        <v>103.452</v>
      </c>
      <c r="B78">
        <v>0</v>
      </c>
      <c r="C78">
        <v>0</v>
      </c>
      <c r="D78">
        <v>1</v>
      </c>
      <c r="E78">
        <v>0</v>
      </c>
      <c r="F78">
        <v>0</v>
      </c>
      <c r="G78">
        <v>2</v>
      </c>
      <c r="H78">
        <v>15</v>
      </c>
      <c r="I78">
        <v>28</v>
      </c>
      <c r="J78">
        <v>192</v>
      </c>
      <c r="K78">
        <v>345</v>
      </c>
      <c r="L78">
        <v>275</v>
      </c>
      <c r="M78">
        <v>82</v>
      </c>
      <c r="N78">
        <v>9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 s="5">
        <v>0</v>
      </c>
      <c r="AA78" s="15">
        <f t="shared" si="42"/>
        <v>0</v>
      </c>
      <c r="AB78" s="3">
        <f t="shared" si="43"/>
        <v>0</v>
      </c>
      <c r="AC78" s="3">
        <f t="shared" si="44"/>
        <v>3.7614060000000004E-13</v>
      </c>
      <c r="AD78" s="3">
        <f t="shared" si="45"/>
        <v>0</v>
      </c>
      <c r="AE78" s="3">
        <f t="shared" si="46"/>
        <v>0</v>
      </c>
      <c r="AF78" s="3">
        <f t="shared" si="47"/>
        <v>1.2855683333333332E-11</v>
      </c>
      <c r="AG78" s="3">
        <f t="shared" si="48"/>
        <v>2.3877737500000002E-10</v>
      </c>
      <c r="AH78" s="3">
        <f t="shared" si="49"/>
        <v>9.8910000000000023E-10</v>
      </c>
      <c r="AI78" s="3">
        <f t="shared" si="50"/>
        <v>1.6076799999999998E-8</v>
      </c>
      <c r="AJ78" s="3">
        <f t="shared" si="51"/>
        <v>6.3466936000000014E-8</v>
      </c>
      <c r="AK78" s="3">
        <f t="shared" si="52"/>
        <v>9.8807786458333325E-8</v>
      </c>
      <c r="AL78" s="3">
        <f t="shared" si="53"/>
        <v>5.4929066666666654E-8</v>
      </c>
      <c r="AM78" s="3">
        <f t="shared" si="54"/>
        <v>1.1775000000000003E-8</v>
      </c>
      <c r="AN78" s="3">
        <f t="shared" si="55"/>
        <v>0</v>
      </c>
      <c r="AO78" s="3">
        <f t="shared" si="56"/>
        <v>0</v>
      </c>
      <c r="AP78" s="3">
        <f t="shared" si="57"/>
        <v>0</v>
      </c>
      <c r="AQ78" s="3">
        <f t="shared" si="58"/>
        <v>0</v>
      </c>
      <c r="AR78" s="3">
        <f t="shared" si="59"/>
        <v>0</v>
      </c>
      <c r="AS78" s="3">
        <f t="shared" si="60"/>
        <v>0</v>
      </c>
      <c r="AT78" s="3">
        <f t="shared" si="61"/>
        <v>0</v>
      </c>
      <c r="AU78" s="3">
        <f t="shared" si="62"/>
        <v>0</v>
      </c>
      <c r="AV78" s="3">
        <f t="shared" si="63"/>
        <v>0</v>
      </c>
      <c r="AW78" s="3">
        <f t="shared" si="64"/>
        <v>0</v>
      </c>
      <c r="AX78" s="16">
        <f t="shared" si="65"/>
        <v>0</v>
      </c>
      <c r="AY78" s="3"/>
      <c r="AZ78" s="15">
        <f t="shared" si="35"/>
        <v>3.7614060000000004E-13</v>
      </c>
      <c r="BA78" s="3">
        <f t="shared" si="36"/>
        <v>0</v>
      </c>
      <c r="BB78" s="3">
        <f t="shared" si="37"/>
        <v>1.2407330583333335E-9</v>
      </c>
      <c r="BC78" s="3">
        <f t="shared" si="38"/>
        <v>1.7835152245833333E-7</v>
      </c>
      <c r="BD78" s="3">
        <f t="shared" si="39"/>
        <v>6.6704066666666652E-8</v>
      </c>
      <c r="BE78" s="3">
        <f t="shared" si="40"/>
        <v>0</v>
      </c>
      <c r="BF78" s="16">
        <f t="shared" si="41"/>
        <v>0</v>
      </c>
      <c r="BG78" s="3"/>
      <c r="BH78" s="4">
        <v>0.68</v>
      </c>
      <c r="BI78">
        <v>6.57</v>
      </c>
      <c r="BJ78">
        <v>28.417999999999999</v>
      </c>
      <c r="BK78">
        <v>53.249000000000002</v>
      </c>
      <c r="BL78">
        <v>0.57699999999999996</v>
      </c>
      <c r="BM78">
        <f t="shared" si="66"/>
        <v>0.87703999999999993</v>
      </c>
      <c r="BN78">
        <v>537.77599999999995</v>
      </c>
      <c r="BO78">
        <f t="shared" si="67"/>
        <v>817.41951999999992</v>
      </c>
      <c r="BP78">
        <v>32990</v>
      </c>
      <c r="BQ78">
        <f t="shared" si="68"/>
        <v>50144.800000000003</v>
      </c>
      <c r="BR78" s="5">
        <v>607</v>
      </c>
    </row>
    <row r="79" spans="1:70" x14ac:dyDescent="0.25">
      <c r="A79" s="10">
        <v>104.85</v>
      </c>
      <c r="B79">
        <v>3</v>
      </c>
      <c r="C79">
        <v>0</v>
      </c>
      <c r="D79">
        <v>1</v>
      </c>
      <c r="E79">
        <v>0</v>
      </c>
      <c r="F79">
        <v>0</v>
      </c>
      <c r="G79">
        <v>0</v>
      </c>
      <c r="H79">
        <v>10</v>
      </c>
      <c r="I79">
        <v>26</v>
      </c>
      <c r="J79">
        <v>147</v>
      </c>
      <c r="K79">
        <v>365</v>
      </c>
      <c r="L79">
        <v>282</v>
      </c>
      <c r="M79">
        <v>74</v>
      </c>
      <c r="N79">
        <v>9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 s="5">
        <v>0</v>
      </c>
      <c r="AA79" s="15">
        <f t="shared" si="42"/>
        <v>1.6828437499999997E-13</v>
      </c>
      <c r="AB79" s="3">
        <f t="shared" si="43"/>
        <v>0</v>
      </c>
      <c r="AC79" s="3">
        <f t="shared" si="44"/>
        <v>3.7614060000000004E-13</v>
      </c>
      <c r="AD79" s="3">
        <f t="shared" si="45"/>
        <v>0</v>
      </c>
      <c r="AE79" s="3">
        <f t="shared" si="46"/>
        <v>0</v>
      </c>
      <c r="AF79" s="3">
        <f t="shared" si="47"/>
        <v>0</v>
      </c>
      <c r="AG79" s="3">
        <f t="shared" si="48"/>
        <v>1.5918491666666669E-10</v>
      </c>
      <c r="AH79" s="3">
        <f t="shared" si="49"/>
        <v>9.1845000000000007E-10</v>
      </c>
      <c r="AI79" s="3">
        <f t="shared" si="50"/>
        <v>1.2308799999999999E-8</v>
      </c>
      <c r="AJ79" s="3">
        <f t="shared" si="51"/>
        <v>6.7146178666666673E-8</v>
      </c>
      <c r="AK79" s="3">
        <f t="shared" si="52"/>
        <v>1.0132289374999999E-7</v>
      </c>
      <c r="AL79" s="3">
        <f t="shared" si="53"/>
        <v>4.9570133333333332E-8</v>
      </c>
      <c r="AM79" s="3">
        <f t="shared" si="54"/>
        <v>1.1775000000000003E-8</v>
      </c>
      <c r="AN79" s="3">
        <f t="shared" si="55"/>
        <v>0</v>
      </c>
      <c r="AO79" s="3">
        <f t="shared" si="56"/>
        <v>0</v>
      </c>
      <c r="AP79" s="3">
        <f t="shared" si="57"/>
        <v>0</v>
      </c>
      <c r="AQ79" s="3">
        <f t="shared" si="58"/>
        <v>0</v>
      </c>
      <c r="AR79" s="3">
        <f t="shared" si="59"/>
        <v>0</v>
      </c>
      <c r="AS79" s="3">
        <f t="shared" si="60"/>
        <v>0</v>
      </c>
      <c r="AT79" s="3">
        <f t="shared" si="61"/>
        <v>0</v>
      </c>
      <c r="AU79" s="3">
        <f t="shared" si="62"/>
        <v>0</v>
      </c>
      <c r="AV79" s="3">
        <f t="shared" si="63"/>
        <v>0</v>
      </c>
      <c r="AW79" s="3">
        <f t="shared" si="64"/>
        <v>0</v>
      </c>
      <c r="AX79" s="16">
        <f t="shared" si="65"/>
        <v>0</v>
      </c>
      <c r="AY79" s="3"/>
      <c r="AZ79" s="15">
        <f t="shared" si="35"/>
        <v>5.4442497500000006E-13</v>
      </c>
      <c r="BA79" s="3">
        <f t="shared" si="36"/>
        <v>0</v>
      </c>
      <c r="BB79" s="3">
        <f t="shared" si="37"/>
        <v>1.0776349166666668E-9</v>
      </c>
      <c r="BC79" s="3">
        <f t="shared" si="38"/>
        <v>1.8077787241666664E-7</v>
      </c>
      <c r="BD79" s="3">
        <f t="shared" si="39"/>
        <v>6.1345133333333329E-8</v>
      </c>
      <c r="BE79" s="3">
        <f t="shared" si="40"/>
        <v>0</v>
      </c>
      <c r="BF79" s="16">
        <f t="shared" si="41"/>
        <v>0</v>
      </c>
      <c r="BG79" s="3"/>
      <c r="BH79" s="4">
        <v>0.68</v>
      </c>
      <c r="BI79">
        <v>6.57</v>
      </c>
      <c r="BJ79">
        <v>28.402000000000001</v>
      </c>
      <c r="BK79">
        <v>53.246000000000002</v>
      </c>
      <c r="BL79">
        <v>0.36199999999999999</v>
      </c>
      <c r="BM79">
        <f t="shared" si="66"/>
        <v>0.55023999999999995</v>
      </c>
      <c r="BN79">
        <v>489.35300000000001</v>
      </c>
      <c r="BO79">
        <f t="shared" si="67"/>
        <v>743.81655999999998</v>
      </c>
      <c r="BP79">
        <v>32626.802</v>
      </c>
      <c r="BQ79">
        <f t="shared" si="68"/>
        <v>49592.73904</v>
      </c>
      <c r="BR79" s="5">
        <v>606</v>
      </c>
    </row>
    <row r="80" spans="1:70" x14ac:dyDescent="0.25">
      <c r="A80" s="10">
        <v>106.248</v>
      </c>
      <c r="B80">
        <v>2</v>
      </c>
      <c r="C80">
        <v>0</v>
      </c>
      <c r="D80">
        <v>0</v>
      </c>
      <c r="E80">
        <v>0</v>
      </c>
      <c r="F80">
        <v>0</v>
      </c>
      <c r="G80">
        <v>3</v>
      </c>
      <c r="H80">
        <v>9</v>
      </c>
      <c r="I80">
        <v>22</v>
      </c>
      <c r="J80">
        <v>130</v>
      </c>
      <c r="K80">
        <v>318</v>
      </c>
      <c r="L80">
        <v>288</v>
      </c>
      <c r="M80">
        <v>80</v>
      </c>
      <c r="N80">
        <v>9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 s="5">
        <v>0</v>
      </c>
      <c r="AA80" s="15">
        <f t="shared" si="42"/>
        <v>1.1218958333333331E-13</v>
      </c>
      <c r="AB80" s="3">
        <f t="shared" si="43"/>
        <v>0</v>
      </c>
      <c r="AC80" s="3">
        <f t="shared" si="44"/>
        <v>0</v>
      </c>
      <c r="AD80" s="3">
        <f t="shared" si="45"/>
        <v>0</v>
      </c>
      <c r="AE80" s="3">
        <f t="shared" si="46"/>
        <v>0</v>
      </c>
      <c r="AF80" s="3">
        <f t="shared" si="47"/>
        <v>1.9283524999999999E-11</v>
      </c>
      <c r="AG80" s="3">
        <f t="shared" si="48"/>
        <v>1.4326642500000001E-10</v>
      </c>
      <c r="AH80" s="3">
        <f t="shared" si="49"/>
        <v>7.7715000000000005E-10</v>
      </c>
      <c r="AI80" s="3">
        <f t="shared" si="50"/>
        <v>1.0885333333333332E-8</v>
      </c>
      <c r="AJ80" s="3">
        <f t="shared" si="51"/>
        <v>5.8499958400000008E-8</v>
      </c>
      <c r="AK80" s="3">
        <f t="shared" si="52"/>
        <v>1.0347869999999998E-7</v>
      </c>
      <c r="AL80" s="3">
        <f t="shared" si="53"/>
        <v>5.3589333333333327E-8</v>
      </c>
      <c r="AM80" s="3">
        <f t="shared" si="54"/>
        <v>1.1775000000000003E-8</v>
      </c>
      <c r="AN80" s="3">
        <f t="shared" si="55"/>
        <v>0</v>
      </c>
      <c r="AO80" s="3">
        <f t="shared" si="56"/>
        <v>0</v>
      </c>
      <c r="AP80" s="3">
        <f t="shared" si="57"/>
        <v>0</v>
      </c>
      <c r="AQ80" s="3">
        <f t="shared" si="58"/>
        <v>0</v>
      </c>
      <c r="AR80" s="3">
        <f t="shared" si="59"/>
        <v>0</v>
      </c>
      <c r="AS80" s="3">
        <f t="shared" si="60"/>
        <v>0</v>
      </c>
      <c r="AT80" s="3">
        <f t="shared" si="61"/>
        <v>0</v>
      </c>
      <c r="AU80" s="3">
        <f t="shared" si="62"/>
        <v>0</v>
      </c>
      <c r="AV80" s="3">
        <f t="shared" si="63"/>
        <v>0</v>
      </c>
      <c r="AW80" s="3">
        <f t="shared" si="64"/>
        <v>0</v>
      </c>
      <c r="AX80" s="16">
        <f t="shared" si="65"/>
        <v>0</v>
      </c>
      <c r="AY80" s="3"/>
      <c r="AZ80" s="15">
        <f t="shared" si="35"/>
        <v>1.1218958333333331E-13</v>
      </c>
      <c r="BA80" s="3">
        <f t="shared" si="36"/>
        <v>0</v>
      </c>
      <c r="BB80" s="3">
        <f t="shared" si="37"/>
        <v>9.3969994999999995E-10</v>
      </c>
      <c r="BC80" s="3">
        <f t="shared" si="38"/>
        <v>1.7286399173333333E-7</v>
      </c>
      <c r="BD80" s="3">
        <f t="shared" si="39"/>
        <v>6.5364333333333331E-8</v>
      </c>
      <c r="BE80" s="3">
        <f t="shared" si="40"/>
        <v>0</v>
      </c>
      <c r="BF80" s="16">
        <f t="shared" si="41"/>
        <v>0</v>
      </c>
      <c r="BG80" s="3"/>
      <c r="BH80" s="4">
        <v>0.68</v>
      </c>
      <c r="BI80">
        <v>6.57</v>
      </c>
      <c r="BJ80">
        <v>28.375</v>
      </c>
      <c r="BK80">
        <v>53.253</v>
      </c>
      <c r="BL80">
        <v>0.442</v>
      </c>
      <c r="BM80">
        <f t="shared" si="66"/>
        <v>0.67183999999999999</v>
      </c>
      <c r="BN80">
        <v>440.22899999999998</v>
      </c>
      <c r="BO80">
        <f t="shared" si="67"/>
        <v>669.14807999999994</v>
      </c>
      <c r="BP80">
        <v>31608.261999999999</v>
      </c>
      <c r="BQ80">
        <f t="shared" si="68"/>
        <v>48044.558239999998</v>
      </c>
      <c r="BR80" s="5">
        <v>607</v>
      </c>
    </row>
    <row r="81" spans="1:70" x14ac:dyDescent="0.25">
      <c r="A81" s="10">
        <v>107.646</v>
      </c>
      <c r="B81">
        <v>2</v>
      </c>
      <c r="C81">
        <v>1</v>
      </c>
      <c r="D81">
        <v>1</v>
      </c>
      <c r="E81">
        <v>0</v>
      </c>
      <c r="F81">
        <v>2</v>
      </c>
      <c r="G81">
        <v>0</v>
      </c>
      <c r="H81">
        <v>11</v>
      </c>
      <c r="I81">
        <v>26</v>
      </c>
      <c r="J81">
        <v>140</v>
      </c>
      <c r="K81">
        <v>313</v>
      </c>
      <c r="L81">
        <v>301</v>
      </c>
      <c r="M81">
        <v>105</v>
      </c>
      <c r="N81">
        <v>29</v>
      </c>
      <c r="O81">
        <v>4</v>
      </c>
      <c r="P81">
        <v>2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 s="5">
        <v>0</v>
      </c>
      <c r="AA81" s="15">
        <f t="shared" si="42"/>
        <v>1.1218958333333331E-13</v>
      </c>
      <c r="AB81" s="3">
        <f t="shared" si="43"/>
        <v>1.2734793333333336E-13</v>
      </c>
      <c r="AC81" s="3">
        <f t="shared" si="44"/>
        <v>3.7614060000000004E-13</v>
      </c>
      <c r="AD81" s="3">
        <f t="shared" si="45"/>
        <v>0</v>
      </c>
      <c r="AE81" s="3">
        <f t="shared" si="46"/>
        <v>5.7488166666666673E-12</v>
      </c>
      <c r="AF81" s="3">
        <f t="shared" si="47"/>
        <v>0</v>
      </c>
      <c r="AG81" s="3">
        <f t="shared" si="48"/>
        <v>1.7510340833333334E-10</v>
      </c>
      <c r="AH81" s="3">
        <f t="shared" si="49"/>
        <v>9.1845000000000007E-10</v>
      </c>
      <c r="AI81" s="3">
        <f t="shared" si="50"/>
        <v>1.1722666666666664E-8</v>
      </c>
      <c r="AJ81" s="3">
        <f t="shared" si="51"/>
        <v>5.758014773333334E-8</v>
      </c>
      <c r="AK81" s="3">
        <f t="shared" si="52"/>
        <v>1.0814961354166664E-7</v>
      </c>
      <c r="AL81" s="3">
        <f t="shared" si="53"/>
        <v>7.0335999999999989E-8</v>
      </c>
      <c r="AM81" s="3">
        <f t="shared" si="54"/>
        <v>3.7941666666666674E-8</v>
      </c>
      <c r="AN81" s="3">
        <f t="shared" si="55"/>
        <v>9.0432000000000012E-9</v>
      </c>
      <c r="AO81" s="3">
        <f t="shared" si="56"/>
        <v>7.180133333333333E-9</v>
      </c>
      <c r="AP81" s="3">
        <f t="shared" si="57"/>
        <v>0</v>
      </c>
      <c r="AQ81" s="3">
        <f t="shared" si="58"/>
        <v>0</v>
      </c>
      <c r="AR81" s="3">
        <f t="shared" si="59"/>
        <v>0</v>
      </c>
      <c r="AS81" s="3">
        <f t="shared" si="60"/>
        <v>0</v>
      </c>
      <c r="AT81" s="3">
        <f t="shared" si="61"/>
        <v>0</v>
      </c>
      <c r="AU81" s="3">
        <f t="shared" si="62"/>
        <v>0</v>
      </c>
      <c r="AV81" s="3">
        <f t="shared" si="63"/>
        <v>0</v>
      </c>
      <c r="AW81" s="3">
        <f t="shared" si="64"/>
        <v>0</v>
      </c>
      <c r="AX81" s="16">
        <f t="shared" si="65"/>
        <v>0</v>
      </c>
      <c r="AY81" s="3"/>
      <c r="AZ81" s="15">
        <f t="shared" si="35"/>
        <v>6.1567811666666665E-13</v>
      </c>
      <c r="BA81" s="3">
        <f t="shared" si="36"/>
        <v>5.7488166666666673E-12</v>
      </c>
      <c r="BB81" s="3">
        <f t="shared" si="37"/>
        <v>1.0935534083333333E-9</v>
      </c>
      <c r="BC81" s="3">
        <f t="shared" si="38"/>
        <v>1.7745242794166665E-7</v>
      </c>
      <c r="BD81" s="3">
        <f t="shared" si="39"/>
        <v>1.2450099999999998E-7</v>
      </c>
      <c r="BE81" s="3">
        <f t="shared" si="40"/>
        <v>0</v>
      </c>
      <c r="BF81" s="16">
        <f t="shared" si="41"/>
        <v>0</v>
      </c>
      <c r="BG81" s="3"/>
      <c r="BH81" s="4">
        <v>0.68</v>
      </c>
      <c r="BI81">
        <v>6.56</v>
      </c>
      <c r="BJ81">
        <v>28.359000000000002</v>
      </c>
      <c r="BK81">
        <v>53.286999999999999</v>
      </c>
      <c r="BL81">
        <v>0.60299999999999998</v>
      </c>
      <c r="BM81">
        <f t="shared" si="66"/>
        <v>0.91655999999999993</v>
      </c>
      <c r="BN81">
        <v>459.02800000000002</v>
      </c>
      <c r="BO81">
        <f t="shared" si="67"/>
        <v>697.72256000000004</v>
      </c>
      <c r="BP81">
        <v>36055</v>
      </c>
      <c r="BQ81">
        <f t="shared" si="68"/>
        <v>54803.6</v>
      </c>
      <c r="BR81" s="5">
        <v>606</v>
      </c>
    </row>
    <row r="82" spans="1:70" x14ac:dyDescent="0.25">
      <c r="A82" s="10">
        <v>109.044</v>
      </c>
      <c r="B82">
        <v>0</v>
      </c>
      <c r="C82">
        <v>3</v>
      </c>
      <c r="D82">
        <v>0</v>
      </c>
      <c r="E82">
        <v>0</v>
      </c>
      <c r="F82">
        <v>0</v>
      </c>
      <c r="G82">
        <v>2</v>
      </c>
      <c r="H82">
        <v>10</v>
      </c>
      <c r="I82">
        <v>16</v>
      </c>
      <c r="J82">
        <v>121</v>
      </c>
      <c r="K82">
        <v>304</v>
      </c>
      <c r="L82">
        <v>306</v>
      </c>
      <c r="M82">
        <v>133</v>
      </c>
      <c r="N82">
        <v>24</v>
      </c>
      <c r="O82">
        <v>2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 s="5">
        <v>0</v>
      </c>
      <c r="AA82" s="15">
        <f t="shared" si="42"/>
        <v>0</v>
      </c>
      <c r="AB82" s="3">
        <f t="shared" si="43"/>
        <v>3.8204380000000013E-13</v>
      </c>
      <c r="AC82" s="3">
        <f t="shared" si="44"/>
        <v>0</v>
      </c>
      <c r="AD82" s="3">
        <f t="shared" si="45"/>
        <v>0</v>
      </c>
      <c r="AE82" s="3">
        <f t="shared" si="46"/>
        <v>0</v>
      </c>
      <c r="AF82" s="3">
        <f t="shared" si="47"/>
        <v>1.2855683333333332E-11</v>
      </c>
      <c r="AG82" s="3">
        <f t="shared" si="48"/>
        <v>1.5918491666666669E-10</v>
      </c>
      <c r="AH82" s="3">
        <f t="shared" si="49"/>
        <v>5.6520000000000007E-10</v>
      </c>
      <c r="AI82" s="3">
        <f t="shared" si="50"/>
        <v>1.0131733333333333E-8</v>
      </c>
      <c r="AJ82" s="3">
        <f t="shared" si="51"/>
        <v>5.5924488533333337E-8</v>
      </c>
      <c r="AK82" s="3">
        <f t="shared" si="52"/>
        <v>1.0994611874999998E-7</v>
      </c>
      <c r="AL82" s="3">
        <f t="shared" si="53"/>
        <v>8.9092266666666665E-8</v>
      </c>
      <c r="AM82" s="3">
        <f t="shared" si="54"/>
        <v>3.140000000000001E-8</v>
      </c>
      <c r="AN82" s="3">
        <f t="shared" si="55"/>
        <v>4.5216000000000006E-9</v>
      </c>
      <c r="AO82" s="3">
        <f t="shared" si="56"/>
        <v>0</v>
      </c>
      <c r="AP82" s="3">
        <f t="shared" si="57"/>
        <v>0</v>
      </c>
      <c r="AQ82" s="3">
        <f t="shared" si="58"/>
        <v>0</v>
      </c>
      <c r="AR82" s="3">
        <f t="shared" si="59"/>
        <v>0</v>
      </c>
      <c r="AS82" s="3">
        <f t="shared" si="60"/>
        <v>0</v>
      </c>
      <c r="AT82" s="3">
        <f t="shared" si="61"/>
        <v>0</v>
      </c>
      <c r="AU82" s="3">
        <f t="shared" si="62"/>
        <v>0</v>
      </c>
      <c r="AV82" s="3">
        <f t="shared" si="63"/>
        <v>0</v>
      </c>
      <c r="AW82" s="3">
        <f t="shared" si="64"/>
        <v>0</v>
      </c>
      <c r="AX82" s="16">
        <f t="shared" si="65"/>
        <v>0</v>
      </c>
      <c r="AY82" s="3"/>
      <c r="AZ82" s="15">
        <f t="shared" ref="AZ82:AZ145" si="69">AA82+AB82+AC82</f>
        <v>3.8204380000000013E-13</v>
      </c>
      <c r="BA82" s="3">
        <f t="shared" ref="BA82:BA145" si="70">AD82+AE82</f>
        <v>0</v>
      </c>
      <c r="BB82" s="3">
        <f t="shared" ref="BB82:BB145" si="71">AF82+AG82+AH82</f>
        <v>7.3724060000000012E-10</v>
      </c>
      <c r="BC82" s="3">
        <f t="shared" ref="BC82:BC145" si="72">AI82+AJ82+AK82</f>
        <v>1.7600234061666665E-7</v>
      </c>
      <c r="BD82" s="3">
        <f t="shared" ref="BD82:BD145" si="73">AL82+AM82+AN82+AO82</f>
        <v>1.2501386666666668E-7</v>
      </c>
      <c r="BE82" s="3">
        <f t="shared" ref="BE82:BE145" si="74">AP82+AQ82+AR82+AS82+AT82+AU82</f>
        <v>0</v>
      </c>
      <c r="BF82" s="16">
        <f t="shared" ref="BF82:BF145" si="75">AV82+AW82+AX82</f>
        <v>0</v>
      </c>
      <c r="BG82" s="3"/>
      <c r="BH82" s="4">
        <v>0.68</v>
      </c>
      <c r="BI82">
        <v>6.66</v>
      </c>
      <c r="BJ82">
        <v>28.359000000000002</v>
      </c>
      <c r="BK82">
        <v>53.335999999999999</v>
      </c>
      <c r="BL82">
        <v>0.46400000000000002</v>
      </c>
      <c r="BM82">
        <f t="shared" si="66"/>
        <v>0.70528000000000002</v>
      </c>
      <c r="BN82">
        <v>411.97300000000001</v>
      </c>
      <c r="BO82">
        <f t="shared" si="67"/>
        <v>626.19896000000006</v>
      </c>
      <c r="BP82">
        <v>36268</v>
      </c>
      <c r="BQ82">
        <f t="shared" si="68"/>
        <v>55127.360000000001</v>
      </c>
      <c r="BR82" s="5">
        <v>607</v>
      </c>
    </row>
    <row r="83" spans="1:70" x14ac:dyDescent="0.25">
      <c r="A83" s="10">
        <v>110.44199999999999</v>
      </c>
      <c r="B83">
        <v>1</v>
      </c>
      <c r="C83">
        <v>0</v>
      </c>
      <c r="D83">
        <v>0</v>
      </c>
      <c r="E83">
        <v>1</v>
      </c>
      <c r="F83">
        <v>0</v>
      </c>
      <c r="G83">
        <v>0</v>
      </c>
      <c r="H83">
        <v>6</v>
      </c>
      <c r="I83">
        <v>15</v>
      </c>
      <c r="J83">
        <v>109</v>
      </c>
      <c r="K83">
        <v>300</v>
      </c>
      <c r="L83">
        <v>282</v>
      </c>
      <c r="M83">
        <v>151</v>
      </c>
      <c r="N83">
        <v>29</v>
      </c>
      <c r="O83">
        <v>2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 s="5">
        <v>0</v>
      </c>
      <c r="AA83" s="15">
        <f t="shared" si="42"/>
        <v>5.6094791666666653E-14</v>
      </c>
      <c r="AB83" s="3">
        <f t="shared" si="43"/>
        <v>0</v>
      </c>
      <c r="AC83" s="3">
        <f t="shared" si="44"/>
        <v>0</v>
      </c>
      <c r="AD83" s="3">
        <f t="shared" si="45"/>
        <v>1.3083333333333332E-12</v>
      </c>
      <c r="AE83" s="3">
        <f t="shared" si="46"/>
        <v>0</v>
      </c>
      <c r="AF83" s="3">
        <f t="shared" si="47"/>
        <v>0</v>
      </c>
      <c r="AG83" s="3">
        <f t="shared" si="48"/>
        <v>9.5510949999999994E-11</v>
      </c>
      <c r="AH83" s="3">
        <f t="shared" si="49"/>
        <v>5.298750000000001E-10</v>
      </c>
      <c r="AI83" s="3">
        <f t="shared" si="50"/>
        <v>9.1269333333333321E-9</v>
      </c>
      <c r="AJ83" s="3">
        <f t="shared" si="51"/>
        <v>5.518864000000001E-8</v>
      </c>
      <c r="AK83" s="3">
        <f t="shared" si="52"/>
        <v>1.0132289374999999E-7</v>
      </c>
      <c r="AL83" s="3">
        <f t="shared" si="53"/>
        <v>1.0114986666666666E-7</v>
      </c>
      <c r="AM83" s="3">
        <f t="shared" si="54"/>
        <v>3.7941666666666674E-8</v>
      </c>
      <c r="AN83" s="3">
        <f t="shared" si="55"/>
        <v>4.5216000000000006E-9</v>
      </c>
      <c r="AO83" s="3">
        <f t="shared" si="56"/>
        <v>0</v>
      </c>
      <c r="AP83" s="3">
        <f t="shared" si="57"/>
        <v>0</v>
      </c>
      <c r="AQ83" s="3">
        <f t="shared" si="58"/>
        <v>0</v>
      </c>
      <c r="AR83" s="3">
        <f t="shared" si="59"/>
        <v>0</v>
      </c>
      <c r="AS83" s="3">
        <f t="shared" si="60"/>
        <v>0</v>
      </c>
      <c r="AT83" s="3">
        <f t="shared" si="61"/>
        <v>0</v>
      </c>
      <c r="AU83" s="3">
        <f t="shared" si="62"/>
        <v>0</v>
      </c>
      <c r="AV83" s="3">
        <f t="shared" si="63"/>
        <v>0</v>
      </c>
      <c r="AW83" s="3">
        <f t="shared" si="64"/>
        <v>0</v>
      </c>
      <c r="AX83" s="16">
        <f t="shared" si="65"/>
        <v>0</v>
      </c>
      <c r="AY83" s="3"/>
      <c r="AZ83" s="15">
        <f t="shared" si="69"/>
        <v>5.6094791666666653E-14</v>
      </c>
      <c r="BA83" s="3">
        <f t="shared" si="70"/>
        <v>1.3083333333333332E-12</v>
      </c>
      <c r="BB83" s="3">
        <f t="shared" si="71"/>
        <v>6.253859500000001E-10</v>
      </c>
      <c r="BC83" s="3">
        <f t="shared" si="72"/>
        <v>1.6563846708333332E-7</v>
      </c>
      <c r="BD83" s="3">
        <f t="shared" si="73"/>
        <v>1.4361313333333334E-7</v>
      </c>
      <c r="BE83" s="3">
        <f t="shared" si="74"/>
        <v>0</v>
      </c>
      <c r="BF83" s="16">
        <f t="shared" si="75"/>
        <v>0</v>
      </c>
      <c r="BG83" s="3"/>
      <c r="BH83" s="4">
        <v>0.68</v>
      </c>
      <c r="BI83">
        <v>6.66</v>
      </c>
      <c r="BJ83">
        <v>28.375</v>
      </c>
      <c r="BK83">
        <v>53.35</v>
      </c>
      <c r="BL83">
        <v>0.26300000000000001</v>
      </c>
      <c r="BM83">
        <f t="shared" si="66"/>
        <v>0.39976</v>
      </c>
      <c r="BN83">
        <v>382.34399999999999</v>
      </c>
      <c r="BO83">
        <f t="shared" si="67"/>
        <v>581.16287999999997</v>
      </c>
      <c r="BP83">
        <v>36390</v>
      </c>
      <c r="BQ83">
        <f t="shared" si="68"/>
        <v>55312.800000000003</v>
      </c>
      <c r="BR83" s="5">
        <v>607</v>
      </c>
    </row>
    <row r="84" spans="1:70" x14ac:dyDescent="0.25">
      <c r="A84" s="10">
        <v>111.84</v>
      </c>
      <c r="B84">
        <v>1</v>
      </c>
      <c r="C84">
        <v>0</v>
      </c>
      <c r="D84">
        <v>1</v>
      </c>
      <c r="E84">
        <v>0</v>
      </c>
      <c r="F84">
        <v>1</v>
      </c>
      <c r="G84">
        <v>1</v>
      </c>
      <c r="H84">
        <v>13</v>
      </c>
      <c r="I84">
        <v>25</v>
      </c>
      <c r="J84">
        <v>197</v>
      </c>
      <c r="K84">
        <v>372</v>
      </c>
      <c r="L84">
        <v>216</v>
      </c>
      <c r="M84">
        <v>61</v>
      </c>
      <c r="N84">
        <v>14</v>
      </c>
      <c r="O84">
        <v>1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 s="5">
        <v>0</v>
      </c>
      <c r="AA84" s="15">
        <f t="shared" si="42"/>
        <v>5.6094791666666653E-14</v>
      </c>
      <c r="AB84" s="3">
        <f t="shared" si="43"/>
        <v>0</v>
      </c>
      <c r="AC84" s="3">
        <f t="shared" si="44"/>
        <v>3.7614060000000004E-13</v>
      </c>
      <c r="AD84" s="3">
        <f t="shared" si="45"/>
        <v>0</v>
      </c>
      <c r="AE84" s="3">
        <f t="shared" si="46"/>
        <v>2.8744083333333337E-12</v>
      </c>
      <c r="AF84" s="3">
        <f t="shared" si="47"/>
        <v>6.4278416666666662E-12</v>
      </c>
      <c r="AG84" s="3">
        <f t="shared" si="48"/>
        <v>2.0694039166666666E-10</v>
      </c>
      <c r="AH84" s="3">
        <f t="shared" si="49"/>
        <v>8.8312500000000009E-10</v>
      </c>
      <c r="AI84" s="3">
        <f t="shared" si="50"/>
        <v>1.6495466666666664E-8</v>
      </c>
      <c r="AJ84" s="3">
        <f t="shared" si="51"/>
        <v>6.8433913600000015E-8</v>
      </c>
      <c r="AK84" s="3">
        <f t="shared" si="52"/>
        <v>7.7609024999999988E-8</v>
      </c>
      <c r="AL84" s="3">
        <f t="shared" si="53"/>
        <v>4.0861866666666661E-8</v>
      </c>
      <c r="AM84" s="3">
        <f t="shared" si="54"/>
        <v>1.8316666666666672E-8</v>
      </c>
      <c r="AN84" s="3">
        <f t="shared" si="55"/>
        <v>2.2608000000000003E-9</v>
      </c>
      <c r="AO84" s="3">
        <f t="shared" si="56"/>
        <v>0</v>
      </c>
      <c r="AP84" s="3">
        <f t="shared" si="57"/>
        <v>0</v>
      </c>
      <c r="AQ84" s="3">
        <f t="shared" si="58"/>
        <v>0</v>
      </c>
      <c r="AR84" s="3">
        <f t="shared" si="59"/>
        <v>0</v>
      </c>
      <c r="AS84" s="3">
        <f t="shared" si="60"/>
        <v>0</v>
      </c>
      <c r="AT84" s="3">
        <f t="shared" si="61"/>
        <v>0</v>
      </c>
      <c r="AU84" s="3">
        <f t="shared" si="62"/>
        <v>0</v>
      </c>
      <c r="AV84" s="3">
        <f t="shared" si="63"/>
        <v>0</v>
      </c>
      <c r="AW84" s="3">
        <f t="shared" si="64"/>
        <v>0</v>
      </c>
      <c r="AX84" s="16">
        <f t="shared" si="65"/>
        <v>0</v>
      </c>
      <c r="AY84" s="3"/>
      <c r="AZ84" s="15">
        <f t="shared" si="69"/>
        <v>4.3223539166666672E-13</v>
      </c>
      <c r="BA84" s="3">
        <f t="shared" si="70"/>
        <v>2.8744083333333337E-12</v>
      </c>
      <c r="BB84" s="3">
        <f t="shared" si="71"/>
        <v>1.0964932333333335E-9</v>
      </c>
      <c r="BC84" s="3">
        <f t="shared" si="72"/>
        <v>1.6253840526666668E-7</v>
      </c>
      <c r="BD84" s="3">
        <f t="shared" si="73"/>
        <v>6.1439333333333328E-8</v>
      </c>
      <c r="BE84" s="3">
        <f t="shared" si="74"/>
        <v>0</v>
      </c>
      <c r="BF84" s="16">
        <f t="shared" si="75"/>
        <v>0</v>
      </c>
      <c r="BG84" s="3"/>
      <c r="BH84" s="4">
        <v>0.68</v>
      </c>
      <c r="BI84">
        <v>6.66</v>
      </c>
      <c r="BJ84">
        <v>28.332000000000001</v>
      </c>
      <c r="BK84">
        <v>53.319000000000003</v>
      </c>
      <c r="BL84">
        <v>0.56699999999999995</v>
      </c>
      <c r="BM84">
        <f t="shared" si="66"/>
        <v>0.86183999999999994</v>
      </c>
      <c r="BN84">
        <v>530.61300000000006</v>
      </c>
      <c r="BO84">
        <f t="shared" si="67"/>
        <v>806.53176000000008</v>
      </c>
      <c r="BP84">
        <v>29695.594000000001</v>
      </c>
      <c r="BQ84">
        <f t="shared" si="68"/>
        <v>45137.302880000003</v>
      </c>
      <c r="BR84" s="5">
        <v>607</v>
      </c>
    </row>
    <row r="85" spans="1:70" x14ac:dyDescent="0.25">
      <c r="A85" s="10">
        <v>113.238</v>
      </c>
      <c r="B85">
        <v>2</v>
      </c>
      <c r="C85">
        <v>3</v>
      </c>
      <c r="D85">
        <v>0</v>
      </c>
      <c r="E85">
        <v>0</v>
      </c>
      <c r="F85">
        <v>0</v>
      </c>
      <c r="G85">
        <v>1</v>
      </c>
      <c r="H85">
        <v>5</v>
      </c>
      <c r="I85">
        <v>24</v>
      </c>
      <c r="J85">
        <v>112</v>
      </c>
      <c r="K85">
        <v>253</v>
      </c>
      <c r="L85">
        <v>230</v>
      </c>
      <c r="M85">
        <v>80</v>
      </c>
      <c r="N85">
        <v>3</v>
      </c>
      <c r="O85">
        <v>1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 s="5">
        <v>0</v>
      </c>
      <c r="AA85" s="15">
        <f t="shared" si="42"/>
        <v>1.1218958333333331E-13</v>
      </c>
      <c r="AB85" s="3">
        <f t="shared" si="43"/>
        <v>3.8204380000000013E-13</v>
      </c>
      <c r="AC85" s="3">
        <f t="shared" si="44"/>
        <v>0</v>
      </c>
      <c r="AD85" s="3">
        <f t="shared" si="45"/>
        <v>0</v>
      </c>
      <c r="AE85" s="3">
        <f t="shared" si="46"/>
        <v>0</v>
      </c>
      <c r="AF85" s="3">
        <f t="shared" si="47"/>
        <v>6.4278416666666662E-12</v>
      </c>
      <c r="AG85" s="3">
        <f t="shared" si="48"/>
        <v>7.9592458333333344E-11</v>
      </c>
      <c r="AH85" s="3">
        <f t="shared" si="49"/>
        <v>8.4780000000000011E-10</v>
      </c>
      <c r="AI85" s="3">
        <f t="shared" si="50"/>
        <v>9.378133333333333E-9</v>
      </c>
      <c r="AJ85" s="3">
        <f t="shared" si="51"/>
        <v>4.6542419733333338E-8</v>
      </c>
      <c r="AK85" s="3">
        <f t="shared" si="52"/>
        <v>8.2639239583333323E-8</v>
      </c>
      <c r="AL85" s="3">
        <f t="shared" si="53"/>
        <v>5.3589333333333327E-8</v>
      </c>
      <c r="AM85" s="3">
        <f t="shared" si="54"/>
        <v>3.9250000000000012E-9</v>
      </c>
      <c r="AN85" s="3">
        <f t="shared" si="55"/>
        <v>2.2608000000000003E-9</v>
      </c>
      <c r="AO85" s="3">
        <f t="shared" si="56"/>
        <v>0</v>
      </c>
      <c r="AP85" s="3">
        <f t="shared" si="57"/>
        <v>0</v>
      </c>
      <c r="AQ85" s="3">
        <f t="shared" si="58"/>
        <v>0</v>
      </c>
      <c r="AR85" s="3">
        <f t="shared" si="59"/>
        <v>0</v>
      </c>
      <c r="AS85" s="3">
        <f t="shared" si="60"/>
        <v>0</v>
      </c>
      <c r="AT85" s="3">
        <f t="shared" si="61"/>
        <v>0</v>
      </c>
      <c r="AU85" s="3">
        <f t="shared" si="62"/>
        <v>0</v>
      </c>
      <c r="AV85" s="3">
        <f t="shared" si="63"/>
        <v>0</v>
      </c>
      <c r="AW85" s="3">
        <f t="shared" si="64"/>
        <v>0</v>
      </c>
      <c r="AX85" s="16">
        <f t="shared" si="65"/>
        <v>0</v>
      </c>
      <c r="AY85" s="3"/>
      <c r="AZ85" s="15">
        <f t="shared" si="69"/>
        <v>4.9423338333333347E-13</v>
      </c>
      <c r="BA85" s="3">
        <f t="shared" si="70"/>
        <v>0</v>
      </c>
      <c r="BB85" s="3">
        <f t="shared" si="71"/>
        <v>9.3382030000000008E-10</v>
      </c>
      <c r="BC85" s="3">
        <f t="shared" si="72"/>
        <v>1.3855979264999999E-7</v>
      </c>
      <c r="BD85" s="3">
        <f t="shared" si="73"/>
        <v>5.9775133333333336E-8</v>
      </c>
      <c r="BE85" s="3">
        <f t="shared" si="74"/>
        <v>0</v>
      </c>
      <c r="BF85" s="16">
        <f t="shared" si="75"/>
        <v>0</v>
      </c>
      <c r="BG85" s="3"/>
      <c r="BH85" s="4">
        <v>0.67</v>
      </c>
      <c r="BI85">
        <v>6.63</v>
      </c>
      <c r="BJ85">
        <v>28.318999999999999</v>
      </c>
      <c r="BK85">
        <v>53.402000000000001</v>
      </c>
      <c r="BL85">
        <v>0.308</v>
      </c>
      <c r="BM85">
        <f t="shared" si="66"/>
        <v>0.46816000000000002</v>
      </c>
      <c r="BN85">
        <v>367.28800000000001</v>
      </c>
      <c r="BO85">
        <f t="shared" si="67"/>
        <v>558.27776000000006</v>
      </c>
      <c r="BP85">
        <v>26363.977999999999</v>
      </c>
      <c r="BQ85">
        <f t="shared" si="68"/>
        <v>40073.24656</v>
      </c>
      <c r="BR85" s="5">
        <v>606</v>
      </c>
    </row>
    <row r="86" spans="1:70" x14ac:dyDescent="0.25">
      <c r="A86" s="10">
        <v>114.636</v>
      </c>
      <c r="B86">
        <v>1</v>
      </c>
      <c r="C86">
        <v>1</v>
      </c>
      <c r="D86">
        <v>0</v>
      </c>
      <c r="E86">
        <v>0</v>
      </c>
      <c r="F86">
        <v>0</v>
      </c>
      <c r="G86">
        <v>0</v>
      </c>
      <c r="H86">
        <v>5</v>
      </c>
      <c r="I86">
        <v>11</v>
      </c>
      <c r="J86">
        <v>38</v>
      </c>
      <c r="K86">
        <v>169</v>
      </c>
      <c r="L86">
        <v>232</v>
      </c>
      <c r="M86">
        <v>187</v>
      </c>
      <c r="N86">
        <v>25</v>
      </c>
      <c r="O86">
        <v>6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 s="5">
        <v>0</v>
      </c>
      <c r="AA86" s="15">
        <f t="shared" si="42"/>
        <v>5.6094791666666653E-14</v>
      </c>
      <c r="AB86" s="3">
        <f t="shared" si="43"/>
        <v>1.2734793333333336E-13</v>
      </c>
      <c r="AC86" s="3">
        <f t="shared" si="44"/>
        <v>0</v>
      </c>
      <c r="AD86" s="3">
        <f t="shared" si="45"/>
        <v>0</v>
      </c>
      <c r="AE86" s="3">
        <f t="shared" si="46"/>
        <v>0</v>
      </c>
      <c r="AF86" s="3">
        <f t="shared" si="47"/>
        <v>0</v>
      </c>
      <c r="AG86" s="3">
        <f t="shared" si="48"/>
        <v>7.9592458333333344E-11</v>
      </c>
      <c r="AH86" s="3">
        <f t="shared" si="49"/>
        <v>3.8857500000000003E-10</v>
      </c>
      <c r="AI86" s="3">
        <f t="shared" si="50"/>
        <v>3.1818666666666662E-9</v>
      </c>
      <c r="AJ86" s="3">
        <f t="shared" si="51"/>
        <v>3.1089600533333336E-8</v>
      </c>
      <c r="AK86" s="3">
        <f t="shared" si="52"/>
        <v>8.3357841666666641E-8</v>
      </c>
      <c r="AL86" s="3">
        <f t="shared" si="53"/>
        <v>1.2526506666666663E-7</v>
      </c>
      <c r="AM86" s="3">
        <f t="shared" si="54"/>
        <v>3.270833333333334E-8</v>
      </c>
      <c r="AN86" s="3">
        <f t="shared" si="55"/>
        <v>1.3564800000000002E-8</v>
      </c>
      <c r="AO86" s="3">
        <f t="shared" si="56"/>
        <v>0</v>
      </c>
      <c r="AP86" s="3">
        <f t="shared" si="57"/>
        <v>0</v>
      </c>
      <c r="AQ86" s="3">
        <f t="shared" si="58"/>
        <v>0</v>
      </c>
      <c r="AR86" s="3">
        <f t="shared" si="59"/>
        <v>0</v>
      </c>
      <c r="AS86" s="3">
        <f t="shared" si="60"/>
        <v>0</v>
      </c>
      <c r="AT86" s="3">
        <f t="shared" si="61"/>
        <v>0</v>
      </c>
      <c r="AU86" s="3">
        <f t="shared" si="62"/>
        <v>0</v>
      </c>
      <c r="AV86" s="3">
        <f t="shared" si="63"/>
        <v>0</v>
      </c>
      <c r="AW86" s="3">
        <f t="shared" si="64"/>
        <v>0</v>
      </c>
      <c r="AX86" s="16">
        <f t="shared" si="65"/>
        <v>0</v>
      </c>
      <c r="AY86" s="3"/>
      <c r="AZ86" s="15">
        <f t="shared" si="69"/>
        <v>1.8344272500000001E-13</v>
      </c>
      <c r="BA86" s="3">
        <f t="shared" si="70"/>
        <v>0</v>
      </c>
      <c r="BB86" s="3">
        <f t="shared" si="71"/>
        <v>4.6816745833333333E-10</v>
      </c>
      <c r="BC86" s="3">
        <f t="shared" si="72"/>
        <v>1.1762930886666665E-7</v>
      </c>
      <c r="BD86" s="3">
        <f t="shared" si="73"/>
        <v>1.7153819999999997E-7</v>
      </c>
      <c r="BE86" s="3">
        <f t="shared" si="74"/>
        <v>0</v>
      </c>
      <c r="BF86" s="16">
        <f t="shared" si="75"/>
        <v>0</v>
      </c>
      <c r="BG86" s="3"/>
      <c r="BH86" s="4">
        <v>0.68</v>
      </c>
      <c r="BI86">
        <v>6.61</v>
      </c>
      <c r="BJ86">
        <v>28.344999999999999</v>
      </c>
      <c r="BK86">
        <v>53.392000000000003</v>
      </c>
      <c r="BL86">
        <v>0.16800000000000001</v>
      </c>
      <c r="BM86">
        <f t="shared" si="66"/>
        <v>0.25536000000000003</v>
      </c>
      <c r="BN86">
        <v>213.81899999999999</v>
      </c>
      <c r="BO86">
        <f t="shared" si="67"/>
        <v>325.00488000000001</v>
      </c>
      <c r="BP86">
        <v>31639.648000000001</v>
      </c>
      <c r="BQ86">
        <f t="shared" si="68"/>
        <v>48092.26496</v>
      </c>
      <c r="BR86" s="5">
        <v>606</v>
      </c>
    </row>
    <row r="87" spans="1:70" x14ac:dyDescent="0.25">
      <c r="A87" s="10">
        <v>116.03400000000001</v>
      </c>
      <c r="B87">
        <v>2</v>
      </c>
      <c r="C87">
        <v>0</v>
      </c>
      <c r="D87">
        <v>0</v>
      </c>
      <c r="E87">
        <v>0</v>
      </c>
      <c r="F87">
        <v>0</v>
      </c>
      <c r="G87">
        <v>1</v>
      </c>
      <c r="H87">
        <v>1</v>
      </c>
      <c r="I87">
        <v>7</v>
      </c>
      <c r="J87">
        <v>69</v>
      </c>
      <c r="K87">
        <v>212</v>
      </c>
      <c r="L87">
        <v>277</v>
      </c>
      <c r="M87">
        <v>222</v>
      </c>
      <c r="N87">
        <v>86</v>
      </c>
      <c r="O87">
        <v>9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 s="5">
        <v>0</v>
      </c>
      <c r="AA87" s="15">
        <f t="shared" si="42"/>
        <v>1.1218958333333331E-13</v>
      </c>
      <c r="AB87" s="3">
        <f t="shared" si="43"/>
        <v>0</v>
      </c>
      <c r="AC87" s="3">
        <f t="shared" si="44"/>
        <v>0</v>
      </c>
      <c r="AD87" s="3">
        <f t="shared" si="45"/>
        <v>0</v>
      </c>
      <c r="AE87" s="3">
        <f t="shared" si="46"/>
        <v>0</v>
      </c>
      <c r="AF87" s="3">
        <f t="shared" si="47"/>
        <v>6.4278416666666662E-12</v>
      </c>
      <c r="AG87" s="3">
        <f t="shared" si="48"/>
        <v>1.5918491666666667E-11</v>
      </c>
      <c r="AH87" s="3">
        <f t="shared" si="49"/>
        <v>2.4727500000000006E-10</v>
      </c>
      <c r="AI87" s="3">
        <f t="shared" si="50"/>
        <v>5.7775999999999996E-9</v>
      </c>
      <c r="AJ87" s="3">
        <f t="shared" si="51"/>
        <v>3.8999972266666674E-8</v>
      </c>
      <c r="AK87" s="3">
        <f t="shared" si="52"/>
        <v>9.9526388541666643E-8</v>
      </c>
      <c r="AL87" s="3">
        <f t="shared" si="53"/>
        <v>1.4871039999999998E-7</v>
      </c>
      <c r="AM87" s="3">
        <f t="shared" si="54"/>
        <v>1.1251666666666668E-7</v>
      </c>
      <c r="AN87" s="3">
        <f t="shared" si="55"/>
        <v>2.0347200000000004E-8</v>
      </c>
      <c r="AO87" s="3">
        <f t="shared" si="56"/>
        <v>0</v>
      </c>
      <c r="AP87" s="3">
        <f t="shared" si="57"/>
        <v>0</v>
      </c>
      <c r="AQ87" s="3">
        <f t="shared" si="58"/>
        <v>0</v>
      </c>
      <c r="AR87" s="3">
        <f t="shared" si="59"/>
        <v>0</v>
      </c>
      <c r="AS87" s="3">
        <f t="shared" si="60"/>
        <v>0</v>
      </c>
      <c r="AT87" s="3">
        <f t="shared" si="61"/>
        <v>0</v>
      </c>
      <c r="AU87" s="3">
        <f t="shared" si="62"/>
        <v>0</v>
      </c>
      <c r="AV87" s="3">
        <f t="shared" si="63"/>
        <v>0</v>
      </c>
      <c r="AW87" s="3">
        <f t="shared" si="64"/>
        <v>0</v>
      </c>
      <c r="AX87" s="16">
        <f t="shared" si="65"/>
        <v>0</v>
      </c>
      <c r="AY87" s="3"/>
      <c r="AZ87" s="15">
        <f t="shared" si="69"/>
        <v>1.1218958333333331E-13</v>
      </c>
      <c r="BA87" s="3">
        <f t="shared" si="70"/>
        <v>0</v>
      </c>
      <c r="BB87" s="3">
        <f t="shared" si="71"/>
        <v>2.6962133333333337E-10</v>
      </c>
      <c r="BC87" s="3">
        <f t="shared" si="72"/>
        <v>1.4430396080833332E-7</v>
      </c>
      <c r="BD87" s="3">
        <f t="shared" si="73"/>
        <v>2.8157426666666667E-7</v>
      </c>
      <c r="BE87" s="3">
        <f t="shared" si="74"/>
        <v>0</v>
      </c>
      <c r="BF87" s="16">
        <f t="shared" si="75"/>
        <v>0</v>
      </c>
      <c r="BG87" s="3"/>
      <c r="BH87" s="4">
        <v>0.68</v>
      </c>
      <c r="BI87">
        <v>6.61</v>
      </c>
      <c r="BJ87">
        <v>28.289000000000001</v>
      </c>
      <c r="BK87">
        <v>53.405999999999999</v>
      </c>
      <c r="BL87">
        <v>0.112</v>
      </c>
      <c r="BM87">
        <f t="shared" si="66"/>
        <v>0.17024</v>
      </c>
      <c r="BN87">
        <v>271.24099999999999</v>
      </c>
      <c r="BO87">
        <f t="shared" si="67"/>
        <v>412.28631999999999</v>
      </c>
      <c r="BP87">
        <v>42883</v>
      </c>
      <c r="BQ87">
        <f t="shared" si="68"/>
        <v>65182.16</v>
      </c>
      <c r="BR87" s="5">
        <v>607</v>
      </c>
    </row>
    <row r="88" spans="1:70" x14ac:dyDescent="0.25">
      <c r="A88" s="10">
        <v>117.432</v>
      </c>
      <c r="B88">
        <v>1</v>
      </c>
      <c r="C88">
        <v>0</v>
      </c>
      <c r="D88">
        <v>0</v>
      </c>
      <c r="E88">
        <v>0</v>
      </c>
      <c r="F88">
        <v>1</v>
      </c>
      <c r="G88">
        <v>0</v>
      </c>
      <c r="H88">
        <v>4</v>
      </c>
      <c r="I88">
        <v>19</v>
      </c>
      <c r="J88">
        <v>88</v>
      </c>
      <c r="K88">
        <v>259</v>
      </c>
      <c r="L88">
        <v>297</v>
      </c>
      <c r="M88">
        <v>173</v>
      </c>
      <c r="N88">
        <v>58</v>
      </c>
      <c r="O88">
        <v>7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 s="5">
        <v>0</v>
      </c>
      <c r="AA88" s="15">
        <f t="shared" si="42"/>
        <v>5.6094791666666653E-14</v>
      </c>
      <c r="AB88" s="3">
        <f t="shared" si="43"/>
        <v>0</v>
      </c>
      <c r="AC88" s="3">
        <f t="shared" si="44"/>
        <v>0</v>
      </c>
      <c r="AD88" s="3">
        <f t="shared" si="45"/>
        <v>0</v>
      </c>
      <c r="AE88" s="3">
        <f t="shared" si="46"/>
        <v>2.8744083333333337E-12</v>
      </c>
      <c r="AF88" s="3">
        <f t="shared" si="47"/>
        <v>0</v>
      </c>
      <c r="AG88" s="3">
        <f t="shared" si="48"/>
        <v>6.3673966666666667E-11</v>
      </c>
      <c r="AH88" s="3">
        <f t="shared" si="49"/>
        <v>6.7117500000000011E-10</v>
      </c>
      <c r="AI88" s="3">
        <f t="shared" si="50"/>
        <v>7.368533333333332E-9</v>
      </c>
      <c r="AJ88" s="3">
        <f t="shared" si="51"/>
        <v>4.7646192533333339E-8</v>
      </c>
      <c r="AK88" s="3">
        <f t="shared" si="52"/>
        <v>1.0671240937499999E-7</v>
      </c>
      <c r="AL88" s="3">
        <f t="shared" si="53"/>
        <v>1.1588693333333332E-7</v>
      </c>
      <c r="AM88" s="3">
        <f t="shared" si="54"/>
        <v>7.5883333333333348E-8</v>
      </c>
      <c r="AN88" s="3">
        <f t="shared" si="55"/>
        <v>1.5825600000000004E-8</v>
      </c>
      <c r="AO88" s="3">
        <f t="shared" si="56"/>
        <v>0</v>
      </c>
      <c r="AP88" s="3">
        <f t="shared" si="57"/>
        <v>0</v>
      </c>
      <c r="AQ88" s="3">
        <f t="shared" si="58"/>
        <v>0</v>
      </c>
      <c r="AR88" s="3">
        <f t="shared" si="59"/>
        <v>0</v>
      </c>
      <c r="AS88" s="3">
        <f t="shared" si="60"/>
        <v>0</v>
      </c>
      <c r="AT88" s="3">
        <f t="shared" si="61"/>
        <v>0</v>
      </c>
      <c r="AU88" s="3">
        <f t="shared" si="62"/>
        <v>0</v>
      </c>
      <c r="AV88" s="3">
        <f t="shared" si="63"/>
        <v>0</v>
      </c>
      <c r="AW88" s="3">
        <f t="shared" si="64"/>
        <v>0</v>
      </c>
      <c r="AX88" s="16">
        <f t="shared" si="65"/>
        <v>0</v>
      </c>
      <c r="AY88" s="3"/>
      <c r="AZ88" s="15">
        <f t="shared" si="69"/>
        <v>5.6094791666666653E-14</v>
      </c>
      <c r="BA88" s="3">
        <f t="shared" si="70"/>
        <v>2.8744083333333337E-12</v>
      </c>
      <c r="BB88" s="3">
        <f t="shared" si="71"/>
        <v>7.3484896666666682E-10</v>
      </c>
      <c r="BC88" s="3">
        <f t="shared" si="72"/>
        <v>1.6172713524166664E-7</v>
      </c>
      <c r="BD88" s="3">
        <f t="shared" si="73"/>
        <v>2.0759586666666667E-7</v>
      </c>
      <c r="BE88" s="3">
        <f t="shared" si="74"/>
        <v>0</v>
      </c>
      <c r="BF88" s="16">
        <f t="shared" si="75"/>
        <v>0</v>
      </c>
      <c r="BG88" s="3"/>
      <c r="BH88" s="4">
        <v>0.68</v>
      </c>
      <c r="BI88">
        <v>6.61</v>
      </c>
      <c r="BJ88">
        <v>28.289000000000001</v>
      </c>
      <c r="BK88">
        <v>53.432000000000002</v>
      </c>
      <c r="BL88">
        <v>0.21</v>
      </c>
      <c r="BM88">
        <f t="shared" si="66"/>
        <v>0.31919999999999998</v>
      </c>
      <c r="BN88">
        <v>345.49299999999999</v>
      </c>
      <c r="BO88">
        <f t="shared" si="67"/>
        <v>525.14936</v>
      </c>
      <c r="BP88">
        <v>39995</v>
      </c>
      <c r="BQ88">
        <f t="shared" si="68"/>
        <v>60792.4</v>
      </c>
      <c r="BR88" s="5">
        <v>606</v>
      </c>
    </row>
    <row r="89" spans="1:70" x14ac:dyDescent="0.25">
      <c r="A89" s="10">
        <v>118.83</v>
      </c>
      <c r="B89">
        <v>1</v>
      </c>
      <c r="C89">
        <v>0</v>
      </c>
      <c r="D89">
        <v>0</v>
      </c>
      <c r="E89">
        <v>0</v>
      </c>
      <c r="F89">
        <v>0</v>
      </c>
      <c r="G89">
        <v>1</v>
      </c>
      <c r="H89">
        <v>8</v>
      </c>
      <c r="I89">
        <v>11</v>
      </c>
      <c r="J89">
        <v>76</v>
      </c>
      <c r="K89">
        <v>262</v>
      </c>
      <c r="L89">
        <v>321</v>
      </c>
      <c r="M89">
        <v>222</v>
      </c>
      <c r="N89">
        <v>48</v>
      </c>
      <c r="O89">
        <v>3</v>
      </c>
      <c r="P89">
        <v>1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 s="5">
        <v>0</v>
      </c>
      <c r="AA89" s="15">
        <f t="shared" si="42"/>
        <v>5.6094791666666653E-14</v>
      </c>
      <c r="AB89" s="3">
        <f t="shared" si="43"/>
        <v>0</v>
      </c>
      <c r="AC89" s="3">
        <f t="shared" si="44"/>
        <v>0</v>
      </c>
      <c r="AD89" s="3">
        <f t="shared" si="45"/>
        <v>0</v>
      </c>
      <c r="AE89" s="3">
        <f t="shared" si="46"/>
        <v>0</v>
      </c>
      <c r="AF89" s="3">
        <f t="shared" si="47"/>
        <v>6.4278416666666662E-12</v>
      </c>
      <c r="AG89" s="3">
        <f t="shared" si="48"/>
        <v>1.2734793333333333E-10</v>
      </c>
      <c r="AH89" s="3">
        <f t="shared" si="49"/>
        <v>3.8857500000000003E-10</v>
      </c>
      <c r="AI89" s="3">
        <f t="shared" si="50"/>
        <v>6.3637333333333324E-9</v>
      </c>
      <c r="AJ89" s="3">
        <f t="shared" si="51"/>
        <v>4.819807893333334E-8</v>
      </c>
      <c r="AK89" s="3">
        <f t="shared" si="52"/>
        <v>1.1533563437499998E-7</v>
      </c>
      <c r="AL89" s="3">
        <f t="shared" si="53"/>
        <v>1.4871039999999998E-7</v>
      </c>
      <c r="AM89" s="3">
        <f t="shared" si="54"/>
        <v>6.280000000000002E-8</v>
      </c>
      <c r="AN89" s="3">
        <f t="shared" si="55"/>
        <v>6.7824000000000009E-9</v>
      </c>
      <c r="AO89" s="3">
        <f t="shared" si="56"/>
        <v>3.5900666666666665E-9</v>
      </c>
      <c r="AP89" s="3">
        <f t="shared" si="57"/>
        <v>0</v>
      </c>
      <c r="AQ89" s="3">
        <f t="shared" si="58"/>
        <v>0</v>
      </c>
      <c r="AR89" s="3">
        <f t="shared" si="59"/>
        <v>0</v>
      </c>
      <c r="AS89" s="3">
        <f t="shared" si="60"/>
        <v>0</v>
      </c>
      <c r="AT89" s="3">
        <f t="shared" si="61"/>
        <v>0</v>
      </c>
      <c r="AU89" s="3">
        <f t="shared" si="62"/>
        <v>0</v>
      </c>
      <c r="AV89" s="3">
        <f t="shared" si="63"/>
        <v>0</v>
      </c>
      <c r="AW89" s="3">
        <f t="shared" si="64"/>
        <v>0</v>
      </c>
      <c r="AX89" s="16">
        <f t="shared" si="65"/>
        <v>0</v>
      </c>
      <c r="AY89" s="3"/>
      <c r="AZ89" s="15">
        <f t="shared" si="69"/>
        <v>5.6094791666666653E-14</v>
      </c>
      <c r="BA89" s="3">
        <f t="shared" si="70"/>
        <v>0</v>
      </c>
      <c r="BB89" s="3">
        <f t="shared" si="71"/>
        <v>5.22350775E-10</v>
      </c>
      <c r="BC89" s="3">
        <f t="shared" si="72"/>
        <v>1.6989744664166664E-7</v>
      </c>
      <c r="BD89" s="3">
        <f t="shared" si="73"/>
        <v>2.2188286666666667E-7</v>
      </c>
      <c r="BE89" s="3">
        <f t="shared" si="74"/>
        <v>0</v>
      </c>
      <c r="BF89" s="16">
        <f t="shared" si="75"/>
        <v>0</v>
      </c>
      <c r="BG89" s="3"/>
      <c r="BH89" s="4">
        <v>0.68</v>
      </c>
      <c r="BI89">
        <v>6.61</v>
      </c>
      <c r="BJ89">
        <v>28.276</v>
      </c>
      <c r="BK89">
        <v>53.478000000000002</v>
      </c>
      <c r="BL89">
        <v>0.27500000000000002</v>
      </c>
      <c r="BM89">
        <f t="shared" si="66"/>
        <v>0.41800000000000004</v>
      </c>
      <c r="BN89">
        <v>333.68400000000003</v>
      </c>
      <c r="BO89">
        <f t="shared" si="67"/>
        <v>507.19968000000006</v>
      </c>
      <c r="BP89">
        <v>43219</v>
      </c>
      <c r="BQ89">
        <f t="shared" si="68"/>
        <v>65692.88</v>
      </c>
      <c r="BR89" s="5">
        <v>607</v>
      </c>
    </row>
    <row r="90" spans="1:70" x14ac:dyDescent="0.25">
      <c r="A90" s="10">
        <v>120.22799999999999</v>
      </c>
      <c r="B90">
        <v>1</v>
      </c>
      <c r="C90">
        <v>0</v>
      </c>
      <c r="D90">
        <v>0</v>
      </c>
      <c r="E90">
        <v>0</v>
      </c>
      <c r="F90">
        <v>0</v>
      </c>
      <c r="G90">
        <v>1</v>
      </c>
      <c r="H90">
        <v>4</v>
      </c>
      <c r="I90">
        <v>11</v>
      </c>
      <c r="J90">
        <v>58</v>
      </c>
      <c r="K90">
        <v>226</v>
      </c>
      <c r="L90">
        <v>312</v>
      </c>
      <c r="M90">
        <v>217</v>
      </c>
      <c r="N90">
        <v>76</v>
      </c>
      <c r="O90">
        <v>9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 s="5">
        <v>0</v>
      </c>
      <c r="AA90" s="15">
        <f t="shared" si="42"/>
        <v>5.6094791666666653E-14</v>
      </c>
      <c r="AB90" s="3">
        <f t="shared" si="43"/>
        <v>0</v>
      </c>
      <c r="AC90" s="3">
        <f t="shared" si="44"/>
        <v>0</v>
      </c>
      <c r="AD90" s="3">
        <f t="shared" si="45"/>
        <v>0</v>
      </c>
      <c r="AE90" s="3">
        <f t="shared" si="46"/>
        <v>0</v>
      </c>
      <c r="AF90" s="3">
        <f t="shared" si="47"/>
        <v>6.4278416666666662E-12</v>
      </c>
      <c r="AG90" s="3">
        <f t="shared" si="48"/>
        <v>6.3673966666666667E-11</v>
      </c>
      <c r="AH90" s="3">
        <f t="shared" si="49"/>
        <v>3.8857500000000003E-10</v>
      </c>
      <c r="AI90" s="3">
        <f t="shared" si="50"/>
        <v>4.8565333333333324E-9</v>
      </c>
      <c r="AJ90" s="3">
        <f t="shared" si="51"/>
        <v>4.1575442133333338E-8</v>
      </c>
      <c r="AK90" s="3">
        <f t="shared" si="52"/>
        <v>1.1210192499999999E-7</v>
      </c>
      <c r="AL90" s="3">
        <f t="shared" si="53"/>
        <v>1.4536106666666663E-7</v>
      </c>
      <c r="AM90" s="3">
        <f t="shared" si="54"/>
        <v>9.9433333333333357E-8</v>
      </c>
      <c r="AN90" s="3">
        <f t="shared" si="55"/>
        <v>2.0347200000000004E-8</v>
      </c>
      <c r="AO90" s="3">
        <f t="shared" si="56"/>
        <v>0</v>
      </c>
      <c r="AP90" s="3">
        <f t="shared" si="57"/>
        <v>0</v>
      </c>
      <c r="AQ90" s="3">
        <f t="shared" si="58"/>
        <v>0</v>
      </c>
      <c r="AR90" s="3">
        <f t="shared" si="59"/>
        <v>0</v>
      </c>
      <c r="AS90" s="3">
        <f t="shared" si="60"/>
        <v>0</v>
      </c>
      <c r="AT90" s="3">
        <f t="shared" si="61"/>
        <v>0</v>
      </c>
      <c r="AU90" s="3">
        <f t="shared" si="62"/>
        <v>0</v>
      </c>
      <c r="AV90" s="3">
        <f t="shared" si="63"/>
        <v>0</v>
      </c>
      <c r="AW90" s="3">
        <f t="shared" si="64"/>
        <v>0</v>
      </c>
      <c r="AX90" s="16">
        <f t="shared" si="65"/>
        <v>0</v>
      </c>
      <c r="AY90" s="3"/>
      <c r="AZ90" s="15">
        <f t="shared" si="69"/>
        <v>5.6094791666666653E-14</v>
      </c>
      <c r="BA90" s="3">
        <f t="shared" si="70"/>
        <v>0</v>
      </c>
      <c r="BB90" s="3">
        <f t="shared" si="71"/>
        <v>4.5867680833333335E-10</v>
      </c>
      <c r="BC90" s="3">
        <f t="shared" si="72"/>
        <v>1.5853390046666665E-7</v>
      </c>
      <c r="BD90" s="3">
        <f t="shared" si="73"/>
        <v>2.6514159999999998E-7</v>
      </c>
      <c r="BE90" s="3">
        <f t="shared" si="74"/>
        <v>0</v>
      </c>
      <c r="BF90" s="16">
        <f t="shared" si="75"/>
        <v>0</v>
      </c>
      <c r="BG90" s="3"/>
      <c r="BH90" s="4">
        <v>0.68</v>
      </c>
      <c r="BI90">
        <v>6.61</v>
      </c>
      <c r="BJ90">
        <v>28.263000000000002</v>
      </c>
      <c r="BK90">
        <v>53.463999999999999</v>
      </c>
      <c r="BL90">
        <v>0.17499999999999999</v>
      </c>
      <c r="BM90">
        <f t="shared" si="66"/>
        <v>0.26599999999999996</v>
      </c>
      <c r="BN90">
        <v>285.529</v>
      </c>
      <c r="BO90">
        <f t="shared" si="67"/>
        <v>434.00407999999999</v>
      </c>
      <c r="BP90">
        <v>43699</v>
      </c>
      <c r="BQ90">
        <f t="shared" si="68"/>
        <v>66422.48</v>
      </c>
      <c r="BR90" s="5">
        <v>607</v>
      </c>
    </row>
    <row r="91" spans="1:70" x14ac:dyDescent="0.25">
      <c r="A91" s="10">
        <v>121.626</v>
      </c>
      <c r="B91">
        <v>2</v>
      </c>
      <c r="C91">
        <v>0</v>
      </c>
      <c r="D91">
        <v>0</v>
      </c>
      <c r="E91">
        <v>0</v>
      </c>
      <c r="F91">
        <v>0</v>
      </c>
      <c r="G91">
        <v>0</v>
      </c>
      <c r="H91">
        <v>2</v>
      </c>
      <c r="I91">
        <v>8</v>
      </c>
      <c r="J91">
        <v>61</v>
      </c>
      <c r="K91">
        <v>221</v>
      </c>
      <c r="L91">
        <v>265</v>
      </c>
      <c r="M91">
        <v>213</v>
      </c>
      <c r="N91">
        <v>67</v>
      </c>
      <c r="O91">
        <v>8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 s="5">
        <v>0</v>
      </c>
      <c r="AA91" s="15">
        <f t="shared" si="42"/>
        <v>1.1218958333333331E-13</v>
      </c>
      <c r="AB91" s="3">
        <f t="shared" si="43"/>
        <v>0</v>
      </c>
      <c r="AC91" s="3">
        <f t="shared" si="44"/>
        <v>0</v>
      </c>
      <c r="AD91" s="3">
        <f t="shared" si="45"/>
        <v>0</v>
      </c>
      <c r="AE91" s="3">
        <f t="shared" si="46"/>
        <v>0</v>
      </c>
      <c r="AF91" s="3">
        <f t="shared" si="47"/>
        <v>0</v>
      </c>
      <c r="AG91" s="3">
        <f t="shared" si="48"/>
        <v>3.1836983333333334E-11</v>
      </c>
      <c r="AH91" s="3">
        <f t="shared" si="49"/>
        <v>2.8260000000000004E-10</v>
      </c>
      <c r="AI91" s="3">
        <f t="shared" si="50"/>
        <v>5.1077333333333326E-9</v>
      </c>
      <c r="AJ91" s="3">
        <f t="shared" si="51"/>
        <v>4.0655631466666676E-8</v>
      </c>
      <c r="AK91" s="3">
        <f t="shared" si="52"/>
        <v>9.521477604166664E-8</v>
      </c>
      <c r="AL91" s="3">
        <f t="shared" si="53"/>
        <v>1.4268159999999999E-7</v>
      </c>
      <c r="AM91" s="3">
        <f t="shared" si="54"/>
        <v>8.7658333333333359E-8</v>
      </c>
      <c r="AN91" s="3">
        <f t="shared" si="55"/>
        <v>1.8086400000000002E-8</v>
      </c>
      <c r="AO91" s="3">
        <f t="shared" si="56"/>
        <v>0</v>
      </c>
      <c r="AP91" s="3">
        <f t="shared" si="57"/>
        <v>0</v>
      </c>
      <c r="AQ91" s="3">
        <f t="shared" si="58"/>
        <v>0</v>
      </c>
      <c r="AR91" s="3">
        <f t="shared" si="59"/>
        <v>0</v>
      </c>
      <c r="AS91" s="3">
        <f t="shared" si="60"/>
        <v>0</v>
      </c>
      <c r="AT91" s="3">
        <f t="shared" si="61"/>
        <v>0</v>
      </c>
      <c r="AU91" s="3">
        <f t="shared" si="62"/>
        <v>0</v>
      </c>
      <c r="AV91" s="3">
        <f t="shared" si="63"/>
        <v>0</v>
      </c>
      <c r="AW91" s="3">
        <f t="shared" si="64"/>
        <v>0</v>
      </c>
      <c r="AX91" s="16">
        <f t="shared" si="65"/>
        <v>0</v>
      </c>
      <c r="AY91" s="3"/>
      <c r="AZ91" s="15">
        <f t="shared" si="69"/>
        <v>1.1218958333333331E-13</v>
      </c>
      <c r="BA91" s="3">
        <f t="shared" si="70"/>
        <v>0</v>
      </c>
      <c r="BB91" s="3">
        <f t="shared" si="71"/>
        <v>3.1443698333333339E-10</v>
      </c>
      <c r="BC91" s="3">
        <f t="shared" si="72"/>
        <v>1.4097814084166663E-7</v>
      </c>
      <c r="BD91" s="3">
        <f t="shared" si="73"/>
        <v>2.4842633333333335E-7</v>
      </c>
      <c r="BE91" s="3">
        <f t="shared" si="74"/>
        <v>0</v>
      </c>
      <c r="BF91" s="16">
        <f t="shared" si="75"/>
        <v>0</v>
      </c>
      <c r="BG91" s="3"/>
      <c r="BH91" s="4">
        <v>0.68</v>
      </c>
      <c r="BI91">
        <v>6.61</v>
      </c>
      <c r="BJ91">
        <v>28.22</v>
      </c>
      <c r="BK91">
        <v>53.433999999999997</v>
      </c>
      <c r="BL91">
        <v>7.3999999999999996E-2</v>
      </c>
      <c r="BM91">
        <f t="shared" si="66"/>
        <v>0.11248</v>
      </c>
      <c r="BN91">
        <v>267.07400000000001</v>
      </c>
      <c r="BO91">
        <f t="shared" si="67"/>
        <v>405.95248000000004</v>
      </c>
      <c r="BP91">
        <v>40286</v>
      </c>
      <c r="BQ91">
        <f t="shared" si="68"/>
        <v>61234.720000000001</v>
      </c>
      <c r="BR91" s="5">
        <v>606</v>
      </c>
    </row>
    <row r="92" spans="1:70" x14ac:dyDescent="0.25">
      <c r="A92" s="10">
        <v>123.024</v>
      </c>
      <c r="B92">
        <v>0</v>
      </c>
      <c r="C92">
        <v>0</v>
      </c>
      <c r="D92">
        <v>0</v>
      </c>
      <c r="E92">
        <v>0</v>
      </c>
      <c r="F92">
        <v>1</v>
      </c>
      <c r="G92">
        <v>0</v>
      </c>
      <c r="H92">
        <v>3</v>
      </c>
      <c r="I92">
        <v>11</v>
      </c>
      <c r="J92">
        <v>65</v>
      </c>
      <c r="K92">
        <v>204</v>
      </c>
      <c r="L92">
        <v>302</v>
      </c>
      <c r="M92">
        <v>192</v>
      </c>
      <c r="N92">
        <v>75</v>
      </c>
      <c r="O92">
        <v>8</v>
      </c>
      <c r="P92">
        <v>1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 s="5">
        <v>0</v>
      </c>
      <c r="AA92" s="15">
        <f t="shared" si="42"/>
        <v>0</v>
      </c>
      <c r="AB92" s="3">
        <f t="shared" si="43"/>
        <v>0</v>
      </c>
      <c r="AC92" s="3">
        <f t="shared" si="44"/>
        <v>0</v>
      </c>
      <c r="AD92" s="3">
        <f t="shared" si="45"/>
        <v>0</v>
      </c>
      <c r="AE92" s="3">
        <f t="shared" si="46"/>
        <v>2.8744083333333337E-12</v>
      </c>
      <c r="AF92" s="3">
        <f t="shared" si="47"/>
        <v>0</v>
      </c>
      <c r="AG92" s="3">
        <f t="shared" si="48"/>
        <v>4.7755474999999997E-11</v>
      </c>
      <c r="AH92" s="3">
        <f t="shared" si="49"/>
        <v>3.8857500000000003E-10</v>
      </c>
      <c r="AI92" s="3">
        <f t="shared" si="50"/>
        <v>5.4426666666666661E-9</v>
      </c>
      <c r="AJ92" s="3">
        <f t="shared" si="51"/>
        <v>3.7528275200000005E-8</v>
      </c>
      <c r="AK92" s="3">
        <f t="shared" si="52"/>
        <v>1.0850891458333331E-7</v>
      </c>
      <c r="AL92" s="3">
        <f t="shared" si="53"/>
        <v>1.2861439999999998E-7</v>
      </c>
      <c r="AM92" s="3">
        <f t="shared" si="54"/>
        <v>9.8125000000000027E-8</v>
      </c>
      <c r="AN92" s="3">
        <f t="shared" si="55"/>
        <v>1.8086400000000002E-8</v>
      </c>
      <c r="AO92" s="3">
        <f t="shared" si="56"/>
        <v>3.5900666666666665E-9</v>
      </c>
      <c r="AP92" s="3">
        <f t="shared" si="57"/>
        <v>0</v>
      </c>
      <c r="AQ92" s="3">
        <f t="shared" si="58"/>
        <v>0</v>
      </c>
      <c r="AR92" s="3">
        <f t="shared" si="59"/>
        <v>0</v>
      </c>
      <c r="AS92" s="3">
        <f t="shared" si="60"/>
        <v>0</v>
      </c>
      <c r="AT92" s="3">
        <f t="shared" si="61"/>
        <v>0</v>
      </c>
      <c r="AU92" s="3">
        <f t="shared" si="62"/>
        <v>0</v>
      </c>
      <c r="AV92" s="3">
        <f t="shared" si="63"/>
        <v>0</v>
      </c>
      <c r="AW92" s="3">
        <f t="shared" si="64"/>
        <v>0</v>
      </c>
      <c r="AX92" s="16">
        <f t="shared" si="65"/>
        <v>0</v>
      </c>
      <c r="AY92" s="3"/>
      <c r="AZ92" s="15">
        <f t="shared" si="69"/>
        <v>0</v>
      </c>
      <c r="BA92" s="3">
        <f t="shared" si="70"/>
        <v>2.8744083333333337E-12</v>
      </c>
      <c r="BB92" s="3">
        <f t="shared" si="71"/>
        <v>4.3633047500000003E-10</v>
      </c>
      <c r="BC92" s="3">
        <f t="shared" si="72"/>
        <v>1.5147985645E-7</v>
      </c>
      <c r="BD92" s="3">
        <f t="shared" si="73"/>
        <v>2.4841586666666669E-7</v>
      </c>
      <c r="BE92" s="3">
        <f t="shared" si="74"/>
        <v>0</v>
      </c>
      <c r="BF92" s="16">
        <f t="shared" si="75"/>
        <v>0</v>
      </c>
      <c r="BG92" s="3"/>
      <c r="BH92" s="4">
        <v>0.68</v>
      </c>
      <c r="BI92">
        <v>6.61</v>
      </c>
      <c r="BJ92">
        <v>28.207000000000001</v>
      </c>
      <c r="BK92">
        <v>53.454999999999998</v>
      </c>
      <c r="BL92">
        <v>0.17299999999999999</v>
      </c>
      <c r="BM92">
        <f t="shared" si="66"/>
        <v>0.26295999999999997</v>
      </c>
      <c r="BN92">
        <v>276.27800000000002</v>
      </c>
      <c r="BO92">
        <f t="shared" si="67"/>
        <v>419.94256000000001</v>
      </c>
      <c r="BP92">
        <v>40926</v>
      </c>
      <c r="BQ92">
        <f t="shared" si="68"/>
        <v>62207.520000000004</v>
      </c>
      <c r="BR92" s="5">
        <v>606</v>
      </c>
    </row>
    <row r="93" spans="1:70" x14ac:dyDescent="0.25">
      <c r="A93" s="10">
        <v>124.422</v>
      </c>
      <c r="B93">
        <v>4</v>
      </c>
      <c r="C93">
        <v>0</v>
      </c>
      <c r="D93">
        <v>0</v>
      </c>
      <c r="E93">
        <v>0</v>
      </c>
      <c r="F93">
        <v>1</v>
      </c>
      <c r="G93">
        <v>0</v>
      </c>
      <c r="H93">
        <v>1</v>
      </c>
      <c r="I93">
        <v>9</v>
      </c>
      <c r="J93">
        <v>68</v>
      </c>
      <c r="K93">
        <v>207</v>
      </c>
      <c r="L93">
        <v>325</v>
      </c>
      <c r="M93">
        <v>192</v>
      </c>
      <c r="N93">
        <v>82</v>
      </c>
      <c r="O93">
        <v>13</v>
      </c>
      <c r="P93">
        <v>2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 s="5">
        <v>0</v>
      </c>
      <c r="AA93" s="15">
        <f t="shared" si="42"/>
        <v>2.2437916666666661E-13</v>
      </c>
      <c r="AB93" s="3">
        <f t="shared" si="43"/>
        <v>0</v>
      </c>
      <c r="AC93" s="3">
        <f t="shared" si="44"/>
        <v>0</v>
      </c>
      <c r="AD93" s="3">
        <f t="shared" si="45"/>
        <v>0</v>
      </c>
      <c r="AE93" s="3">
        <f t="shared" si="46"/>
        <v>2.8744083333333337E-12</v>
      </c>
      <c r="AF93" s="3">
        <f t="shared" si="47"/>
        <v>0</v>
      </c>
      <c r="AG93" s="3">
        <f t="shared" si="48"/>
        <v>1.5918491666666667E-11</v>
      </c>
      <c r="AH93" s="3">
        <f t="shared" si="49"/>
        <v>3.1792500000000007E-10</v>
      </c>
      <c r="AI93" s="3">
        <f t="shared" si="50"/>
        <v>5.6938666666666662E-9</v>
      </c>
      <c r="AJ93" s="3">
        <f t="shared" si="51"/>
        <v>3.8080161600000006E-8</v>
      </c>
      <c r="AK93" s="3">
        <f t="shared" si="52"/>
        <v>1.1677283854166664E-7</v>
      </c>
      <c r="AL93" s="3">
        <f t="shared" si="53"/>
        <v>1.2861439999999998E-7</v>
      </c>
      <c r="AM93" s="3">
        <f t="shared" si="54"/>
        <v>1.0728333333333336E-7</v>
      </c>
      <c r="AN93" s="3">
        <f t="shared" si="55"/>
        <v>2.9390400000000002E-8</v>
      </c>
      <c r="AO93" s="3">
        <f t="shared" si="56"/>
        <v>7.180133333333333E-9</v>
      </c>
      <c r="AP93" s="3">
        <f t="shared" si="57"/>
        <v>0</v>
      </c>
      <c r="AQ93" s="3">
        <f t="shared" si="58"/>
        <v>0</v>
      </c>
      <c r="AR93" s="3">
        <f t="shared" si="59"/>
        <v>0</v>
      </c>
      <c r="AS93" s="3">
        <f t="shared" si="60"/>
        <v>0</v>
      </c>
      <c r="AT93" s="3">
        <f t="shared" si="61"/>
        <v>0</v>
      </c>
      <c r="AU93" s="3">
        <f t="shared" si="62"/>
        <v>0</v>
      </c>
      <c r="AV93" s="3">
        <f t="shared" si="63"/>
        <v>0</v>
      </c>
      <c r="AW93" s="3">
        <f t="shared" si="64"/>
        <v>0</v>
      </c>
      <c r="AX93" s="16">
        <f t="shared" si="65"/>
        <v>0</v>
      </c>
      <c r="AY93" s="3"/>
      <c r="AZ93" s="15">
        <f t="shared" si="69"/>
        <v>2.2437916666666661E-13</v>
      </c>
      <c r="BA93" s="3">
        <f t="shared" si="70"/>
        <v>2.8744083333333337E-12</v>
      </c>
      <c r="BB93" s="3">
        <f t="shared" si="71"/>
        <v>3.3384349166666672E-10</v>
      </c>
      <c r="BC93" s="3">
        <f t="shared" si="72"/>
        <v>1.6054686680833331E-7</v>
      </c>
      <c r="BD93" s="3">
        <f t="shared" si="73"/>
        <v>2.7246826666666672E-7</v>
      </c>
      <c r="BE93" s="3">
        <f t="shared" si="74"/>
        <v>0</v>
      </c>
      <c r="BF93" s="16">
        <f t="shared" si="75"/>
        <v>0</v>
      </c>
      <c r="BG93" s="3"/>
      <c r="BH93" s="4">
        <v>0.68</v>
      </c>
      <c r="BI93">
        <v>6.61</v>
      </c>
      <c r="BJ93">
        <v>28.207000000000001</v>
      </c>
      <c r="BK93">
        <v>53.514000000000003</v>
      </c>
      <c r="BL93">
        <v>0.17199999999999999</v>
      </c>
      <c r="BM93">
        <f t="shared" si="66"/>
        <v>0.26144000000000001</v>
      </c>
      <c r="BN93">
        <v>280.404</v>
      </c>
      <c r="BO93">
        <f t="shared" si="67"/>
        <v>426.21408000000002</v>
      </c>
      <c r="BP93">
        <v>43152</v>
      </c>
      <c r="BQ93">
        <f t="shared" si="68"/>
        <v>65591.039999999994</v>
      </c>
      <c r="BR93" s="5">
        <v>606</v>
      </c>
    </row>
    <row r="94" spans="1:70" x14ac:dyDescent="0.25">
      <c r="A94" s="10">
        <v>125.82</v>
      </c>
      <c r="B94">
        <v>3</v>
      </c>
      <c r="C94">
        <v>0</v>
      </c>
      <c r="D94">
        <v>1</v>
      </c>
      <c r="E94">
        <v>1</v>
      </c>
      <c r="F94">
        <v>1</v>
      </c>
      <c r="G94">
        <v>1</v>
      </c>
      <c r="H94">
        <v>7</v>
      </c>
      <c r="I94">
        <v>6</v>
      </c>
      <c r="J94">
        <v>47</v>
      </c>
      <c r="K94">
        <v>190</v>
      </c>
      <c r="L94">
        <v>294</v>
      </c>
      <c r="M94">
        <v>231</v>
      </c>
      <c r="N94">
        <v>75</v>
      </c>
      <c r="O94">
        <v>9</v>
      </c>
      <c r="P94">
        <v>2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 s="5">
        <v>0</v>
      </c>
      <c r="AA94" s="15">
        <f t="shared" si="42"/>
        <v>1.6828437499999997E-13</v>
      </c>
      <c r="AB94" s="3">
        <f t="shared" si="43"/>
        <v>0</v>
      </c>
      <c r="AC94" s="3">
        <f t="shared" si="44"/>
        <v>3.7614060000000004E-13</v>
      </c>
      <c r="AD94" s="3">
        <f t="shared" si="45"/>
        <v>1.3083333333333332E-12</v>
      </c>
      <c r="AE94" s="3">
        <f t="shared" si="46"/>
        <v>2.8744083333333337E-12</v>
      </c>
      <c r="AF94" s="3">
        <f t="shared" si="47"/>
        <v>6.4278416666666662E-12</v>
      </c>
      <c r="AG94" s="3">
        <f t="shared" si="48"/>
        <v>1.1142944166666667E-10</v>
      </c>
      <c r="AH94" s="3">
        <f t="shared" si="49"/>
        <v>2.1195000000000003E-10</v>
      </c>
      <c r="AI94" s="3">
        <f t="shared" si="50"/>
        <v>3.9354666666666661E-9</v>
      </c>
      <c r="AJ94" s="3">
        <f t="shared" si="51"/>
        <v>3.4952805333333335E-8</v>
      </c>
      <c r="AK94" s="3">
        <f t="shared" si="52"/>
        <v>1.0563450624999998E-7</v>
      </c>
      <c r="AL94" s="3">
        <f t="shared" si="53"/>
        <v>1.5473919999999998E-7</v>
      </c>
      <c r="AM94" s="3">
        <f t="shared" si="54"/>
        <v>9.8125000000000027E-8</v>
      </c>
      <c r="AN94" s="3">
        <f t="shared" si="55"/>
        <v>2.0347200000000004E-8</v>
      </c>
      <c r="AO94" s="3">
        <f t="shared" si="56"/>
        <v>7.180133333333333E-9</v>
      </c>
      <c r="AP94" s="3">
        <f t="shared" si="57"/>
        <v>0</v>
      </c>
      <c r="AQ94" s="3">
        <f t="shared" si="58"/>
        <v>0</v>
      </c>
      <c r="AR94" s="3">
        <f t="shared" si="59"/>
        <v>0</v>
      </c>
      <c r="AS94" s="3">
        <f t="shared" si="60"/>
        <v>0</v>
      </c>
      <c r="AT94" s="3">
        <f t="shared" si="61"/>
        <v>0</v>
      </c>
      <c r="AU94" s="3">
        <f t="shared" si="62"/>
        <v>0</v>
      </c>
      <c r="AV94" s="3">
        <f t="shared" si="63"/>
        <v>0</v>
      </c>
      <c r="AW94" s="3">
        <f t="shared" si="64"/>
        <v>0</v>
      </c>
      <c r="AX94" s="16">
        <f t="shared" si="65"/>
        <v>0</v>
      </c>
      <c r="AY94" s="3"/>
      <c r="AZ94" s="15">
        <f t="shared" si="69"/>
        <v>5.4442497500000006E-13</v>
      </c>
      <c r="BA94" s="3">
        <f t="shared" si="70"/>
        <v>4.1827416666666664E-12</v>
      </c>
      <c r="BB94" s="3">
        <f t="shared" si="71"/>
        <v>3.2980728333333335E-10</v>
      </c>
      <c r="BC94" s="3">
        <f t="shared" si="72"/>
        <v>1.4452277824999997E-7</v>
      </c>
      <c r="BD94" s="3">
        <f t="shared" si="73"/>
        <v>2.8039153333333334E-7</v>
      </c>
      <c r="BE94" s="3">
        <f t="shared" si="74"/>
        <v>0</v>
      </c>
      <c r="BF94" s="16">
        <f t="shared" si="75"/>
        <v>0</v>
      </c>
      <c r="BG94" s="3"/>
      <c r="BH94" s="4">
        <v>0.68</v>
      </c>
      <c r="BI94">
        <v>6.61</v>
      </c>
      <c r="BJ94">
        <v>28.190999999999999</v>
      </c>
      <c r="BK94">
        <v>53.524999999999999</v>
      </c>
      <c r="BL94">
        <v>0.54900000000000004</v>
      </c>
      <c r="BM94">
        <f t="shared" si="66"/>
        <v>0.83448000000000011</v>
      </c>
      <c r="BN94">
        <v>246.63800000000001</v>
      </c>
      <c r="BO94">
        <f t="shared" si="67"/>
        <v>374.88976000000002</v>
      </c>
      <c r="BP94">
        <v>42574</v>
      </c>
      <c r="BQ94">
        <f t="shared" si="68"/>
        <v>64712.480000000003</v>
      </c>
      <c r="BR94" s="5">
        <v>606</v>
      </c>
    </row>
    <row r="95" spans="1:70" x14ac:dyDescent="0.25">
      <c r="A95" s="10">
        <v>127.218</v>
      </c>
      <c r="B95">
        <v>0</v>
      </c>
      <c r="C95">
        <v>2</v>
      </c>
      <c r="D95">
        <v>0</v>
      </c>
      <c r="E95">
        <v>0</v>
      </c>
      <c r="F95">
        <v>2</v>
      </c>
      <c r="G95">
        <v>0</v>
      </c>
      <c r="H95">
        <v>13</v>
      </c>
      <c r="I95">
        <v>13</v>
      </c>
      <c r="J95">
        <v>53</v>
      </c>
      <c r="K95">
        <v>172</v>
      </c>
      <c r="L95">
        <v>236</v>
      </c>
      <c r="M95">
        <v>206</v>
      </c>
      <c r="N95">
        <v>84</v>
      </c>
      <c r="O95">
        <v>6</v>
      </c>
      <c r="P95">
        <v>1</v>
      </c>
      <c r="Q95">
        <v>1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 s="5">
        <v>0</v>
      </c>
      <c r="AA95" s="15">
        <f t="shared" si="42"/>
        <v>0</v>
      </c>
      <c r="AB95" s="3">
        <f t="shared" si="43"/>
        <v>2.5469586666666672E-13</v>
      </c>
      <c r="AC95" s="3">
        <f t="shared" si="44"/>
        <v>0</v>
      </c>
      <c r="AD95" s="3">
        <f t="shared" si="45"/>
        <v>0</v>
      </c>
      <c r="AE95" s="3">
        <f t="shared" si="46"/>
        <v>5.7488166666666673E-12</v>
      </c>
      <c r="AF95" s="3">
        <f t="shared" si="47"/>
        <v>0</v>
      </c>
      <c r="AG95" s="3">
        <f t="shared" si="48"/>
        <v>2.0694039166666666E-10</v>
      </c>
      <c r="AH95" s="3">
        <f t="shared" si="49"/>
        <v>4.5922500000000003E-10</v>
      </c>
      <c r="AI95" s="3">
        <f t="shared" si="50"/>
        <v>4.4378666666666664E-9</v>
      </c>
      <c r="AJ95" s="3">
        <f t="shared" si="51"/>
        <v>3.1641486933333337E-8</v>
      </c>
      <c r="AK95" s="3">
        <f t="shared" si="52"/>
        <v>8.4795045833333318E-8</v>
      </c>
      <c r="AL95" s="3">
        <f t="shared" si="53"/>
        <v>1.3799253333333334E-7</v>
      </c>
      <c r="AM95" s="3">
        <f t="shared" si="54"/>
        <v>1.0990000000000002E-7</v>
      </c>
      <c r="AN95" s="3">
        <f t="shared" si="55"/>
        <v>1.3564800000000002E-8</v>
      </c>
      <c r="AO95" s="3">
        <f t="shared" si="56"/>
        <v>3.5900666666666665E-9</v>
      </c>
      <c r="AP95" s="3">
        <f t="shared" si="57"/>
        <v>5.3589333333333327E-9</v>
      </c>
      <c r="AQ95" s="3">
        <f t="shared" si="58"/>
        <v>0</v>
      </c>
      <c r="AR95" s="3">
        <f t="shared" si="59"/>
        <v>0</v>
      </c>
      <c r="AS95" s="3">
        <f t="shared" si="60"/>
        <v>0</v>
      </c>
      <c r="AT95" s="3">
        <f t="shared" si="61"/>
        <v>0</v>
      </c>
      <c r="AU95" s="3">
        <f t="shared" si="62"/>
        <v>0</v>
      </c>
      <c r="AV95" s="3">
        <f t="shared" si="63"/>
        <v>0</v>
      </c>
      <c r="AW95" s="3">
        <f t="shared" si="64"/>
        <v>0</v>
      </c>
      <c r="AX95" s="16">
        <f t="shared" si="65"/>
        <v>0</v>
      </c>
      <c r="AY95" s="3"/>
      <c r="AZ95" s="15">
        <f t="shared" si="69"/>
        <v>2.5469586666666672E-13</v>
      </c>
      <c r="BA95" s="3">
        <f t="shared" si="70"/>
        <v>5.7488166666666673E-12</v>
      </c>
      <c r="BB95" s="3">
        <f t="shared" si="71"/>
        <v>6.661653916666667E-10</v>
      </c>
      <c r="BC95" s="3">
        <f t="shared" si="72"/>
        <v>1.2087439943333331E-7</v>
      </c>
      <c r="BD95" s="3">
        <f t="shared" si="73"/>
        <v>2.6504740000000005E-7</v>
      </c>
      <c r="BE95" s="3">
        <f t="shared" si="74"/>
        <v>5.3589333333333327E-9</v>
      </c>
      <c r="BF95" s="16">
        <f t="shared" si="75"/>
        <v>0</v>
      </c>
      <c r="BG95" s="3"/>
      <c r="BH95" s="4">
        <v>0.68</v>
      </c>
      <c r="BI95">
        <v>6.67</v>
      </c>
      <c r="BJ95">
        <v>28.190999999999999</v>
      </c>
      <c r="BK95">
        <v>53.56</v>
      </c>
      <c r="BL95">
        <v>0.57699999999999996</v>
      </c>
      <c r="BM95">
        <f t="shared" si="66"/>
        <v>0.87703999999999993</v>
      </c>
      <c r="BN95">
        <v>246.36699999999999</v>
      </c>
      <c r="BO95">
        <f t="shared" si="67"/>
        <v>374.47784000000001</v>
      </c>
      <c r="BP95">
        <v>37905</v>
      </c>
      <c r="BQ95">
        <f t="shared" si="68"/>
        <v>57615.6</v>
      </c>
      <c r="BR95" s="5">
        <v>607</v>
      </c>
    </row>
    <row r="96" spans="1:70" x14ac:dyDescent="0.25">
      <c r="A96" s="10">
        <v>128.61600000000001</v>
      </c>
      <c r="B96">
        <v>6</v>
      </c>
      <c r="C96">
        <v>3</v>
      </c>
      <c r="D96">
        <v>5</v>
      </c>
      <c r="E96">
        <v>1</v>
      </c>
      <c r="F96">
        <v>1</v>
      </c>
      <c r="G96">
        <v>3</v>
      </c>
      <c r="H96">
        <v>15</v>
      </c>
      <c r="I96">
        <v>12</v>
      </c>
      <c r="J96">
        <v>64</v>
      </c>
      <c r="K96">
        <v>213</v>
      </c>
      <c r="L96">
        <v>223</v>
      </c>
      <c r="M96">
        <v>207</v>
      </c>
      <c r="N96">
        <v>99</v>
      </c>
      <c r="O96">
        <v>19</v>
      </c>
      <c r="P96">
        <v>6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 s="5">
        <v>0</v>
      </c>
      <c r="AA96" s="15">
        <f t="shared" si="42"/>
        <v>3.3656874999999993E-13</v>
      </c>
      <c r="AB96" s="3">
        <f t="shared" si="43"/>
        <v>3.8204380000000013E-13</v>
      </c>
      <c r="AC96" s="3">
        <f t="shared" si="44"/>
        <v>1.8807030000000004E-12</v>
      </c>
      <c r="AD96" s="3">
        <f t="shared" si="45"/>
        <v>1.3083333333333332E-12</v>
      </c>
      <c r="AE96" s="3">
        <f t="shared" si="46"/>
        <v>2.8744083333333337E-12</v>
      </c>
      <c r="AF96" s="3">
        <f t="shared" si="47"/>
        <v>1.9283524999999999E-11</v>
      </c>
      <c r="AG96" s="3">
        <f t="shared" si="48"/>
        <v>2.3877737500000002E-10</v>
      </c>
      <c r="AH96" s="3">
        <f t="shared" si="49"/>
        <v>4.2390000000000006E-10</v>
      </c>
      <c r="AI96" s="3">
        <f t="shared" si="50"/>
        <v>5.3589333333333327E-9</v>
      </c>
      <c r="AJ96" s="3">
        <f t="shared" si="51"/>
        <v>3.9183934400000008E-8</v>
      </c>
      <c r="AK96" s="3">
        <f t="shared" si="52"/>
        <v>8.0124132291666649E-8</v>
      </c>
      <c r="AL96" s="3">
        <f t="shared" si="53"/>
        <v>1.386624E-7</v>
      </c>
      <c r="AM96" s="3">
        <f t="shared" si="54"/>
        <v>1.2952500000000004E-7</v>
      </c>
      <c r="AN96" s="3">
        <f t="shared" si="55"/>
        <v>4.2955200000000007E-8</v>
      </c>
      <c r="AO96" s="3">
        <f t="shared" si="56"/>
        <v>2.1540400000000001E-8</v>
      </c>
      <c r="AP96" s="3">
        <f t="shared" si="57"/>
        <v>0</v>
      </c>
      <c r="AQ96" s="3">
        <f t="shared" si="58"/>
        <v>0</v>
      </c>
      <c r="AR96" s="3">
        <f t="shared" si="59"/>
        <v>0</v>
      </c>
      <c r="AS96" s="3">
        <f t="shared" si="60"/>
        <v>0</v>
      </c>
      <c r="AT96" s="3">
        <f t="shared" si="61"/>
        <v>0</v>
      </c>
      <c r="AU96" s="3">
        <f t="shared" si="62"/>
        <v>0</v>
      </c>
      <c r="AV96" s="3">
        <f t="shared" si="63"/>
        <v>0</v>
      </c>
      <c r="AW96" s="3">
        <f t="shared" si="64"/>
        <v>0</v>
      </c>
      <c r="AX96" s="16">
        <f t="shared" si="65"/>
        <v>0</v>
      </c>
      <c r="AY96" s="3"/>
      <c r="AZ96" s="15">
        <f t="shared" si="69"/>
        <v>2.5993155500000005E-12</v>
      </c>
      <c r="BA96" s="3">
        <f t="shared" si="70"/>
        <v>4.1827416666666664E-12</v>
      </c>
      <c r="BB96" s="3">
        <f t="shared" si="71"/>
        <v>6.8196090000000007E-10</v>
      </c>
      <c r="BC96" s="3">
        <f t="shared" si="72"/>
        <v>1.2466700002500001E-7</v>
      </c>
      <c r="BD96" s="3">
        <f t="shared" si="73"/>
        <v>3.3268300000000007E-7</v>
      </c>
      <c r="BE96" s="3">
        <f t="shared" si="74"/>
        <v>0</v>
      </c>
      <c r="BF96" s="16">
        <f t="shared" si="75"/>
        <v>0</v>
      </c>
      <c r="BG96" s="3"/>
      <c r="BH96" s="4">
        <v>0.68</v>
      </c>
      <c r="BI96">
        <v>6.81</v>
      </c>
      <c r="BJ96">
        <v>28.15</v>
      </c>
      <c r="BK96">
        <v>53.579000000000001</v>
      </c>
      <c r="BL96">
        <v>1.256</v>
      </c>
      <c r="BM96">
        <f t="shared" si="66"/>
        <v>1.9091199999999999</v>
      </c>
      <c r="BN96">
        <v>277.803</v>
      </c>
      <c r="BO96">
        <f t="shared" si="67"/>
        <v>422.26056</v>
      </c>
      <c r="BP96">
        <v>40389</v>
      </c>
      <c r="BQ96">
        <f t="shared" si="68"/>
        <v>61391.28</v>
      </c>
      <c r="BR96" s="5">
        <v>606</v>
      </c>
    </row>
    <row r="97" spans="1:70" x14ac:dyDescent="0.25">
      <c r="A97" s="10">
        <v>130.01400000000001</v>
      </c>
      <c r="B97">
        <v>2</v>
      </c>
      <c r="C97">
        <v>1</v>
      </c>
      <c r="D97">
        <v>0</v>
      </c>
      <c r="E97">
        <v>1</v>
      </c>
      <c r="F97">
        <v>1</v>
      </c>
      <c r="G97">
        <v>0</v>
      </c>
      <c r="H97">
        <v>5</v>
      </c>
      <c r="I97">
        <v>13</v>
      </c>
      <c r="J97">
        <v>72</v>
      </c>
      <c r="K97">
        <v>211</v>
      </c>
      <c r="L97">
        <v>256</v>
      </c>
      <c r="M97">
        <v>197</v>
      </c>
      <c r="N97">
        <v>92</v>
      </c>
      <c r="O97">
        <v>28</v>
      </c>
      <c r="P97">
        <v>4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 s="5">
        <v>0</v>
      </c>
      <c r="AA97" s="15">
        <f t="shared" si="42"/>
        <v>1.1218958333333331E-13</v>
      </c>
      <c r="AB97" s="3">
        <f t="shared" si="43"/>
        <v>1.2734793333333336E-13</v>
      </c>
      <c r="AC97" s="3">
        <f t="shared" si="44"/>
        <v>0</v>
      </c>
      <c r="AD97" s="3">
        <f t="shared" si="45"/>
        <v>1.3083333333333332E-12</v>
      </c>
      <c r="AE97" s="3">
        <f t="shared" si="46"/>
        <v>2.8744083333333337E-12</v>
      </c>
      <c r="AF97" s="3">
        <f t="shared" si="47"/>
        <v>0</v>
      </c>
      <c r="AG97" s="3">
        <f t="shared" si="48"/>
        <v>7.9592458333333344E-11</v>
      </c>
      <c r="AH97" s="3">
        <f t="shared" si="49"/>
        <v>4.5922500000000003E-10</v>
      </c>
      <c r="AI97" s="3">
        <f t="shared" si="50"/>
        <v>6.0287999999999989E-9</v>
      </c>
      <c r="AJ97" s="3">
        <f t="shared" si="51"/>
        <v>3.8816010133333334E-8</v>
      </c>
      <c r="AK97" s="3">
        <f t="shared" si="52"/>
        <v>9.1981066666666648E-8</v>
      </c>
      <c r="AL97" s="3">
        <f t="shared" si="53"/>
        <v>1.3196373333333331E-7</v>
      </c>
      <c r="AM97" s="3">
        <f t="shared" si="54"/>
        <v>1.2036666666666669E-7</v>
      </c>
      <c r="AN97" s="3">
        <f t="shared" si="55"/>
        <v>6.3302400000000015E-8</v>
      </c>
      <c r="AO97" s="3">
        <f t="shared" si="56"/>
        <v>1.4360266666666666E-8</v>
      </c>
      <c r="AP97" s="3">
        <f t="shared" si="57"/>
        <v>0</v>
      </c>
      <c r="AQ97" s="3">
        <f t="shared" si="58"/>
        <v>0</v>
      </c>
      <c r="AR97" s="3">
        <f t="shared" si="59"/>
        <v>0</v>
      </c>
      <c r="AS97" s="3">
        <f t="shared" si="60"/>
        <v>0</v>
      </c>
      <c r="AT97" s="3">
        <f t="shared" si="61"/>
        <v>0</v>
      </c>
      <c r="AU97" s="3">
        <f t="shared" si="62"/>
        <v>0</v>
      </c>
      <c r="AV97" s="3">
        <f t="shared" si="63"/>
        <v>0</v>
      </c>
      <c r="AW97" s="3">
        <f t="shared" si="64"/>
        <v>0</v>
      </c>
      <c r="AX97" s="16">
        <f t="shared" si="65"/>
        <v>0</v>
      </c>
      <c r="AY97" s="3"/>
      <c r="AZ97" s="15">
        <f t="shared" si="69"/>
        <v>2.3953751666666665E-13</v>
      </c>
      <c r="BA97" s="3">
        <f t="shared" si="70"/>
        <v>4.1827416666666664E-12</v>
      </c>
      <c r="BB97" s="3">
        <f t="shared" si="71"/>
        <v>5.3881745833333339E-10</v>
      </c>
      <c r="BC97" s="3">
        <f t="shared" si="72"/>
        <v>1.3682587679999997E-7</v>
      </c>
      <c r="BD97" s="3">
        <f t="shared" si="73"/>
        <v>3.2999306666666666E-7</v>
      </c>
      <c r="BE97" s="3">
        <f t="shared" si="74"/>
        <v>0</v>
      </c>
      <c r="BF97" s="16">
        <f t="shared" si="75"/>
        <v>0</v>
      </c>
      <c r="BG97" s="3"/>
      <c r="BH97" s="4">
        <v>0.68</v>
      </c>
      <c r="BI97">
        <v>6.79</v>
      </c>
      <c r="BJ97">
        <v>28.134</v>
      </c>
      <c r="BK97">
        <v>53.564999999999998</v>
      </c>
      <c r="BL97">
        <v>0.371</v>
      </c>
      <c r="BM97">
        <f t="shared" si="66"/>
        <v>0.56391999999999998</v>
      </c>
      <c r="BN97">
        <v>276.57299999999998</v>
      </c>
      <c r="BO97">
        <f t="shared" si="67"/>
        <v>420.39095999999995</v>
      </c>
      <c r="BP97">
        <v>41436</v>
      </c>
      <c r="BQ97">
        <f t="shared" si="68"/>
        <v>62982.720000000001</v>
      </c>
      <c r="BR97" s="5">
        <v>606</v>
      </c>
    </row>
    <row r="98" spans="1:70" x14ac:dyDescent="0.25">
      <c r="A98" s="10">
        <v>131.41200000000001</v>
      </c>
      <c r="B98">
        <v>0</v>
      </c>
      <c r="C98">
        <v>3</v>
      </c>
      <c r="D98">
        <v>2</v>
      </c>
      <c r="E98">
        <v>0</v>
      </c>
      <c r="F98">
        <v>0</v>
      </c>
      <c r="G98">
        <v>3</v>
      </c>
      <c r="H98">
        <v>9</v>
      </c>
      <c r="I98">
        <v>11</v>
      </c>
      <c r="J98">
        <v>64</v>
      </c>
      <c r="K98">
        <v>175</v>
      </c>
      <c r="L98">
        <v>234</v>
      </c>
      <c r="M98">
        <v>204</v>
      </c>
      <c r="N98">
        <v>84</v>
      </c>
      <c r="O98">
        <v>12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 s="5">
        <v>0</v>
      </c>
      <c r="AA98" s="15">
        <f t="shared" si="42"/>
        <v>0</v>
      </c>
      <c r="AB98" s="3">
        <f t="shared" si="43"/>
        <v>3.8204380000000013E-13</v>
      </c>
      <c r="AC98" s="3">
        <f t="shared" si="44"/>
        <v>7.5228120000000009E-13</v>
      </c>
      <c r="AD98" s="3">
        <f t="shared" si="45"/>
        <v>0</v>
      </c>
      <c r="AE98" s="3">
        <f t="shared" si="46"/>
        <v>0</v>
      </c>
      <c r="AF98" s="3">
        <f t="shared" si="47"/>
        <v>1.9283524999999999E-11</v>
      </c>
      <c r="AG98" s="3">
        <f t="shared" si="48"/>
        <v>1.4326642500000001E-10</v>
      </c>
      <c r="AH98" s="3">
        <f t="shared" si="49"/>
        <v>3.8857500000000003E-10</v>
      </c>
      <c r="AI98" s="3">
        <f t="shared" si="50"/>
        <v>5.3589333333333327E-9</v>
      </c>
      <c r="AJ98" s="3">
        <f t="shared" si="51"/>
        <v>3.2193373333333338E-8</v>
      </c>
      <c r="AK98" s="3">
        <f t="shared" si="52"/>
        <v>8.4076443749999986E-8</v>
      </c>
      <c r="AL98" s="3">
        <f t="shared" si="53"/>
        <v>1.3665279999999999E-7</v>
      </c>
      <c r="AM98" s="3">
        <f t="shared" si="54"/>
        <v>1.0990000000000002E-7</v>
      </c>
      <c r="AN98" s="3">
        <f t="shared" si="55"/>
        <v>2.7129600000000004E-8</v>
      </c>
      <c r="AO98" s="3">
        <f t="shared" si="56"/>
        <v>0</v>
      </c>
      <c r="AP98" s="3">
        <f t="shared" si="57"/>
        <v>0</v>
      </c>
      <c r="AQ98" s="3">
        <f t="shared" si="58"/>
        <v>0</v>
      </c>
      <c r="AR98" s="3">
        <f t="shared" si="59"/>
        <v>0</v>
      </c>
      <c r="AS98" s="3">
        <f t="shared" si="60"/>
        <v>0</v>
      </c>
      <c r="AT98" s="3">
        <f t="shared" si="61"/>
        <v>0</v>
      </c>
      <c r="AU98" s="3">
        <f t="shared" si="62"/>
        <v>0</v>
      </c>
      <c r="AV98" s="3">
        <f t="shared" si="63"/>
        <v>0</v>
      </c>
      <c r="AW98" s="3">
        <f t="shared" si="64"/>
        <v>0</v>
      </c>
      <c r="AX98" s="16">
        <f t="shared" si="65"/>
        <v>0</v>
      </c>
      <c r="AY98" s="3"/>
      <c r="AZ98" s="15">
        <f t="shared" si="69"/>
        <v>1.1343250000000002E-12</v>
      </c>
      <c r="BA98" s="3">
        <f t="shared" si="70"/>
        <v>0</v>
      </c>
      <c r="BB98" s="3">
        <f t="shared" si="71"/>
        <v>5.5112494999999998E-10</v>
      </c>
      <c r="BC98" s="3">
        <f t="shared" si="72"/>
        <v>1.2162875041666665E-7</v>
      </c>
      <c r="BD98" s="3">
        <f t="shared" si="73"/>
        <v>2.7368239999999997E-7</v>
      </c>
      <c r="BE98" s="3">
        <f t="shared" si="74"/>
        <v>0</v>
      </c>
      <c r="BF98" s="16">
        <f t="shared" si="75"/>
        <v>0</v>
      </c>
      <c r="BG98" s="3"/>
      <c r="BH98" s="4">
        <v>0.68</v>
      </c>
      <c r="BI98">
        <v>6.82</v>
      </c>
      <c r="BJ98">
        <v>28.134</v>
      </c>
      <c r="BK98">
        <v>53.600999999999999</v>
      </c>
      <c r="BL98">
        <v>0.63100000000000001</v>
      </c>
      <c r="BM98">
        <f t="shared" si="66"/>
        <v>0.95911999999999997</v>
      </c>
      <c r="BN98">
        <v>247.29300000000001</v>
      </c>
      <c r="BO98">
        <f t="shared" si="67"/>
        <v>375.88535999999999</v>
      </c>
      <c r="BP98">
        <v>37416</v>
      </c>
      <c r="BQ98">
        <f t="shared" si="68"/>
        <v>56872.32</v>
      </c>
      <c r="BR98" s="5">
        <v>606</v>
      </c>
    </row>
    <row r="99" spans="1:70" x14ac:dyDescent="0.25">
      <c r="A99" s="10">
        <v>132.81</v>
      </c>
      <c r="B99">
        <v>1</v>
      </c>
      <c r="C99">
        <v>0</v>
      </c>
      <c r="D99">
        <v>1</v>
      </c>
      <c r="E99">
        <v>2</v>
      </c>
      <c r="F99">
        <v>1</v>
      </c>
      <c r="G99">
        <v>1</v>
      </c>
      <c r="H99">
        <v>4</v>
      </c>
      <c r="I99">
        <v>17</v>
      </c>
      <c r="J99">
        <v>82</v>
      </c>
      <c r="K99">
        <v>169</v>
      </c>
      <c r="L99">
        <v>256</v>
      </c>
      <c r="M99">
        <v>192</v>
      </c>
      <c r="N99">
        <v>94</v>
      </c>
      <c r="O99">
        <v>5</v>
      </c>
      <c r="P99">
        <v>1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 s="5">
        <v>0</v>
      </c>
      <c r="AA99" s="15">
        <f t="shared" si="42"/>
        <v>5.6094791666666653E-14</v>
      </c>
      <c r="AB99" s="3">
        <f t="shared" si="43"/>
        <v>0</v>
      </c>
      <c r="AC99" s="3">
        <f t="shared" si="44"/>
        <v>3.7614060000000004E-13</v>
      </c>
      <c r="AD99" s="3">
        <f t="shared" si="45"/>
        <v>2.6166666666666664E-12</v>
      </c>
      <c r="AE99" s="3">
        <f t="shared" si="46"/>
        <v>2.8744083333333337E-12</v>
      </c>
      <c r="AF99" s="3">
        <f t="shared" si="47"/>
        <v>6.4278416666666662E-12</v>
      </c>
      <c r="AG99" s="3">
        <f t="shared" si="48"/>
        <v>6.3673966666666667E-11</v>
      </c>
      <c r="AH99" s="3">
        <f t="shared" si="49"/>
        <v>6.0052500000000016E-10</v>
      </c>
      <c r="AI99" s="3">
        <f t="shared" si="50"/>
        <v>6.8661333333333318E-9</v>
      </c>
      <c r="AJ99" s="3">
        <f t="shared" si="51"/>
        <v>3.1089600533333336E-8</v>
      </c>
      <c r="AK99" s="3">
        <f t="shared" si="52"/>
        <v>9.1981066666666648E-8</v>
      </c>
      <c r="AL99" s="3">
        <f t="shared" si="53"/>
        <v>1.2861439999999998E-7</v>
      </c>
      <c r="AM99" s="3">
        <f t="shared" si="54"/>
        <v>1.2298333333333335E-7</v>
      </c>
      <c r="AN99" s="3">
        <f t="shared" si="55"/>
        <v>1.1304000000000001E-8</v>
      </c>
      <c r="AO99" s="3">
        <f t="shared" si="56"/>
        <v>3.5900666666666665E-9</v>
      </c>
      <c r="AP99" s="3">
        <f t="shared" si="57"/>
        <v>0</v>
      </c>
      <c r="AQ99" s="3">
        <f t="shared" si="58"/>
        <v>0</v>
      </c>
      <c r="AR99" s="3">
        <f t="shared" si="59"/>
        <v>0</v>
      </c>
      <c r="AS99" s="3">
        <f t="shared" si="60"/>
        <v>0</v>
      </c>
      <c r="AT99" s="3">
        <f t="shared" si="61"/>
        <v>0</v>
      </c>
      <c r="AU99" s="3">
        <f t="shared" si="62"/>
        <v>0</v>
      </c>
      <c r="AV99" s="3">
        <f t="shared" si="63"/>
        <v>0</v>
      </c>
      <c r="AW99" s="3">
        <f t="shared" si="64"/>
        <v>0</v>
      </c>
      <c r="AX99" s="16">
        <f t="shared" si="65"/>
        <v>0</v>
      </c>
      <c r="AY99" s="3"/>
      <c r="AZ99" s="15">
        <f t="shared" si="69"/>
        <v>4.3223539166666672E-13</v>
      </c>
      <c r="BA99" s="3">
        <f t="shared" si="70"/>
        <v>5.4910750000000004E-12</v>
      </c>
      <c r="BB99" s="3">
        <f t="shared" si="71"/>
        <v>6.7062680833333348E-10</v>
      </c>
      <c r="BC99" s="3">
        <f t="shared" si="72"/>
        <v>1.2993680053333331E-7</v>
      </c>
      <c r="BD99" s="3">
        <f t="shared" si="73"/>
        <v>2.6649180000000002E-7</v>
      </c>
      <c r="BE99" s="3">
        <f t="shared" si="74"/>
        <v>0</v>
      </c>
      <c r="BF99" s="16">
        <f t="shared" si="75"/>
        <v>0</v>
      </c>
      <c r="BG99" s="3"/>
      <c r="BH99" s="4">
        <v>0.68</v>
      </c>
      <c r="BI99">
        <v>6.82</v>
      </c>
      <c r="BJ99">
        <v>28.134</v>
      </c>
      <c r="BK99">
        <v>53.621000000000002</v>
      </c>
      <c r="BL99">
        <v>0.53400000000000003</v>
      </c>
      <c r="BM99">
        <f t="shared" si="66"/>
        <v>0.81168000000000007</v>
      </c>
      <c r="BN99">
        <v>268.15600000000001</v>
      </c>
      <c r="BO99">
        <f t="shared" si="67"/>
        <v>407.59712000000002</v>
      </c>
      <c r="BP99">
        <v>38077</v>
      </c>
      <c r="BQ99">
        <f t="shared" si="68"/>
        <v>57877.04</v>
      </c>
      <c r="BR99" s="5">
        <v>606</v>
      </c>
    </row>
    <row r="100" spans="1:70" x14ac:dyDescent="0.25">
      <c r="A100" s="10">
        <v>134.208</v>
      </c>
      <c r="B100">
        <v>9</v>
      </c>
      <c r="C100">
        <v>4</v>
      </c>
      <c r="D100">
        <v>4</v>
      </c>
      <c r="E100">
        <v>2</v>
      </c>
      <c r="F100">
        <v>2</v>
      </c>
      <c r="G100">
        <v>9</v>
      </c>
      <c r="H100">
        <v>29</v>
      </c>
      <c r="I100">
        <v>26</v>
      </c>
      <c r="J100">
        <v>107</v>
      </c>
      <c r="K100">
        <v>216</v>
      </c>
      <c r="L100">
        <v>216</v>
      </c>
      <c r="M100">
        <v>140</v>
      </c>
      <c r="N100">
        <v>65</v>
      </c>
      <c r="O100">
        <v>6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 s="5">
        <v>0</v>
      </c>
      <c r="AA100" s="15">
        <f t="shared" si="42"/>
        <v>5.048531249999999E-13</v>
      </c>
      <c r="AB100" s="3">
        <f t="shared" si="43"/>
        <v>5.0939173333333344E-13</v>
      </c>
      <c r="AC100" s="3">
        <f t="shared" si="44"/>
        <v>1.5045624000000002E-12</v>
      </c>
      <c r="AD100" s="3">
        <f t="shared" si="45"/>
        <v>2.6166666666666664E-12</v>
      </c>
      <c r="AE100" s="3">
        <f t="shared" si="46"/>
        <v>5.7488166666666673E-12</v>
      </c>
      <c r="AF100" s="3">
        <f t="shared" si="47"/>
        <v>5.7850575000000002E-11</v>
      </c>
      <c r="AG100" s="3">
        <f t="shared" si="48"/>
        <v>4.6163625833333328E-10</v>
      </c>
      <c r="AH100" s="3">
        <f t="shared" si="49"/>
        <v>9.1845000000000007E-10</v>
      </c>
      <c r="AI100" s="3">
        <f t="shared" si="50"/>
        <v>8.9594666666666653E-9</v>
      </c>
      <c r="AJ100" s="3">
        <f t="shared" si="51"/>
        <v>3.9735820800000008E-8</v>
      </c>
      <c r="AK100" s="3">
        <f t="shared" si="52"/>
        <v>7.7609024999999988E-8</v>
      </c>
      <c r="AL100" s="3">
        <f t="shared" si="53"/>
        <v>9.3781333333333314E-8</v>
      </c>
      <c r="AM100" s="3">
        <f t="shared" si="54"/>
        <v>8.5041666666666699E-8</v>
      </c>
      <c r="AN100" s="3">
        <f t="shared" si="55"/>
        <v>1.3564800000000002E-8</v>
      </c>
      <c r="AO100" s="3">
        <f t="shared" si="56"/>
        <v>0</v>
      </c>
      <c r="AP100" s="3">
        <f t="shared" si="57"/>
        <v>0</v>
      </c>
      <c r="AQ100" s="3">
        <f t="shared" si="58"/>
        <v>0</v>
      </c>
      <c r="AR100" s="3">
        <f t="shared" si="59"/>
        <v>0</v>
      </c>
      <c r="AS100" s="3">
        <f t="shared" si="60"/>
        <v>0</v>
      </c>
      <c r="AT100" s="3">
        <f t="shared" si="61"/>
        <v>0</v>
      </c>
      <c r="AU100" s="3">
        <f t="shared" si="62"/>
        <v>0</v>
      </c>
      <c r="AV100" s="3">
        <f t="shared" si="63"/>
        <v>0</v>
      </c>
      <c r="AW100" s="3">
        <f t="shared" si="64"/>
        <v>0</v>
      </c>
      <c r="AX100" s="16">
        <f t="shared" si="65"/>
        <v>0</v>
      </c>
      <c r="AY100" s="3"/>
      <c r="AZ100" s="15">
        <f t="shared" si="69"/>
        <v>2.5188072583333336E-12</v>
      </c>
      <c r="BA100" s="3">
        <f t="shared" si="70"/>
        <v>8.3654833333333328E-12</v>
      </c>
      <c r="BB100" s="3">
        <f t="shared" si="71"/>
        <v>1.4379368333333334E-9</v>
      </c>
      <c r="BC100" s="3">
        <f t="shared" si="72"/>
        <v>1.2630431246666665E-7</v>
      </c>
      <c r="BD100" s="3">
        <f t="shared" si="73"/>
        <v>1.923878E-7</v>
      </c>
      <c r="BE100" s="3">
        <f t="shared" si="74"/>
        <v>0</v>
      </c>
      <c r="BF100" s="16">
        <f t="shared" si="75"/>
        <v>0</v>
      </c>
      <c r="BG100" s="3"/>
      <c r="BH100" s="4">
        <v>0.68</v>
      </c>
      <c r="BI100">
        <v>6.86</v>
      </c>
      <c r="BJ100">
        <v>28.108000000000001</v>
      </c>
      <c r="BK100">
        <v>53.597000000000001</v>
      </c>
      <c r="BL100">
        <v>2.1389999999999998</v>
      </c>
      <c r="BM100">
        <f t="shared" si="66"/>
        <v>3.2512799999999995</v>
      </c>
      <c r="BN100">
        <v>367.86599999999999</v>
      </c>
      <c r="BO100">
        <f t="shared" si="67"/>
        <v>559.15631999999994</v>
      </c>
      <c r="BP100">
        <v>32379.973999999998</v>
      </c>
      <c r="BQ100">
        <f t="shared" si="68"/>
        <v>49217.56048</v>
      </c>
      <c r="BR100" s="5">
        <v>607</v>
      </c>
    </row>
    <row r="101" spans="1:70" x14ac:dyDescent="0.25">
      <c r="A101" s="10">
        <v>135.60599999999999</v>
      </c>
      <c r="B101">
        <v>6</v>
      </c>
      <c r="C101">
        <v>1</v>
      </c>
      <c r="D101">
        <v>2</v>
      </c>
      <c r="E101">
        <v>1</v>
      </c>
      <c r="F101">
        <v>0</v>
      </c>
      <c r="G101">
        <v>5</v>
      </c>
      <c r="H101">
        <v>22</v>
      </c>
      <c r="I101">
        <v>25</v>
      </c>
      <c r="J101">
        <v>113</v>
      </c>
      <c r="K101">
        <v>216</v>
      </c>
      <c r="L101">
        <v>231</v>
      </c>
      <c r="M101">
        <v>139</v>
      </c>
      <c r="N101">
        <v>52</v>
      </c>
      <c r="O101">
        <v>5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 s="5">
        <v>0</v>
      </c>
      <c r="AA101" s="15">
        <f t="shared" si="42"/>
        <v>3.3656874999999993E-13</v>
      </c>
      <c r="AB101" s="3">
        <f t="shared" si="43"/>
        <v>1.2734793333333336E-13</v>
      </c>
      <c r="AC101" s="3">
        <f t="shared" si="44"/>
        <v>7.5228120000000009E-13</v>
      </c>
      <c r="AD101" s="3">
        <f t="shared" si="45"/>
        <v>1.3083333333333332E-12</v>
      </c>
      <c r="AE101" s="3">
        <f t="shared" si="46"/>
        <v>0</v>
      </c>
      <c r="AF101" s="3">
        <f t="shared" si="47"/>
        <v>3.2139208333333334E-11</v>
      </c>
      <c r="AG101" s="3">
        <f t="shared" si="48"/>
        <v>3.5020681666666668E-10</v>
      </c>
      <c r="AH101" s="3">
        <f t="shared" si="49"/>
        <v>8.8312500000000009E-10</v>
      </c>
      <c r="AI101" s="3">
        <f t="shared" si="50"/>
        <v>9.4618666666666656E-9</v>
      </c>
      <c r="AJ101" s="3">
        <f t="shared" si="51"/>
        <v>3.9735820800000008E-8</v>
      </c>
      <c r="AK101" s="3">
        <f t="shared" si="52"/>
        <v>8.2998540624999989E-8</v>
      </c>
      <c r="AL101" s="3">
        <f t="shared" si="53"/>
        <v>9.3111466666666667E-8</v>
      </c>
      <c r="AM101" s="3">
        <f t="shared" si="54"/>
        <v>6.8033333333333354E-8</v>
      </c>
      <c r="AN101" s="3">
        <f t="shared" si="55"/>
        <v>1.1304000000000001E-8</v>
      </c>
      <c r="AO101" s="3">
        <f t="shared" si="56"/>
        <v>0</v>
      </c>
      <c r="AP101" s="3">
        <f t="shared" si="57"/>
        <v>0</v>
      </c>
      <c r="AQ101" s="3">
        <f t="shared" si="58"/>
        <v>0</v>
      </c>
      <c r="AR101" s="3">
        <f t="shared" si="59"/>
        <v>0</v>
      </c>
      <c r="AS101" s="3">
        <f t="shared" si="60"/>
        <v>0</v>
      </c>
      <c r="AT101" s="3">
        <f t="shared" si="61"/>
        <v>0</v>
      </c>
      <c r="AU101" s="3">
        <f t="shared" si="62"/>
        <v>0</v>
      </c>
      <c r="AV101" s="3">
        <f t="shared" si="63"/>
        <v>0</v>
      </c>
      <c r="AW101" s="3">
        <f t="shared" si="64"/>
        <v>0</v>
      </c>
      <c r="AX101" s="16">
        <f t="shared" si="65"/>
        <v>0</v>
      </c>
      <c r="AY101" s="3"/>
      <c r="AZ101" s="15">
        <f t="shared" si="69"/>
        <v>1.2161978833333333E-12</v>
      </c>
      <c r="BA101" s="3">
        <f t="shared" si="70"/>
        <v>1.3083333333333332E-12</v>
      </c>
      <c r="BB101" s="3">
        <f t="shared" si="71"/>
        <v>1.2654710250000001E-9</v>
      </c>
      <c r="BC101" s="3">
        <f t="shared" si="72"/>
        <v>1.3219622809166665E-7</v>
      </c>
      <c r="BD101" s="3">
        <f t="shared" si="73"/>
        <v>1.7244880000000003E-7</v>
      </c>
      <c r="BE101" s="3">
        <f t="shared" si="74"/>
        <v>0</v>
      </c>
      <c r="BF101" s="16">
        <f t="shared" si="75"/>
        <v>0</v>
      </c>
      <c r="BG101" s="3"/>
      <c r="BH101" s="4">
        <v>0.68</v>
      </c>
      <c r="BI101">
        <v>6.82</v>
      </c>
      <c r="BJ101">
        <v>28.108000000000001</v>
      </c>
      <c r="BK101">
        <v>53.643000000000001</v>
      </c>
      <c r="BL101">
        <v>1.181</v>
      </c>
      <c r="BM101">
        <f t="shared" si="66"/>
        <v>1.79512</v>
      </c>
      <c r="BN101">
        <v>362.44299999999998</v>
      </c>
      <c r="BO101">
        <f t="shared" si="67"/>
        <v>550.91336000000001</v>
      </c>
      <c r="BP101">
        <v>32180.394</v>
      </c>
      <c r="BQ101">
        <f t="shared" si="68"/>
        <v>48914.198880000004</v>
      </c>
      <c r="BR101" s="5">
        <v>607</v>
      </c>
    </row>
    <row r="102" spans="1:70" x14ac:dyDescent="0.25">
      <c r="A102" s="10">
        <v>137.00399999999999</v>
      </c>
      <c r="B102">
        <v>8</v>
      </c>
      <c r="C102">
        <v>4</v>
      </c>
      <c r="D102">
        <v>3</v>
      </c>
      <c r="E102">
        <v>2</v>
      </c>
      <c r="F102">
        <v>3</v>
      </c>
      <c r="G102">
        <v>3</v>
      </c>
      <c r="H102">
        <v>15</v>
      </c>
      <c r="I102">
        <v>27</v>
      </c>
      <c r="J102">
        <v>79</v>
      </c>
      <c r="K102">
        <v>210</v>
      </c>
      <c r="L102">
        <v>227</v>
      </c>
      <c r="M102">
        <v>153</v>
      </c>
      <c r="N102">
        <v>43</v>
      </c>
      <c r="O102">
        <v>4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 s="5">
        <v>0</v>
      </c>
      <c r="AA102" s="15">
        <f t="shared" si="42"/>
        <v>4.4875833333333323E-13</v>
      </c>
      <c r="AB102" s="3">
        <f t="shared" si="43"/>
        <v>5.0939173333333344E-13</v>
      </c>
      <c r="AC102" s="3">
        <f t="shared" si="44"/>
        <v>1.1284218000000002E-12</v>
      </c>
      <c r="AD102" s="3">
        <f t="shared" si="45"/>
        <v>2.6166666666666664E-12</v>
      </c>
      <c r="AE102" s="3">
        <f t="shared" si="46"/>
        <v>8.6232250000000005E-12</v>
      </c>
      <c r="AF102" s="3">
        <f t="shared" si="47"/>
        <v>1.9283524999999999E-11</v>
      </c>
      <c r="AG102" s="3">
        <f t="shared" si="48"/>
        <v>2.3877737500000002E-10</v>
      </c>
      <c r="AH102" s="3">
        <f t="shared" si="49"/>
        <v>9.5377500000000005E-10</v>
      </c>
      <c r="AI102" s="3">
        <f t="shared" si="50"/>
        <v>6.6149333333333325E-9</v>
      </c>
      <c r="AJ102" s="3">
        <f t="shared" si="51"/>
        <v>3.8632048000000007E-8</v>
      </c>
      <c r="AK102" s="3">
        <f t="shared" si="52"/>
        <v>8.1561336458333326E-8</v>
      </c>
      <c r="AL102" s="3">
        <f t="shared" si="53"/>
        <v>1.0248959999999999E-7</v>
      </c>
      <c r="AM102" s="3">
        <f t="shared" si="54"/>
        <v>5.6258333333333342E-8</v>
      </c>
      <c r="AN102" s="3">
        <f t="shared" si="55"/>
        <v>9.0432000000000012E-9</v>
      </c>
      <c r="AO102" s="3">
        <f t="shared" si="56"/>
        <v>0</v>
      </c>
      <c r="AP102" s="3">
        <f t="shared" si="57"/>
        <v>0</v>
      </c>
      <c r="AQ102" s="3">
        <f t="shared" si="58"/>
        <v>0</v>
      </c>
      <c r="AR102" s="3">
        <f t="shared" si="59"/>
        <v>0</v>
      </c>
      <c r="AS102" s="3">
        <f t="shared" si="60"/>
        <v>0</v>
      </c>
      <c r="AT102" s="3">
        <f t="shared" si="61"/>
        <v>0</v>
      </c>
      <c r="AU102" s="3">
        <f t="shared" si="62"/>
        <v>0</v>
      </c>
      <c r="AV102" s="3">
        <f t="shared" si="63"/>
        <v>0</v>
      </c>
      <c r="AW102" s="3">
        <f t="shared" si="64"/>
        <v>0</v>
      </c>
      <c r="AX102" s="16">
        <f t="shared" si="65"/>
        <v>0</v>
      </c>
      <c r="AY102" s="3"/>
      <c r="AZ102" s="15">
        <f t="shared" si="69"/>
        <v>2.086571866666667E-12</v>
      </c>
      <c r="BA102" s="3">
        <f t="shared" si="70"/>
        <v>1.1239891666666667E-11</v>
      </c>
      <c r="BB102" s="3">
        <f t="shared" si="71"/>
        <v>1.2118359000000002E-9</v>
      </c>
      <c r="BC102" s="3">
        <f t="shared" si="72"/>
        <v>1.2680831779166666E-7</v>
      </c>
      <c r="BD102" s="3">
        <f t="shared" si="73"/>
        <v>1.6779113333333333E-7</v>
      </c>
      <c r="BE102" s="3">
        <f t="shared" si="74"/>
        <v>0</v>
      </c>
      <c r="BF102" s="16">
        <f t="shared" si="75"/>
        <v>0</v>
      </c>
      <c r="BG102" s="3"/>
      <c r="BH102" s="4">
        <v>0.68</v>
      </c>
      <c r="BI102">
        <v>6.72</v>
      </c>
      <c r="BJ102">
        <v>28.065000000000001</v>
      </c>
      <c r="BK102">
        <v>53.698</v>
      </c>
      <c r="BL102">
        <v>1.4790000000000001</v>
      </c>
      <c r="BM102">
        <f t="shared" si="66"/>
        <v>2.2480800000000003</v>
      </c>
      <c r="BN102">
        <v>320.279</v>
      </c>
      <c r="BO102">
        <f t="shared" si="67"/>
        <v>486.82407999999998</v>
      </c>
      <c r="BP102">
        <v>31896.624</v>
      </c>
      <c r="BQ102">
        <f t="shared" si="68"/>
        <v>48482.868479999997</v>
      </c>
      <c r="BR102" s="5">
        <v>606</v>
      </c>
    </row>
    <row r="103" spans="1:70" x14ac:dyDescent="0.25">
      <c r="A103" s="10">
        <v>138.40199999999999</v>
      </c>
      <c r="B103">
        <v>7</v>
      </c>
      <c r="C103">
        <v>1</v>
      </c>
      <c r="D103">
        <v>3</v>
      </c>
      <c r="E103">
        <v>2</v>
      </c>
      <c r="F103">
        <v>4</v>
      </c>
      <c r="G103">
        <v>5</v>
      </c>
      <c r="H103">
        <v>18</v>
      </c>
      <c r="I103">
        <v>25</v>
      </c>
      <c r="J103">
        <v>87</v>
      </c>
      <c r="K103">
        <v>222</v>
      </c>
      <c r="L103">
        <v>251</v>
      </c>
      <c r="M103">
        <v>173</v>
      </c>
      <c r="N103">
        <v>59</v>
      </c>
      <c r="O103">
        <v>6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 s="5">
        <v>0</v>
      </c>
      <c r="AA103" s="15">
        <f t="shared" si="42"/>
        <v>3.9266354166666661E-13</v>
      </c>
      <c r="AB103" s="3">
        <f t="shared" si="43"/>
        <v>1.2734793333333336E-13</v>
      </c>
      <c r="AC103" s="3">
        <f t="shared" si="44"/>
        <v>1.1284218000000002E-12</v>
      </c>
      <c r="AD103" s="3">
        <f t="shared" si="45"/>
        <v>2.6166666666666664E-12</v>
      </c>
      <c r="AE103" s="3">
        <f t="shared" si="46"/>
        <v>1.1497633333333335E-11</v>
      </c>
      <c r="AF103" s="3">
        <f t="shared" si="47"/>
        <v>3.2139208333333334E-11</v>
      </c>
      <c r="AG103" s="3">
        <f t="shared" si="48"/>
        <v>2.8653285000000002E-10</v>
      </c>
      <c r="AH103" s="3">
        <f t="shared" si="49"/>
        <v>8.8312500000000009E-10</v>
      </c>
      <c r="AI103" s="3">
        <f t="shared" si="50"/>
        <v>7.2847999999999995E-9</v>
      </c>
      <c r="AJ103" s="3">
        <f t="shared" si="51"/>
        <v>4.0839593600000003E-8</v>
      </c>
      <c r="AK103" s="3">
        <f t="shared" si="52"/>
        <v>9.0184561458333318E-8</v>
      </c>
      <c r="AL103" s="3">
        <f t="shared" si="53"/>
        <v>1.1588693333333332E-7</v>
      </c>
      <c r="AM103" s="3">
        <f t="shared" si="54"/>
        <v>7.7191666666666691E-8</v>
      </c>
      <c r="AN103" s="3">
        <f t="shared" si="55"/>
        <v>1.3564800000000002E-8</v>
      </c>
      <c r="AO103" s="3">
        <f t="shared" si="56"/>
        <v>0</v>
      </c>
      <c r="AP103" s="3">
        <f t="shared" si="57"/>
        <v>0</v>
      </c>
      <c r="AQ103" s="3">
        <f t="shared" si="58"/>
        <v>0</v>
      </c>
      <c r="AR103" s="3">
        <f t="shared" si="59"/>
        <v>0</v>
      </c>
      <c r="AS103" s="3">
        <f t="shared" si="60"/>
        <v>0</v>
      </c>
      <c r="AT103" s="3">
        <f t="shared" si="61"/>
        <v>0</v>
      </c>
      <c r="AU103" s="3">
        <f t="shared" si="62"/>
        <v>0</v>
      </c>
      <c r="AV103" s="3">
        <f t="shared" si="63"/>
        <v>0</v>
      </c>
      <c r="AW103" s="3">
        <f t="shared" si="64"/>
        <v>0</v>
      </c>
      <c r="AX103" s="16">
        <f t="shared" si="65"/>
        <v>0</v>
      </c>
      <c r="AY103" s="3"/>
      <c r="AZ103" s="15">
        <f t="shared" si="69"/>
        <v>1.6484332750000001E-12</v>
      </c>
      <c r="BA103" s="3">
        <f t="shared" si="70"/>
        <v>1.4114300000000001E-11</v>
      </c>
      <c r="BB103" s="3">
        <f t="shared" si="71"/>
        <v>1.2017970583333335E-9</v>
      </c>
      <c r="BC103" s="3">
        <f t="shared" si="72"/>
        <v>1.3830895505833333E-7</v>
      </c>
      <c r="BD103" s="3">
        <f t="shared" si="73"/>
        <v>2.066434E-7</v>
      </c>
      <c r="BE103" s="3">
        <f t="shared" si="74"/>
        <v>0</v>
      </c>
      <c r="BF103" s="16">
        <f t="shared" si="75"/>
        <v>0</v>
      </c>
      <c r="BG103" s="3"/>
      <c r="BH103" s="4">
        <v>0.68</v>
      </c>
      <c r="BI103">
        <v>6.75</v>
      </c>
      <c r="BJ103">
        <v>28.065000000000001</v>
      </c>
      <c r="BK103">
        <v>53.731000000000002</v>
      </c>
      <c r="BL103">
        <v>1.663</v>
      </c>
      <c r="BM103">
        <f t="shared" si="66"/>
        <v>2.5277600000000002</v>
      </c>
      <c r="BN103">
        <v>343.08800000000002</v>
      </c>
      <c r="BO103">
        <f t="shared" si="67"/>
        <v>521.49376000000007</v>
      </c>
      <c r="BP103">
        <v>36037</v>
      </c>
      <c r="BQ103">
        <f t="shared" si="68"/>
        <v>54776.24</v>
      </c>
      <c r="BR103" s="5">
        <v>607</v>
      </c>
    </row>
    <row r="104" spans="1:70" x14ac:dyDescent="0.25">
      <c r="A104" s="10">
        <v>139.80000000000001</v>
      </c>
      <c r="B104">
        <v>25</v>
      </c>
      <c r="C104">
        <v>19</v>
      </c>
      <c r="D104">
        <v>14</v>
      </c>
      <c r="E104">
        <v>9</v>
      </c>
      <c r="F104">
        <v>19</v>
      </c>
      <c r="G104">
        <v>34</v>
      </c>
      <c r="H104">
        <v>47</v>
      </c>
      <c r="I104">
        <v>42</v>
      </c>
      <c r="J104">
        <v>113</v>
      </c>
      <c r="K104">
        <v>199</v>
      </c>
      <c r="L104">
        <v>191</v>
      </c>
      <c r="M104">
        <v>129</v>
      </c>
      <c r="N104">
        <v>56</v>
      </c>
      <c r="O104">
        <v>8</v>
      </c>
      <c r="P104">
        <v>1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 s="5">
        <v>0</v>
      </c>
      <c r="AA104" s="15">
        <f t="shared" si="42"/>
        <v>1.4023697916666664E-12</v>
      </c>
      <c r="AB104" s="3">
        <f t="shared" si="43"/>
        <v>2.4196107333333338E-12</v>
      </c>
      <c r="AC104" s="3">
        <f t="shared" si="44"/>
        <v>5.2659684000000007E-12</v>
      </c>
      <c r="AD104" s="3">
        <f t="shared" si="45"/>
        <v>1.1774999999999998E-11</v>
      </c>
      <c r="AE104" s="3">
        <f t="shared" si="46"/>
        <v>5.4613758333333337E-11</v>
      </c>
      <c r="AF104" s="3">
        <f t="shared" si="47"/>
        <v>2.1854661666666668E-10</v>
      </c>
      <c r="AG104" s="3">
        <f t="shared" si="48"/>
        <v>7.481691083333333E-10</v>
      </c>
      <c r="AH104" s="3">
        <f t="shared" si="49"/>
        <v>1.4836500000000001E-9</v>
      </c>
      <c r="AI104" s="3">
        <f t="shared" si="50"/>
        <v>9.4618666666666656E-9</v>
      </c>
      <c r="AJ104" s="3">
        <f t="shared" si="51"/>
        <v>3.6608464533333337E-8</v>
      </c>
      <c r="AK104" s="3">
        <f t="shared" si="52"/>
        <v>6.8626498958333317E-8</v>
      </c>
      <c r="AL104" s="3">
        <f t="shared" si="53"/>
        <v>8.6412799999999983E-8</v>
      </c>
      <c r="AM104" s="3">
        <f t="shared" si="54"/>
        <v>7.3266666666666687E-8</v>
      </c>
      <c r="AN104" s="3">
        <f t="shared" si="55"/>
        <v>1.8086400000000002E-8</v>
      </c>
      <c r="AO104" s="3">
        <f t="shared" si="56"/>
        <v>3.5900666666666665E-9</v>
      </c>
      <c r="AP104" s="3">
        <f t="shared" si="57"/>
        <v>0</v>
      </c>
      <c r="AQ104" s="3">
        <f t="shared" si="58"/>
        <v>0</v>
      </c>
      <c r="AR104" s="3">
        <f t="shared" si="59"/>
        <v>0</v>
      </c>
      <c r="AS104" s="3">
        <f t="shared" si="60"/>
        <v>0</v>
      </c>
      <c r="AT104" s="3">
        <f t="shared" si="61"/>
        <v>0</v>
      </c>
      <c r="AU104" s="3">
        <f t="shared" si="62"/>
        <v>0</v>
      </c>
      <c r="AV104" s="3">
        <f t="shared" si="63"/>
        <v>0</v>
      </c>
      <c r="AW104" s="3">
        <f t="shared" si="64"/>
        <v>0</v>
      </c>
      <c r="AX104" s="16">
        <f t="shared" si="65"/>
        <v>0</v>
      </c>
      <c r="AY104" s="3"/>
      <c r="AZ104" s="15">
        <f t="shared" si="69"/>
        <v>9.0879489250000005E-12</v>
      </c>
      <c r="BA104" s="3">
        <f t="shared" si="70"/>
        <v>6.6388758333333337E-11</v>
      </c>
      <c r="BB104" s="3">
        <f t="shared" si="71"/>
        <v>2.450365725E-9</v>
      </c>
      <c r="BC104" s="3">
        <f t="shared" si="72"/>
        <v>1.1469683015833332E-7</v>
      </c>
      <c r="BD104" s="3">
        <f t="shared" si="73"/>
        <v>1.8135593333333335E-7</v>
      </c>
      <c r="BE104" s="3">
        <f t="shared" si="74"/>
        <v>0</v>
      </c>
      <c r="BF104" s="16">
        <f t="shared" si="75"/>
        <v>0</v>
      </c>
      <c r="BG104" s="3"/>
      <c r="BH104" s="4">
        <v>0.68</v>
      </c>
      <c r="BI104">
        <v>6.72</v>
      </c>
      <c r="BJ104">
        <v>28.038</v>
      </c>
      <c r="BK104">
        <v>53.74</v>
      </c>
      <c r="BL104">
        <v>7.8849999999999998</v>
      </c>
      <c r="BM104">
        <f t="shared" si="66"/>
        <v>11.985199999999999</v>
      </c>
      <c r="BN104">
        <v>454.892</v>
      </c>
      <c r="BO104">
        <f t="shared" si="67"/>
        <v>691.43583999999998</v>
      </c>
      <c r="BP104">
        <v>30519.727999999999</v>
      </c>
      <c r="BQ104">
        <f t="shared" si="68"/>
        <v>46389.986559999998</v>
      </c>
      <c r="BR104" s="5">
        <v>606</v>
      </c>
    </row>
    <row r="105" spans="1:70" x14ac:dyDescent="0.25">
      <c r="A105" s="10">
        <v>141.19800000000001</v>
      </c>
      <c r="B105">
        <v>43</v>
      </c>
      <c r="C105">
        <v>27</v>
      </c>
      <c r="D105">
        <v>21</v>
      </c>
      <c r="E105">
        <v>5</v>
      </c>
      <c r="F105">
        <v>17</v>
      </c>
      <c r="G105">
        <v>27</v>
      </c>
      <c r="H105">
        <v>58</v>
      </c>
      <c r="I105">
        <v>43</v>
      </c>
      <c r="J105">
        <v>117</v>
      </c>
      <c r="K105">
        <v>179</v>
      </c>
      <c r="L105">
        <v>161</v>
      </c>
      <c r="M105">
        <v>118</v>
      </c>
      <c r="N105">
        <v>47</v>
      </c>
      <c r="O105">
        <v>7</v>
      </c>
      <c r="P105">
        <v>1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 s="5">
        <v>0</v>
      </c>
      <c r="AA105" s="15">
        <f t="shared" si="42"/>
        <v>2.412076041666666E-12</v>
      </c>
      <c r="AB105" s="3">
        <f t="shared" si="43"/>
        <v>3.4383942000000011E-12</v>
      </c>
      <c r="AC105" s="3">
        <f t="shared" si="44"/>
        <v>7.8989526000000011E-12</v>
      </c>
      <c r="AD105" s="3">
        <f t="shared" si="45"/>
        <v>6.5416666666666659E-12</v>
      </c>
      <c r="AE105" s="3">
        <f t="shared" si="46"/>
        <v>4.8864941666666676E-11</v>
      </c>
      <c r="AF105" s="3">
        <f t="shared" si="47"/>
        <v>1.7355172499999999E-10</v>
      </c>
      <c r="AG105" s="3">
        <f t="shared" si="48"/>
        <v>9.2327251666666656E-10</v>
      </c>
      <c r="AH105" s="3">
        <f t="shared" si="49"/>
        <v>1.5189750000000001E-9</v>
      </c>
      <c r="AI105" s="3">
        <f t="shared" si="50"/>
        <v>9.7967999999999991E-9</v>
      </c>
      <c r="AJ105" s="3">
        <f t="shared" si="51"/>
        <v>3.2929221866666672E-8</v>
      </c>
      <c r="AK105" s="3">
        <f t="shared" si="52"/>
        <v>5.7847467708333322E-8</v>
      </c>
      <c r="AL105" s="3">
        <f t="shared" si="53"/>
        <v>7.9044266666666666E-8</v>
      </c>
      <c r="AM105" s="3">
        <f t="shared" si="54"/>
        <v>6.1491666666666676E-8</v>
      </c>
      <c r="AN105" s="3">
        <f t="shared" si="55"/>
        <v>1.5825600000000004E-8</v>
      </c>
      <c r="AO105" s="3">
        <f t="shared" si="56"/>
        <v>3.5900666666666665E-9</v>
      </c>
      <c r="AP105" s="3">
        <f t="shared" si="57"/>
        <v>0</v>
      </c>
      <c r="AQ105" s="3">
        <f t="shared" si="58"/>
        <v>0</v>
      </c>
      <c r="AR105" s="3">
        <f t="shared" si="59"/>
        <v>0</v>
      </c>
      <c r="AS105" s="3">
        <f t="shared" si="60"/>
        <v>0</v>
      </c>
      <c r="AT105" s="3">
        <f t="shared" si="61"/>
        <v>0</v>
      </c>
      <c r="AU105" s="3">
        <f t="shared" si="62"/>
        <v>0</v>
      </c>
      <c r="AV105" s="3">
        <f t="shared" si="63"/>
        <v>0</v>
      </c>
      <c r="AW105" s="3">
        <f t="shared" si="64"/>
        <v>0</v>
      </c>
      <c r="AX105" s="16">
        <f t="shared" si="65"/>
        <v>0</v>
      </c>
      <c r="AY105" s="3"/>
      <c r="AZ105" s="15">
        <f t="shared" si="69"/>
        <v>1.3749422841666668E-11</v>
      </c>
      <c r="BA105" s="3">
        <f t="shared" si="70"/>
        <v>5.5406608333333339E-11</v>
      </c>
      <c r="BB105" s="3">
        <f t="shared" si="71"/>
        <v>2.6157992416666667E-9</v>
      </c>
      <c r="BC105" s="3">
        <f t="shared" si="72"/>
        <v>1.0057348957499999E-7</v>
      </c>
      <c r="BD105" s="3">
        <f t="shared" si="73"/>
        <v>1.5995160000000001E-7</v>
      </c>
      <c r="BE105" s="3">
        <f t="shared" si="74"/>
        <v>0</v>
      </c>
      <c r="BF105" s="16">
        <f t="shared" si="75"/>
        <v>0</v>
      </c>
      <c r="BG105" s="3"/>
      <c r="BH105" s="4">
        <v>0.68</v>
      </c>
      <c r="BI105">
        <v>6.49</v>
      </c>
      <c r="BJ105">
        <v>28.009</v>
      </c>
      <c r="BK105">
        <v>53.735999999999997</v>
      </c>
      <c r="BL105">
        <v>8.3719999999999999</v>
      </c>
      <c r="BM105">
        <f t="shared" si="66"/>
        <v>12.725440000000001</v>
      </c>
      <c r="BN105">
        <v>466.62599999999998</v>
      </c>
      <c r="BO105">
        <f t="shared" si="67"/>
        <v>709.27152000000001</v>
      </c>
      <c r="BP105">
        <v>28096.182000000001</v>
      </c>
      <c r="BQ105">
        <f t="shared" si="68"/>
        <v>42706.196640000002</v>
      </c>
      <c r="BR105" s="5">
        <v>606</v>
      </c>
    </row>
    <row r="106" spans="1:70" x14ac:dyDescent="0.25">
      <c r="A106" s="10">
        <v>142.596</v>
      </c>
      <c r="B106">
        <v>53</v>
      </c>
      <c r="C106">
        <v>30</v>
      </c>
      <c r="D106">
        <v>28</v>
      </c>
      <c r="E106">
        <v>13</v>
      </c>
      <c r="F106">
        <v>28</v>
      </c>
      <c r="G106">
        <v>49</v>
      </c>
      <c r="H106">
        <v>79</v>
      </c>
      <c r="I106">
        <v>52</v>
      </c>
      <c r="J106">
        <v>102</v>
      </c>
      <c r="K106">
        <v>159</v>
      </c>
      <c r="L106">
        <v>154</v>
      </c>
      <c r="M106">
        <v>78</v>
      </c>
      <c r="N106">
        <v>36</v>
      </c>
      <c r="O106">
        <v>6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 s="5">
        <v>0</v>
      </c>
      <c r="AA106" s="15">
        <f t="shared" si="42"/>
        <v>2.973023958333333E-12</v>
      </c>
      <c r="AB106" s="3">
        <f t="shared" si="43"/>
        <v>3.8204380000000011E-12</v>
      </c>
      <c r="AC106" s="3">
        <f t="shared" si="44"/>
        <v>1.0531936800000001E-11</v>
      </c>
      <c r="AD106" s="3">
        <f t="shared" si="45"/>
        <v>1.7008333333333329E-11</v>
      </c>
      <c r="AE106" s="3">
        <f t="shared" si="46"/>
        <v>8.0483433333333354E-11</v>
      </c>
      <c r="AF106" s="3">
        <f t="shared" si="47"/>
        <v>3.1496424166666666E-10</v>
      </c>
      <c r="AG106" s="3">
        <f t="shared" si="48"/>
        <v>1.2575608416666665E-9</v>
      </c>
      <c r="AH106" s="3">
        <f t="shared" si="49"/>
        <v>1.8369000000000001E-9</v>
      </c>
      <c r="AI106" s="3">
        <f t="shared" si="50"/>
        <v>8.5407999999999993E-9</v>
      </c>
      <c r="AJ106" s="3">
        <f t="shared" si="51"/>
        <v>2.9249979200000004E-8</v>
      </c>
      <c r="AK106" s="3">
        <f t="shared" si="52"/>
        <v>5.5332360416666661E-8</v>
      </c>
      <c r="AL106" s="3">
        <f t="shared" si="53"/>
        <v>5.2249599999999993E-8</v>
      </c>
      <c r="AM106" s="3">
        <f t="shared" si="54"/>
        <v>4.7100000000000011E-8</v>
      </c>
      <c r="AN106" s="3">
        <f t="shared" si="55"/>
        <v>1.3564800000000002E-8</v>
      </c>
      <c r="AO106" s="3">
        <f t="shared" si="56"/>
        <v>0</v>
      </c>
      <c r="AP106" s="3">
        <f t="shared" si="57"/>
        <v>0</v>
      </c>
      <c r="AQ106" s="3">
        <f t="shared" si="58"/>
        <v>0</v>
      </c>
      <c r="AR106" s="3">
        <f t="shared" si="59"/>
        <v>0</v>
      </c>
      <c r="AS106" s="3">
        <f t="shared" si="60"/>
        <v>0</v>
      </c>
      <c r="AT106" s="3">
        <f t="shared" si="61"/>
        <v>0</v>
      </c>
      <c r="AU106" s="3">
        <f t="shared" si="62"/>
        <v>0</v>
      </c>
      <c r="AV106" s="3">
        <f t="shared" si="63"/>
        <v>0</v>
      </c>
      <c r="AW106" s="3">
        <f t="shared" si="64"/>
        <v>0</v>
      </c>
      <c r="AX106" s="16">
        <f t="shared" si="65"/>
        <v>0</v>
      </c>
      <c r="AY106" s="3"/>
      <c r="AZ106" s="15">
        <f t="shared" si="69"/>
        <v>1.7325398758333336E-11</v>
      </c>
      <c r="BA106" s="3">
        <f t="shared" si="70"/>
        <v>9.7491766666666682E-11</v>
      </c>
      <c r="BB106" s="3">
        <f t="shared" si="71"/>
        <v>3.4094250833333334E-9</v>
      </c>
      <c r="BC106" s="3">
        <f t="shared" si="72"/>
        <v>9.3123139616666675E-8</v>
      </c>
      <c r="BD106" s="3">
        <f t="shared" si="73"/>
        <v>1.1291440000000001E-7</v>
      </c>
      <c r="BE106" s="3">
        <f t="shared" si="74"/>
        <v>0</v>
      </c>
      <c r="BF106" s="16">
        <f t="shared" si="75"/>
        <v>0</v>
      </c>
      <c r="BG106" s="3"/>
      <c r="BH106" s="4">
        <v>0.68</v>
      </c>
      <c r="BI106">
        <v>6.54</v>
      </c>
      <c r="BJ106">
        <v>28.021999999999998</v>
      </c>
      <c r="BK106">
        <v>53.798000000000002</v>
      </c>
      <c r="BL106">
        <v>12.894</v>
      </c>
      <c r="BM106">
        <f t="shared" si="66"/>
        <v>19.598880000000001</v>
      </c>
      <c r="BN106">
        <v>510.529</v>
      </c>
      <c r="BO106">
        <f t="shared" si="67"/>
        <v>776.00408000000004</v>
      </c>
      <c r="BP106">
        <v>23157.786</v>
      </c>
      <c r="BQ106">
        <f t="shared" si="68"/>
        <v>35199.834719999999</v>
      </c>
      <c r="BR106" s="5">
        <v>606</v>
      </c>
    </row>
    <row r="107" spans="1:70" x14ac:dyDescent="0.25">
      <c r="A107" s="10">
        <v>143.994</v>
      </c>
      <c r="B107">
        <v>43</v>
      </c>
      <c r="C107">
        <v>25</v>
      </c>
      <c r="D107">
        <v>30</v>
      </c>
      <c r="E107">
        <v>13</v>
      </c>
      <c r="F107">
        <v>27</v>
      </c>
      <c r="G107">
        <v>37</v>
      </c>
      <c r="H107">
        <v>74</v>
      </c>
      <c r="I107">
        <v>50</v>
      </c>
      <c r="J107">
        <v>94</v>
      </c>
      <c r="K107">
        <v>138</v>
      </c>
      <c r="L107">
        <v>184</v>
      </c>
      <c r="M107">
        <v>95</v>
      </c>
      <c r="N107">
        <v>42</v>
      </c>
      <c r="O107">
        <v>6</v>
      </c>
      <c r="P107">
        <v>1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 s="5">
        <v>0</v>
      </c>
      <c r="AA107" s="15">
        <f t="shared" si="42"/>
        <v>2.412076041666666E-12</v>
      </c>
      <c r="AB107" s="3">
        <f t="shared" si="43"/>
        <v>3.1836983333333342E-12</v>
      </c>
      <c r="AC107" s="3">
        <f t="shared" si="44"/>
        <v>1.1284218000000002E-11</v>
      </c>
      <c r="AD107" s="3">
        <f t="shared" si="45"/>
        <v>1.7008333333333329E-11</v>
      </c>
      <c r="AE107" s="3">
        <f t="shared" si="46"/>
        <v>7.7609025000000016E-11</v>
      </c>
      <c r="AF107" s="3">
        <f t="shared" si="47"/>
        <v>2.3783014166666667E-10</v>
      </c>
      <c r="AG107" s="3">
        <f t="shared" si="48"/>
        <v>1.1779683833333334E-9</v>
      </c>
      <c r="AH107" s="3">
        <f t="shared" si="49"/>
        <v>1.7662500000000002E-9</v>
      </c>
      <c r="AI107" s="3">
        <f t="shared" si="50"/>
        <v>7.8709333333333323E-9</v>
      </c>
      <c r="AJ107" s="3">
        <f t="shared" si="51"/>
        <v>2.5386774400000005E-8</v>
      </c>
      <c r="AK107" s="3">
        <f t="shared" si="52"/>
        <v>6.6111391666666656E-8</v>
      </c>
      <c r="AL107" s="3">
        <f t="shared" si="53"/>
        <v>6.3637333333333319E-8</v>
      </c>
      <c r="AM107" s="3">
        <f t="shared" si="54"/>
        <v>5.4950000000000012E-8</v>
      </c>
      <c r="AN107" s="3">
        <f t="shared" si="55"/>
        <v>1.3564800000000002E-8</v>
      </c>
      <c r="AO107" s="3">
        <f t="shared" si="56"/>
        <v>3.5900666666666665E-9</v>
      </c>
      <c r="AP107" s="3">
        <f t="shared" si="57"/>
        <v>0</v>
      </c>
      <c r="AQ107" s="3">
        <f t="shared" si="58"/>
        <v>0</v>
      </c>
      <c r="AR107" s="3">
        <f t="shared" si="59"/>
        <v>0</v>
      </c>
      <c r="AS107" s="3">
        <f t="shared" si="60"/>
        <v>0</v>
      </c>
      <c r="AT107" s="3">
        <f t="shared" si="61"/>
        <v>0</v>
      </c>
      <c r="AU107" s="3">
        <f t="shared" si="62"/>
        <v>0</v>
      </c>
      <c r="AV107" s="3">
        <f t="shared" si="63"/>
        <v>0</v>
      </c>
      <c r="AW107" s="3">
        <f t="shared" si="64"/>
        <v>0</v>
      </c>
      <c r="AX107" s="16">
        <f t="shared" si="65"/>
        <v>0</v>
      </c>
      <c r="AY107" s="3"/>
      <c r="AZ107" s="15">
        <f t="shared" si="69"/>
        <v>1.6879992375000004E-11</v>
      </c>
      <c r="BA107" s="3">
        <f t="shared" si="70"/>
        <v>9.4617358333333345E-11</v>
      </c>
      <c r="BB107" s="3">
        <f t="shared" si="71"/>
        <v>3.1820485250000001E-9</v>
      </c>
      <c r="BC107" s="3">
        <f t="shared" si="72"/>
        <v>9.936909939999999E-8</v>
      </c>
      <c r="BD107" s="3">
        <f t="shared" si="73"/>
        <v>1.3574220000000001E-7</v>
      </c>
      <c r="BE107" s="3">
        <f t="shared" si="74"/>
        <v>0</v>
      </c>
      <c r="BF107" s="16">
        <f t="shared" si="75"/>
        <v>0</v>
      </c>
      <c r="BG107" s="3"/>
      <c r="BH107" s="4">
        <v>0.68</v>
      </c>
      <c r="BI107">
        <v>6.37</v>
      </c>
      <c r="BJ107">
        <v>27.963999999999999</v>
      </c>
      <c r="BK107">
        <v>53.823</v>
      </c>
      <c r="BL107">
        <v>12.084</v>
      </c>
      <c r="BM107">
        <f t="shared" si="66"/>
        <v>18.36768</v>
      </c>
      <c r="BN107">
        <v>485.20400000000001</v>
      </c>
      <c r="BO107">
        <f t="shared" si="67"/>
        <v>737.51008000000002</v>
      </c>
      <c r="BP107">
        <v>26161.464</v>
      </c>
      <c r="BQ107">
        <f t="shared" si="68"/>
        <v>39765.425280000003</v>
      </c>
      <c r="BR107" s="5">
        <v>606</v>
      </c>
    </row>
    <row r="108" spans="1:70" x14ac:dyDescent="0.25">
      <c r="A108" s="10">
        <v>145.392</v>
      </c>
      <c r="B108">
        <v>39</v>
      </c>
      <c r="C108">
        <v>48</v>
      </c>
      <c r="D108">
        <v>31</v>
      </c>
      <c r="E108">
        <v>15</v>
      </c>
      <c r="F108">
        <v>39</v>
      </c>
      <c r="G108">
        <v>46</v>
      </c>
      <c r="H108">
        <v>69</v>
      </c>
      <c r="I108">
        <v>49</v>
      </c>
      <c r="J108">
        <v>118</v>
      </c>
      <c r="K108">
        <v>146</v>
      </c>
      <c r="L108">
        <v>115</v>
      </c>
      <c r="M108">
        <v>104</v>
      </c>
      <c r="N108">
        <v>21</v>
      </c>
      <c r="O108">
        <v>1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 s="5">
        <v>0</v>
      </c>
      <c r="AA108" s="15">
        <f t="shared" si="42"/>
        <v>2.1876968749999995E-12</v>
      </c>
      <c r="AB108" s="3">
        <f t="shared" si="43"/>
        <v>6.1127008000000021E-12</v>
      </c>
      <c r="AC108" s="3">
        <f t="shared" si="44"/>
        <v>1.1660358600000002E-11</v>
      </c>
      <c r="AD108" s="3">
        <f t="shared" si="45"/>
        <v>1.9624999999999997E-11</v>
      </c>
      <c r="AE108" s="3">
        <f t="shared" si="46"/>
        <v>1.1210192500000001E-10</v>
      </c>
      <c r="AF108" s="3">
        <f t="shared" si="47"/>
        <v>2.9568071666666666E-10</v>
      </c>
      <c r="AG108" s="3">
        <f t="shared" si="48"/>
        <v>1.098375925E-9</v>
      </c>
      <c r="AH108" s="3">
        <f t="shared" si="49"/>
        <v>1.7309250000000002E-9</v>
      </c>
      <c r="AI108" s="3">
        <f t="shared" si="50"/>
        <v>9.8805333333333333E-9</v>
      </c>
      <c r="AJ108" s="3">
        <f t="shared" si="51"/>
        <v>2.6858471466666671E-8</v>
      </c>
      <c r="AK108" s="3">
        <f t="shared" si="52"/>
        <v>4.1319619791666662E-8</v>
      </c>
      <c r="AL108" s="3">
        <f t="shared" si="53"/>
        <v>6.9666133333333315E-8</v>
      </c>
      <c r="AM108" s="3">
        <f t="shared" si="54"/>
        <v>2.7475000000000006E-8</v>
      </c>
      <c r="AN108" s="3">
        <f t="shared" si="55"/>
        <v>2.2608000000000003E-9</v>
      </c>
      <c r="AO108" s="3">
        <f t="shared" si="56"/>
        <v>0</v>
      </c>
      <c r="AP108" s="3">
        <f t="shared" si="57"/>
        <v>0</v>
      </c>
      <c r="AQ108" s="3">
        <f t="shared" si="58"/>
        <v>0</v>
      </c>
      <c r="AR108" s="3">
        <f t="shared" si="59"/>
        <v>0</v>
      </c>
      <c r="AS108" s="3">
        <f t="shared" si="60"/>
        <v>0</v>
      </c>
      <c r="AT108" s="3">
        <f t="shared" si="61"/>
        <v>0</v>
      </c>
      <c r="AU108" s="3">
        <f t="shared" si="62"/>
        <v>0</v>
      </c>
      <c r="AV108" s="3">
        <f t="shared" si="63"/>
        <v>0</v>
      </c>
      <c r="AW108" s="3">
        <f t="shared" si="64"/>
        <v>0</v>
      </c>
      <c r="AX108" s="16">
        <f t="shared" si="65"/>
        <v>0</v>
      </c>
      <c r="AY108" s="3"/>
      <c r="AZ108" s="15">
        <f t="shared" si="69"/>
        <v>1.9960756275000003E-11</v>
      </c>
      <c r="BA108" s="3">
        <f t="shared" si="70"/>
        <v>1.3172692500000002E-10</v>
      </c>
      <c r="BB108" s="3">
        <f t="shared" si="71"/>
        <v>3.1249816416666672E-9</v>
      </c>
      <c r="BC108" s="3">
        <f t="shared" si="72"/>
        <v>7.8058624591666659E-8</v>
      </c>
      <c r="BD108" s="3">
        <f t="shared" si="73"/>
        <v>9.9401933333333313E-8</v>
      </c>
      <c r="BE108" s="3">
        <f t="shared" si="74"/>
        <v>0</v>
      </c>
      <c r="BF108" s="16">
        <f t="shared" si="75"/>
        <v>0</v>
      </c>
      <c r="BG108" s="3"/>
      <c r="BH108" s="4">
        <v>0.68</v>
      </c>
      <c r="BI108">
        <v>6.49</v>
      </c>
      <c r="BJ108">
        <v>27.981999999999999</v>
      </c>
      <c r="BK108">
        <v>53.838999999999999</v>
      </c>
      <c r="BL108">
        <v>14.459</v>
      </c>
      <c r="BM108">
        <f t="shared" si="66"/>
        <v>21.977679999999999</v>
      </c>
      <c r="BN108">
        <v>500.60899999999998</v>
      </c>
      <c r="BO108">
        <f t="shared" si="67"/>
        <v>760.92567999999994</v>
      </c>
      <c r="BP108">
        <v>21426.704000000002</v>
      </c>
      <c r="BQ108">
        <f t="shared" si="68"/>
        <v>32568.590080000002</v>
      </c>
      <c r="BR108" s="5">
        <v>606</v>
      </c>
    </row>
    <row r="109" spans="1:70" x14ac:dyDescent="0.25">
      <c r="A109" s="10">
        <v>146.79</v>
      </c>
      <c r="B109">
        <v>56</v>
      </c>
      <c r="C109">
        <v>50</v>
      </c>
      <c r="D109">
        <v>45</v>
      </c>
      <c r="E109">
        <v>22</v>
      </c>
      <c r="F109">
        <v>46</v>
      </c>
      <c r="G109">
        <v>54</v>
      </c>
      <c r="H109">
        <v>107</v>
      </c>
      <c r="I109">
        <v>54</v>
      </c>
      <c r="J109">
        <v>115</v>
      </c>
      <c r="K109">
        <v>145</v>
      </c>
      <c r="L109">
        <v>111</v>
      </c>
      <c r="M109">
        <v>63</v>
      </c>
      <c r="N109">
        <v>27</v>
      </c>
      <c r="O109">
        <v>8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 s="5">
        <v>0</v>
      </c>
      <c r="AA109" s="15">
        <f t="shared" si="42"/>
        <v>3.1413083333333328E-12</v>
      </c>
      <c r="AB109" s="3">
        <f t="shared" si="43"/>
        <v>6.3673966666666685E-12</v>
      </c>
      <c r="AC109" s="3">
        <f t="shared" si="44"/>
        <v>1.6926327000000003E-11</v>
      </c>
      <c r="AD109" s="3">
        <f t="shared" si="45"/>
        <v>2.8783333333333328E-11</v>
      </c>
      <c r="AE109" s="3">
        <f t="shared" si="46"/>
        <v>1.3222278333333333E-10</v>
      </c>
      <c r="AF109" s="3">
        <f t="shared" si="47"/>
        <v>3.4710344999999998E-10</v>
      </c>
      <c r="AG109" s="3">
        <f t="shared" si="48"/>
        <v>1.7032786083333332E-9</v>
      </c>
      <c r="AH109" s="3">
        <f t="shared" si="49"/>
        <v>1.9075500000000001E-9</v>
      </c>
      <c r="AI109" s="3">
        <f t="shared" si="50"/>
        <v>9.6293333333333323E-9</v>
      </c>
      <c r="AJ109" s="3">
        <f t="shared" si="51"/>
        <v>2.667450933333334E-8</v>
      </c>
      <c r="AK109" s="3">
        <f t="shared" si="52"/>
        <v>3.9882415624999992E-8</v>
      </c>
      <c r="AL109" s="3">
        <f t="shared" si="53"/>
        <v>4.2201599999999995E-8</v>
      </c>
      <c r="AM109" s="3">
        <f t="shared" si="54"/>
        <v>3.5325000000000007E-8</v>
      </c>
      <c r="AN109" s="3">
        <f t="shared" si="55"/>
        <v>1.8086400000000002E-8</v>
      </c>
      <c r="AO109" s="3">
        <f t="shared" si="56"/>
        <v>0</v>
      </c>
      <c r="AP109" s="3">
        <f t="shared" si="57"/>
        <v>0</v>
      </c>
      <c r="AQ109" s="3">
        <f t="shared" si="58"/>
        <v>0</v>
      </c>
      <c r="AR109" s="3">
        <f t="shared" si="59"/>
        <v>0</v>
      </c>
      <c r="AS109" s="3">
        <f t="shared" si="60"/>
        <v>0</v>
      </c>
      <c r="AT109" s="3">
        <f t="shared" si="61"/>
        <v>0</v>
      </c>
      <c r="AU109" s="3">
        <f t="shared" si="62"/>
        <v>0</v>
      </c>
      <c r="AV109" s="3">
        <f t="shared" si="63"/>
        <v>0</v>
      </c>
      <c r="AW109" s="3">
        <f t="shared" si="64"/>
        <v>0</v>
      </c>
      <c r="AX109" s="16">
        <f t="shared" si="65"/>
        <v>0</v>
      </c>
      <c r="AY109" s="3"/>
      <c r="AZ109" s="15">
        <f t="shared" si="69"/>
        <v>2.6435032000000003E-11</v>
      </c>
      <c r="BA109" s="3">
        <f t="shared" si="70"/>
        <v>1.6100611666666666E-10</v>
      </c>
      <c r="BB109" s="3">
        <f t="shared" si="71"/>
        <v>3.9579320583333331E-9</v>
      </c>
      <c r="BC109" s="3">
        <f t="shared" si="72"/>
        <v>7.6186258291666664E-8</v>
      </c>
      <c r="BD109" s="3">
        <f t="shared" si="73"/>
        <v>9.5613000000000011E-8</v>
      </c>
      <c r="BE109" s="3">
        <f t="shared" si="74"/>
        <v>0</v>
      </c>
      <c r="BF109" s="16">
        <f t="shared" si="75"/>
        <v>0</v>
      </c>
      <c r="BG109" s="3"/>
      <c r="BH109" s="4">
        <v>0.68</v>
      </c>
      <c r="BI109">
        <v>6.88</v>
      </c>
      <c r="BJ109">
        <v>27.963999999999999</v>
      </c>
      <c r="BK109">
        <v>53.859000000000002</v>
      </c>
      <c r="BL109">
        <v>17.626000000000001</v>
      </c>
      <c r="BM109">
        <f t="shared" si="66"/>
        <v>26.791520000000002</v>
      </c>
      <c r="BN109">
        <v>543.71600000000001</v>
      </c>
      <c r="BO109">
        <f t="shared" si="67"/>
        <v>826.44831999999997</v>
      </c>
      <c r="BP109">
        <v>18491.689999999999</v>
      </c>
      <c r="BQ109">
        <f t="shared" si="68"/>
        <v>28107.368799999997</v>
      </c>
      <c r="BR109" s="5">
        <v>607</v>
      </c>
    </row>
    <row r="110" spans="1:70" x14ac:dyDescent="0.25">
      <c r="A110" s="10">
        <v>148.18799999999999</v>
      </c>
      <c r="B110">
        <v>50</v>
      </c>
      <c r="C110">
        <v>41</v>
      </c>
      <c r="D110">
        <v>39</v>
      </c>
      <c r="E110">
        <v>21</v>
      </c>
      <c r="F110">
        <v>47</v>
      </c>
      <c r="G110">
        <v>54</v>
      </c>
      <c r="H110">
        <v>104</v>
      </c>
      <c r="I110">
        <v>68</v>
      </c>
      <c r="J110">
        <v>115</v>
      </c>
      <c r="K110">
        <v>143</v>
      </c>
      <c r="L110">
        <v>104</v>
      </c>
      <c r="M110">
        <v>41</v>
      </c>
      <c r="N110">
        <v>18</v>
      </c>
      <c r="O110">
        <v>2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 s="5">
        <v>0</v>
      </c>
      <c r="AA110" s="15">
        <f t="shared" si="42"/>
        <v>2.8047395833333327E-12</v>
      </c>
      <c r="AB110" s="3">
        <f t="shared" si="43"/>
        <v>5.2212652666666676E-12</v>
      </c>
      <c r="AC110" s="3">
        <f t="shared" si="44"/>
        <v>1.4669483400000002E-11</v>
      </c>
      <c r="AD110" s="3">
        <f t="shared" si="45"/>
        <v>2.7474999999999998E-11</v>
      </c>
      <c r="AE110" s="3">
        <f t="shared" si="46"/>
        <v>1.3509719166666667E-10</v>
      </c>
      <c r="AF110" s="3">
        <f t="shared" si="47"/>
        <v>3.4710344999999998E-10</v>
      </c>
      <c r="AG110" s="3">
        <f t="shared" si="48"/>
        <v>1.6555231333333333E-9</v>
      </c>
      <c r="AH110" s="3">
        <f t="shared" si="49"/>
        <v>2.4021000000000006E-9</v>
      </c>
      <c r="AI110" s="3">
        <f t="shared" si="50"/>
        <v>9.6293333333333323E-9</v>
      </c>
      <c r="AJ110" s="3">
        <f t="shared" si="51"/>
        <v>2.630658506666667E-8</v>
      </c>
      <c r="AK110" s="3">
        <f t="shared" si="52"/>
        <v>3.7367308333333324E-8</v>
      </c>
      <c r="AL110" s="3">
        <f t="shared" si="53"/>
        <v>2.7464533333333327E-8</v>
      </c>
      <c r="AM110" s="3">
        <f t="shared" si="54"/>
        <v>2.3550000000000006E-8</v>
      </c>
      <c r="AN110" s="3">
        <f t="shared" si="55"/>
        <v>4.5216000000000006E-9</v>
      </c>
      <c r="AO110" s="3">
        <f t="shared" si="56"/>
        <v>0</v>
      </c>
      <c r="AP110" s="3">
        <f t="shared" si="57"/>
        <v>0</v>
      </c>
      <c r="AQ110" s="3">
        <f t="shared" si="58"/>
        <v>0</v>
      </c>
      <c r="AR110" s="3">
        <f t="shared" si="59"/>
        <v>0</v>
      </c>
      <c r="AS110" s="3">
        <f t="shared" si="60"/>
        <v>0</v>
      </c>
      <c r="AT110" s="3">
        <f t="shared" si="61"/>
        <v>0</v>
      </c>
      <c r="AU110" s="3">
        <f t="shared" si="62"/>
        <v>0</v>
      </c>
      <c r="AV110" s="3">
        <f t="shared" si="63"/>
        <v>0</v>
      </c>
      <c r="AW110" s="3">
        <f t="shared" si="64"/>
        <v>0</v>
      </c>
      <c r="AX110" s="16">
        <f t="shared" si="65"/>
        <v>0</v>
      </c>
      <c r="AY110" s="3"/>
      <c r="AZ110" s="15">
        <f t="shared" si="69"/>
        <v>2.2695488250000001E-11</v>
      </c>
      <c r="BA110" s="3">
        <f t="shared" si="70"/>
        <v>1.6257219166666667E-10</v>
      </c>
      <c r="BB110" s="3">
        <f t="shared" si="71"/>
        <v>4.404726583333334E-9</v>
      </c>
      <c r="BC110" s="3">
        <f t="shared" si="72"/>
        <v>7.3303226733333323E-8</v>
      </c>
      <c r="BD110" s="3">
        <f t="shared" si="73"/>
        <v>5.5536133333333334E-8</v>
      </c>
      <c r="BE110" s="3">
        <f t="shared" si="74"/>
        <v>0</v>
      </c>
      <c r="BF110" s="16">
        <f t="shared" si="75"/>
        <v>0</v>
      </c>
      <c r="BG110" s="3"/>
      <c r="BH110" s="4">
        <v>0.68</v>
      </c>
      <c r="BI110">
        <v>6.5</v>
      </c>
      <c r="BJ110">
        <v>27.937000000000001</v>
      </c>
      <c r="BK110">
        <v>53.844000000000001</v>
      </c>
      <c r="BL110">
        <v>17.776</v>
      </c>
      <c r="BM110">
        <f t="shared" si="66"/>
        <v>27.01952</v>
      </c>
      <c r="BN110">
        <v>589.13199999999995</v>
      </c>
      <c r="BO110">
        <f t="shared" si="67"/>
        <v>895.48063999999988</v>
      </c>
      <c r="BP110">
        <v>16572.050999999999</v>
      </c>
      <c r="BQ110">
        <f t="shared" si="68"/>
        <v>25189.517520000001</v>
      </c>
      <c r="BR110" s="5">
        <v>607</v>
      </c>
    </row>
    <row r="111" spans="1:70" x14ac:dyDescent="0.25">
      <c r="A111" s="10">
        <v>149.58600000000001</v>
      </c>
      <c r="B111">
        <v>24</v>
      </c>
      <c r="C111">
        <v>37</v>
      </c>
      <c r="D111">
        <v>25</v>
      </c>
      <c r="E111">
        <v>10</v>
      </c>
      <c r="F111">
        <v>21</v>
      </c>
      <c r="G111">
        <v>49</v>
      </c>
      <c r="H111">
        <v>75</v>
      </c>
      <c r="I111">
        <v>57</v>
      </c>
      <c r="J111">
        <v>117</v>
      </c>
      <c r="K111">
        <v>190</v>
      </c>
      <c r="L111">
        <v>138</v>
      </c>
      <c r="M111">
        <v>77</v>
      </c>
      <c r="N111">
        <v>19</v>
      </c>
      <c r="O111">
        <v>4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 s="5">
        <v>0</v>
      </c>
      <c r="AA111" s="15">
        <f t="shared" si="42"/>
        <v>1.3462749999999997E-12</v>
      </c>
      <c r="AB111" s="3">
        <f t="shared" si="43"/>
        <v>4.7118735333333348E-12</v>
      </c>
      <c r="AC111" s="3">
        <f t="shared" si="44"/>
        <v>9.4035150000000011E-12</v>
      </c>
      <c r="AD111" s="3">
        <f t="shared" si="45"/>
        <v>1.3083333333333332E-11</v>
      </c>
      <c r="AE111" s="3">
        <f t="shared" si="46"/>
        <v>6.0362575000000005E-11</v>
      </c>
      <c r="AF111" s="3">
        <f t="shared" si="47"/>
        <v>3.1496424166666666E-10</v>
      </c>
      <c r="AG111" s="3">
        <f t="shared" si="48"/>
        <v>1.1938868749999999E-9</v>
      </c>
      <c r="AH111" s="3">
        <f t="shared" si="49"/>
        <v>2.0135250000000002E-9</v>
      </c>
      <c r="AI111" s="3">
        <f t="shared" si="50"/>
        <v>9.7967999999999991E-9</v>
      </c>
      <c r="AJ111" s="3">
        <f t="shared" si="51"/>
        <v>3.4952805333333335E-8</v>
      </c>
      <c r="AK111" s="3">
        <f t="shared" si="52"/>
        <v>4.9583543749999989E-8</v>
      </c>
      <c r="AL111" s="3">
        <f t="shared" si="53"/>
        <v>5.1579733333333333E-8</v>
      </c>
      <c r="AM111" s="3">
        <f t="shared" si="54"/>
        <v>2.4858333333333339E-8</v>
      </c>
      <c r="AN111" s="3">
        <f t="shared" si="55"/>
        <v>9.0432000000000012E-9</v>
      </c>
      <c r="AO111" s="3">
        <f t="shared" si="56"/>
        <v>0</v>
      </c>
      <c r="AP111" s="3">
        <f t="shared" si="57"/>
        <v>0</v>
      </c>
      <c r="AQ111" s="3">
        <f t="shared" si="58"/>
        <v>0</v>
      </c>
      <c r="AR111" s="3">
        <f t="shared" si="59"/>
        <v>0</v>
      </c>
      <c r="AS111" s="3">
        <f t="shared" si="60"/>
        <v>0</v>
      </c>
      <c r="AT111" s="3">
        <f t="shared" si="61"/>
        <v>0</v>
      </c>
      <c r="AU111" s="3">
        <f t="shared" si="62"/>
        <v>0</v>
      </c>
      <c r="AV111" s="3">
        <f t="shared" si="63"/>
        <v>0</v>
      </c>
      <c r="AW111" s="3">
        <f t="shared" si="64"/>
        <v>0</v>
      </c>
      <c r="AX111" s="16">
        <f t="shared" si="65"/>
        <v>0</v>
      </c>
      <c r="AY111" s="3"/>
      <c r="AZ111" s="15">
        <f t="shared" si="69"/>
        <v>1.5461663533333335E-11</v>
      </c>
      <c r="BA111" s="3">
        <f t="shared" si="70"/>
        <v>7.3445908333333332E-11</v>
      </c>
      <c r="BB111" s="3">
        <f t="shared" si="71"/>
        <v>3.5223761166666669E-9</v>
      </c>
      <c r="BC111" s="3">
        <f t="shared" si="72"/>
        <v>9.4333149083333324E-8</v>
      </c>
      <c r="BD111" s="3">
        <f t="shared" si="73"/>
        <v>8.548126666666666E-8</v>
      </c>
      <c r="BE111" s="3">
        <f t="shared" si="74"/>
        <v>0</v>
      </c>
      <c r="BF111" s="16">
        <f t="shared" si="75"/>
        <v>0</v>
      </c>
      <c r="BG111" s="3"/>
      <c r="BH111" s="4">
        <v>0.68</v>
      </c>
      <c r="BI111">
        <v>6.3</v>
      </c>
      <c r="BJ111">
        <v>27.923999999999999</v>
      </c>
      <c r="BK111">
        <v>53.83</v>
      </c>
      <c r="BL111">
        <v>11.855</v>
      </c>
      <c r="BM111">
        <f t="shared" si="66"/>
        <v>18.019600000000001</v>
      </c>
      <c r="BN111">
        <v>558.51700000000005</v>
      </c>
      <c r="BO111">
        <f t="shared" si="67"/>
        <v>848.94584000000009</v>
      </c>
      <c r="BP111">
        <v>22839.484</v>
      </c>
      <c r="BQ111">
        <f t="shared" si="68"/>
        <v>34716.015680000004</v>
      </c>
      <c r="BR111" s="5">
        <v>606</v>
      </c>
    </row>
    <row r="112" spans="1:70" x14ac:dyDescent="0.25">
      <c r="A112" s="10">
        <v>150.98400000000001</v>
      </c>
      <c r="B112">
        <v>60</v>
      </c>
      <c r="C112">
        <v>41</v>
      </c>
      <c r="D112">
        <v>27</v>
      </c>
      <c r="E112">
        <v>16</v>
      </c>
      <c r="F112">
        <v>39</v>
      </c>
      <c r="G112">
        <v>49</v>
      </c>
      <c r="H112">
        <v>92</v>
      </c>
      <c r="I112">
        <v>65</v>
      </c>
      <c r="J112">
        <v>90</v>
      </c>
      <c r="K112">
        <v>170</v>
      </c>
      <c r="L112">
        <v>144</v>
      </c>
      <c r="M112">
        <v>65</v>
      </c>
      <c r="N112">
        <v>33</v>
      </c>
      <c r="O112">
        <v>2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 s="5">
        <v>0</v>
      </c>
      <c r="AA112" s="15">
        <f t="shared" si="42"/>
        <v>3.3656874999999993E-12</v>
      </c>
      <c r="AB112" s="3">
        <f t="shared" si="43"/>
        <v>5.2212652666666676E-12</v>
      </c>
      <c r="AC112" s="3">
        <f t="shared" si="44"/>
        <v>1.0155796200000002E-11</v>
      </c>
      <c r="AD112" s="3">
        <f t="shared" si="45"/>
        <v>2.0933333333333331E-11</v>
      </c>
      <c r="AE112" s="3">
        <f t="shared" si="46"/>
        <v>1.1210192500000001E-10</v>
      </c>
      <c r="AF112" s="3">
        <f t="shared" si="47"/>
        <v>3.1496424166666666E-10</v>
      </c>
      <c r="AG112" s="3">
        <f t="shared" si="48"/>
        <v>1.4645012333333333E-9</v>
      </c>
      <c r="AH112" s="3">
        <f t="shared" si="49"/>
        <v>2.2961250000000005E-9</v>
      </c>
      <c r="AI112" s="3">
        <f t="shared" si="50"/>
        <v>7.5359999999999988E-9</v>
      </c>
      <c r="AJ112" s="3">
        <f t="shared" si="51"/>
        <v>3.127356266666667E-8</v>
      </c>
      <c r="AK112" s="3">
        <f t="shared" si="52"/>
        <v>5.173934999999999E-8</v>
      </c>
      <c r="AL112" s="3">
        <f t="shared" si="53"/>
        <v>4.3541333333333329E-8</v>
      </c>
      <c r="AM112" s="3">
        <f t="shared" si="54"/>
        <v>4.3175000000000014E-8</v>
      </c>
      <c r="AN112" s="3">
        <f t="shared" si="55"/>
        <v>4.5216000000000006E-9</v>
      </c>
      <c r="AO112" s="3">
        <f t="shared" si="56"/>
        <v>0</v>
      </c>
      <c r="AP112" s="3">
        <f t="shared" si="57"/>
        <v>0</v>
      </c>
      <c r="AQ112" s="3">
        <f t="shared" si="58"/>
        <v>0</v>
      </c>
      <c r="AR112" s="3">
        <f t="shared" si="59"/>
        <v>0</v>
      </c>
      <c r="AS112" s="3">
        <f t="shared" si="60"/>
        <v>0</v>
      </c>
      <c r="AT112" s="3">
        <f t="shared" si="61"/>
        <v>0</v>
      </c>
      <c r="AU112" s="3">
        <f t="shared" si="62"/>
        <v>0</v>
      </c>
      <c r="AV112" s="3">
        <f t="shared" si="63"/>
        <v>0</v>
      </c>
      <c r="AW112" s="3">
        <f t="shared" si="64"/>
        <v>0</v>
      </c>
      <c r="AX112" s="16">
        <f t="shared" si="65"/>
        <v>0</v>
      </c>
      <c r="AY112" s="3"/>
      <c r="AZ112" s="15">
        <f t="shared" si="69"/>
        <v>1.8742748966666668E-11</v>
      </c>
      <c r="BA112" s="3">
        <f t="shared" si="70"/>
        <v>1.3303525833333334E-10</v>
      </c>
      <c r="BB112" s="3">
        <f t="shared" si="71"/>
        <v>4.075590475000001E-9</v>
      </c>
      <c r="BC112" s="3">
        <f t="shared" si="72"/>
        <v>9.0548912666666649E-8</v>
      </c>
      <c r="BD112" s="3">
        <f t="shared" si="73"/>
        <v>9.1237933333333334E-8</v>
      </c>
      <c r="BE112" s="3">
        <f t="shared" si="74"/>
        <v>0</v>
      </c>
      <c r="BF112" s="16">
        <f t="shared" si="75"/>
        <v>0</v>
      </c>
      <c r="BG112" s="3"/>
      <c r="BH112" s="4">
        <v>0.68</v>
      </c>
      <c r="BI112">
        <v>6.44</v>
      </c>
      <c r="BJ112">
        <v>27.907</v>
      </c>
      <c r="BK112">
        <v>53.817</v>
      </c>
      <c r="BL112">
        <v>15.212</v>
      </c>
      <c r="BM112">
        <f t="shared" si="66"/>
        <v>23.122240000000001</v>
      </c>
      <c r="BN112">
        <v>556.63099999999997</v>
      </c>
      <c r="BO112">
        <f t="shared" si="67"/>
        <v>846.07911999999999</v>
      </c>
      <c r="BP112">
        <v>21862.216</v>
      </c>
      <c r="BQ112">
        <f t="shared" si="68"/>
        <v>33230.568319999998</v>
      </c>
      <c r="BR112" s="5">
        <v>606</v>
      </c>
    </row>
    <row r="113" spans="1:70" x14ac:dyDescent="0.25">
      <c r="A113" s="10">
        <v>152.38200000000001</v>
      </c>
      <c r="B113">
        <v>30</v>
      </c>
      <c r="C113">
        <v>22</v>
      </c>
      <c r="D113">
        <v>12</v>
      </c>
      <c r="E113">
        <v>5</v>
      </c>
      <c r="F113">
        <v>13</v>
      </c>
      <c r="G113">
        <v>21</v>
      </c>
      <c r="H113">
        <v>31</v>
      </c>
      <c r="I113">
        <v>33</v>
      </c>
      <c r="J113">
        <v>100</v>
      </c>
      <c r="K113">
        <v>214</v>
      </c>
      <c r="L113">
        <v>196</v>
      </c>
      <c r="M113">
        <v>113</v>
      </c>
      <c r="N113">
        <v>30</v>
      </c>
      <c r="O113">
        <v>7</v>
      </c>
      <c r="P113">
        <v>1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 s="5">
        <v>0</v>
      </c>
      <c r="AA113" s="15">
        <f t="shared" si="42"/>
        <v>1.6828437499999997E-12</v>
      </c>
      <c r="AB113" s="3">
        <f t="shared" si="43"/>
        <v>2.8016545333333338E-12</v>
      </c>
      <c r="AC113" s="3">
        <f t="shared" si="44"/>
        <v>4.5136872000000007E-12</v>
      </c>
      <c r="AD113" s="3">
        <f t="shared" si="45"/>
        <v>6.5416666666666659E-12</v>
      </c>
      <c r="AE113" s="3">
        <f t="shared" si="46"/>
        <v>3.7367308333333333E-11</v>
      </c>
      <c r="AF113" s="3">
        <f t="shared" si="47"/>
        <v>1.34984675E-10</v>
      </c>
      <c r="AG113" s="3">
        <f t="shared" si="48"/>
        <v>4.9347324166666669E-10</v>
      </c>
      <c r="AH113" s="3">
        <f t="shared" si="49"/>
        <v>1.1657250000000001E-9</v>
      </c>
      <c r="AI113" s="3">
        <f t="shared" si="50"/>
        <v>8.3733333333333325E-9</v>
      </c>
      <c r="AJ113" s="3">
        <f t="shared" si="51"/>
        <v>3.9367896533333335E-8</v>
      </c>
      <c r="AK113" s="3">
        <f t="shared" si="52"/>
        <v>7.0423004166666646E-8</v>
      </c>
      <c r="AL113" s="3">
        <f t="shared" si="53"/>
        <v>7.5694933333333325E-8</v>
      </c>
      <c r="AM113" s="3">
        <f t="shared" si="54"/>
        <v>3.9250000000000011E-8</v>
      </c>
      <c r="AN113" s="3">
        <f t="shared" si="55"/>
        <v>1.5825600000000004E-8</v>
      </c>
      <c r="AO113" s="3">
        <f t="shared" si="56"/>
        <v>3.5900666666666665E-9</v>
      </c>
      <c r="AP113" s="3">
        <f t="shared" si="57"/>
        <v>0</v>
      </c>
      <c r="AQ113" s="3">
        <f t="shared" si="58"/>
        <v>0</v>
      </c>
      <c r="AR113" s="3">
        <f t="shared" si="59"/>
        <v>0</v>
      </c>
      <c r="AS113" s="3">
        <f t="shared" si="60"/>
        <v>0</v>
      </c>
      <c r="AT113" s="3">
        <f t="shared" si="61"/>
        <v>0</v>
      </c>
      <c r="AU113" s="3">
        <f t="shared" si="62"/>
        <v>0</v>
      </c>
      <c r="AV113" s="3">
        <f t="shared" si="63"/>
        <v>0</v>
      </c>
      <c r="AW113" s="3">
        <f t="shared" si="64"/>
        <v>0</v>
      </c>
      <c r="AX113" s="16">
        <f t="shared" si="65"/>
        <v>0</v>
      </c>
      <c r="AY113" s="3"/>
      <c r="AZ113" s="15">
        <f t="shared" si="69"/>
        <v>8.998185483333334E-12</v>
      </c>
      <c r="BA113" s="3">
        <f t="shared" si="70"/>
        <v>4.3908974999999996E-11</v>
      </c>
      <c r="BB113" s="3">
        <f t="shared" si="71"/>
        <v>1.7941829166666667E-9</v>
      </c>
      <c r="BC113" s="3">
        <f t="shared" si="72"/>
        <v>1.1816423403333331E-7</v>
      </c>
      <c r="BD113" s="3">
        <f t="shared" si="73"/>
        <v>1.343606E-7</v>
      </c>
      <c r="BE113" s="3">
        <f t="shared" si="74"/>
        <v>0</v>
      </c>
      <c r="BF113" s="16">
        <f t="shared" si="75"/>
        <v>0</v>
      </c>
      <c r="BG113" s="3"/>
      <c r="BH113" s="4">
        <v>0.68</v>
      </c>
      <c r="BI113">
        <v>6.49</v>
      </c>
      <c r="BJ113">
        <v>27.893999999999998</v>
      </c>
      <c r="BK113">
        <v>53.835999999999999</v>
      </c>
      <c r="BL113">
        <v>5.9130000000000003</v>
      </c>
      <c r="BM113">
        <f t="shared" si="66"/>
        <v>8.9877599999999997</v>
      </c>
      <c r="BN113">
        <v>410.61799999999999</v>
      </c>
      <c r="BO113">
        <f t="shared" si="67"/>
        <v>624.13936000000001</v>
      </c>
      <c r="BP113">
        <v>28684.25</v>
      </c>
      <c r="BQ113">
        <f t="shared" si="68"/>
        <v>43600.06</v>
      </c>
      <c r="BR113" s="5">
        <v>606</v>
      </c>
    </row>
    <row r="114" spans="1:70" x14ac:dyDescent="0.25">
      <c r="A114" s="10">
        <v>153.78</v>
      </c>
      <c r="B114">
        <v>21</v>
      </c>
      <c r="C114">
        <v>13</v>
      </c>
      <c r="D114">
        <v>11</v>
      </c>
      <c r="E114">
        <v>5</v>
      </c>
      <c r="F114">
        <v>14</v>
      </c>
      <c r="G114">
        <v>11</v>
      </c>
      <c r="H114">
        <v>48</v>
      </c>
      <c r="I114">
        <v>60</v>
      </c>
      <c r="J114">
        <v>138</v>
      </c>
      <c r="K114">
        <v>220</v>
      </c>
      <c r="L114">
        <v>191</v>
      </c>
      <c r="M114">
        <v>103</v>
      </c>
      <c r="N114">
        <v>35</v>
      </c>
      <c r="O114">
        <v>10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 s="5">
        <v>0</v>
      </c>
      <c r="AA114" s="15">
        <f t="shared" si="42"/>
        <v>1.1779906249999997E-12</v>
      </c>
      <c r="AB114" s="3">
        <f t="shared" si="43"/>
        <v>1.6555231333333337E-12</v>
      </c>
      <c r="AC114" s="3">
        <f t="shared" si="44"/>
        <v>4.1375466000000003E-12</v>
      </c>
      <c r="AD114" s="3">
        <f t="shared" si="45"/>
        <v>6.5416666666666659E-12</v>
      </c>
      <c r="AE114" s="3">
        <f t="shared" si="46"/>
        <v>4.0241716666666677E-11</v>
      </c>
      <c r="AF114" s="3">
        <f t="shared" si="47"/>
        <v>7.0706258333333332E-11</v>
      </c>
      <c r="AG114" s="3">
        <f t="shared" si="48"/>
        <v>7.6408759999999995E-10</v>
      </c>
      <c r="AH114" s="3">
        <f t="shared" si="49"/>
        <v>2.1195000000000004E-9</v>
      </c>
      <c r="AI114" s="3">
        <f t="shared" si="50"/>
        <v>1.1555199999999999E-8</v>
      </c>
      <c r="AJ114" s="3">
        <f t="shared" si="51"/>
        <v>4.0471669333333336E-8</v>
      </c>
      <c r="AK114" s="3">
        <f t="shared" si="52"/>
        <v>6.8626498958333317E-8</v>
      </c>
      <c r="AL114" s="3">
        <f t="shared" si="53"/>
        <v>6.8996266666666668E-8</v>
      </c>
      <c r="AM114" s="3">
        <f t="shared" si="54"/>
        <v>4.5791666666666675E-8</v>
      </c>
      <c r="AN114" s="3">
        <f t="shared" si="55"/>
        <v>2.2608000000000003E-8</v>
      </c>
      <c r="AO114" s="3">
        <f t="shared" si="56"/>
        <v>0</v>
      </c>
      <c r="AP114" s="3">
        <f t="shared" si="57"/>
        <v>0</v>
      </c>
      <c r="AQ114" s="3">
        <f t="shared" si="58"/>
        <v>0</v>
      </c>
      <c r="AR114" s="3">
        <f t="shared" si="59"/>
        <v>0</v>
      </c>
      <c r="AS114" s="3">
        <f t="shared" si="60"/>
        <v>0</v>
      </c>
      <c r="AT114" s="3">
        <f t="shared" si="61"/>
        <v>0</v>
      </c>
      <c r="AU114" s="3">
        <f t="shared" si="62"/>
        <v>0</v>
      </c>
      <c r="AV114" s="3">
        <f t="shared" si="63"/>
        <v>0</v>
      </c>
      <c r="AW114" s="3">
        <f t="shared" si="64"/>
        <v>0</v>
      </c>
      <c r="AX114" s="16">
        <f t="shared" si="65"/>
        <v>0</v>
      </c>
      <c r="AY114" s="3"/>
      <c r="AZ114" s="15">
        <f t="shared" si="69"/>
        <v>6.9710603583333335E-12</v>
      </c>
      <c r="BA114" s="3">
        <f t="shared" si="70"/>
        <v>4.678338333333334E-11</v>
      </c>
      <c r="BB114" s="3">
        <f t="shared" si="71"/>
        <v>2.9542938583333336E-9</v>
      </c>
      <c r="BC114" s="3">
        <f t="shared" si="72"/>
        <v>1.2065336829166664E-7</v>
      </c>
      <c r="BD114" s="3">
        <f t="shared" si="73"/>
        <v>1.3739593333333334E-7</v>
      </c>
      <c r="BE114" s="3">
        <f t="shared" si="74"/>
        <v>0</v>
      </c>
      <c r="BF114" s="16">
        <f t="shared" si="75"/>
        <v>0</v>
      </c>
      <c r="BG114" s="3"/>
      <c r="BH114" s="4">
        <v>0.68</v>
      </c>
      <c r="BI114">
        <v>6.77</v>
      </c>
      <c r="BJ114">
        <v>27.893999999999998</v>
      </c>
      <c r="BK114">
        <v>53.802999999999997</v>
      </c>
      <c r="BL114">
        <v>5.1150000000000002</v>
      </c>
      <c r="BM114">
        <f t="shared" si="66"/>
        <v>7.7748000000000008</v>
      </c>
      <c r="BN114">
        <v>490.52600000000001</v>
      </c>
      <c r="BO114">
        <f t="shared" si="67"/>
        <v>745.59951999999998</v>
      </c>
      <c r="BP114">
        <v>28166.191999999999</v>
      </c>
      <c r="BQ114">
        <f t="shared" si="68"/>
        <v>42812.611839999998</v>
      </c>
      <c r="BR114" s="5">
        <v>607</v>
      </c>
    </row>
    <row r="115" spans="1:70" x14ac:dyDescent="0.25">
      <c r="A115" s="10">
        <v>155.178</v>
      </c>
      <c r="B115">
        <v>29</v>
      </c>
      <c r="C115">
        <v>20</v>
      </c>
      <c r="D115">
        <v>14</v>
      </c>
      <c r="E115">
        <v>5</v>
      </c>
      <c r="F115">
        <v>22</v>
      </c>
      <c r="G115">
        <v>35</v>
      </c>
      <c r="H115">
        <v>56</v>
      </c>
      <c r="I115">
        <v>60</v>
      </c>
      <c r="J115">
        <v>133</v>
      </c>
      <c r="K115">
        <v>241</v>
      </c>
      <c r="L115">
        <v>196</v>
      </c>
      <c r="M115">
        <v>85</v>
      </c>
      <c r="N115">
        <v>28</v>
      </c>
      <c r="O115">
        <v>2</v>
      </c>
      <c r="P115">
        <v>1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 s="5">
        <v>0</v>
      </c>
      <c r="AA115" s="15">
        <f t="shared" si="42"/>
        <v>1.6267489583333328E-12</v>
      </c>
      <c r="AB115" s="3">
        <f t="shared" si="43"/>
        <v>2.5469586666666674E-12</v>
      </c>
      <c r="AC115" s="3">
        <f t="shared" si="44"/>
        <v>5.2659684000000007E-12</v>
      </c>
      <c r="AD115" s="3">
        <f t="shared" si="45"/>
        <v>6.5416666666666659E-12</v>
      </c>
      <c r="AE115" s="3">
        <f t="shared" si="46"/>
        <v>6.3236983333333343E-11</v>
      </c>
      <c r="AF115" s="3">
        <f t="shared" si="47"/>
        <v>2.2497445833333332E-10</v>
      </c>
      <c r="AG115" s="3">
        <f t="shared" si="48"/>
        <v>8.9143553333333337E-10</v>
      </c>
      <c r="AH115" s="3">
        <f t="shared" si="49"/>
        <v>2.1195000000000004E-9</v>
      </c>
      <c r="AI115" s="3">
        <f t="shared" si="50"/>
        <v>1.1136533333333333E-8</v>
      </c>
      <c r="AJ115" s="3">
        <f t="shared" si="51"/>
        <v>4.4334874133333335E-8</v>
      </c>
      <c r="AK115" s="3">
        <f t="shared" si="52"/>
        <v>7.0423004166666646E-8</v>
      </c>
      <c r="AL115" s="3">
        <f t="shared" si="53"/>
        <v>5.6938666666666655E-8</v>
      </c>
      <c r="AM115" s="3">
        <f t="shared" si="54"/>
        <v>3.6633333333333344E-8</v>
      </c>
      <c r="AN115" s="3">
        <f t="shared" si="55"/>
        <v>4.5216000000000006E-9</v>
      </c>
      <c r="AO115" s="3">
        <f t="shared" si="56"/>
        <v>3.5900666666666665E-9</v>
      </c>
      <c r="AP115" s="3">
        <f t="shared" si="57"/>
        <v>0</v>
      </c>
      <c r="AQ115" s="3">
        <f t="shared" si="58"/>
        <v>0</v>
      </c>
      <c r="AR115" s="3">
        <f t="shared" si="59"/>
        <v>0</v>
      </c>
      <c r="AS115" s="3">
        <f t="shared" si="60"/>
        <v>0</v>
      </c>
      <c r="AT115" s="3">
        <f t="shared" si="61"/>
        <v>0</v>
      </c>
      <c r="AU115" s="3">
        <f t="shared" si="62"/>
        <v>0</v>
      </c>
      <c r="AV115" s="3">
        <f t="shared" si="63"/>
        <v>0</v>
      </c>
      <c r="AW115" s="3">
        <f t="shared" si="64"/>
        <v>0</v>
      </c>
      <c r="AX115" s="16">
        <f t="shared" si="65"/>
        <v>0</v>
      </c>
      <c r="AY115" s="3"/>
      <c r="AZ115" s="15">
        <f t="shared" si="69"/>
        <v>9.4396760250000014E-12</v>
      </c>
      <c r="BA115" s="3">
        <f t="shared" si="70"/>
        <v>6.9778650000000013E-11</v>
      </c>
      <c r="BB115" s="3">
        <f t="shared" si="71"/>
        <v>3.2359099916666668E-9</v>
      </c>
      <c r="BC115" s="3">
        <f t="shared" si="72"/>
        <v>1.2589441163333332E-7</v>
      </c>
      <c r="BD115" s="3">
        <f t="shared" si="73"/>
        <v>1.0168366666666666E-7</v>
      </c>
      <c r="BE115" s="3">
        <f t="shared" si="74"/>
        <v>0</v>
      </c>
      <c r="BF115" s="16">
        <f t="shared" si="75"/>
        <v>0</v>
      </c>
      <c r="BG115" s="3"/>
      <c r="BH115" s="4">
        <v>0.68</v>
      </c>
      <c r="BI115">
        <v>6.74</v>
      </c>
      <c r="BJ115">
        <v>27.893999999999998</v>
      </c>
      <c r="BK115">
        <v>53.862000000000002</v>
      </c>
      <c r="BL115">
        <v>8.1080000000000005</v>
      </c>
      <c r="BM115">
        <f t="shared" si="66"/>
        <v>12.324160000000001</v>
      </c>
      <c r="BN115">
        <v>541.03800000000001</v>
      </c>
      <c r="BO115">
        <f t="shared" si="67"/>
        <v>822.37776000000008</v>
      </c>
      <c r="BP115">
        <v>26852.376</v>
      </c>
      <c r="BQ115">
        <f t="shared" si="68"/>
        <v>40815.611519999999</v>
      </c>
      <c r="BR115" s="5">
        <v>607</v>
      </c>
    </row>
    <row r="116" spans="1:70" x14ac:dyDescent="0.25">
      <c r="A116" s="10">
        <v>156.57599999999999</v>
      </c>
      <c r="B116">
        <v>35</v>
      </c>
      <c r="C116">
        <v>38</v>
      </c>
      <c r="D116">
        <v>24</v>
      </c>
      <c r="E116">
        <v>9</v>
      </c>
      <c r="F116">
        <v>26</v>
      </c>
      <c r="G116">
        <v>39</v>
      </c>
      <c r="H116">
        <v>77</v>
      </c>
      <c r="I116">
        <v>70</v>
      </c>
      <c r="J116">
        <v>113</v>
      </c>
      <c r="K116">
        <v>188</v>
      </c>
      <c r="L116">
        <v>154</v>
      </c>
      <c r="M116">
        <v>88</v>
      </c>
      <c r="N116">
        <v>34</v>
      </c>
      <c r="O116">
        <v>2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 s="5">
        <v>0</v>
      </c>
      <c r="AA116" s="15">
        <f t="shared" si="42"/>
        <v>1.963317708333333E-12</v>
      </c>
      <c r="AB116" s="3">
        <f t="shared" si="43"/>
        <v>4.8392214666666676E-12</v>
      </c>
      <c r="AC116" s="3">
        <f t="shared" si="44"/>
        <v>9.0273744000000015E-12</v>
      </c>
      <c r="AD116" s="3">
        <f t="shared" si="45"/>
        <v>1.1774999999999998E-11</v>
      </c>
      <c r="AE116" s="3">
        <f t="shared" si="46"/>
        <v>7.4734616666666666E-11</v>
      </c>
      <c r="AF116" s="3">
        <f t="shared" si="47"/>
        <v>2.50685825E-10</v>
      </c>
      <c r="AG116" s="3">
        <f t="shared" si="48"/>
        <v>1.2257238583333334E-9</v>
      </c>
      <c r="AH116" s="3">
        <f t="shared" si="49"/>
        <v>2.4727500000000002E-9</v>
      </c>
      <c r="AI116" s="3">
        <f t="shared" si="50"/>
        <v>9.4618666666666656E-9</v>
      </c>
      <c r="AJ116" s="3">
        <f t="shared" si="51"/>
        <v>3.4584881066666668E-8</v>
      </c>
      <c r="AK116" s="3">
        <f t="shared" si="52"/>
        <v>5.5332360416666661E-8</v>
      </c>
      <c r="AL116" s="3">
        <f t="shared" si="53"/>
        <v>5.8948266666666656E-8</v>
      </c>
      <c r="AM116" s="3">
        <f t="shared" si="54"/>
        <v>4.4483333333333351E-8</v>
      </c>
      <c r="AN116" s="3">
        <f t="shared" si="55"/>
        <v>4.5216000000000006E-9</v>
      </c>
      <c r="AO116" s="3">
        <f t="shared" si="56"/>
        <v>0</v>
      </c>
      <c r="AP116" s="3">
        <f t="shared" si="57"/>
        <v>0</v>
      </c>
      <c r="AQ116" s="3">
        <f t="shared" si="58"/>
        <v>0</v>
      </c>
      <c r="AR116" s="3">
        <f t="shared" si="59"/>
        <v>0</v>
      </c>
      <c r="AS116" s="3">
        <f t="shared" si="60"/>
        <v>0</v>
      </c>
      <c r="AT116" s="3">
        <f t="shared" si="61"/>
        <v>0</v>
      </c>
      <c r="AU116" s="3">
        <f t="shared" si="62"/>
        <v>0</v>
      </c>
      <c r="AV116" s="3">
        <f t="shared" si="63"/>
        <v>0</v>
      </c>
      <c r="AW116" s="3">
        <f t="shared" si="64"/>
        <v>0</v>
      </c>
      <c r="AX116" s="16">
        <f t="shared" si="65"/>
        <v>0</v>
      </c>
      <c r="AY116" s="3"/>
      <c r="AZ116" s="15">
        <f t="shared" si="69"/>
        <v>1.5829913575000001E-11</v>
      </c>
      <c r="BA116" s="3">
        <f t="shared" si="70"/>
        <v>8.6509616666666659E-11</v>
      </c>
      <c r="BB116" s="3">
        <f t="shared" si="71"/>
        <v>3.9491596833333338E-9</v>
      </c>
      <c r="BC116" s="3">
        <f t="shared" si="72"/>
        <v>9.9379108149999993E-8</v>
      </c>
      <c r="BD116" s="3">
        <f t="shared" si="73"/>
        <v>1.079532E-7</v>
      </c>
      <c r="BE116" s="3">
        <f t="shared" si="74"/>
        <v>0</v>
      </c>
      <c r="BF116" s="16">
        <f t="shared" si="75"/>
        <v>0</v>
      </c>
      <c r="BG116" s="3"/>
      <c r="BH116" s="4">
        <v>0.68</v>
      </c>
      <c r="BI116">
        <v>6.18</v>
      </c>
      <c r="BJ116">
        <v>27.881</v>
      </c>
      <c r="BK116">
        <v>53.835000000000001</v>
      </c>
      <c r="BL116">
        <v>11.98</v>
      </c>
      <c r="BM116">
        <f t="shared" si="66"/>
        <v>18.209600000000002</v>
      </c>
      <c r="BN116">
        <v>583.22900000000004</v>
      </c>
      <c r="BO116">
        <f t="shared" si="67"/>
        <v>886.50808000000006</v>
      </c>
      <c r="BP116">
        <v>25938.84</v>
      </c>
      <c r="BQ116">
        <f t="shared" si="68"/>
        <v>39427.036800000002</v>
      </c>
      <c r="BR116" s="5">
        <v>607</v>
      </c>
    </row>
    <row r="117" spans="1:70" x14ac:dyDescent="0.25">
      <c r="A117" s="10">
        <v>157.97399999999999</v>
      </c>
      <c r="B117">
        <v>8</v>
      </c>
      <c r="C117">
        <v>4</v>
      </c>
      <c r="D117">
        <v>4</v>
      </c>
      <c r="E117">
        <v>4</v>
      </c>
      <c r="F117">
        <v>3</v>
      </c>
      <c r="G117">
        <v>3</v>
      </c>
      <c r="H117">
        <v>12</v>
      </c>
      <c r="I117">
        <v>23</v>
      </c>
      <c r="J117">
        <v>105</v>
      </c>
      <c r="K117">
        <v>226</v>
      </c>
      <c r="L117">
        <v>241</v>
      </c>
      <c r="M117">
        <v>159</v>
      </c>
      <c r="N117">
        <v>51</v>
      </c>
      <c r="O117">
        <v>9</v>
      </c>
      <c r="P117">
        <v>2</v>
      </c>
      <c r="Q117">
        <v>1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 s="5">
        <v>0</v>
      </c>
      <c r="AA117" s="15">
        <f t="shared" si="42"/>
        <v>4.4875833333333323E-13</v>
      </c>
      <c r="AB117" s="3">
        <f t="shared" si="43"/>
        <v>5.0939173333333344E-13</v>
      </c>
      <c r="AC117" s="3">
        <f t="shared" si="44"/>
        <v>1.5045624000000002E-12</v>
      </c>
      <c r="AD117" s="3">
        <f t="shared" si="45"/>
        <v>5.2333333333333327E-12</v>
      </c>
      <c r="AE117" s="3">
        <f t="shared" si="46"/>
        <v>8.6232250000000005E-12</v>
      </c>
      <c r="AF117" s="3">
        <f t="shared" si="47"/>
        <v>1.9283524999999999E-11</v>
      </c>
      <c r="AG117" s="3">
        <f t="shared" si="48"/>
        <v>1.9102189999999999E-10</v>
      </c>
      <c r="AH117" s="3">
        <f t="shared" si="49"/>
        <v>8.1247500000000003E-10</v>
      </c>
      <c r="AI117" s="3">
        <f t="shared" si="50"/>
        <v>8.7919999999999986E-9</v>
      </c>
      <c r="AJ117" s="3">
        <f t="shared" si="51"/>
        <v>4.1575442133333338E-8</v>
      </c>
      <c r="AK117" s="3">
        <f t="shared" si="52"/>
        <v>8.6591551041666647E-8</v>
      </c>
      <c r="AL117" s="3">
        <f t="shared" si="53"/>
        <v>1.0650879999999999E-7</v>
      </c>
      <c r="AM117" s="3">
        <f t="shared" si="54"/>
        <v>6.6725000000000023E-8</v>
      </c>
      <c r="AN117" s="3">
        <f t="shared" si="55"/>
        <v>2.0347200000000004E-8</v>
      </c>
      <c r="AO117" s="3">
        <f t="shared" si="56"/>
        <v>7.180133333333333E-9</v>
      </c>
      <c r="AP117" s="3">
        <f t="shared" si="57"/>
        <v>5.3589333333333327E-9</v>
      </c>
      <c r="AQ117" s="3">
        <f t="shared" si="58"/>
        <v>0</v>
      </c>
      <c r="AR117" s="3">
        <f t="shared" si="59"/>
        <v>0</v>
      </c>
      <c r="AS117" s="3">
        <f t="shared" si="60"/>
        <v>0</v>
      </c>
      <c r="AT117" s="3">
        <f t="shared" si="61"/>
        <v>0</v>
      </c>
      <c r="AU117" s="3">
        <f t="shared" si="62"/>
        <v>0</v>
      </c>
      <c r="AV117" s="3">
        <f t="shared" si="63"/>
        <v>0</v>
      </c>
      <c r="AW117" s="3">
        <f t="shared" si="64"/>
        <v>0</v>
      </c>
      <c r="AX117" s="16">
        <f t="shared" si="65"/>
        <v>0</v>
      </c>
      <c r="AY117" s="3"/>
      <c r="AZ117" s="15">
        <f t="shared" si="69"/>
        <v>2.4627124666666666E-12</v>
      </c>
      <c r="BA117" s="3">
        <f t="shared" si="70"/>
        <v>1.3856558333333333E-11</v>
      </c>
      <c r="BB117" s="3">
        <f t="shared" si="71"/>
        <v>1.022780425E-9</v>
      </c>
      <c r="BC117" s="3">
        <f t="shared" si="72"/>
        <v>1.3695899317499997E-7</v>
      </c>
      <c r="BD117" s="3">
        <f t="shared" si="73"/>
        <v>2.0076113333333334E-7</v>
      </c>
      <c r="BE117" s="3">
        <f t="shared" si="74"/>
        <v>5.3589333333333327E-9</v>
      </c>
      <c r="BF117" s="16">
        <f t="shared" si="75"/>
        <v>0</v>
      </c>
      <c r="BG117" s="3"/>
      <c r="BH117" s="4">
        <v>0.68</v>
      </c>
      <c r="BI117">
        <v>6.17</v>
      </c>
      <c r="BJ117">
        <v>27.838000000000001</v>
      </c>
      <c r="BK117">
        <v>53.863999999999997</v>
      </c>
      <c r="BL117">
        <v>1.829</v>
      </c>
      <c r="BM117">
        <f t="shared" si="66"/>
        <v>2.7800799999999999</v>
      </c>
      <c r="BN117">
        <v>381.73500000000001</v>
      </c>
      <c r="BO117">
        <f t="shared" si="67"/>
        <v>580.23720000000003</v>
      </c>
      <c r="BP117">
        <v>38112</v>
      </c>
      <c r="BQ117">
        <f t="shared" si="68"/>
        <v>57930.239999999998</v>
      </c>
      <c r="BR117" s="5">
        <v>606</v>
      </c>
    </row>
    <row r="118" spans="1:70" x14ac:dyDescent="0.25">
      <c r="A118" s="10">
        <v>159.37200000000001</v>
      </c>
      <c r="B118">
        <v>13</v>
      </c>
      <c r="C118">
        <v>7</v>
      </c>
      <c r="D118">
        <v>5</v>
      </c>
      <c r="E118">
        <v>5</v>
      </c>
      <c r="F118">
        <v>4</v>
      </c>
      <c r="G118">
        <v>9</v>
      </c>
      <c r="H118">
        <v>26</v>
      </c>
      <c r="I118">
        <v>40</v>
      </c>
      <c r="J118">
        <v>121</v>
      </c>
      <c r="K118">
        <v>305</v>
      </c>
      <c r="L118">
        <v>242</v>
      </c>
      <c r="M118">
        <v>103</v>
      </c>
      <c r="N118">
        <v>27</v>
      </c>
      <c r="O118">
        <v>5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 s="5">
        <v>0</v>
      </c>
      <c r="AA118" s="15">
        <f t="shared" si="42"/>
        <v>7.2923229166666649E-13</v>
      </c>
      <c r="AB118" s="3">
        <f t="shared" si="43"/>
        <v>8.9143553333333367E-13</v>
      </c>
      <c r="AC118" s="3">
        <f t="shared" si="44"/>
        <v>1.8807030000000004E-12</v>
      </c>
      <c r="AD118" s="3">
        <f t="shared" si="45"/>
        <v>6.5416666666666659E-12</v>
      </c>
      <c r="AE118" s="3">
        <f t="shared" si="46"/>
        <v>1.1497633333333335E-11</v>
      </c>
      <c r="AF118" s="3">
        <f t="shared" si="47"/>
        <v>5.7850575000000002E-11</v>
      </c>
      <c r="AG118" s="3">
        <f t="shared" si="48"/>
        <v>4.1388078333333333E-10</v>
      </c>
      <c r="AH118" s="3">
        <f t="shared" si="49"/>
        <v>1.4130000000000002E-9</v>
      </c>
      <c r="AI118" s="3">
        <f t="shared" si="50"/>
        <v>1.0131733333333333E-8</v>
      </c>
      <c r="AJ118" s="3">
        <f t="shared" si="51"/>
        <v>5.6108450666666678E-8</v>
      </c>
      <c r="AK118" s="3">
        <f t="shared" si="52"/>
        <v>8.6950852083333326E-8</v>
      </c>
      <c r="AL118" s="3">
        <f t="shared" si="53"/>
        <v>6.8996266666666668E-8</v>
      </c>
      <c r="AM118" s="3">
        <f t="shared" si="54"/>
        <v>3.5325000000000007E-8</v>
      </c>
      <c r="AN118" s="3">
        <f t="shared" si="55"/>
        <v>1.1304000000000001E-8</v>
      </c>
      <c r="AO118" s="3">
        <f t="shared" si="56"/>
        <v>0</v>
      </c>
      <c r="AP118" s="3">
        <f t="shared" si="57"/>
        <v>0</v>
      </c>
      <c r="AQ118" s="3">
        <f t="shared" si="58"/>
        <v>0</v>
      </c>
      <c r="AR118" s="3">
        <f t="shared" si="59"/>
        <v>0</v>
      </c>
      <c r="AS118" s="3">
        <f t="shared" si="60"/>
        <v>0</v>
      </c>
      <c r="AT118" s="3">
        <f t="shared" si="61"/>
        <v>0</v>
      </c>
      <c r="AU118" s="3">
        <f t="shared" si="62"/>
        <v>0</v>
      </c>
      <c r="AV118" s="3">
        <f t="shared" si="63"/>
        <v>0</v>
      </c>
      <c r="AW118" s="3">
        <f t="shared" si="64"/>
        <v>0</v>
      </c>
      <c r="AX118" s="16">
        <f t="shared" si="65"/>
        <v>0</v>
      </c>
      <c r="AY118" s="3"/>
      <c r="AZ118" s="15">
        <f t="shared" si="69"/>
        <v>3.5013708250000005E-12</v>
      </c>
      <c r="BA118" s="3">
        <f t="shared" si="70"/>
        <v>1.80393E-11</v>
      </c>
      <c r="BB118" s="3">
        <f t="shared" si="71"/>
        <v>1.8847313583333335E-9</v>
      </c>
      <c r="BC118" s="3">
        <f t="shared" si="72"/>
        <v>1.5319103608333333E-7</v>
      </c>
      <c r="BD118" s="3">
        <f t="shared" si="73"/>
        <v>1.1562526666666668E-7</v>
      </c>
      <c r="BE118" s="3">
        <f t="shared" si="74"/>
        <v>0</v>
      </c>
      <c r="BF118" s="16">
        <f t="shared" si="75"/>
        <v>0</v>
      </c>
      <c r="BG118" s="3"/>
      <c r="BH118" s="4">
        <v>0.68</v>
      </c>
      <c r="BI118">
        <v>5.84</v>
      </c>
      <c r="BJ118">
        <v>27.811</v>
      </c>
      <c r="BK118">
        <v>53.862000000000002</v>
      </c>
      <c r="BL118">
        <v>3.2410000000000001</v>
      </c>
      <c r="BM118">
        <f t="shared" si="66"/>
        <v>4.9263200000000005</v>
      </c>
      <c r="BN118">
        <v>535.452</v>
      </c>
      <c r="BO118">
        <f t="shared" si="67"/>
        <v>813.88703999999996</v>
      </c>
      <c r="BP118">
        <v>36512</v>
      </c>
      <c r="BQ118">
        <f t="shared" si="68"/>
        <v>55498.239999999998</v>
      </c>
      <c r="BR118" s="5">
        <v>606</v>
      </c>
    </row>
    <row r="119" spans="1:70" x14ac:dyDescent="0.25">
      <c r="A119" s="10">
        <v>160.77000000000001</v>
      </c>
      <c r="B119">
        <v>23</v>
      </c>
      <c r="C119">
        <v>15</v>
      </c>
      <c r="D119">
        <v>18</v>
      </c>
      <c r="E119">
        <v>4</v>
      </c>
      <c r="F119">
        <v>19</v>
      </c>
      <c r="G119">
        <v>29</v>
      </c>
      <c r="H119">
        <v>72</v>
      </c>
      <c r="I119">
        <v>60</v>
      </c>
      <c r="J119">
        <v>147</v>
      </c>
      <c r="K119">
        <v>268</v>
      </c>
      <c r="L119">
        <v>188</v>
      </c>
      <c r="M119">
        <v>99</v>
      </c>
      <c r="N119">
        <v>24</v>
      </c>
      <c r="O119">
        <v>2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 s="5">
        <v>0</v>
      </c>
      <c r="AA119" s="15">
        <f t="shared" si="42"/>
        <v>1.2901802083333329E-12</v>
      </c>
      <c r="AB119" s="3">
        <f t="shared" si="43"/>
        <v>1.9102190000000005E-12</v>
      </c>
      <c r="AC119" s="3">
        <f t="shared" si="44"/>
        <v>6.7705308000000007E-12</v>
      </c>
      <c r="AD119" s="3">
        <f t="shared" si="45"/>
        <v>5.2333333333333327E-12</v>
      </c>
      <c r="AE119" s="3">
        <f t="shared" si="46"/>
        <v>5.4613758333333337E-11</v>
      </c>
      <c r="AF119" s="3">
        <f t="shared" si="47"/>
        <v>1.8640740833333332E-10</v>
      </c>
      <c r="AG119" s="3">
        <f t="shared" si="48"/>
        <v>1.1461314000000001E-9</v>
      </c>
      <c r="AH119" s="3">
        <f t="shared" si="49"/>
        <v>2.1195000000000004E-9</v>
      </c>
      <c r="AI119" s="3">
        <f t="shared" si="50"/>
        <v>1.2308799999999999E-8</v>
      </c>
      <c r="AJ119" s="3">
        <f t="shared" si="51"/>
        <v>4.9301851733333335E-8</v>
      </c>
      <c r="AK119" s="3">
        <f t="shared" si="52"/>
        <v>6.7548595833333319E-8</v>
      </c>
      <c r="AL119" s="3">
        <f t="shared" si="53"/>
        <v>6.6316799999999987E-8</v>
      </c>
      <c r="AM119" s="3">
        <f t="shared" si="54"/>
        <v>3.140000000000001E-8</v>
      </c>
      <c r="AN119" s="3">
        <f t="shared" si="55"/>
        <v>4.5216000000000006E-9</v>
      </c>
      <c r="AO119" s="3">
        <f t="shared" si="56"/>
        <v>0</v>
      </c>
      <c r="AP119" s="3">
        <f t="shared" si="57"/>
        <v>0</v>
      </c>
      <c r="AQ119" s="3">
        <f t="shared" si="58"/>
        <v>0</v>
      </c>
      <c r="AR119" s="3">
        <f t="shared" si="59"/>
        <v>0</v>
      </c>
      <c r="AS119" s="3">
        <f t="shared" si="60"/>
        <v>0</v>
      </c>
      <c r="AT119" s="3">
        <f t="shared" si="61"/>
        <v>0</v>
      </c>
      <c r="AU119" s="3">
        <f t="shared" si="62"/>
        <v>0</v>
      </c>
      <c r="AV119" s="3">
        <f t="shared" si="63"/>
        <v>0</v>
      </c>
      <c r="AW119" s="3">
        <f t="shared" si="64"/>
        <v>0</v>
      </c>
      <c r="AX119" s="16">
        <f t="shared" si="65"/>
        <v>0</v>
      </c>
      <c r="AY119" s="3"/>
      <c r="AZ119" s="15">
        <f t="shared" si="69"/>
        <v>9.9709300083333335E-12</v>
      </c>
      <c r="BA119" s="3">
        <f t="shared" si="70"/>
        <v>5.9847091666666667E-11</v>
      </c>
      <c r="BB119" s="3">
        <f t="shared" si="71"/>
        <v>3.4520388083333335E-9</v>
      </c>
      <c r="BC119" s="3">
        <f t="shared" si="72"/>
        <v>1.2915924756666665E-7</v>
      </c>
      <c r="BD119" s="3">
        <f t="shared" si="73"/>
        <v>1.0223839999999999E-7</v>
      </c>
      <c r="BE119" s="3">
        <f t="shared" si="74"/>
        <v>0</v>
      </c>
      <c r="BF119" s="16">
        <f t="shared" si="75"/>
        <v>0</v>
      </c>
      <c r="BG119" s="3"/>
      <c r="BH119" s="4">
        <v>0.68</v>
      </c>
      <c r="BI119">
        <v>5.87</v>
      </c>
      <c r="BJ119">
        <v>27.795000000000002</v>
      </c>
      <c r="BK119">
        <v>53.930999999999997</v>
      </c>
      <c r="BL119">
        <v>8.9580000000000002</v>
      </c>
      <c r="BM119">
        <f t="shared" si="66"/>
        <v>13.616160000000001</v>
      </c>
      <c r="BN119">
        <v>671.40800000000002</v>
      </c>
      <c r="BO119">
        <f t="shared" si="67"/>
        <v>1020.54016</v>
      </c>
      <c r="BP119">
        <v>32223.81</v>
      </c>
      <c r="BQ119">
        <f t="shared" si="68"/>
        <v>48980.191200000001</v>
      </c>
      <c r="BR119" s="5">
        <v>607</v>
      </c>
    </row>
    <row r="120" spans="1:70" x14ac:dyDescent="0.25">
      <c r="A120" s="10">
        <v>162.16800000000001</v>
      </c>
      <c r="B120">
        <v>60</v>
      </c>
      <c r="C120">
        <v>45</v>
      </c>
      <c r="D120">
        <v>49</v>
      </c>
      <c r="E120">
        <v>22</v>
      </c>
      <c r="F120">
        <v>37</v>
      </c>
      <c r="G120">
        <v>101</v>
      </c>
      <c r="H120">
        <v>192</v>
      </c>
      <c r="I120">
        <v>120</v>
      </c>
      <c r="J120">
        <v>143</v>
      </c>
      <c r="K120">
        <v>94</v>
      </c>
      <c r="L120">
        <v>44</v>
      </c>
      <c r="M120">
        <v>21</v>
      </c>
      <c r="N120">
        <v>28</v>
      </c>
      <c r="O120">
        <v>2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 s="5">
        <v>0</v>
      </c>
      <c r="AA120" s="15">
        <f t="shared" si="42"/>
        <v>3.3656874999999993E-12</v>
      </c>
      <c r="AB120" s="3">
        <f t="shared" si="43"/>
        <v>5.7306570000000012E-12</v>
      </c>
      <c r="AC120" s="3">
        <f t="shared" si="44"/>
        <v>1.8430889400000001E-11</v>
      </c>
      <c r="AD120" s="3">
        <f t="shared" si="45"/>
        <v>2.8783333333333328E-11</v>
      </c>
      <c r="AE120" s="3">
        <f t="shared" si="46"/>
        <v>1.0635310833333335E-10</v>
      </c>
      <c r="AF120" s="3">
        <f t="shared" si="47"/>
        <v>6.4921200833333326E-10</v>
      </c>
      <c r="AG120" s="3">
        <f t="shared" si="48"/>
        <v>3.0563503999999998E-9</v>
      </c>
      <c r="AH120" s="3">
        <f t="shared" si="49"/>
        <v>4.2390000000000008E-9</v>
      </c>
      <c r="AI120" s="3">
        <f t="shared" si="50"/>
        <v>1.1973866666666665E-8</v>
      </c>
      <c r="AJ120" s="3">
        <f t="shared" si="51"/>
        <v>1.7292440533333334E-8</v>
      </c>
      <c r="AK120" s="3">
        <f t="shared" si="52"/>
        <v>1.5809245833333329E-8</v>
      </c>
      <c r="AL120" s="3">
        <f t="shared" si="53"/>
        <v>1.4067199999999999E-8</v>
      </c>
      <c r="AM120" s="3">
        <f t="shared" si="54"/>
        <v>3.6633333333333344E-8</v>
      </c>
      <c r="AN120" s="3">
        <f t="shared" si="55"/>
        <v>4.5216000000000006E-9</v>
      </c>
      <c r="AO120" s="3">
        <f t="shared" si="56"/>
        <v>0</v>
      </c>
      <c r="AP120" s="3">
        <f t="shared" si="57"/>
        <v>0</v>
      </c>
      <c r="AQ120" s="3">
        <f t="shared" si="58"/>
        <v>0</v>
      </c>
      <c r="AR120" s="3">
        <f t="shared" si="59"/>
        <v>0</v>
      </c>
      <c r="AS120" s="3">
        <f t="shared" si="60"/>
        <v>0</v>
      </c>
      <c r="AT120" s="3">
        <f t="shared" si="61"/>
        <v>0</v>
      </c>
      <c r="AU120" s="3">
        <f t="shared" si="62"/>
        <v>0</v>
      </c>
      <c r="AV120" s="3">
        <f t="shared" si="63"/>
        <v>0</v>
      </c>
      <c r="AW120" s="3">
        <f t="shared" si="64"/>
        <v>0</v>
      </c>
      <c r="AX120" s="16">
        <f t="shared" si="65"/>
        <v>0</v>
      </c>
      <c r="AY120" s="3"/>
      <c r="AZ120" s="15">
        <f t="shared" si="69"/>
        <v>2.7527233900000003E-11</v>
      </c>
      <c r="BA120" s="3">
        <f t="shared" si="70"/>
        <v>1.3513644166666667E-10</v>
      </c>
      <c r="BB120" s="3">
        <f t="shared" si="71"/>
        <v>7.9445624083333339E-9</v>
      </c>
      <c r="BC120" s="3">
        <f t="shared" si="72"/>
        <v>4.5075553033333327E-8</v>
      </c>
      <c r="BD120" s="3">
        <f t="shared" si="73"/>
        <v>5.5222133333333348E-8</v>
      </c>
      <c r="BE120" s="3">
        <f t="shared" si="74"/>
        <v>0</v>
      </c>
      <c r="BF120" s="16">
        <f t="shared" si="75"/>
        <v>0</v>
      </c>
      <c r="BG120" s="3"/>
      <c r="BH120" s="4">
        <v>0.68</v>
      </c>
      <c r="BI120">
        <v>6.19</v>
      </c>
      <c r="BJ120">
        <v>27.795000000000002</v>
      </c>
      <c r="BK120">
        <v>53.954999999999998</v>
      </c>
      <c r="BL120">
        <v>24.286000000000001</v>
      </c>
      <c r="BM120">
        <f t="shared" si="66"/>
        <v>36.914720000000003</v>
      </c>
      <c r="BN120">
        <v>876.13699999999994</v>
      </c>
      <c r="BO120">
        <f t="shared" si="67"/>
        <v>1331.7282399999999</v>
      </c>
      <c r="BP120">
        <v>13497.453</v>
      </c>
      <c r="BQ120">
        <f t="shared" si="68"/>
        <v>20516.128560000001</v>
      </c>
      <c r="BR120" s="5">
        <v>606</v>
      </c>
    </row>
    <row r="121" spans="1:70" x14ac:dyDescent="0.25">
      <c r="A121" s="10">
        <v>163.566</v>
      </c>
      <c r="B121">
        <v>13</v>
      </c>
      <c r="C121">
        <v>7</v>
      </c>
      <c r="D121">
        <v>6</v>
      </c>
      <c r="E121">
        <v>5</v>
      </c>
      <c r="F121">
        <v>5</v>
      </c>
      <c r="G121">
        <v>10</v>
      </c>
      <c r="H121">
        <v>27</v>
      </c>
      <c r="I121">
        <v>43</v>
      </c>
      <c r="J121">
        <v>116</v>
      </c>
      <c r="K121">
        <v>262</v>
      </c>
      <c r="L121">
        <v>210</v>
      </c>
      <c r="M121">
        <v>132</v>
      </c>
      <c r="N121">
        <v>19</v>
      </c>
      <c r="O121">
        <v>2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 s="5">
        <v>0</v>
      </c>
      <c r="AA121" s="15">
        <f t="shared" si="42"/>
        <v>7.2923229166666649E-13</v>
      </c>
      <c r="AB121" s="3">
        <f t="shared" si="43"/>
        <v>8.9143553333333367E-13</v>
      </c>
      <c r="AC121" s="3">
        <f t="shared" si="44"/>
        <v>2.2568436000000004E-12</v>
      </c>
      <c r="AD121" s="3">
        <f t="shared" si="45"/>
        <v>6.5416666666666659E-12</v>
      </c>
      <c r="AE121" s="3">
        <f t="shared" si="46"/>
        <v>1.437204166666667E-11</v>
      </c>
      <c r="AF121" s="3">
        <f t="shared" si="47"/>
        <v>6.4278416666666667E-11</v>
      </c>
      <c r="AG121" s="3">
        <f t="shared" si="48"/>
        <v>4.2979927499999998E-10</v>
      </c>
      <c r="AH121" s="3">
        <f t="shared" si="49"/>
        <v>1.5189750000000001E-9</v>
      </c>
      <c r="AI121" s="3">
        <f t="shared" si="50"/>
        <v>9.7130666666666649E-9</v>
      </c>
      <c r="AJ121" s="3">
        <f t="shared" si="51"/>
        <v>4.819807893333334E-8</v>
      </c>
      <c r="AK121" s="3">
        <f t="shared" si="52"/>
        <v>7.545321874999998E-8</v>
      </c>
      <c r="AL121" s="3">
        <f t="shared" si="53"/>
        <v>8.8422399999999991E-8</v>
      </c>
      <c r="AM121" s="3">
        <f t="shared" si="54"/>
        <v>2.4858333333333339E-8</v>
      </c>
      <c r="AN121" s="3">
        <f t="shared" si="55"/>
        <v>4.5216000000000006E-9</v>
      </c>
      <c r="AO121" s="3">
        <f t="shared" si="56"/>
        <v>0</v>
      </c>
      <c r="AP121" s="3">
        <f t="shared" si="57"/>
        <v>0</v>
      </c>
      <c r="AQ121" s="3">
        <f t="shared" si="58"/>
        <v>0</v>
      </c>
      <c r="AR121" s="3">
        <f t="shared" si="59"/>
        <v>0</v>
      </c>
      <c r="AS121" s="3">
        <f t="shared" si="60"/>
        <v>0</v>
      </c>
      <c r="AT121" s="3">
        <f t="shared" si="61"/>
        <v>0</v>
      </c>
      <c r="AU121" s="3">
        <f t="shared" si="62"/>
        <v>0</v>
      </c>
      <c r="AV121" s="3">
        <f t="shared" si="63"/>
        <v>0</v>
      </c>
      <c r="AW121" s="3">
        <f t="shared" si="64"/>
        <v>0</v>
      </c>
      <c r="AX121" s="16">
        <f t="shared" si="65"/>
        <v>0</v>
      </c>
      <c r="AY121" s="3"/>
      <c r="AZ121" s="15">
        <f t="shared" si="69"/>
        <v>3.8775114250000009E-12</v>
      </c>
      <c r="BA121" s="3">
        <f t="shared" si="70"/>
        <v>2.0913708333333337E-11</v>
      </c>
      <c r="BB121" s="3">
        <f t="shared" si="71"/>
        <v>2.0130526916666668E-9</v>
      </c>
      <c r="BC121" s="3">
        <f t="shared" si="72"/>
        <v>1.3336436434999997E-7</v>
      </c>
      <c r="BD121" s="3">
        <f t="shared" si="73"/>
        <v>1.1780233333333333E-7</v>
      </c>
      <c r="BE121" s="3">
        <f t="shared" si="74"/>
        <v>0</v>
      </c>
      <c r="BF121" s="16">
        <f t="shared" si="75"/>
        <v>0</v>
      </c>
      <c r="BG121" s="3"/>
      <c r="BH121" s="4">
        <v>0.68</v>
      </c>
      <c r="BI121">
        <v>6.37</v>
      </c>
      <c r="BJ121">
        <v>27.754999999999999</v>
      </c>
      <c r="BK121">
        <v>53.972000000000001</v>
      </c>
      <c r="BL121">
        <v>3.2389999999999999</v>
      </c>
      <c r="BM121">
        <f t="shared" si="66"/>
        <v>4.9232800000000001</v>
      </c>
      <c r="BN121">
        <v>460.21499999999997</v>
      </c>
      <c r="BO121">
        <f t="shared" si="67"/>
        <v>699.52679999999998</v>
      </c>
      <c r="BP121">
        <v>31627.38</v>
      </c>
      <c r="BQ121">
        <f t="shared" si="68"/>
        <v>48073.617600000005</v>
      </c>
      <c r="BR121" s="5">
        <v>607</v>
      </c>
    </row>
    <row r="122" spans="1:70" x14ac:dyDescent="0.25">
      <c r="A122" s="10">
        <v>164.964</v>
      </c>
      <c r="B122">
        <v>101</v>
      </c>
      <c r="C122">
        <v>128</v>
      </c>
      <c r="D122">
        <v>93</v>
      </c>
      <c r="E122">
        <v>45</v>
      </c>
      <c r="F122">
        <v>57</v>
      </c>
      <c r="G122">
        <v>44</v>
      </c>
      <c r="H122">
        <v>55</v>
      </c>
      <c r="I122">
        <v>25</v>
      </c>
      <c r="J122">
        <v>68</v>
      </c>
      <c r="K122">
        <v>122</v>
      </c>
      <c r="L122">
        <v>94</v>
      </c>
      <c r="M122">
        <v>59</v>
      </c>
      <c r="N122">
        <v>63</v>
      </c>
      <c r="O122">
        <v>10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 s="5">
        <v>0</v>
      </c>
      <c r="AA122" s="15">
        <f t="shared" si="42"/>
        <v>5.6655739583333316E-12</v>
      </c>
      <c r="AB122" s="3">
        <f t="shared" si="43"/>
        <v>1.630053546666667E-11</v>
      </c>
      <c r="AC122" s="3">
        <f t="shared" si="44"/>
        <v>3.4981075800000005E-11</v>
      </c>
      <c r="AD122" s="3">
        <f t="shared" si="45"/>
        <v>5.8874999999999991E-11</v>
      </c>
      <c r="AE122" s="3">
        <f t="shared" si="46"/>
        <v>1.6384127500000002E-10</v>
      </c>
      <c r="AF122" s="3">
        <f t="shared" si="47"/>
        <v>2.8282503333333333E-10</v>
      </c>
      <c r="AG122" s="3">
        <f t="shared" si="48"/>
        <v>8.7551704166666661E-10</v>
      </c>
      <c r="AH122" s="3">
        <f t="shared" si="49"/>
        <v>8.8312500000000009E-10</v>
      </c>
      <c r="AI122" s="3">
        <f t="shared" si="50"/>
        <v>5.6938666666666662E-9</v>
      </c>
      <c r="AJ122" s="3">
        <f t="shared" si="51"/>
        <v>2.2443380266666668E-8</v>
      </c>
      <c r="AK122" s="3">
        <f t="shared" si="52"/>
        <v>3.377429791666666E-8</v>
      </c>
      <c r="AL122" s="3">
        <f t="shared" si="53"/>
        <v>3.9522133333333333E-8</v>
      </c>
      <c r="AM122" s="3">
        <f t="shared" si="54"/>
        <v>8.2425000000000025E-8</v>
      </c>
      <c r="AN122" s="3">
        <f t="shared" si="55"/>
        <v>2.2608000000000003E-8</v>
      </c>
      <c r="AO122" s="3">
        <f t="shared" si="56"/>
        <v>0</v>
      </c>
      <c r="AP122" s="3">
        <f t="shared" si="57"/>
        <v>0</v>
      </c>
      <c r="AQ122" s="3">
        <f t="shared" si="58"/>
        <v>0</v>
      </c>
      <c r="AR122" s="3">
        <f t="shared" si="59"/>
        <v>0</v>
      </c>
      <c r="AS122" s="3">
        <f t="shared" si="60"/>
        <v>0</v>
      </c>
      <c r="AT122" s="3">
        <f t="shared" si="61"/>
        <v>0</v>
      </c>
      <c r="AU122" s="3">
        <f t="shared" si="62"/>
        <v>0</v>
      </c>
      <c r="AV122" s="3">
        <f t="shared" si="63"/>
        <v>0</v>
      </c>
      <c r="AW122" s="3">
        <f t="shared" si="64"/>
        <v>0</v>
      </c>
      <c r="AX122" s="16">
        <f t="shared" si="65"/>
        <v>0</v>
      </c>
      <c r="AY122" s="3"/>
      <c r="AZ122" s="15">
        <f t="shared" si="69"/>
        <v>5.6947185225000007E-11</v>
      </c>
      <c r="BA122" s="3">
        <f t="shared" si="70"/>
        <v>2.2271627500000001E-10</v>
      </c>
      <c r="BB122" s="3">
        <f t="shared" si="71"/>
        <v>2.0414670750000003E-9</v>
      </c>
      <c r="BC122" s="3">
        <f t="shared" si="72"/>
        <v>6.191154484999999E-8</v>
      </c>
      <c r="BD122" s="3">
        <f t="shared" si="73"/>
        <v>1.4455513333333337E-7</v>
      </c>
      <c r="BE122" s="3">
        <f t="shared" si="74"/>
        <v>0</v>
      </c>
      <c r="BF122" s="16">
        <f t="shared" si="75"/>
        <v>0</v>
      </c>
      <c r="BG122" s="3"/>
      <c r="BH122" s="4">
        <v>0.68</v>
      </c>
      <c r="BI122">
        <v>6.18</v>
      </c>
      <c r="BJ122">
        <v>27.768999999999998</v>
      </c>
      <c r="BK122">
        <v>54.045000000000002</v>
      </c>
      <c r="BL122">
        <v>28.12</v>
      </c>
      <c r="BM122">
        <f t="shared" si="66"/>
        <v>42.742400000000004</v>
      </c>
      <c r="BN122">
        <v>415.125</v>
      </c>
      <c r="BO122">
        <f t="shared" si="67"/>
        <v>630.99</v>
      </c>
      <c r="BP122">
        <v>20701.421999999999</v>
      </c>
      <c r="BQ122">
        <f t="shared" si="68"/>
        <v>31466.16144</v>
      </c>
      <c r="BR122" s="5">
        <v>606</v>
      </c>
    </row>
    <row r="123" spans="1:70" x14ac:dyDescent="0.25">
      <c r="A123" s="10">
        <v>166.36199999999999</v>
      </c>
      <c r="B123">
        <v>194</v>
      </c>
      <c r="C123">
        <v>184</v>
      </c>
      <c r="D123">
        <v>108</v>
      </c>
      <c r="E123">
        <v>48</v>
      </c>
      <c r="F123">
        <v>40</v>
      </c>
      <c r="G123">
        <v>44</v>
      </c>
      <c r="H123">
        <v>44</v>
      </c>
      <c r="I123">
        <v>19</v>
      </c>
      <c r="J123">
        <v>31</v>
      </c>
      <c r="K123">
        <v>61</v>
      </c>
      <c r="L123">
        <v>42</v>
      </c>
      <c r="M123">
        <v>16</v>
      </c>
      <c r="N123">
        <v>20</v>
      </c>
      <c r="O123">
        <v>0</v>
      </c>
      <c r="P123">
        <v>0</v>
      </c>
      <c r="Q123">
        <v>0</v>
      </c>
      <c r="R123">
        <v>1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 s="5">
        <v>0</v>
      </c>
      <c r="AA123" s="15">
        <f t="shared" si="42"/>
        <v>1.088238958333333E-11</v>
      </c>
      <c r="AB123" s="3">
        <f t="shared" si="43"/>
        <v>2.3432019733333339E-11</v>
      </c>
      <c r="AC123" s="3">
        <f t="shared" si="44"/>
        <v>4.0623184800000007E-11</v>
      </c>
      <c r="AD123" s="3">
        <f t="shared" si="45"/>
        <v>6.2799999999999993E-11</v>
      </c>
      <c r="AE123" s="3">
        <f t="shared" si="46"/>
        <v>1.1497633333333336E-10</v>
      </c>
      <c r="AF123" s="3">
        <f t="shared" si="47"/>
        <v>2.8282503333333333E-10</v>
      </c>
      <c r="AG123" s="3">
        <f t="shared" si="48"/>
        <v>7.0041363333333335E-10</v>
      </c>
      <c r="AH123" s="3">
        <f t="shared" si="49"/>
        <v>6.7117500000000011E-10</v>
      </c>
      <c r="AI123" s="3">
        <f t="shared" si="50"/>
        <v>2.595733333333333E-9</v>
      </c>
      <c r="AJ123" s="3">
        <f t="shared" si="51"/>
        <v>1.1221690133333334E-8</v>
      </c>
      <c r="AK123" s="3">
        <f t="shared" si="52"/>
        <v>1.5090643749999997E-8</v>
      </c>
      <c r="AL123" s="3">
        <f t="shared" si="53"/>
        <v>1.0717866666666665E-8</v>
      </c>
      <c r="AM123" s="3">
        <f t="shared" si="54"/>
        <v>2.6166666666666676E-8</v>
      </c>
      <c r="AN123" s="3">
        <f t="shared" si="55"/>
        <v>0</v>
      </c>
      <c r="AO123" s="3">
        <f t="shared" si="56"/>
        <v>0</v>
      </c>
      <c r="AP123" s="3">
        <f t="shared" si="57"/>
        <v>0</v>
      </c>
      <c r="AQ123" s="3">
        <f t="shared" si="58"/>
        <v>7.6302000000000004E-9</v>
      </c>
      <c r="AR123" s="3">
        <f t="shared" si="59"/>
        <v>0</v>
      </c>
      <c r="AS123" s="3">
        <f t="shared" si="60"/>
        <v>0</v>
      </c>
      <c r="AT123" s="3">
        <f t="shared" si="61"/>
        <v>0</v>
      </c>
      <c r="AU123" s="3">
        <f t="shared" si="62"/>
        <v>0</v>
      </c>
      <c r="AV123" s="3">
        <f t="shared" si="63"/>
        <v>0</v>
      </c>
      <c r="AW123" s="3">
        <f t="shared" si="64"/>
        <v>0</v>
      </c>
      <c r="AX123" s="16">
        <f t="shared" si="65"/>
        <v>0</v>
      </c>
      <c r="AY123" s="3"/>
      <c r="AZ123" s="15">
        <f t="shared" si="69"/>
        <v>7.4937594116666687E-11</v>
      </c>
      <c r="BA123" s="3">
        <f t="shared" si="70"/>
        <v>1.7777633333333337E-10</v>
      </c>
      <c r="BB123" s="3">
        <f t="shared" si="71"/>
        <v>1.6544136666666667E-9</v>
      </c>
      <c r="BC123" s="3">
        <f t="shared" si="72"/>
        <v>2.8908067216666665E-8</v>
      </c>
      <c r="BD123" s="3">
        <f t="shared" si="73"/>
        <v>3.6884533333333341E-8</v>
      </c>
      <c r="BE123" s="3">
        <f t="shared" si="74"/>
        <v>7.6302000000000004E-9</v>
      </c>
      <c r="BF123" s="16">
        <f t="shared" si="75"/>
        <v>0</v>
      </c>
      <c r="BG123" s="3"/>
      <c r="BH123" s="4">
        <v>0.68</v>
      </c>
      <c r="BI123">
        <v>5.79</v>
      </c>
      <c r="BJ123">
        <v>27.754999999999999</v>
      </c>
      <c r="BK123">
        <v>54.042000000000002</v>
      </c>
      <c r="BL123">
        <v>32.673999999999999</v>
      </c>
      <c r="BM123">
        <f t="shared" si="66"/>
        <v>49.664479999999998</v>
      </c>
      <c r="BN123">
        <v>310.64699999999999</v>
      </c>
      <c r="BO123">
        <f t="shared" si="67"/>
        <v>472.18344000000002</v>
      </c>
      <c r="BP123">
        <v>8447.0740000000005</v>
      </c>
      <c r="BQ123">
        <f t="shared" si="68"/>
        <v>12839.55248</v>
      </c>
      <c r="BR123" s="5">
        <v>607</v>
      </c>
    </row>
    <row r="124" spans="1:70" x14ac:dyDescent="0.25">
      <c r="A124" s="10">
        <v>167.76</v>
      </c>
      <c r="B124">
        <v>47</v>
      </c>
      <c r="C124">
        <v>56</v>
      </c>
      <c r="D124">
        <v>52</v>
      </c>
      <c r="E124">
        <v>31</v>
      </c>
      <c r="F124">
        <v>66</v>
      </c>
      <c r="G124">
        <v>75</v>
      </c>
      <c r="H124">
        <v>127</v>
      </c>
      <c r="I124">
        <v>56</v>
      </c>
      <c r="J124">
        <v>107</v>
      </c>
      <c r="K124">
        <v>128</v>
      </c>
      <c r="L124">
        <v>93</v>
      </c>
      <c r="M124">
        <v>62</v>
      </c>
      <c r="N124">
        <v>17</v>
      </c>
      <c r="O124">
        <v>3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 s="5">
        <v>0</v>
      </c>
      <c r="AA124" s="15">
        <f t="shared" si="42"/>
        <v>2.6364552083333328E-12</v>
      </c>
      <c r="AB124" s="3">
        <f t="shared" si="43"/>
        <v>7.1314842666666694E-12</v>
      </c>
      <c r="AC124" s="3">
        <f t="shared" si="44"/>
        <v>1.9559311200000001E-11</v>
      </c>
      <c r="AD124" s="3">
        <f t="shared" si="45"/>
        <v>4.0558333333333328E-11</v>
      </c>
      <c r="AE124" s="3">
        <f t="shared" si="46"/>
        <v>1.8971095000000003E-10</v>
      </c>
      <c r="AF124" s="3">
        <f t="shared" si="47"/>
        <v>4.8208812499999996E-10</v>
      </c>
      <c r="AG124" s="3">
        <f t="shared" si="48"/>
        <v>2.0216484416666668E-9</v>
      </c>
      <c r="AH124" s="3">
        <f t="shared" si="49"/>
        <v>1.9782000000000005E-9</v>
      </c>
      <c r="AI124" s="3">
        <f t="shared" si="50"/>
        <v>8.9594666666666653E-9</v>
      </c>
      <c r="AJ124" s="3">
        <f t="shared" si="51"/>
        <v>2.3547153066666669E-8</v>
      </c>
      <c r="AK124" s="3">
        <f t="shared" si="52"/>
        <v>3.3414996874999994E-8</v>
      </c>
      <c r="AL124" s="3">
        <f t="shared" si="53"/>
        <v>4.1531733333333328E-8</v>
      </c>
      <c r="AM124" s="3">
        <f t="shared" si="54"/>
        <v>2.2241666666666676E-8</v>
      </c>
      <c r="AN124" s="3">
        <f t="shared" si="55"/>
        <v>6.7824000000000009E-9</v>
      </c>
      <c r="AO124" s="3">
        <f t="shared" si="56"/>
        <v>0</v>
      </c>
      <c r="AP124" s="3">
        <f t="shared" si="57"/>
        <v>0</v>
      </c>
      <c r="AQ124" s="3">
        <f t="shared" si="58"/>
        <v>0</v>
      </c>
      <c r="AR124" s="3">
        <f t="shared" si="59"/>
        <v>0</v>
      </c>
      <c r="AS124" s="3">
        <f t="shared" si="60"/>
        <v>0</v>
      </c>
      <c r="AT124" s="3">
        <f t="shared" si="61"/>
        <v>0</v>
      </c>
      <c r="AU124" s="3">
        <f t="shared" si="62"/>
        <v>0</v>
      </c>
      <c r="AV124" s="3">
        <f t="shared" si="63"/>
        <v>0</v>
      </c>
      <c r="AW124" s="3">
        <f t="shared" si="64"/>
        <v>0</v>
      </c>
      <c r="AX124" s="16">
        <f t="shared" si="65"/>
        <v>0</v>
      </c>
      <c r="AY124" s="3"/>
      <c r="AZ124" s="15">
        <f t="shared" si="69"/>
        <v>2.9327250675000001E-11</v>
      </c>
      <c r="BA124" s="3">
        <f t="shared" si="70"/>
        <v>2.3026928333333337E-10</v>
      </c>
      <c r="BB124" s="3">
        <f t="shared" si="71"/>
        <v>4.4819365666666674E-9</v>
      </c>
      <c r="BC124" s="3">
        <f t="shared" si="72"/>
        <v>6.5921616608333328E-8</v>
      </c>
      <c r="BD124" s="3">
        <f t="shared" si="73"/>
        <v>7.0555800000000002E-8</v>
      </c>
      <c r="BE124" s="3">
        <f t="shared" si="74"/>
        <v>0</v>
      </c>
      <c r="BF124" s="16">
        <f t="shared" si="75"/>
        <v>0</v>
      </c>
      <c r="BG124" s="3"/>
      <c r="BH124" s="4">
        <v>0.68</v>
      </c>
      <c r="BI124">
        <v>5.89</v>
      </c>
      <c r="BJ124">
        <v>27.725999999999999</v>
      </c>
      <c r="BK124">
        <v>54.05</v>
      </c>
      <c r="BL124">
        <v>26.524999999999999</v>
      </c>
      <c r="BM124">
        <f t="shared" si="66"/>
        <v>40.317999999999998</v>
      </c>
      <c r="BN124">
        <v>686.62400000000002</v>
      </c>
      <c r="BO124">
        <f t="shared" si="67"/>
        <v>1043.66848</v>
      </c>
      <c r="BP124">
        <v>18670.416000000001</v>
      </c>
      <c r="BQ124">
        <f t="shared" si="68"/>
        <v>28379.032320000002</v>
      </c>
      <c r="BR124" s="5">
        <v>607</v>
      </c>
    </row>
    <row r="125" spans="1:70" x14ac:dyDescent="0.25">
      <c r="A125" s="10">
        <v>169.15799999999999</v>
      </c>
      <c r="B125">
        <v>20</v>
      </c>
      <c r="C125">
        <v>19</v>
      </c>
      <c r="D125">
        <v>16</v>
      </c>
      <c r="E125">
        <v>6</v>
      </c>
      <c r="F125">
        <v>14</v>
      </c>
      <c r="G125">
        <v>14</v>
      </c>
      <c r="H125">
        <v>38</v>
      </c>
      <c r="I125">
        <v>50</v>
      </c>
      <c r="J125">
        <v>111</v>
      </c>
      <c r="K125">
        <v>212</v>
      </c>
      <c r="L125">
        <v>233</v>
      </c>
      <c r="M125">
        <v>150</v>
      </c>
      <c r="N125">
        <v>21</v>
      </c>
      <c r="O125">
        <v>2</v>
      </c>
      <c r="P125">
        <v>0</v>
      </c>
      <c r="Q125">
        <v>0</v>
      </c>
      <c r="R125">
        <v>0</v>
      </c>
      <c r="S125">
        <v>1</v>
      </c>
      <c r="T125">
        <v>0</v>
      </c>
      <c r="U125">
        <v>0</v>
      </c>
      <c r="V125">
        <v>0</v>
      </c>
      <c r="W125">
        <v>0</v>
      </c>
      <c r="X125">
        <v>0</v>
      </c>
      <c r="Y125" s="5">
        <v>0</v>
      </c>
      <c r="AA125" s="15">
        <f t="shared" si="42"/>
        <v>1.1218958333333332E-12</v>
      </c>
      <c r="AB125" s="3">
        <f t="shared" si="43"/>
        <v>2.4196107333333338E-12</v>
      </c>
      <c r="AC125" s="3">
        <f t="shared" si="44"/>
        <v>6.0182496000000007E-12</v>
      </c>
      <c r="AD125" s="3">
        <f t="shared" si="45"/>
        <v>7.8499999999999991E-12</v>
      </c>
      <c r="AE125" s="3">
        <f t="shared" si="46"/>
        <v>4.0241716666666677E-11</v>
      </c>
      <c r="AF125" s="3">
        <f t="shared" si="47"/>
        <v>8.9989783333333342E-11</v>
      </c>
      <c r="AG125" s="3">
        <f t="shared" si="48"/>
        <v>6.0490268333333334E-10</v>
      </c>
      <c r="AH125" s="3">
        <f t="shared" si="49"/>
        <v>1.7662500000000002E-9</v>
      </c>
      <c r="AI125" s="3">
        <f t="shared" si="50"/>
        <v>9.2943999999999988E-9</v>
      </c>
      <c r="AJ125" s="3">
        <f t="shared" si="51"/>
        <v>3.8999972266666674E-8</v>
      </c>
      <c r="AK125" s="3">
        <f t="shared" si="52"/>
        <v>8.3717142708333321E-8</v>
      </c>
      <c r="AL125" s="3">
        <f t="shared" si="53"/>
        <v>1.0047999999999998E-7</v>
      </c>
      <c r="AM125" s="3">
        <f t="shared" si="54"/>
        <v>2.7475000000000006E-8</v>
      </c>
      <c r="AN125" s="3">
        <f t="shared" si="55"/>
        <v>4.5216000000000006E-9</v>
      </c>
      <c r="AO125" s="3">
        <f t="shared" si="56"/>
        <v>0</v>
      </c>
      <c r="AP125" s="3">
        <f t="shared" si="57"/>
        <v>0</v>
      </c>
      <c r="AQ125" s="3">
        <f t="shared" si="58"/>
        <v>0</v>
      </c>
      <c r="AR125" s="3">
        <f t="shared" si="59"/>
        <v>1.0466666666666669E-8</v>
      </c>
      <c r="AS125" s="3">
        <f t="shared" si="60"/>
        <v>0</v>
      </c>
      <c r="AT125" s="3">
        <f t="shared" si="61"/>
        <v>0</v>
      </c>
      <c r="AU125" s="3">
        <f t="shared" si="62"/>
        <v>0</v>
      </c>
      <c r="AV125" s="3">
        <f t="shared" si="63"/>
        <v>0</v>
      </c>
      <c r="AW125" s="3">
        <f t="shared" si="64"/>
        <v>0</v>
      </c>
      <c r="AX125" s="16">
        <f t="shared" si="65"/>
        <v>0</v>
      </c>
      <c r="AY125" s="3"/>
      <c r="AZ125" s="15">
        <f t="shared" si="69"/>
        <v>9.5597561666666685E-12</v>
      </c>
      <c r="BA125" s="3">
        <f t="shared" si="70"/>
        <v>4.8091716666666674E-11</v>
      </c>
      <c r="BB125" s="3">
        <f t="shared" si="71"/>
        <v>2.4611424666666669E-9</v>
      </c>
      <c r="BC125" s="3">
        <f t="shared" si="72"/>
        <v>1.32011514975E-7</v>
      </c>
      <c r="BD125" s="3">
        <f t="shared" si="73"/>
        <v>1.3247659999999998E-7</v>
      </c>
      <c r="BE125" s="3">
        <f t="shared" si="74"/>
        <v>1.0466666666666669E-8</v>
      </c>
      <c r="BF125" s="16">
        <f t="shared" si="75"/>
        <v>0</v>
      </c>
      <c r="BG125" s="3"/>
      <c r="BH125" s="4">
        <v>0.68</v>
      </c>
      <c r="BI125">
        <v>5.64</v>
      </c>
      <c r="BJ125">
        <v>27.725999999999999</v>
      </c>
      <c r="BK125">
        <v>54.097000000000001</v>
      </c>
      <c r="BL125">
        <v>6.8140000000000001</v>
      </c>
      <c r="BM125">
        <f t="shared" si="66"/>
        <v>10.357279999999999</v>
      </c>
      <c r="BN125">
        <v>529.69200000000001</v>
      </c>
      <c r="BO125">
        <f t="shared" si="67"/>
        <v>805.13184000000001</v>
      </c>
      <c r="BP125">
        <v>36918</v>
      </c>
      <c r="BQ125">
        <f t="shared" si="68"/>
        <v>56115.360000000001</v>
      </c>
      <c r="BR125" s="5">
        <v>607</v>
      </c>
    </row>
    <row r="126" spans="1:70" x14ac:dyDescent="0.25">
      <c r="A126" s="10">
        <v>170.55600000000001</v>
      </c>
      <c r="B126">
        <v>2</v>
      </c>
      <c r="C126">
        <v>1</v>
      </c>
      <c r="D126">
        <v>2</v>
      </c>
      <c r="E126">
        <v>0</v>
      </c>
      <c r="F126">
        <v>2</v>
      </c>
      <c r="G126">
        <v>3</v>
      </c>
      <c r="H126">
        <v>8</v>
      </c>
      <c r="I126">
        <v>28</v>
      </c>
      <c r="J126">
        <v>111</v>
      </c>
      <c r="K126">
        <v>281</v>
      </c>
      <c r="L126">
        <v>266</v>
      </c>
      <c r="M126">
        <v>136</v>
      </c>
      <c r="N126">
        <v>39</v>
      </c>
      <c r="O126">
        <v>3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 s="5">
        <v>0</v>
      </c>
      <c r="AA126" s="15">
        <f t="shared" si="42"/>
        <v>1.1218958333333331E-13</v>
      </c>
      <c r="AB126" s="3">
        <f t="shared" si="43"/>
        <v>1.2734793333333336E-13</v>
      </c>
      <c r="AC126" s="3">
        <f t="shared" si="44"/>
        <v>7.5228120000000009E-13</v>
      </c>
      <c r="AD126" s="3">
        <f t="shared" si="45"/>
        <v>0</v>
      </c>
      <c r="AE126" s="3">
        <f t="shared" si="46"/>
        <v>5.7488166666666673E-12</v>
      </c>
      <c r="AF126" s="3">
        <f t="shared" si="47"/>
        <v>1.9283524999999999E-11</v>
      </c>
      <c r="AG126" s="3">
        <f t="shared" si="48"/>
        <v>1.2734793333333333E-10</v>
      </c>
      <c r="AH126" s="3">
        <f t="shared" si="49"/>
        <v>9.8910000000000023E-10</v>
      </c>
      <c r="AI126" s="3">
        <f t="shared" si="50"/>
        <v>9.2943999999999988E-9</v>
      </c>
      <c r="AJ126" s="3">
        <f t="shared" si="51"/>
        <v>5.1693359466666678E-8</v>
      </c>
      <c r="AK126" s="3">
        <f t="shared" si="52"/>
        <v>9.5574077083333319E-8</v>
      </c>
      <c r="AL126" s="3">
        <f t="shared" si="53"/>
        <v>9.1101866666666659E-8</v>
      </c>
      <c r="AM126" s="3">
        <f t="shared" si="54"/>
        <v>5.1025000000000015E-8</v>
      </c>
      <c r="AN126" s="3">
        <f t="shared" si="55"/>
        <v>6.7824000000000009E-9</v>
      </c>
      <c r="AO126" s="3">
        <f t="shared" si="56"/>
        <v>0</v>
      </c>
      <c r="AP126" s="3">
        <f t="shared" si="57"/>
        <v>0</v>
      </c>
      <c r="AQ126" s="3">
        <f t="shared" si="58"/>
        <v>0</v>
      </c>
      <c r="AR126" s="3">
        <f t="shared" si="59"/>
        <v>0</v>
      </c>
      <c r="AS126" s="3">
        <f t="shared" si="60"/>
        <v>0</v>
      </c>
      <c r="AT126" s="3">
        <f t="shared" si="61"/>
        <v>0</v>
      </c>
      <c r="AU126" s="3">
        <f t="shared" si="62"/>
        <v>0</v>
      </c>
      <c r="AV126" s="3">
        <f t="shared" si="63"/>
        <v>0</v>
      </c>
      <c r="AW126" s="3">
        <f t="shared" si="64"/>
        <v>0</v>
      </c>
      <c r="AX126" s="16">
        <f t="shared" si="65"/>
        <v>0</v>
      </c>
      <c r="AY126" s="3"/>
      <c r="AZ126" s="15">
        <f t="shared" si="69"/>
        <v>9.9181871666666684E-13</v>
      </c>
      <c r="BA126" s="3">
        <f t="shared" si="70"/>
        <v>5.7488166666666673E-12</v>
      </c>
      <c r="BB126" s="3">
        <f t="shared" si="71"/>
        <v>1.1357314583333335E-9</v>
      </c>
      <c r="BC126" s="3">
        <f t="shared" si="72"/>
        <v>1.5656183655E-7</v>
      </c>
      <c r="BD126" s="3">
        <f t="shared" si="73"/>
        <v>1.4890926666666669E-7</v>
      </c>
      <c r="BE126" s="3">
        <f t="shared" si="74"/>
        <v>0</v>
      </c>
      <c r="BF126" s="16">
        <f t="shared" si="75"/>
        <v>0</v>
      </c>
      <c r="BG126" s="3"/>
      <c r="BH126" s="4">
        <v>0.68</v>
      </c>
      <c r="BI126">
        <v>5.68</v>
      </c>
      <c r="BJ126">
        <v>27.713000000000001</v>
      </c>
      <c r="BK126">
        <v>54.131999999999998</v>
      </c>
      <c r="BL126">
        <v>0.91400000000000003</v>
      </c>
      <c r="BM126">
        <f t="shared" si="66"/>
        <v>1.3892800000000001</v>
      </c>
      <c r="BN126">
        <v>465.19900000000001</v>
      </c>
      <c r="BO126">
        <f t="shared" si="67"/>
        <v>707.10248000000001</v>
      </c>
      <c r="BP126">
        <v>41139</v>
      </c>
      <c r="BQ126">
        <f t="shared" si="68"/>
        <v>62531.28</v>
      </c>
      <c r="BR126" s="5">
        <v>606</v>
      </c>
    </row>
    <row r="127" spans="1:70" x14ac:dyDescent="0.25">
      <c r="A127" s="10">
        <v>171.95400000000001</v>
      </c>
      <c r="B127">
        <v>24</v>
      </c>
      <c r="C127">
        <v>24</v>
      </c>
      <c r="D127">
        <v>24</v>
      </c>
      <c r="E127">
        <v>7</v>
      </c>
      <c r="F127">
        <v>19</v>
      </c>
      <c r="G127">
        <v>33</v>
      </c>
      <c r="H127">
        <v>79</v>
      </c>
      <c r="I127">
        <v>50</v>
      </c>
      <c r="J127">
        <v>108</v>
      </c>
      <c r="K127">
        <v>184</v>
      </c>
      <c r="L127">
        <v>186</v>
      </c>
      <c r="M127">
        <v>96</v>
      </c>
      <c r="N127">
        <v>35</v>
      </c>
      <c r="O127">
        <v>5</v>
      </c>
      <c r="P127">
        <v>2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 s="5">
        <v>0</v>
      </c>
      <c r="AA127" s="15">
        <f t="shared" si="42"/>
        <v>1.3462749999999997E-12</v>
      </c>
      <c r="AB127" s="3">
        <f t="shared" si="43"/>
        <v>3.056350400000001E-12</v>
      </c>
      <c r="AC127" s="3">
        <f t="shared" si="44"/>
        <v>9.0273744000000015E-12</v>
      </c>
      <c r="AD127" s="3">
        <f t="shared" si="45"/>
        <v>9.158333333333333E-12</v>
      </c>
      <c r="AE127" s="3">
        <f t="shared" si="46"/>
        <v>5.4613758333333337E-11</v>
      </c>
      <c r="AF127" s="3">
        <f t="shared" si="47"/>
        <v>2.1211877500000001E-10</v>
      </c>
      <c r="AG127" s="3">
        <f t="shared" si="48"/>
        <v>1.2575608416666665E-9</v>
      </c>
      <c r="AH127" s="3">
        <f t="shared" si="49"/>
        <v>1.7662500000000002E-9</v>
      </c>
      <c r="AI127" s="3">
        <f t="shared" si="50"/>
        <v>9.0431999999999995E-9</v>
      </c>
      <c r="AJ127" s="3">
        <f t="shared" si="51"/>
        <v>3.3849032533333334E-8</v>
      </c>
      <c r="AK127" s="3">
        <f t="shared" si="52"/>
        <v>6.6829993749999987E-8</v>
      </c>
      <c r="AL127" s="3">
        <f t="shared" si="53"/>
        <v>6.4307199999999992E-8</v>
      </c>
      <c r="AM127" s="3">
        <f t="shared" si="54"/>
        <v>4.5791666666666675E-8</v>
      </c>
      <c r="AN127" s="3">
        <f t="shared" si="55"/>
        <v>1.1304000000000001E-8</v>
      </c>
      <c r="AO127" s="3">
        <f t="shared" si="56"/>
        <v>7.180133333333333E-9</v>
      </c>
      <c r="AP127" s="3">
        <f t="shared" si="57"/>
        <v>0</v>
      </c>
      <c r="AQ127" s="3">
        <f t="shared" si="58"/>
        <v>0</v>
      </c>
      <c r="AR127" s="3">
        <f t="shared" si="59"/>
        <v>0</v>
      </c>
      <c r="AS127" s="3">
        <f t="shared" si="60"/>
        <v>0</v>
      </c>
      <c r="AT127" s="3">
        <f t="shared" si="61"/>
        <v>0</v>
      </c>
      <c r="AU127" s="3">
        <f t="shared" si="62"/>
        <v>0</v>
      </c>
      <c r="AV127" s="3">
        <f t="shared" si="63"/>
        <v>0</v>
      </c>
      <c r="AW127" s="3">
        <f t="shared" si="64"/>
        <v>0</v>
      </c>
      <c r="AX127" s="16">
        <f t="shared" si="65"/>
        <v>0</v>
      </c>
      <c r="AY127" s="3"/>
      <c r="AZ127" s="15">
        <f t="shared" si="69"/>
        <v>1.3429999800000002E-11</v>
      </c>
      <c r="BA127" s="3">
        <f t="shared" si="70"/>
        <v>6.3772091666666669E-11</v>
      </c>
      <c r="BB127" s="3">
        <f t="shared" si="71"/>
        <v>3.2359296166666668E-9</v>
      </c>
      <c r="BC127" s="3">
        <f t="shared" si="72"/>
        <v>1.0972222628333332E-7</v>
      </c>
      <c r="BD127" s="3">
        <f t="shared" si="73"/>
        <v>1.2858299999999998E-7</v>
      </c>
      <c r="BE127" s="3">
        <f t="shared" si="74"/>
        <v>0</v>
      </c>
      <c r="BF127" s="16">
        <f t="shared" si="75"/>
        <v>0</v>
      </c>
      <c r="BG127" s="3"/>
      <c r="BH127" s="4">
        <v>0.68</v>
      </c>
      <c r="BI127">
        <v>5.46</v>
      </c>
      <c r="BJ127">
        <v>27.67</v>
      </c>
      <c r="BK127">
        <v>54.113999999999997</v>
      </c>
      <c r="BL127">
        <v>11.398</v>
      </c>
      <c r="BM127">
        <f t="shared" si="66"/>
        <v>17.324960000000001</v>
      </c>
      <c r="BN127">
        <v>612.55700000000002</v>
      </c>
      <c r="BO127">
        <f t="shared" si="67"/>
        <v>931.08663999999999</v>
      </c>
      <c r="BP127">
        <v>31969.828000000001</v>
      </c>
      <c r="BQ127">
        <f t="shared" si="68"/>
        <v>48594.138559999999</v>
      </c>
      <c r="BR127" s="5">
        <v>606</v>
      </c>
    </row>
    <row r="128" spans="1:70" x14ac:dyDescent="0.25">
      <c r="A128" s="10">
        <v>173.352</v>
      </c>
      <c r="B128">
        <v>35</v>
      </c>
      <c r="C128">
        <v>25</v>
      </c>
      <c r="D128">
        <v>24</v>
      </c>
      <c r="E128">
        <v>6</v>
      </c>
      <c r="F128">
        <v>29</v>
      </c>
      <c r="G128">
        <v>27</v>
      </c>
      <c r="H128">
        <v>78</v>
      </c>
      <c r="I128">
        <v>60</v>
      </c>
      <c r="J128">
        <v>102</v>
      </c>
      <c r="K128">
        <v>204</v>
      </c>
      <c r="L128">
        <v>186</v>
      </c>
      <c r="M128">
        <v>91</v>
      </c>
      <c r="N128">
        <v>40</v>
      </c>
      <c r="O128">
        <v>7</v>
      </c>
      <c r="P128">
        <v>1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 s="5">
        <v>0</v>
      </c>
      <c r="AA128" s="15">
        <f t="shared" si="42"/>
        <v>1.963317708333333E-12</v>
      </c>
      <c r="AB128" s="3">
        <f t="shared" si="43"/>
        <v>3.1836983333333342E-12</v>
      </c>
      <c r="AC128" s="3">
        <f t="shared" si="44"/>
        <v>9.0273744000000015E-12</v>
      </c>
      <c r="AD128" s="3">
        <f t="shared" si="45"/>
        <v>7.8499999999999991E-12</v>
      </c>
      <c r="AE128" s="3">
        <f t="shared" si="46"/>
        <v>8.3357841666666678E-11</v>
      </c>
      <c r="AF128" s="3">
        <f t="shared" si="47"/>
        <v>1.7355172499999999E-10</v>
      </c>
      <c r="AG128" s="3">
        <f t="shared" si="48"/>
        <v>1.24164235E-9</v>
      </c>
      <c r="AH128" s="3">
        <f t="shared" si="49"/>
        <v>2.1195000000000004E-9</v>
      </c>
      <c r="AI128" s="3">
        <f t="shared" si="50"/>
        <v>8.5407999999999993E-9</v>
      </c>
      <c r="AJ128" s="3">
        <f t="shared" si="51"/>
        <v>3.7528275200000005E-8</v>
      </c>
      <c r="AK128" s="3">
        <f t="shared" si="52"/>
        <v>6.6829993749999987E-8</v>
      </c>
      <c r="AL128" s="3">
        <f t="shared" si="53"/>
        <v>6.0957866666666651E-8</v>
      </c>
      <c r="AM128" s="3">
        <f t="shared" si="54"/>
        <v>5.2333333333333352E-8</v>
      </c>
      <c r="AN128" s="3">
        <f t="shared" si="55"/>
        <v>1.5825600000000004E-8</v>
      </c>
      <c r="AO128" s="3">
        <f t="shared" si="56"/>
        <v>3.5900666666666665E-9</v>
      </c>
      <c r="AP128" s="3">
        <f t="shared" si="57"/>
        <v>0</v>
      </c>
      <c r="AQ128" s="3">
        <f t="shared" si="58"/>
        <v>0</v>
      </c>
      <c r="AR128" s="3">
        <f t="shared" si="59"/>
        <v>0</v>
      </c>
      <c r="AS128" s="3">
        <f t="shared" si="60"/>
        <v>0</v>
      </c>
      <c r="AT128" s="3">
        <f t="shared" si="61"/>
        <v>0</v>
      </c>
      <c r="AU128" s="3">
        <f t="shared" si="62"/>
        <v>0</v>
      </c>
      <c r="AV128" s="3">
        <f t="shared" si="63"/>
        <v>0</v>
      </c>
      <c r="AW128" s="3">
        <f t="shared" si="64"/>
        <v>0</v>
      </c>
      <c r="AX128" s="16">
        <f t="shared" si="65"/>
        <v>0</v>
      </c>
      <c r="AY128" s="3"/>
      <c r="AZ128" s="15">
        <f t="shared" si="69"/>
        <v>1.4174390441666668E-11</v>
      </c>
      <c r="BA128" s="3">
        <f t="shared" si="70"/>
        <v>9.1207841666666682E-11</v>
      </c>
      <c r="BB128" s="3">
        <f t="shared" si="71"/>
        <v>3.5346940750000004E-9</v>
      </c>
      <c r="BC128" s="3">
        <f t="shared" si="72"/>
        <v>1.1289906894999999E-7</v>
      </c>
      <c r="BD128" s="3">
        <f t="shared" si="73"/>
        <v>1.3270686666666669E-7</v>
      </c>
      <c r="BE128" s="3">
        <f t="shared" si="74"/>
        <v>0</v>
      </c>
      <c r="BF128" s="16">
        <f t="shared" si="75"/>
        <v>0</v>
      </c>
      <c r="BG128" s="3"/>
      <c r="BH128" s="4">
        <v>0.68</v>
      </c>
      <c r="BI128">
        <v>5.61</v>
      </c>
      <c r="BJ128">
        <v>27.64</v>
      </c>
      <c r="BK128">
        <v>54.146000000000001</v>
      </c>
      <c r="BL128">
        <v>11.848000000000001</v>
      </c>
      <c r="BM128">
        <f t="shared" si="66"/>
        <v>18.008960000000002</v>
      </c>
      <c r="BN128">
        <v>617.41600000000005</v>
      </c>
      <c r="BO128">
        <f t="shared" si="67"/>
        <v>938.47232000000008</v>
      </c>
      <c r="BP128">
        <v>31955.905999999999</v>
      </c>
      <c r="BQ128">
        <f t="shared" si="68"/>
        <v>48572.977119999996</v>
      </c>
      <c r="BR128" s="5">
        <v>607</v>
      </c>
    </row>
    <row r="129" spans="1:70" x14ac:dyDescent="0.25">
      <c r="A129" s="10">
        <v>174.75</v>
      </c>
      <c r="B129">
        <v>25</v>
      </c>
      <c r="C129">
        <v>29</v>
      </c>
      <c r="D129">
        <v>19</v>
      </c>
      <c r="E129">
        <v>8</v>
      </c>
      <c r="F129">
        <v>17</v>
      </c>
      <c r="G129">
        <v>32</v>
      </c>
      <c r="H129">
        <v>69</v>
      </c>
      <c r="I129">
        <v>50</v>
      </c>
      <c r="J129">
        <v>93</v>
      </c>
      <c r="K129">
        <v>186</v>
      </c>
      <c r="L129">
        <v>176</v>
      </c>
      <c r="M129">
        <v>88</v>
      </c>
      <c r="N129">
        <v>29</v>
      </c>
      <c r="O129">
        <v>5</v>
      </c>
      <c r="P129">
        <v>1</v>
      </c>
      <c r="Q129">
        <v>1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 s="5">
        <v>0</v>
      </c>
      <c r="AA129" s="15">
        <f t="shared" si="42"/>
        <v>1.4023697916666664E-12</v>
      </c>
      <c r="AB129" s="3">
        <f t="shared" si="43"/>
        <v>3.6930900666666675E-12</v>
      </c>
      <c r="AC129" s="3">
        <f t="shared" si="44"/>
        <v>7.1466714000000003E-12</v>
      </c>
      <c r="AD129" s="3">
        <f t="shared" si="45"/>
        <v>1.0466666666666665E-11</v>
      </c>
      <c r="AE129" s="3">
        <f t="shared" si="46"/>
        <v>4.8864941666666676E-11</v>
      </c>
      <c r="AF129" s="3">
        <f t="shared" si="47"/>
        <v>2.0569093333333332E-10</v>
      </c>
      <c r="AG129" s="3">
        <f t="shared" si="48"/>
        <v>1.098375925E-9</v>
      </c>
      <c r="AH129" s="3">
        <f t="shared" si="49"/>
        <v>1.7662500000000002E-9</v>
      </c>
      <c r="AI129" s="3">
        <f t="shared" si="50"/>
        <v>7.7871999999999997E-9</v>
      </c>
      <c r="AJ129" s="3">
        <f t="shared" si="51"/>
        <v>3.4216956800000007E-8</v>
      </c>
      <c r="AK129" s="3">
        <f t="shared" si="52"/>
        <v>6.3236983333333316E-8</v>
      </c>
      <c r="AL129" s="3">
        <f t="shared" si="53"/>
        <v>5.8948266666666656E-8</v>
      </c>
      <c r="AM129" s="3">
        <f t="shared" si="54"/>
        <v>3.7941666666666674E-8</v>
      </c>
      <c r="AN129" s="3">
        <f t="shared" si="55"/>
        <v>1.1304000000000001E-8</v>
      </c>
      <c r="AO129" s="3">
        <f t="shared" si="56"/>
        <v>3.5900666666666665E-9</v>
      </c>
      <c r="AP129" s="3">
        <f t="shared" si="57"/>
        <v>5.3589333333333327E-9</v>
      </c>
      <c r="AQ129" s="3">
        <f t="shared" si="58"/>
        <v>0</v>
      </c>
      <c r="AR129" s="3">
        <f t="shared" si="59"/>
        <v>0</v>
      </c>
      <c r="AS129" s="3">
        <f t="shared" si="60"/>
        <v>0</v>
      </c>
      <c r="AT129" s="3">
        <f t="shared" si="61"/>
        <v>0</v>
      </c>
      <c r="AU129" s="3">
        <f t="shared" si="62"/>
        <v>0</v>
      </c>
      <c r="AV129" s="3">
        <f t="shared" si="63"/>
        <v>0</v>
      </c>
      <c r="AW129" s="3">
        <f t="shared" si="64"/>
        <v>0</v>
      </c>
      <c r="AX129" s="16">
        <f t="shared" si="65"/>
        <v>0</v>
      </c>
      <c r="AY129" s="3"/>
      <c r="AZ129" s="15">
        <f t="shared" si="69"/>
        <v>1.2242131258333335E-11</v>
      </c>
      <c r="BA129" s="3">
        <f t="shared" si="70"/>
        <v>5.9331608333333341E-11</v>
      </c>
      <c r="BB129" s="3">
        <f t="shared" si="71"/>
        <v>3.0703168583333335E-9</v>
      </c>
      <c r="BC129" s="3">
        <f t="shared" si="72"/>
        <v>1.0524114013333332E-7</v>
      </c>
      <c r="BD129" s="3">
        <f t="shared" si="73"/>
        <v>1.11784E-7</v>
      </c>
      <c r="BE129" s="3">
        <f t="shared" si="74"/>
        <v>5.3589333333333327E-9</v>
      </c>
      <c r="BF129" s="16">
        <f t="shared" si="75"/>
        <v>0</v>
      </c>
      <c r="BG129" s="3"/>
      <c r="BH129" s="4">
        <v>0.68</v>
      </c>
      <c r="BI129">
        <v>5.92</v>
      </c>
      <c r="BJ129">
        <v>27.655999999999999</v>
      </c>
      <c r="BK129">
        <v>54.206000000000003</v>
      </c>
      <c r="BL129">
        <v>9.8379999999999992</v>
      </c>
      <c r="BM129">
        <f t="shared" si="66"/>
        <v>14.953759999999999</v>
      </c>
      <c r="BN129">
        <v>526.76800000000003</v>
      </c>
      <c r="BO129">
        <f t="shared" si="67"/>
        <v>800.68736000000001</v>
      </c>
      <c r="BP129">
        <v>27578.348000000002</v>
      </c>
      <c r="BQ129">
        <f t="shared" si="68"/>
        <v>41919.088960000001</v>
      </c>
      <c r="BR129" s="5">
        <v>607</v>
      </c>
    </row>
    <row r="130" spans="1:70" x14ac:dyDescent="0.25">
      <c r="A130" s="10">
        <v>176.148</v>
      </c>
      <c r="B130">
        <v>24</v>
      </c>
      <c r="C130">
        <v>22</v>
      </c>
      <c r="D130">
        <v>15</v>
      </c>
      <c r="E130">
        <v>1</v>
      </c>
      <c r="F130">
        <v>9</v>
      </c>
      <c r="G130">
        <v>19</v>
      </c>
      <c r="H130">
        <v>43</v>
      </c>
      <c r="I130">
        <v>57</v>
      </c>
      <c r="J130">
        <v>96</v>
      </c>
      <c r="K130">
        <v>193</v>
      </c>
      <c r="L130">
        <v>182</v>
      </c>
      <c r="M130">
        <v>93</v>
      </c>
      <c r="N130">
        <v>37</v>
      </c>
      <c r="O130">
        <v>8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 s="5">
        <v>0</v>
      </c>
      <c r="AA130" s="15">
        <f t="shared" si="42"/>
        <v>1.3462749999999997E-12</v>
      </c>
      <c r="AB130" s="3">
        <f t="shared" si="43"/>
        <v>2.8016545333333338E-12</v>
      </c>
      <c r="AC130" s="3">
        <f t="shared" si="44"/>
        <v>5.6421090000000011E-12</v>
      </c>
      <c r="AD130" s="3">
        <f t="shared" si="45"/>
        <v>1.3083333333333332E-12</v>
      </c>
      <c r="AE130" s="3">
        <f t="shared" si="46"/>
        <v>2.5869675000000003E-11</v>
      </c>
      <c r="AF130" s="3">
        <f t="shared" si="47"/>
        <v>1.2212899166666667E-10</v>
      </c>
      <c r="AG130" s="3">
        <f t="shared" si="48"/>
        <v>6.844951416666666E-10</v>
      </c>
      <c r="AH130" s="3">
        <f t="shared" si="49"/>
        <v>2.0135250000000002E-9</v>
      </c>
      <c r="AI130" s="3">
        <f t="shared" si="50"/>
        <v>8.038399999999999E-9</v>
      </c>
      <c r="AJ130" s="3">
        <f t="shared" si="51"/>
        <v>3.5504691733333336E-8</v>
      </c>
      <c r="AK130" s="3">
        <f t="shared" si="52"/>
        <v>6.5392789583333324E-8</v>
      </c>
      <c r="AL130" s="3">
        <f t="shared" si="53"/>
        <v>6.2297599999999998E-8</v>
      </c>
      <c r="AM130" s="3">
        <f t="shared" si="54"/>
        <v>4.8408333333333348E-8</v>
      </c>
      <c r="AN130" s="3">
        <f t="shared" si="55"/>
        <v>1.8086400000000002E-8</v>
      </c>
      <c r="AO130" s="3">
        <f t="shared" si="56"/>
        <v>0</v>
      </c>
      <c r="AP130" s="3">
        <f t="shared" si="57"/>
        <v>0</v>
      </c>
      <c r="AQ130" s="3">
        <f t="shared" si="58"/>
        <v>0</v>
      </c>
      <c r="AR130" s="3">
        <f t="shared" si="59"/>
        <v>0</v>
      </c>
      <c r="AS130" s="3">
        <f t="shared" si="60"/>
        <v>0</v>
      </c>
      <c r="AT130" s="3">
        <f t="shared" si="61"/>
        <v>0</v>
      </c>
      <c r="AU130" s="3">
        <f t="shared" si="62"/>
        <v>0</v>
      </c>
      <c r="AV130" s="3">
        <f t="shared" si="63"/>
        <v>0</v>
      </c>
      <c r="AW130" s="3">
        <f t="shared" si="64"/>
        <v>0</v>
      </c>
      <c r="AX130" s="16">
        <f t="shared" si="65"/>
        <v>0</v>
      </c>
      <c r="AY130" s="3"/>
      <c r="AZ130" s="15">
        <f t="shared" si="69"/>
        <v>9.7900385333333355E-12</v>
      </c>
      <c r="BA130" s="3">
        <f t="shared" si="70"/>
        <v>2.7178008333333337E-11</v>
      </c>
      <c r="BB130" s="3">
        <f t="shared" si="71"/>
        <v>2.8201491333333336E-9</v>
      </c>
      <c r="BC130" s="3">
        <f t="shared" si="72"/>
        <v>1.0893588131666666E-7</v>
      </c>
      <c r="BD130" s="3">
        <f t="shared" si="73"/>
        <v>1.2879233333333335E-7</v>
      </c>
      <c r="BE130" s="3">
        <f t="shared" si="74"/>
        <v>0</v>
      </c>
      <c r="BF130" s="16">
        <f t="shared" si="75"/>
        <v>0</v>
      </c>
      <c r="BG130" s="3"/>
      <c r="BH130" s="4">
        <v>0.68</v>
      </c>
      <c r="BI130">
        <v>6.1</v>
      </c>
      <c r="BJ130">
        <v>27.64</v>
      </c>
      <c r="BK130">
        <v>54.262</v>
      </c>
      <c r="BL130">
        <v>5.7640000000000002</v>
      </c>
      <c r="BM130">
        <f t="shared" si="66"/>
        <v>8.7612800000000011</v>
      </c>
      <c r="BN130">
        <v>468.64299999999997</v>
      </c>
      <c r="BO130">
        <f t="shared" si="67"/>
        <v>712.33735999999999</v>
      </c>
      <c r="BP130">
        <v>28443.276000000002</v>
      </c>
      <c r="BQ130">
        <f t="shared" si="68"/>
        <v>43233.779520000004</v>
      </c>
      <c r="BR130" s="5">
        <v>607</v>
      </c>
    </row>
    <row r="131" spans="1:70" x14ac:dyDescent="0.25">
      <c r="A131" s="10">
        <v>177.54599999999999</v>
      </c>
      <c r="B131">
        <v>52</v>
      </c>
      <c r="C131">
        <v>27</v>
      </c>
      <c r="D131">
        <v>29</v>
      </c>
      <c r="E131">
        <v>17</v>
      </c>
      <c r="F131">
        <v>36</v>
      </c>
      <c r="G131">
        <v>58</v>
      </c>
      <c r="H131">
        <v>71</v>
      </c>
      <c r="I131">
        <v>41</v>
      </c>
      <c r="J131">
        <v>97</v>
      </c>
      <c r="K131">
        <v>116</v>
      </c>
      <c r="L131">
        <v>123</v>
      </c>
      <c r="M131">
        <v>67</v>
      </c>
      <c r="N131">
        <v>16</v>
      </c>
      <c r="O131">
        <v>4</v>
      </c>
      <c r="P131">
        <v>1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 s="5">
        <v>0</v>
      </c>
      <c r="AA131" s="15">
        <f t="shared" si="42"/>
        <v>2.916929166666666E-12</v>
      </c>
      <c r="AB131" s="3">
        <f t="shared" si="43"/>
        <v>3.4383942000000011E-12</v>
      </c>
      <c r="AC131" s="3">
        <f t="shared" si="44"/>
        <v>1.0908077400000001E-11</v>
      </c>
      <c r="AD131" s="3">
        <f t="shared" si="45"/>
        <v>2.2241666666666665E-11</v>
      </c>
      <c r="AE131" s="3">
        <f t="shared" si="46"/>
        <v>1.0347870000000001E-10</v>
      </c>
      <c r="AF131" s="3">
        <f t="shared" si="47"/>
        <v>3.7281481666666665E-10</v>
      </c>
      <c r="AG131" s="3">
        <f t="shared" si="48"/>
        <v>1.1302129083333333E-9</v>
      </c>
      <c r="AH131" s="3">
        <f t="shared" si="49"/>
        <v>1.4483250000000002E-9</v>
      </c>
      <c r="AI131" s="3">
        <f t="shared" si="50"/>
        <v>8.1221333333333316E-9</v>
      </c>
      <c r="AJ131" s="3">
        <f t="shared" si="51"/>
        <v>2.133960746666667E-8</v>
      </c>
      <c r="AK131" s="3">
        <f t="shared" si="52"/>
        <v>4.4194028124999995E-8</v>
      </c>
      <c r="AL131" s="3">
        <f t="shared" si="53"/>
        <v>4.4881066666666656E-8</v>
      </c>
      <c r="AM131" s="3">
        <f t="shared" si="54"/>
        <v>2.0933333333333339E-8</v>
      </c>
      <c r="AN131" s="3">
        <f t="shared" si="55"/>
        <v>9.0432000000000012E-9</v>
      </c>
      <c r="AO131" s="3">
        <f t="shared" si="56"/>
        <v>3.5900666666666665E-9</v>
      </c>
      <c r="AP131" s="3">
        <f t="shared" si="57"/>
        <v>0</v>
      </c>
      <c r="AQ131" s="3">
        <f t="shared" si="58"/>
        <v>0</v>
      </c>
      <c r="AR131" s="3">
        <f t="shared" si="59"/>
        <v>0</v>
      </c>
      <c r="AS131" s="3">
        <f t="shared" si="60"/>
        <v>0</v>
      </c>
      <c r="AT131" s="3">
        <f t="shared" si="61"/>
        <v>0</v>
      </c>
      <c r="AU131" s="3">
        <f t="shared" si="62"/>
        <v>0</v>
      </c>
      <c r="AV131" s="3">
        <f t="shared" si="63"/>
        <v>0</v>
      </c>
      <c r="AW131" s="3">
        <f t="shared" si="64"/>
        <v>0</v>
      </c>
      <c r="AX131" s="16">
        <f t="shared" si="65"/>
        <v>0</v>
      </c>
      <c r="AY131" s="3"/>
      <c r="AZ131" s="15">
        <f t="shared" si="69"/>
        <v>1.7263400766666669E-11</v>
      </c>
      <c r="BA131" s="3">
        <f t="shared" si="70"/>
        <v>1.2572036666666668E-10</v>
      </c>
      <c r="BB131" s="3">
        <f t="shared" si="71"/>
        <v>2.9513527250000002E-9</v>
      </c>
      <c r="BC131" s="3">
        <f t="shared" si="72"/>
        <v>7.3655768924999988E-8</v>
      </c>
      <c r="BD131" s="3">
        <f t="shared" si="73"/>
        <v>7.844766666666666E-8</v>
      </c>
      <c r="BE131" s="3">
        <f t="shared" si="74"/>
        <v>0</v>
      </c>
      <c r="BF131" s="16">
        <f t="shared" si="75"/>
        <v>0</v>
      </c>
      <c r="BG131" s="3"/>
      <c r="BH131" s="4">
        <v>0.68</v>
      </c>
      <c r="BI131">
        <v>6.47</v>
      </c>
      <c r="BJ131">
        <v>27.6</v>
      </c>
      <c r="BK131">
        <v>54.27</v>
      </c>
      <c r="BL131">
        <v>14.597</v>
      </c>
      <c r="BM131">
        <f t="shared" si="66"/>
        <v>22.187439999999999</v>
      </c>
      <c r="BN131">
        <v>464.27100000000002</v>
      </c>
      <c r="BO131">
        <f t="shared" si="67"/>
        <v>705.69191999999998</v>
      </c>
      <c r="BP131">
        <v>17981.624</v>
      </c>
      <c r="BQ131">
        <f t="shared" si="68"/>
        <v>27332.068480000002</v>
      </c>
      <c r="BR131" s="5">
        <v>607</v>
      </c>
    </row>
    <row r="132" spans="1:70" x14ac:dyDescent="0.25">
      <c r="A132" s="10">
        <v>178.94399999999999</v>
      </c>
      <c r="B132">
        <v>53</v>
      </c>
      <c r="C132">
        <v>50</v>
      </c>
      <c r="D132">
        <v>41</v>
      </c>
      <c r="E132">
        <v>19</v>
      </c>
      <c r="F132">
        <v>42</v>
      </c>
      <c r="G132">
        <v>66</v>
      </c>
      <c r="H132">
        <v>98</v>
      </c>
      <c r="I132">
        <v>67</v>
      </c>
      <c r="J132">
        <v>98</v>
      </c>
      <c r="K132">
        <v>120</v>
      </c>
      <c r="L132">
        <v>103</v>
      </c>
      <c r="M132">
        <v>54</v>
      </c>
      <c r="N132">
        <v>25</v>
      </c>
      <c r="O132">
        <v>1</v>
      </c>
      <c r="P132">
        <v>0</v>
      </c>
      <c r="Q132">
        <v>1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 s="5">
        <v>0</v>
      </c>
      <c r="AA132" s="15">
        <f t="shared" si="42"/>
        <v>2.973023958333333E-12</v>
      </c>
      <c r="AB132" s="3">
        <f t="shared" si="43"/>
        <v>6.3673966666666685E-12</v>
      </c>
      <c r="AC132" s="3">
        <f t="shared" si="44"/>
        <v>1.5421764600000001E-11</v>
      </c>
      <c r="AD132" s="3">
        <f t="shared" si="45"/>
        <v>2.485833333333333E-11</v>
      </c>
      <c r="AE132" s="3">
        <f t="shared" si="46"/>
        <v>1.2072515000000001E-10</v>
      </c>
      <c r="AF132" s="3">
        <f t="shared" si="47"/>
        <v>4.2423755000000002E-10</v>
      </c>
      <c r="AG132" s="3">
        <f t="shared" si="48"/>
        <v>1.5600121833333332E-9</v>
      </c>
      <c r="AH132" s="3">
        <f t="shared" si="49"/>
        <v>2.3667750000000004E-9</v>
      </c>
      <c r="AI132" s="3">
        <f t="shared" si="50"/>
        <v>8.2058666666666658E-9</v>
      </c>
      <c r="AJ132" s="3">
        <f t="shared" si="51"/>
        <v>2.2075456000000004E-8</v>
      </c>
      <c r="AK132" s="3">
        <f t="shared" si="52"/>
        <v>3.7008007291666665E-8</v>
      </c>
      <c r="AL132" s="3">
        <f t="shared" si="53"/>
        <v>3.6172799999999998E-8</v>
      </c>
      <c r="AM132" s="3">
        <f t="shared" si="54"/>
        <v>3.270833333333334E-8</v>
      </c>
      <c r="AN132" s="3">
        <f t="shared" si="55"/>
        <v>2.2608000000000003E-9</v>
      </c>
      <c r="AO132" s="3">
        <f t="shared" si="56"/>
        <v>0</v>
      </c>
      <c r="AP132" s="3">
        <f t="shared" si="57"/>
        <v>5.3589333333333327E-9</v>
      </c>
      <c r="AQ132" s="3">
        <f t="shared" si="58"/>
        <v>0</v>
      </c>
      <c r="AR132" s="3">
        <f t="shared" si="59"/>
        <v>0</v>
      </c>
      <c r="AS132" s="3">
        <f t="shared" si="60"/>
        <v>0</v>
      </c>
      <c r="AT132" s="3">
        <f t="shared" si="61"/>
        <v>0</v>
      </c>
      <c r="AU132" s="3">
        <f t="shared" si="62"/>
        <v>0</v>
      </c>
      <c r="AV132" s="3">
        <f t="shared" si="63"/>
        <v>0</v>
      </c>
      <c r="AW132" s="3">
        <f t="shared" si="64"/>
        <v>0</v>
      </c>
      <c r="AX132" s="16">
        <f t="shared" si="65"/>
        <v>0</v>
      </c>
      <c r="AY132" s="3"/>
      <c r="AZ132" s="15">
        <f t="shared" si="69"/>
        <v>2.4762185225000004E-11</v>
      </c>
      <c r="BA132" s="3">
        <f t="shared" si="70"/>
        <v>1.4558348333333334E-10</v>
      </c>
      <c r="BB132" s="3">
        <f t="shared" si="71"/>
        <v>4.3510247333333339E-9</v>
      </c>
      <c r="BC132" s="3">
        <f t="shared" si="72"/>
        <v>6.7289329958333332E-8</v>
      </c>
      <c r="BD132" s="3">
        <f t="shared" si="73"/>
        <v>7.1141933333333337E-8</v>
      </c>
      <c r="BE132" s="3">
        <f t="shared" si="74"/>
        <v>5.3589333333333327E-9</v>
      </c>
      <c r="BF132" s="16">
        <f t="shared" si="75"/>
        <v>0</v>
      </c>
      <c r="BG132" s="3"/>
      <c r="BH132" s="4">
        <v>0.68</v>
      </c>
      <c r="BI132">
        <v>7.22</v>
      </c>
      <c r="BJ132">
        <v>27.614000000000001</v>
      </c>
      <c r="BK132">
        <v>54.271000000000001</v>
      </c>
      <c r="BL132">
        <v>16.341000000000001</v>
      </c>
      <c r="BM132">
        <f t="shared" si="66"/>
        <v>24.838320000000003</v>
      </c>
      <c r="BN132">
        <v>500.435</v>
      </c>
      <c r="BO132">
        <f t="shared" si="67"/>
        <v>760.66120000000001</v>
      </c>
      <c r="BP132">
        <v>15271.08</v>
      </c>
      <c r="BQ132">
        <f t="shared" si="68"/>
        <v>23212.0416</v>
      </c>
      <c r="BR132" s="5">
        <v>607</v>
      </c>
    </row>
    <row r="133" spans="1:70" x14ac:dyDescent="0.25">
      <c r="A133" s="10">
        <v>180.34200000000001</v>
      </c>
      <c r="B133">
        <v>46</v>
      </c>
      <c r="C133">
        <v>46</v>
      </c>
      <c r="D133">
        <v>64</v>
      </c>
      <c r="E133">
        <v>23</v>
      </c>
      <c r="F133">
        <v>60</v>
      </c>
      <c r="G133">
        <v>74</v>
      </c>
      <c r="H133">
        <v>103</v>
      </c>
      <c r="I133">
        <v>66</v>
      </c>
      <c r="J133">
        <v>102</v>
      </c>
      <c r="K133">
        <v>129</v>
      </c>
      <c r="L133">
        <v>105</v>
      </c>
      <c r="M133">
        <v>35</v>
      </c>
      <c r="N133">
        <v>18</v>
      </c>
      <c r="O133">
        <v>1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 s="5">
        <v>0</v>
      </c>
      <c r="AA133" s="15">
        <f t="shared" ref="AA133:AA196" si="76">B133*2500000*(4/3)*3.14*((AA$3/1000000)/2)^3</f>
        <v>2.5803604166666658E-12</v>
      </c>
      <c r="AB133" s="3">
        <f t="shared" ref="AB133:AB196" si="77">C133*2500000*(4/3)*3.14*((AB$3/1000000)/2)^3</f>
        <v>5.8580049333333348E-12</v>
      </c>
      <c r="AC133" s="3">
        <f t="shared" ref="AC133:AC196" si="78">D133*2500000*(4/3)*3.14*((AC$3/1000000)/2)^3</f>
        <v>2.4072998400000003E-11</v>
      </c>
      <c r="AD133" s="3">
        <f t="shared" ref="AD133:AD196" si="79">E133*2500000*(4/3)*3.14*((AD$3/1000000)/2)^3</f>
        <v>3.0091666666666662E-11</v>
      </c>
      <c r="AE133" s="3">
        <f t="shared" ref="AE133:AE196" si="80">F133*2500000*(4/3)*3.14*((AE$3/1000000)/2)^3</f>
        <v>1.7246450000000003E-10</v>
      </c>
      <c r="AF133" s="3">
        <f t="shared" ref="AF133:AF196" si="81">G133*2500000*(4/3)*3.14*((AF$3/1000000)/2)^3</f>
        <v>4.7566028333333334E-10</v>
      </c>
      <c r="AG133" s="3">
        <f t="shared" ref="AG133:AG196" si="82">H133*2500000*(4/3)*3.14*((AG$3/1000000)/2)^3</f>
        <v>1.6396046416666668E-9</v>
      </c>
      <c r="AH133" s="3">
        <f t="shared" ref="AH133:AH196" si="83">I133*2500000*(4/3)*3.14*((AH$3/1000000)/2)^3</f>
        <v>2.3314500000000003E-9</v>
      </c>
      <c r="AI133" s="3">
        <f t="shared" ref="AI133:AI196" si="84">J133*2500000*(4/3)*3.14*((AI$3/1000000)/2)^3</f>
        <v>8.5407999999999993E-9</v>
      </c>
      <c r="AJ133" s="3">
        <f t="shared" ref="AJ133:AJ196" si="85">K133*2500000*(4/3)*3.14*((AJ$3/1000000)/2)^3</f>
        <v>2.3731115200000003E-8</v>
      </c>
      <c r="AK133" s="3">
        <f t="shared" ref="AK133:AK196" si="86">L133*2500000*(4/3)*3.14*((AK$3/1000000)/2)^3</f>
        <v>3.772660937499999E-8</v>
      </c>
      <c r="AL133" s="3">
        <f t="shared" ref="AL133:AL196" si="87">M133*2500000*(4/3)*3.14*((AL$3/1000000)/2)^3</f>
        <v>2.3445333333333328E-8</v>
      </c>
      <c r="AM133" s="3">
        <f t="shared" ref="AM133:AM196" si="88">N133*2500000*(4/3)*3.14*((AM$3/1000000)/2)^3</f>
        <v>2.3550000000000006E-8</v>
      </c>
      <c r="AN133" s="3">
        <f t="shared" ref="AN133:AN196" si="89">O133*2500000*(4/3)*3.14*((AN$3/1000000)/2)^3</f>
        <v>2.2608000000000003E-9</v>
      </c>
      <c r="AO133" s="3">
        <f t="shared" ref="AO133:AO196" si="90">P133*2500000*(4/3)*3.14*((AO$3/1000000)/2)^3</f>
        <v>0</v>
      </c>
      <c r="AP133" s="3">
        <f t="shared" ref="AP133:AP196" si="91">Q133*2500000*(4/3)*3.14*((AP$3/1000000)/2)^3</f>
        <v>0</v>
      </c>
      <c r="AQ133" s="3">
        <f t="shared" ref="AQ133:AQ196" si="92">R133*2500000*(4/3)*3.14*((AQ$3/1000000)/2)^3</f>
        <v>0</v>
      </c>
      <c r="AR133" s="3">
        <f t="shared" ref="AR133:AR196" si="93">S133*2500000*(4/3)*3.14*((AR$3/1000000)/2)^3</f>
        <v>0</v>
      </c>
      <c r="AS133" s="3">
        <f t="shared" ref="AS133:AS196" si="94">T133*2500000*(4/3)*3.14*((AS$3/1000000)/2)^3</f>
        <v>0</v>
      </c>
      <c r="AT133" s="3">
        <f t="shared" ref="AT133:AT196" si="95">U133*2500000*(4/3)*3.14*((AT$3/1000000)/2)^3</f>
        <v>0</v>
      </c>
      <c r="AU133" s="3">
        <f t="shared" ref="AU133:AU196" si="96">V133*2500000*(4/3)*3.14*((AU$3/1000000)/2)^3</f>
        <v>0</v>
      </c>
      <c r="AV133" s="3">
        <f t="shared" ref="AV133:AV196" si="97">W133*2500000*(4/3)*3.14*((AV$3/1000000)/2)^3</f>
        <v>0</v>
      </c>
      <c r="AW133" s="3">
        <f t="shared" ref="AW133:AW196" si="98">X133*2500000*(4/3)*3.14*((AW$3/1000000)/2)^3</f>
        <v>0</v>
      </c>
      <c r="AX133" s="16">
        <f t="shared" ref="AX133:AX196" si="99">Y133*2500000*(4/3)*3.14*((AX$3/1000000)/2)^3</f>
        <v>0</v>
      </c>
      <c r="AY133" s="3"/>
      <c r="AZ133" s="15">
        <f t="shared" si="69"/>
        <v>3.251136375E-11</v>
      </c>
      <c r="BA133" s="3">
        <f t="shared" si="70"/>
        <v>2.025561666666667E-10</v>
      </c>
      <c r="BB133" s="3">
        <f t="shared" si="71"/>
        <v>4.4467149250000006E-9</v>
      </c>
      <c r="BC133" s="3">
        <f t="shared" si="72"/>
        <v>6.9998524574999989E-8</v>
      </c>
      <c r="BD133" s="3">
        <f t="shared" si="73"/>
        <v>4.9256133333333333E-8</v>
      </c>
      <c r="BE133" s="3">
        <f t="shared" si="74"/>
        <v>0</v>
      </c>
      <c r="BF133" s="16">
        <f t="shared" si="75"/>
        <v>0</v>
      </c>
      <c r="BG133" s="3"/>
      <c r="BH133" s="4">
        <v>0.68</v>
      </c>
      <c r="BI133">
        <v>6.65</v>
      </c>
      <c r="BJ133">
        <v>27.6</v>
      </c>
      <c r="BK133">
        <v>54.329000000000001</v>
      </c>
      <c r="BL133">
        <v>21.978999999999999</v>
      </c>
      <c r="BM133">
        <f t="shared" ref="BM133:BM196" si="100">BL133*1.52</f>
        <v>33.408079999999998</v>
      </c>
      <c r="BN133">
        <v>580.45399999999995</v>
      </c>
      <c r="BO133">
        <f t="shared" ref="BO133:BO196" si="101">1.52*BN133</f>
        <v>882.29007999999999</v>
      </c>
      <c r="BP133">
        <v>15170.715</v>
      </c>
      <c r="BQ133">
        <f t="shared" ref="BQ133:BQ196" si="102">1.52*BP133</f>
        <v>23059.486799999999</v>
      </c>
      <c r="BR133" s="5">
        <v>607</v>
      </c>
    </row>
    <row r="134" spans="1:70" x14ac:dyDescent="0.25">
      <c r="A134" s="10">
        <v>181.74</v>
      </c>
      <c r="B134">
        <v>69</v>
      </c>
      <c r="C134">
        <v>101</v>
      </c>
      <c r="D134">
        <v>113</v>
      </c>
      <c r="E134">
        <v>40</v>
      </c>
      <c r="F134">
        <v>98</v>
      </c>
      <c r="G134">
        <v>123</v>
      </c>
      <c r="H134">
        <v>104</v>
      </c>
      <c r="I134">
        <v>58</v>
      </c>
      <c r="J134">
        <v>57</v>
      </c>
      <c r="K134">
        <v>66</v>
      </c>
      <c r="L134">
        <v>45</v>
      </c>
      <c r="M134">
        <v>19</v>
      </c>
      <c r="N134">
        <v>13</v>
      </c>
      <c r="O134">
        <v>1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 s="5">
        <v>0</v>
      </c>
      <c r="AA134" s="15">
        <f t="shared" si="76"/>
        <v>3.8705406249999989E-12</v>
      </c>
      <c r="AB134" s="3">
        <f t="shared" si="77"/>
        <v>1.286214126666667E-11</v>
      </c>
      <c r="AC134" s="3">
        <f t="shared" si="78"/>
        <v>4.2503887800000004E-11</v>
      </c>
      <c r="AD134" s="3">
        <f t="shared" si="79"/>
        <v>5.2333333333333327E-11</v>
      </c>
      <c r="AE134" s="3">
        <f t="shared" si="80"/>
        <v>2.8169201666666669E-10</v>
      </c>
      <c r="AF134" s="3">
        <f t="shared" si="81"/>
        <v>7.90624525E-10</v>
      </c>
      <c r="AG134" s="3">
        <f t="shared" si="82"/>
        <v>1.6555231333333333E-9</v>
      </c>
      <c r="AH134" s="3">
        <f t="shared" si="83"/>
        <v>2.04885E-9</v>
      </c>
      <c r="AI134" s="3">
        <f t="shared" si="84"/>
        <v>4.7727999999999991E-9</v>
      </c>
      <c r="AJ134" s="3">
        <f t="shared" si="85"/>
        <v>1.2141500800000002E-8</v>
      </c>
      <c r="AK134" s="3">
        <f t="shared" si="86"/>
        <v>1.6168546874999998E-8</v>
      </c>
      <c r="AL134" s="3">
        <f t="shared" si="87"/>
        <v>1.2727466666666665E-8</v>
      </c>
      <c r="AM134" s="3">
        <f t="shared" si="88"/>
        <v>1.7008333333333338E-8</v>
      </c>
      <c r="AN134" s="3">
        <f t="shared" si="89"/>
        <v>2.2608000000000003E-9</v>
      </c>
      <c r="AO134" s="3">
        <f t="shared" si="90"/>
        <v>0</v>
      </c>
      <c r="AP134" s="3">
        <f t="shared" si="91"/>
        <v>0</v>
      </c>
      <c r="AQ134" s="3">
        <f t="shared" si="92"/>
        <v>0</v>
      </c>
      <c r="AR134" s="3">
        <f t="shared" si="93"/>
        <v>0</v>
      </c>
      <c r="AS134" s="3">
        <f t="shared" si="94"/>
        <v>0</v>
      </c>
      <c r="AT134" s="3">
        <f t="shared" si="95"/>
        <v>0</v>
      </c>
      <c r="AU134" s="3">
        <f t="shared" si="96"/>
        <v>0</v>
      </c>
      <c r="AV134" s="3">
        <f t="shared" si="97"/>
        <v>0</v>
      </c>
      <c r="AW134" s="3">
        <f t="shared" si="98"/>
        <v>0</v>
      </c>
      <c r="AX134" s="16">
        <f t="shared" si="99"/>
        <v>0</v>
      </c>
      <c r="AY134" s="3"/>
      <c r="AZ134" s="15">
        <f t="shared" si="69"/>
        <v>5.9236569691666673E-11</v>
      </c>
      <c r="BA134" s="3">
        <f t="shared" si="70"/>
        <v>3.3402535E-10</v>
      </c>
      <c r="BB134" s="3">
        <f t="shared" si="71"/>
        <v>4.4949976583333334E-9</v>
      </c>
      <c r="BC134" s="3">
        <f t="shared" si="72"/>
        <v>3.3082847675E-8</v>
      </c>
      <c r="BD134" s="3">
        <f t="shared" si="73"/>
        <v>3.1996600000000003E-8</v>
      </c>
      <c r="BE134" s="3">
        <f t="shared" si="74"/>
        <v>0</v>
      </c>
      <c r="BF134" s="16">
        <f t="shared" si="75"/>
        <v>0</v>
      </c>
      <c r="BG134" s="3"/>
      <c r="BH134" s="4">
        <v>0.68</v>
      </c>
      <c r="BI134">
        <v>6.31</v>
      </c>
      <c r="BJ134">
        <v>27.571000000000002</v>
      </c>
      <c r="BK134">
        <v>54.348999999999997</v>
      </c>
      <c r="BL134">
        <v>37.947000000000003</v>
      </c>
      <c r="BM134">
        <f t="shared" si="100"/>
        <v>57.679440000000007</v>
      </c>
      <c r="BN134">
        <v>584.94500000000005</v>
      </c>
      <c r="BO134">
        <f t="shared" si="101"/>
        <v>889.11640000000011</v>
      </c>
      <c r="BP134">
        <v>8817.5619999999999</v>
      </c>
      <c r="BQ134">
        <f t="shared" si="102"/>
        <v>13402.694240000001</v>
      </c>
      <c r="BR134" s="5">
        <v>607</v>
      </c>
    </row>
    <row r="135" spans="1:70" x14ac:dyDescent="0.25">
      <c r="A135" s="10">
        <v>183.13800000000001</v>
      </c>
      <c r="B135">
        <v>106</v>
      </c>
      <c r="C135">
        <v>155</v>
      </c>
      <c r="D135">
        <v>181</v>
      </c>
      <c r="E135">
        <v>66</v>
      </c>
      <c r="F135">
        <v>118</v>
      </c>
      <c r="G135">
        <v>104</v>
      </c>
      <c r="H135">
        <v>68</v>
      </c>
      <c r="I135">
        <v>21</v>
      </c>
      <c r="J135">
        <v>22</v>
      </c>
      <c r="K135">
        <v>14</v>
      </c>
      <c r="L135">
        <v>6</v>
      </c>
      <c r="M135">
        <v>3</v>
      </c>
      <c r="N135">
        <v>4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 s="5">
        <v>0</v>
      </c>
      <c r="AA135" s="15">
        <f t="shared" si="76"/>
        <v>5.946047916666666E-12</v>
      </c>
      <c r="AB135" s="3">
        <f t="shared" si="77"/>
        <v>1.973892966666667E-11</v>
      </c>
      <c r="AC135" s="3">
        <f t="shared" si="78"/>
        <v>6.8081448600000002E-11</v>
      </c>
      <c r="AD135" s="3">
        <f t="shared" si="79"/>
        <v>8.6349999999999991E-11</v>
      </c>
      <c r="AE135" s="3">
        <f t="shared" si="80"/>
        <v>3.3918018333333339E-10</v>
      </c>
      <c r="AF135" s="3">
        <f t="shared" si="81"/>
        <v>6.6849553333333331E-10</v>
      </c>
      <c r="AG135" s="3">
        <f t="shared" si="82"/>
        <v>1.0824574333333335E-9</v>
      </c>
      <c r="AH135" s="3">
        <f t="shared" si="83"/>
        <v>7.4182500000000007E-10</v>
      </c>
      <c r="AI135" s="3">
        <f t="shared" si="84"/>
        <v>1.842133333333333E-9</v>
      </c>
      <c r="AJ135" s="3">
        <f t="shared" si="85"/>
        <v>2.5754698666666673E-9</v>
      </c>
      <c r="AK135" s="3">
        <f t="shared" si="86"/>
        <v>2.1558062499999994E-9</v>
      </c>
      <c r="AL135" s="3">
        <f t="shared" si="87"/>
        <v>2.0095999999999998E-9</v>
      </c>
      <c r="AM135" s="3">
        <f t="shared" si="88"/>
        <v>5.2333333333333347E-9</v>
      </c>
      <c r="AN135" s="3">
        <f t="shared" si="89"/>
        <v>0</v>
      </c>
      <c r="AO135" s="3">
        <f t="shared" si="90"/>
        <v>0</v>
      </c>
      <c r="AP135" s="3">
        <f t="shared" si="91"/>
        <v>0</v>
      </c>
      <c r="AQ135" s="3">
        <f t="shared" si="92"/>
        <v>0</v>
      </c>
      <c r="AR135" s="3">
        <f t="shared" si="93"/>
        <v>0</v>
      </c>
      <c r="AS135" s="3">
        <f t="shared" si="94"/>
        <v>0</v>
      </c>
      <c r="AT135" s="3">
        <f t="shared" si="95"/>
        <v>0</v>
      </c>
      <c r="AU135" s="3">
        <f t="shared" si="96"/>
        <v>0</v>
      </c>
      <c r="AV135" s="3">
        <f t="shared" si="97"/>
        <v>0</v>
      </c>
      <c r="AW135" s="3">
        <f t="shared" si="98"/>
        <v>0</v>
      </c>
      <c r="AX135" s="16">
        <f t="shared" si="99"/>
        <v>0</v>
      </c>
      <c r="AY135" s="3"/>
      <c r="AZ135" s="15">
        <f t="shared" si="69"/>
        <v>9.3766426183333333E-11</v>
      </c>
      <c r="BA135" s="3">
        <f t="shared" si="70"/>
        <v>4.255301833333334E-10</v>
      </c>
      <c r="BB135" s="3">
        <f t="shared" si="71"/>
        <v>2.4927779666666669E-9</v>
      </c>
      <c r="BC135" s="3">
        <f t="shared" si="72"/>
        <v>6.5734094499999994E-9</v>
      </c>
      <c r="BD135" s="3">
        <f t="shared" si="73"/>
        <v>7.2429333333333349E-9</v>
      </c>
      <c r="BE135" s="3">
        <f t="shared" si="74"/>
        <v>0</v>
      </c>
      <c r="BF135" s="16">
        <f t="shared" si="75"/>
        <v>0</v>
      </c>
      <c r="BG135" s="3"/>
      <c r="BH135" s="4">
        <v>0.68</v>
      </c>
      <c r="BI135">
        <v>6.15</v>
      </c>
      <c r="BJ135">
        <v>27.558</v>
      </c>
      <c r="BK135">
        <v>54.357999999999997</v>
      </c>
      <c r="BL135">
        <v>49.234000000000002</v>
      </c>
      <c r="BM135">
        <f t="shared" si="100"/>
        <v>74.835680000000011</v>
      </c>
      <c r="BN135">
        <v>409.70699999999999</v>
      </c>
      <c r="BO135">
        <f t="shared" si="101"/>
        <v>622.75463999999999</v>
      </c>
      <c r="BP135">
        <v>2382.7190000000001</v>
      </c>
      <c r="BQ135">
        <f t="shared" si="102"/>
        <v>3621.73288</v>
      </c>
      <c r="BR135" s="5">
        <v>607</v>
      </c>
    </row>
    <row r="136" spans="1:70" x14ac:dyDescent="0.25">
      <c r="A136" s="10">
        <v>184.536</v>
      </c>
      <c r="B136">
        <v>127</v>
      </c>
      <c r="C136">
        <v>177</v>
      </c>
      <c r="D136">
        <v>153</v>
      </c>
      <c r="E136">
        <v>67</v>
      </c>
      <c r="F136">
        <v>90</v>
      </c>
      <c r="G136">
        <v>80</v>
      </c>
      <c r="H136">
        <v>61</v>
      </c>
      <c r="I136">
        <v>17</v>
      </c>
      <c r="J136">
        <v>31</v>
      </c>
      <c r="K136">
        <v>31</v>
      </c>
      <c r="L136">
        <v>13</v>
      </c>
      <c r="M136">
        <v>2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 s="5">
        <v>0</v>
      </c>
      <c r="AA136" s="15">
        <f t="shared" si="76"/>
        <v>7.1240385416666654E-12</v>
      </c>
      <c r="AB136" s="3">
        <f t="shared" si="77"/>
        <v>2.2540584200000005E-11</v>
      </c>
      <c r="AC136" s="3">
        <f t="shared" si="78"/>
        <v>5.7549511800000007E-11</v>
      </c>
      <c r="AD136" s="3">
        <f t="shared" si="79"/>
        <v>8.7658333333333312E-11</v>
      </c>
      <c r="AE136" s="3">
        <f t="shared" si="80"/>
        <v>2.5869675000000005E-10</v>
      </c>
      <c r="AF136" s="3">
        <f t="shared" si="81"/>
        <v>5.1422733333333334E-10</v>
      </c>
      <c r="AG136" s="3">
        <f t="shared" si="82"/>
        <v>9.7102799166666662E-10</v>
      </c>
      <c r="AH136" s="3">
        <f t="shared" si="83"/>
        <v>6.0052500000000016E-10</v>
      </c>
      <c r="AI136" s="3">
        <f t="shared" si="84"/>
        <v>2.595733333333333E-9</v>
      </c>
      <c r="AJ136" s="3">
        <f t="shared" si="85"/>
        <v>5.7028261333333346E-9</v>
      </c>
      <c r="AK136" s="3">
        <f t="shared" si="86"/>
        <v>4.6709135416666655E-9</v>
      </c>
      <c r="AL136" s="3">
        <f t="shared" si="87"/>
        <v>1.3397333333333332E-9</v>
      </c>
      <c r="AM136" s="3">
        <f t="shared" si="88"/>
        <v>0</v>
      </c>
      <c r="AN136" s="3">
        <f t="shared" si="89"/>
        <v>0</v>
      </c>
      <c r="AO136" s="3">
        <f t="shared" si="90"/>
        <v>0</v>
      </c>
      <c r="AP136" s="3">
        <f t="shared" si="91"/>
        <v>0</v>
      </c>
      <c r="AQ136" s="3">
        <f t="shared" si="92"/>
        <v>0</v>
      </c>
      <c r="AR136" s="3">
        <f t="shared" si="93"/>
        <v>0</v>
      </c>
      <c r="AS136" s="3">
        <f t="shared" si="94"/>
        <v>0</v>
      </c>
      <c r="AT136" s="3">
        <f t="shared" si="95"/>
        <v>0</v>
      </c>
      <c r="AU136" s="3">
        <f t="shared" si="96"/>
        <v>0</v>
      </c>
      <c r="AV136" s="3">
        <f t="shared" si="97"/>
        <v>0</v>
      </c>
      <c r="AW136" s="3">
        <f t="shared" si="98"/>
        <v>0</v>
      </c>
      <c r="AX136" s="16">
        <f t="shared" si="99"/>
        <v>0</v>
      </c>
      <c r="AY136" s="3"/>
      <c r="AZ136" s="15">
        <f t="shared" si="69"/>
        <v>8.7214134541666684E-11</v>
      </c>
      <c r="BA136" s="3">
        <f t="shared" si="70"/>
        <v>3.4635508333333338E-10</v>
      </c>
      <c r="BB136" s="3">
        <f t="shared" si="71"/>
        <v>2.0857803250000003E-9</v>
      </c>
      <c r="BC136" s="3">
        <f t="shared" si="72"/>
        <v>1.2969473008333332E-8</v>
      </c>
      <c r="BD136" s="3">
        <f t="shared" si="73"/>
        <v>1.3397333333333332E-9</v>
      </c>
      <c r="BE136" s="3">
        <f t="shared" si="74"/>
        <v>0</v>
      </c>
      <c r="BF136" s="16">
        <f t="shared" si="75"/>
        <v>0</v>
      </c>
      <c r="BG136" s="3"/>
      <c r="BH136" s="4">
        <v>0.68</v>
      </c>
      <c r="BI136">
        <v>5.78</v>
      </c>
      <c r="BJ136">
        <v>27.515000000000001</v>
      </c>
      <c r="BK136">
        <v>54.366</v>
      </c>
      <c r="BL136">
        <v>46.183999999999997</v>
      </c>
      <c r="BM136">
        <f t="shared" si="100"/>
        <v>70.199680000000001</v>
      </c>
      <c r="BN136">
        <v>393.44400000000002</v>
      </c>
      <c r="BO136">
        <f t="shared" si="101"/>
        <v>598.03488000000004</v>
      </c>
      <c r="BP136">
        <v>3098.0039999999999</v>
      </c>
      <c r="BQ136">
        <f t="shared" si="102"/>
        <v>4708.9660800000001</v>
      </c>
      <c r="BR136" s="5">
        <v>606</v>
      </c>
    </row>
    <row r="137" spans="1:70" x14ac:dyDescent="0.25">
      <c r="A137" s="10">
        <v>185.934</v>
      </c>
      <c r="B137">
        <v>149</v>
      </c>
      <c r="C137">
        <v>189</v>
      </c>
      <c r="D137">
        <v>154</v>
      </c>
      <c r="E137">
        <v>66</v>
      </c>
      <c r="F137">
        <v>95</v>
      </c>
      <c r="G137">
        <v>73</v>
      </c>
      <c r="H137">
        <v>56</v>
      </c>
      <c r="I137">
        <v>25</v>
      </c>
      <c r="J137">
        <v>26</v>
      </c>
      <c r="K137">
        <v>20</v>
      </c>
      <c r="L137">
        <v>5</v>
      </c>
      <c r="M137">
        <v>2</v>
      </c>
      <c r="N137">
        <v>3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 s="5">
        <v>0</v>
      </c>
      <c r="AA137" s="15">
        <f t="shared" si="76"/>
        <v>8.3581239583333311E-12</v>
      </c>
      <c r="AB137" s="3">
        <f t="shared" si="77"/>
        <v>2.4068759400000008E-11</v>
      </c>
      <c r="AC137" s="3">
        <f t="shared" si="78"/>
        <v>5.7925652400000011E-11</v>
      </c>
      <c r="AD137" s="3">
        <f t="shared" si="79"/>
        <v>8.6349999999999991E-11</v>
      </c>
      <c r="AE137" s="3">
        <f t="shared" si="80"/>
        <v>2.7306879166666668E-10</v>
      </c>
      <c r="AF137" s="3">
        <f t="shared" si="81"/>
        <v>4.6923244166666663E-10</v>
      </c>
      <c r="AG137" s="3">
        <f t="shared" si="82"/>
        <v>8.9143553333333337E-10</v>
      </c>
      <c r="AH137" s="3">
        <f t="shared" si="83"/>
        <v>8.8312500000000009E-10</v>
      </c>
      <c r="AI137" s="3">
        <f t="shared" si="84"/>
        <v>2.1770666666666661E-9</v>
      </c>
      <c r="AJ137" s="3">
        <f t="shared" si="85"/>
        <v>3.6792426666666676E-9</v>
      </c>
      <c r="AK137" s="3">
        <f t="shared" si="86"/>
        <v>1.796505208333333E-9</v>
      </c>
      <c r="AL137" s="3">
        <f t="shared" si="87"/>
        <v>1.3397333333333332E-9</v>
      </c>
      <c r="AM137" s="3">
        <f t="shared" si="88"/>
        <v>3.9250000000000012E-9</v>
      </c>
      <c r="AN137" s="3">
        <f t="shared" si="89"/>
        <v>0</v>
      </c>
      <c r="AO137" s="3">
        <f t="shared" si="90"/>
        <v>0</v>
      </c>
      <c r="AP137" s="3">
        <f t="shared" si="91"/>
        <v>0</v>
      </c>
      <c r="AQ137" s="3">
        <f t="shared" si="92"/>
        <v>0</v>
      </c>
      <c r="AR137" s="3">
        <f t="shared" si="93"/>
        <v>0</v>
      </c>
      <c r="AS137" s="3">
        <f t="shared" si="94"/>
        <v>0</v>
      </c>
      <c r="AT137" s="3">
        <f t="shared" si="95"/>
        <v>0</v>
      </c>
      <c r="AU137" s="3">
        <f t="shared" si="96"/>
        <v>0</v>
      </c>
      <c r="AV137" s="3">
        <f t="shared" si="97"/>
        <v>0</v>
      </c>
      <c r="AW137" s="3">
        <f t="shared" si="98"/>
        <v>0</v>
      </c>
      <c r="AX137" s="16">
        <f t="shared" si="99"/>
        <v>0</v>
      </c>
      <c r="AY137" s="3"/>
      <c r="AZ137" s="15">
        <f t="shared" si="69"/>
        <v>9.0352535758333349E-11</v>
      </c>
      <c r="BA137" s="3">
        <f t="shared" si="70"/>
        <v>3.5941879166666665E-10</v>
      </c>
      <c r="BB137" s="3">
        <f t="shared" si="71"/>
        <v>2.2437929749999999E-9</v>
      </c>
      <c r="BC137" s="3">
        <f t="shared" si="72"/>
        <v>7.6528145416666669E-9</v>
      </c>
      <c r="BD137" s="3">
        <f t="shared" si="73"/>
        <v>5.2647333333333344E-9</v>
      </c>
      <c r="BE137" s="3">
        <f t="shared" si="74"/>
        <v>0</v>
      </c>
      <c r="BF137" s="16">
        <f t="shared" si="75"/>
        <v>0</v>
      </c>
      <c r="BG137" s="3"/>
      <c r="BH137" s="4">
        <v>0.68</v>
      </c>
      <c r="BI137">
        <v>5.61</v>
      </c>
      <c r="BJ137">
        <v>27.527999999999999</v>
      </c>
      <c r="BK137">
        <v>54.436</v>
      </c>
      <c r="BL137">
        <v>48.213000000000001</v>
      </c>
      <c r="BM137">
        <f t="shared" si="100"/>
        <v>73.283760000000001</v>
      </c>
      <c r="BN137">
        <v>390.47699999999998</v>
      </c>
      <c r="BO137">
        <f t="shared" si="101"/>
        <v>593.52503999999999</v>
      </c>
      <c r="BP137">
        <v>2587.1219999999998</v>
      </c>
      <c r="BQ137">
        <f t="shared" si="102"/>
        <v>3932.42544</v>
      </c>
      <c r="BR137" s="5">
        <v>607</v>
      </c>
    </row>
    <row r="138" spans="1:70" x14ac:dyDescent="0.25">
      <c r="A138" s="10">
        <v>187.33199999999999</v>
      </c>
      <c r="B138">
        <v>58</v>
      </c>
      <c r="C138">
        <v>62</v>
      </c>
      <c r="D138">
        <v>56</v>
      </c>
      <c r="E138">
        <v>34</v>
      </c>
      <c r="F138">
        <v>87</v>
      </c>
      <c r="G138">
        <v>139</v>
      </c>
      <c r="H138">
        <v>197</v>
      </c>
      <c r="I138">
        <v>77</v>
      </c>
      <c r="J138">
        <v>84</v>
      </c>
      <c r="K138">
        <v>57</v>
      </c>
      <c r="L138">
        <v>24</v>
      </c>
      <c r="M138">
        <v>10</v>
      </c>
      <c r="N138">
        <v>2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 s="5">
        <v>0</v>
      </c>
      <c r="AA138" s="15">
        <f t="shared" si="76"/>
        <v>3.2534979166666657E-12</v>
      </c>
      <c r="AB138" s="3">
        <f t="shared" si="77"/>
        <v>7.8955718666666694E-12</v>
      </c>
      <c r="AC138" s="3">
        <f t="shared" si="78"/>
        <v>2.1063873600000003E-11</v>
      </c>
      <c r="AD138" s="3">
        <f t="shared" si="79"/>
        <v>4.448333333333333E-11</v>
      </c>
      <c r="AE138" s="3">
        <f t="shared" si="80"/>
        <v>2.5007352500000003E-10</v>
      </c>
      <c r="AF138" s="3">
        <f t="shared" si="81"/>
        <v>8.9346999166666675E-10</v>
      </c>
      <c r="AG138" s="3">
        <f t="shared" si="82"/>
        <v>3.1359428583333334E-9</v>
      </c>
      <c r="AH138" s="3">
        <f t="shared" si="83"/>
        <v>2.7200250000000006E-9</v>
      </c>
      <c r="AI138" s="3">
        <f t="shared" si="84"/>
        <v>7.0335999999999994E-9</v>
      </c>
      <c r="AJ138" s="3">
        <f t="shared" si="85"/>
        <v>1.0485841600000001E-8</v>
      </c>
      <c r="AK138" s="3">
        <f t="shared" si="86"/>
        <v>8.6232249999999978E-9</v>
      </c>
      <c r="AL138" s="3">
        <f t="shared" si="87"/>
        <v>6.6986666666666659E-9</v>
      </c>
      <c r="AM138" s="3">
        <f t="shared" si="88"/>
        <v>2.6166666666666674E-9</v>
      </c>
      <c r="AN138" s="3">
        <f t="shared" si="89"/>
        <v>0</v>
      </c>
      <c r="AO138" s="3">
        <f t="shared" si="90"/>
        <v>0</v>
      </c>
      <c r="AP138" s="3">
        <f t="shared" si="91"/>
        <v>0</v>
      </c>
      <c r="AQ138" s="3">
        <f t="shared" si="92"/>
        <v>0</v>
      </c>
      <c r="AR138" s="3">
        <f t="shared" si="93"/>
        <v>0</v>
      </c>
      <c r="AS138" s="3">
        <f t="shared" si="94"/>
        <v>0</v>
      </c>
      <c r="AT138" s="3">
        <f t="shared" si="95"/>
        <v>0</v>
      </c>
      <c r="AU138" s="3">
        <f t="shared" si="96"/>
        <v>0</v>
      </c>
      <c r="AV138" s="3">
        <f t="shared" si="97"/>
        <v>0</v>
      </c>
      <c r="AW138" s="3">
        <f t="shared" si="98"/>
        <v>0</v>
      </c>
      <c r="AX138" s="16">
        <f t="shared" si="99"/>
        <v>0</v>
      </c>
      <c r="AY138" s="3"/>
      <c r="AZ138" s="15">
        <f t="shared" si="69"/>
        <v>3.2212943383333342E-11</v>
      </c>
      <c r="BA138" s="3">
        <f t="shared" si="70"/>
        <v>2.9455685833333336E-10</v>
      </c>
      <c r="BB138" s="3">
        <f t="shared" si="71"/>
        <v>6.7494378500000012E-9</v>
      </c>
      <c r="BC138" s="3">
        <f t="shared" si="72"/>
        <v>2.6142666600000001E-8</v>
      </c>
      <c r="BD138" s="3">
        <f t="shared" si="73"/>
        <v>9.3153333333333336E-9</v>
      </c>
      <c r="BE138" s="3">
        <f t="shared" si="74"/>
        <v>0</v>
      </c>
      <c r="BF138" s="16">
        <f t="shared" si="75"/>
        <v>0</v>
      </c>
      <c r="BG138" s="3"/>
      <c r="BH138" s="4">
        <v>0.68</v>
      </c>
      <c r="BI138">
        <v>6.09</v>
      </c>
      <c r="BJ138">
        <v>27.501999999999999</v>
      </c>
      <c r="BK138">
        <v>54.457000000000001</v>
      </c>
      <c r="BL138">
        <v>35.167000000000002</v>
      </c>
      <c r="BM138">
        <f t="shared" si="100"/>
        <v>53.45384</v>
      </c>
      <c r="BN138">
        <v>807.78099999999995</v>
      </c>
      <c r="BO138">
        <f t="shared" si="101"/>
        <v>1227.8271199999999</v>
      </c>
      <c r="BP138">
        <v>7051.0919999999996</v>
      </c>
      <c r="BQ138">
        <f t="shared" si="102"/>
        <v>10717.65984</v>
      </c>
      <c r="BR138" s="5">
        <v>607</v>
      </c>
    </row>
    <row r="139" spans="1:70" x14ac:dyDescent="0.25">
      <c r="A139" s="10">
        <v>188.73</v>
      </c>
      <c r="B139">
        <v>61</v>
      </c>
      <c r="C139">
        <v>72</v>
      </c>
      <c r="D139">
        <v>81</v>
      </c>
      <c r="E139">
        <v>39</v>
      </c>
      <c r="F139">
        <v>64</v>
      </c>
      <c r="G139">
        <v>115</v>
      </c>
      <c r="H139">
        <v>176</v>
      </c>
      <c r="I139">
        <v>79</v>
      </c>
      <c r="J139">
        <v>87</v>
      </c>
      <c r="K139">
        <v>69</v>
      </c>
      <c r="L139">
        <v>29</v>
      </c>
      <c r="M139">
        <v>12</v>
      </c>
      <c r="N139">
        <v>3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 s="5">
        <v>0</v>
      </c>
      <c r="AA139" s="15">
        <f t="shared" si="76"/>
        <v>3.4217822916666656E-12</v>
      </c>
      <c r="AB139" s="3">
        <f t="shared" si="77"/>
        <v>9.1690512000000023E-12</v>
      </c>
      <c r="AC139" s="3">
        <f t="shared" si="78"/>
        <v>3.0467388600000004E-11</v>
      </c>
      <c r="AD139" s="3">
        <f t="shared" si="79"/>
        <v>5.1024999999999993E-11</v>
      </c>
      <c r="AE139" s="3">
        <f t="shared" si="80"/>
        <v>1.8396213333333335E-10</v>
      </c>
      <c r="AF139" s="3">
        <f t="shared" si="81"/>
        <v>7.3920179166666668E-10</v>
      </c>
      <c r="AG139" s="3">
        <f t="shared" si="82"/>
        <v>2.8016545333333334E-9</v>
      </c>
      <c r="AH139" s="3">
        <f t="shared" si="83"/>
        <v>2.7906750000000002E-9</v>
      </c>
      <c r="AI139" s="3">
        <f t="shared" si="84"/>
        <v>7.2847999999999995E-9</v>
      </c>
      <c r="AJ139" s="3">
        <f t="shared" si="85"/>
        <v>1.2693387200000003E-8</v>
      </c>
      <c r="AK139" s="3">
        <f t="shared" si="86"/>
        <v>1.041973020833333E-8</v>
      </c>
      <c r="AL139" s="3">
        <f t="shared" si="87"/>
        <v>8.038399999999999E-9</v>
      </c>
      <c r="AM139" s="3">
        <f t="shared" si="88"/>
        <v>3.9250000000000012E-9</v>
      </c>
      <c r="AN139" s="3">
        <f t="shared" si="89"/>
        <v>0</v>
      </c>
      <c r="AO139" s="3">
        <f t="shared" si="90"/>
        <v>0</v>
      </c>
      <c r="AP139" s="3">
        <f t="shared" si="91"/>
        <v>0</v>
      </c>
      <c r="AQ139" s="3">
        <f t="shared" si="92"/>
        <v>0</v>
      </c>
      <c r="AR139" s="3">
        <f t="shared" si="93"/>
        <v>0</v>
      </c>
      <c r="AS139" s="3">
        <f t="shared" si="94"/>
        <v>0</v>
      </c>
      <c r="AT139" s="3">
        <f t="shared" si="95"/>
        <v>0</v>
      </c>
      <c r="AU139" s="3">
        <f t="shared" si="96"/>
        <v>0</v>
      </c>
      <c r="AV139" s="3">
        <f t="shared" si="97"/>
        <v>0</v>
      </c>
      <c r="AW139" s="3">
        <f t="shared" si="98"/>
        <v>0</v>
      </c>
      <c r="AX139" s="16">
        <f t="shared" si="99"/>
        <v>0</v>
      </c>
      <c r="AY139" s="3"/>
      <c r="AZ139" s="15">
        <f t="shared" si="69"/>
        <v>4.3058222091666668E-11</v>
      </c>
      <c r="BA139" s="3">
        <f t="shared" si="70"/>
        <v>2.3498713333333337E-10</v>
      </c>
      <c r="BB139" s="3">
        <f t="shared" si="71"/>
        <v>6.331531325E-9</v>
      </c>
      <c r="BC139" s="3">
        <f t="shared" si="72"/>
        <v>3.0397917408333331E-8</v>
      </c>
      <c r="BD139" s="3">
        <f t="shared" si="73"/>
        <v>1.1963400000000001E-8</v>
      </c>
      <c r="BE139" s="3">
        <f t="shared" si="74"/>
        <v>0</v>
      </c>
      <c r="BF139" s="16">
        <f t="shared" si="75"/>
        <v>0</v>
      </c>
      <c r="BG139" s="3"/>
      <c r="BH139" s="4">
        <v>0.68</v>
      </c>
      <c r="BI139">
        <v>6.04</v>
      </c>
      <c r="BJ139">
        <v>27.488</v>
      </c>
      <c r="BK139">
        <v>54.466999999999999</v>
      </c>
      <c r="BL139">
        <v>33.685000000000002</v>
      </c>
      <c r="BM139">
        <f t="shared" si="100"/>
        <v>51.201200000000007</v>
      </c>
      <c r="BN139">
        <v>760.28599999999994</v>
      </c>
      <c r="BO139">
        <f t="shared" si="101"/>
        <v>1155.63472</v>
      </c>
      <c r="BP139">
        <v>7934.9290000000001</v>
      </c>
      <c r="BQ139">
        <f t="shared" si="102"/>
        <v>12061.09208</v>
      </c>
      <c r="BR139" s="5">
        <v>607</v>
      </c>
    </row>
    <row r="140" spans="1:70" x14ac:dyDescent="0.25">
      <c r="A140" s="10">
        <v>190.12799999999999</v>
      </c>
      <c r="B140">
        <v>39</v>
      </c>
      <c r="C140">
        <v>58</v>
      </c>
      <c r="D140">
        <v>55</v>
      </c>
      <c r="E140">
        <v>29</v>
      </c>
      <c r="F140">
        <v>55</v>
      </c>
      <c r="G140">
        <v>79</v>
      </c>
      <c r="H140">
        <v>100</v>
      </c>
      <c r="I140">
        <v>52</v>
      </c>
      <c r="J140">
        <v>115</v>
      </c>
      <c r="K140">
        <v>124</v>
      </c>
      <c r="L140">
        <v>90</v>
      </c>
      <c r="M140">
        <v>23</v>
      </c>
      <c r="N140">
        <v>4</v>
      </c>
      <c r="O140">
        <v>1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 s="5">
        <v>0</v>
      </c>
      <c r="AA140" s="15">
        <f t="shared" si="76"/>
        <v>2.1876968749999995E-12</v>
      </c>
      <c r="AB140" s="3">
        <f t="shared" si="77"/>
        <v>7.386180133333335E-12</v>
      </c>
      <c r="AC140" s="3">
        <f t="shared" si="78"/>
        <v>2.0687733000000002E-11</v>
      </c>
      <c r="AD140" s="3">
        <f t="shared" si="79"/>
        <v>3.794166666666666E-11</v>
      </c>
      <c r="AE140" s="3">
        <f t="shared" si="80"/>
        <v>1.5809245833333334E-10</v>
      </c>
      <c r="AF140" s="3">
        <f t="shared" si="81"/>
        <v>5.0779949166666662E-10</v>
      </c>
      <c r="AG140" s="3">
        <f t="shared" si="82"/>
        <v>1.5918491666666665E-9</v>
      </c>
      <c r="AH140" s="3">
        <f t="shared" si="83"/>
        <v>1.8369000000000001E-9</v>
      </c>
      <c r="AI140" s="3">
        <f t="shared" si="84"/>
        <v>9.6293333333333323E-9</v>
      </c>
      <c r="AJ140" s="3">
        <f t="shared" si="85"/>
        <v>2.2811304533333338E-8</v>
      </c>
      <c r="AK140" s="3">
        <f t="shared" si="86"/>
        <v>3.2337093749999996E-8</v>
      </c>
      <c r="AL140" s="3">
        <f t="shared" si="87"/>
        <v>1.5406933333333331E-8</v>
      </c>
      <c r="AM140" s="3">
        <f t="shared" si="88"/>
        <v>5.2333333333333347E-9</v>
      </c>
      <c r="AN140" s="3">
        <f t="shared" si="89"/>
        <v>2.2608000000000003E-9</v>
      </c>
      <c r="AO140" s="3">
        <f t="shared" si="90"/>
        <v>0</v>
      </c>
      <c r="AP140" s="3">
        <f t="shared" si="91"/>
        <v>0</v>
      </c>
      <c r="AQ140" s="3">
        <f t="shared" si="92"/>
        <v>0</v>
      </c>
      <c r="AR140" s="3">
        <f t="shared" si="93"/>
        <v>0</v>
      </c>
      <c r="AS140" s="3">
        <f t="shared" si="94"/>
        <v>0</v>
      </c>
      <c r="AT140" s="3">
        <f t="shared" si="95"/>
        <v>0</v>
      </c>
      <c r="AU140" s="3">
        <f t="shared" si="96"/>
        <v>0</v>
      </c>
      <c r="AV140" s="3">
        <f t="shared" si="97"/>
        <v>0</v>
      </c>
      <c r="AW140" s="3">
        <f t="shared" si="98"/>
        <v>0</v>
      </c>
      <c r="AX140" s="16">
        <f t="shared" si="99"/>
        <v>0</v>
      </c>
      <c r="AY140" s="3"/>
      <c r="AZ140" s="15">
        <f t="shared" si="69"/>
        <v>3.0261610008333334E-11</v>
      </c>
      <c r="BA140" s="3">
        <f t="shared" si="70"/>
        <v>1.9603412500000002E-10</v>
      </c>
      <c r="BB140" s="3">
        <f t="shared" si="71"/>
        <v>3.9365486583333335E-9</v>
      </c>
      <c r="BC140" s="3">
        <f t="shared" si="72"/>
        <v>6.477773161666667E-8</v>
      </c>
      <c r="BD140" s="3">
        <f t="shared" si="73"/>
        <v>2.2901066666666667E-8</v>
      </c>
      <c r="BE140" s="3">
        <f t="shared" si="74"/>
        <v>0</v>
      </c>
      <c r="BF140" s="16">
        <f t="shared" si="75"/>
        <v>0</v>
      </c>
      <c r="BG140" s="3"/>
      <c r="BH140" s="4">
        <v>0.68</v>
      </c>
      <c r="BI140">
        <v>6.33</v>
      </c>
      <c r="BJ140">
        <v>27.472000000000001</v>
      </c>
      <c r="BK140">
        <v>54.512</v>
      </c>
      <c r="BL140">
        <v>23.085999999999999</v>
      </c>
      <c r="BM140">
        <f t="shared" si="100"/>
        <v>35.090719999999997</v>
      </c>
      <c r="BN140">
        <v>594.81100000000004</v>
      </c>
      <c r="BO140">
        <f t="shared" si="101"/>
        <v>904.11272000000008</v>
      </c>
      <c r="BP140">
        <v>13156.295</v>
      </c>
      <c r="BQ140">
        <f t="shared" si="102"/>
        <v>19997.5684</v>
      </c>
      <c r="BR140" s="5">
        <v>606</v>
      </c>
    </row>
    <row r="141" spans="1:70" x14ac:dyDescent="0.25">
      <c r="A141" s="10">
        <v>191.52600000000001</v>
      </c>
      <c r="B141">
        <v>32</v>
      </c>
      <c r="C141">
        <v>21</v>
      </c>
      <c r="D141">
        <v>27</v>
      </c>
      <c r="E141">
        <v>14</v>
      </c>
      <c r="F141">
        <v>20</v>
      </c>
      <c r="G141">
        <v>35</v>
      </c>
      <c r="H141">
        <v>79</v>
      </c>
      <c r="I141">
        <v>67</v>
      </c>
      <c r="J141">
        <v>96</v>
      </c>
      <c r="K141">
        <v>172</v>
      </c>
      <c r="L141">
        <v>134</v>
      </c>
      <c r="M141">
        <v>81</v>
      </c>
      <c r="N141">
        <v>10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 s="5">
        <v>0</v>
      </c>
      <c r="AA141" s="15">
        <f t="shared" si="76"/>
        <v>1.7950333333333329E-12</v>
      </c>
      <c r="AB141" s="3">
        <f t="shared" si="77"/>
        <v>2.6743066000000006E-12</v>
      </c>
      <c r="AC141" s="3">
        <f t="shared" si="78"/>
        <v>1.0155796200000002E-11</v>
      </c>
      <c r="AD141" s="3">
        <f t="shared" si="79"/>
        <v>1.8316666666666666E-11</v>
      </c>
      <c r="AE141" s="3">
        <f t="shared" si="80"/>
        <v>5.7488166666666681E-11</v>
      </c>
      <c r="AF141" s="3">
        <f t="shared" si="81"/>
        <v>2.2497445833333332E-10</v>
      </c>
      <c r="AG141" s="3">
        <f t="shared" si="82"/>
        <v>1.2575608416666665E-9</v>
      </c>
      <c r="AH141" s="3">
        <f t="shared" si="83"/>
        <v>2.3667750000000004E-9</v>
      </c>
      <c r="AI141" s="3">
        <f t="shared" si="84"/>
        <v>8.038399999999999E-9</v>
      </c>
      <c r="AJ141" s="3">
        <f t="shared" si="85"/>
        <v>3.1641486933333337E-8</v>
      </c>
      <c r="AK141" s="3">
        <f t="shared" si="86"/>
        <v>4.8146339583333325E-8</v>
      </c>
      <c r="AL141" s="3">
        <f t="shared" si="87"/>
        <v>5.4259199999999994E-8</v>
      </c>
      <c r="AM141" s="3">
        <f t="shared" si="88"/>
        <v>1.3083333333333338E-8</v>
      </c>
      <c r="AN141" s="3">
        <f t="shared" si="89"/>
        <v>0</v>
      </c>
      <c r="AO141" s="3">
        <f t="shared" si="90"/>
        <v>0</v>
      </c>
      <c r="AP141" s="3">
        <f t="shared" si="91"/>
        <v>0</v>
      </c>
      <c r="AQ141" s="3">
        <f t="shared" si="92"/>
        <v>0</v>
      </c>
      <c r="AR141" s="3">
        <f t="shared" si="93"/>
        <v>0</v>
      </c>
      <c r="AS141" s="3">
        <f t="shared" si="94"/>
        <v>0</v>
      </c>
      <c r="AT141" s="3">
        <f t="shared" si="95"/>
        <v>0</v>
      </c>
      <c r="AU141" s="3">
        <f t="shared" si="96"/>
        <v>0</v>
      </c>
      <c r="AV141" s="3">
        <f t="shared" si="97"/>
        <v>0</v>
      </c>
      <c r="AW141" s="3">
        <f t="shared" si="98"/>
        <v>0</v>
      </c>
      <c r="AX141" s="16">
        <f t="shared" si="99"/>
        <v>0</v>
      </c>
      <c r="AY141" s="3"/>
      <c r="AZ141" s="15">
        <f t="shared" si="69"/>
        <v>1.4625136133333336E-11</v>
      </c>
      <c r="BA141" s="3">
        <f t="shared" si="70"/>
        <v>7.5804833333333344E-11</v>
      </c>
      <c r="BB141" s="3">
        <f t="shared" si="71"/>
        <v>3.8493102999999999E-9</v>
      </c>
      <c r="BC141" s="3">
        <f t="shared" si="72"/>
        <v>8.7826226516666653E-8</v>
      </c>
      <c r="BD141" s="3">
        <f t="shared" si="73"/>
        <v>6.7342533333333335E-8</v>
      </c>
      <c r="BE141" s="3">
        <f t="shared" si="74"/>
        <v>0</v>
      </c>
      <c r="BF141" s="16">
        <f t="shared" si="75"/>
        <v>0</v>
      </c>
      <c r="BG141" s="3"/>
      <c r="BH141" s="4">
        <v>0.68</v>
      </c>
      <c r="BI141">
        <v>6.08</v>
      </c>
      <c r="BJ141">
        <v>27.459</v>
      </c>
      <c r="BK141">
        <v>54.462000000000003</v>
      </c>
      <c r="BL141">
        <v>11.507</v>
      </c>
      <c r="BM141">
        <f t="shared" si="100"/>
        <v>17.490639999999999</v>
      </c>
      <c r="BN141">
        <v>549.28499999999997</v>
      </c>
      <c r="BO141">
        <f t="shared" si="101"/>
        <v>834.91319999999996</v>
      </c>
      <c r="BP141">
        <v>21760.412</v>
      </c>
      <c r="BQ141">
        <f t="shared" si="102"/>
        <v>33075.826240000002</v>
      </c>
      <c r="BR141" s="5">
        <v>607</v>
      </c>
    </row>
    <row r="142" spans="1:70" x14ac:dyDescent="0.25">
      <c r="A142" s="10">
        <v>192.92400000000001</v>
      </c>
      <c r="B142">
        <v>41</v>
      </c>
      <c r="C142">
        <v>28</v>
      </c>
      <c r="D142">
        <v>31</v>
      </c>
      <c r="E142">
        <v>11</v>
      </c>
      <c r="F142">
        <v>25</v>
      </c>
      <c r="G142">
        <v>38</v>
      </c>
      <c r="H142">
        <v>76</v>
      </c>
      <c r="I142">
        <v>36</v>
      </c>
      <c r="J142">
        <v>110</v>
      </c>
      <c r="K142">
        <v>158</v>
      </c>
      <c r="L142">
        <v>146</v>
      </c>
      <c r="M142">
        <v>85</v>
      </c>
      <c r="N142">
        <v>20</v>
      </c>
      <c r="O142">
        <v>5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 s="5">
        <v>0</v>
      </c>
      <c r="AA142" s="15">
        <f t="shared" si="76"/>
        <v>2.2998864583333327E-12</v>
      </c>
      <c r="AB142" s="3">
        <f t="shared" si="77"/>
        <v>3.5657421333333347E-12</v>
      </c>
      <c r="AC142" s="3">
        <f t="shared" si="78"/>
        <v>1.1660358600000002E-11</v>
      </c>
      <c r="AD142" s="3">
        <f t="shared" si="79"/>
        <v>1.4391666666666664E-11</v>
      </c>
      <c r="AE142" s="3">
        <f t="shared" si="80"/>
        <v>7.1860208333333342E-11</v>
      </c>
      <c r="AF142" s="3">
        <f t="shared" si="81"/>
        <v>2.4425798333333334E-10</v>
      </c>
      <c r="AG142" s="3">
        <f t="shared" si="82"/>
        <v>1.2098053666666667E-9</v>
      </c>
      <c r="AH142" s="3">
        <f t="shared" si="83"/>
        <v>1.2717000000000003E-9</v>
      </c>
      <c r="AI142" s="3">
        <f t="shared" si="84"/>
        <v>9.2106666666666646E-9</v>
      </c>
      <c r="AJ142" s="3">
        <f t="shared" si="85"/>
        <v>2.906601706666667E-8</v>
      </c>
      <c r="AK142" s="3">
        <f t="shared" si="86"/>
        <v>5.2457952083333322E-8</v>
      </c>
      <c r="AL142" s="3">
        <f t="shared" si="87"/>
        <v>5.6938666666666655E-8</v>
      </c>
      <c r="AM142" s="3">
        <f t="shared" si="88"/>
        <v>2.6166666666666676E-8</v>
      </c>
      <c r="AN142" s="3">
        <f t="shared" si="89"/>
        <v>1.1304000000000001E-8</v>
      </c>
      <c r="AO142" s="3">
        <f t="shared" si="90"/>
        <v>0</v>
      </c>
      <c r="AP142" s="3">
        <f t="shared" si="91"/>
        <v>0</v>
      </c>
      <c r="AQ142" s="3">
        <f t="shared" si="92"/>
        <v>0</v>
      </c>
      <c r="AR142" s="3">
        <f t="shared" si="93"/>
        <v>0</v>
      </c>
      <c r="AS142" s="3">
        <f t="shared" si="94"/>
        <v>0</v>
      </c>
      <c r="AT142" s="3">
        <f t="shared" si="95"/>
        <v>0</v>
      </c>
      <c r="AU142" s="3">
        <f t="shared" si="96"/>
        <v>0</v>
      </c>
      <c r="AV142" s="3">
        <f t="shared" si="97"/>
        <v>0</v>
      </c>
      <c r="AW142" s="3">
        <f t="shared" si="98"/>
        <v>0</v>
      </c>
      <c r="AX142" s="16">
        <f t="shared" si="99"/>
        <v>0</v>
      </c>
      <c r="AY142" s="3"/>
      <c r="AZ142" s="15">
        <f t="shared" si="69"/>
        <v>1.7525987191666669E-11</v>
      </c>
      <c r="BA142" s="3">
        <f t="shared" si="70"/>
        <v>8.6251875000000003E-11</v>
      </c>
      <c r="BB142" s="3">
        <f t="shared" si="71"/>
        <v>2.7257633500000006E-9</v>
      </c>
      <c r="BC142" s="3">
        <f t="shared" si="72"/>
        <v>9.0734635816666655E-8</v>
      </c>
      <c r="BD142" s="3">
        <f t="shared" si="73"/>
        <v>9.4409333333333338E-8</v>
      </c>
      <c r="BE142" s="3">
        <f t="shared" si="74"/>
        <v>0</v>
      </c>
      <c r="BF142" s="16">
        <f t="shared" si="75"/>
        <v>0</v>
      </c>
      <c r="BG142" s="3"/>
      <c r="BH142" s="4">
        <v>0.68</v>
      </c>
      <c r="BI142">
        <v>6.05</v>
      </c>
      <c r="BJ142">
        <v>27.431999999999999</v>
      </c>
      <c r="BK142">
        <v>54.505000000000003</v>
      </c>
      <c r="BL142">
        <v>12.56</v>
      </c>
      <c r="BM142">
        <f t="shared" si="100"/>
        <v>19.091200000000001</v>
      </c>
      <c r="BN142">
        <v>512.84199999999998</v>
      </c>
      <c r="BO142">
        <f t="shared" si="101"/>
        <v>779.51983999999993</v>
      </c>
      <c r="BP142">
        <v>23611.973999999998</v>
      </c>
      <c r="BQ142">
        <f t="shared" si="102"/>
        <v>35890.20048</v>
      </c>
      <c r="BR142" s="5">
        <v>607</v>
      </c>
    </row>
    <row r="143" spans="1:70" x14ac:dyDescent="0.25">
      <c r="A143" s="10">
        <v>194.322</v>
      </c>
      <c r="B143">
        <v>34</v>
      </c>
      <c r="C143">
        <v>28</v>
      </c>
      <c r="D143">
        <v>30</v>
      </c>
      <c r="E143">
        <v>13</v>
      </c>
      <c r="F143">
        <v>24</v>
      </c>
      <c r="G143">
        <v>47</v>
      </c>
      <c r="H143">
        <v>73</v>
      </c>
      <c r="I143">
        <v>53</v>
      </c>
      <c r="J143">
        <v>110</v>
      </c>
      <c r="K143">
        <v>149</v>
      </c>
      <c r="L143">
        <v>147</v>
      </c>
      <c r="M143">
        <v>88</v>
      </c>
      <c r="N143">
        <v>34</v>
      </c>
      <c r="O143">
        <v>7</v>
      </c>
      <c r="P143">
        <v>1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 s="5">
        <v>0</v>
      </c>
      <c r="AA143" s="15">
        <f t="shared" si="76"/>
        <v>1.9072229166666664E-12</v>
      </c>
      <c r="AB143" s="3">
        <f t="shared" si="77"/>
        <v>3.5657421333333347E-12</v>
      </c>
      <c r="AC143" s="3">
        <f t="shared" si="78"/>
        <v>1.1284218000000002E-11</v>
      </c>
      <c r="AD143" s="3">
        <f t="shared" si="79"/>
        <v>1.7008333333333329E-11</v>
      </c>
      <c r="AE143" s="3">
        <f t="shared" si="80"/>
        <v>6.8985800000000004E-11</v>
      </c>
      <c r="AF143" s="3">
        <f t="shared" si="81"/>
        <v>3.0210855833333333E-10</v>
      </c>
      <c r="AG143" s="3">
        <f t="shared" si="82"/>
        <v>1.1620498916666666E-9</v>
      </c>
      <c r="AH143" s="3">
        <f t="shared" si="83"/>
        <v>1.8722250000000003E-9</v>
      </c>
      <c r="AI143" s="3">
        <f t="shared" si="84"/>
        <v>9.2106666666666646E-9</v>
      </c>
      <c r="AJ143" s="3">
        <f t="shared" si="85"/>
        <v>2.7410357866666668E-8</v>
      </c>
      <c r="AK143" s="3">
        <f t="shared" si="86"/>
        <v>5.2817253124999988E-8</v>
      </c>
      <c r="AL143" s="3">
        <f t="shared" si="87"/>
        <v>5.8948266666666656E-8</v>
      </c>
      <c r="AM143" s="3">
        <f t="shared" si="88"/>
        <v>4.4483333333333351E-8</v>
      </c>
      <c r="AN143" s="3">
        <f t="shared" si="89"/>
        <v>1.5825600000000004E-8</v>
      </c>
      <c r="AO143" s="3">
        <f t="shared" si="90"/>
        <v>3.5900666666666665E-9</v>
      </c>
      <c r="AP143" s="3">
        <f t="shared" si="91"/>
        <v>0</v>
      </c>
      <c r="AQ143" s="3">
        <f t="shared" si="92"/>
        <v>0</v>
      </c>
      <c r="AR143" s="3">
        <f t="shared" si="93"/>
        <v>0</v>
      </c>
      <c r="AS143" s="3">
        <f t="shared" si="94"/>
        <v>0</v>
      </c>
      <c r="AT143" s="3">
        <f t="shared" si="95"/>
        <v>0</v>
      </c>
      <c r="AU143" s="3">
        <f t="shared" si="96"/>
        <v>0</v>
      </c>
      <c r="AV143" s="3">
        <f t="shared" si="97"/>
        <v>0</v>
      </c>
      <c r="AW143" s="3">
        <f t="shared" si="98"/>
        <v>0</v>
      </c>
      <c r="AX143" s="16">
        <f t="shared" si="99"/>
        <v>0</v>
      </c>
      <c r="AY143" s="3"/>
      <c r="AZ143" s="15">
        <f t="shared" si="69"/>
        <v>1.6757183050000003E-11</v>
      </c>
      <c r="BA143" s="3">
        <f t="shared" si="70"/>
        <v>8.5994133333333333E-11</v>
      </c>
      <c r="BB143" s="3">
        <f t="shared" si="71"/>
        <v>3.3363834500000003E-9</v>
      </c>
      <c r="BC143" s="3">
        <f t="shared" si="72"/>
        <v>8.9438277658333312E-8</v>
      </c>
      <c r="BD143" s="3">
        <f t="shared" si="73"/>
        <v>1.2284726666666668E-7</v>
      </c>
      <c r="BE143" s="3">
        <f t="shared" si="74"/>
        <v>0</v>
      </c>
      <c r="BF143" s="16">
        <f t="shared" si="75"/>
        <v>0</v>
      </c>
      <c r="BG143" s="3"/>
      <c r="BH143" s="4">
        <v>0.68</v>
      </c>
      <c r="BI143">
        <v>5.85</v>
      </c>
      <c r="BJ143">
        <v>27.431999999999999</v>
      </c>
      <c r="BK143">
        <v>54.494</v>
      </c>
      <c r="BL143">
        <v>13.487</v>
      </c>
      <c r="BM143">
        <f t="shared" si="100"/>
        <v>20.500240000000002</v>
      </c>
      <c r="BN143">
        <v>559.12699999999995</v>
      </c>
      <c r="BO143">
        <f t="shared" si="101"/>
        <v>849.87303999999995</v>
      </c>
      <c r="BP143">
        <v>26049.68</v>
      </c>
      <c r="BQ143">
        <f t="shared" si="102"/>
        <v>39595.513599999998</v>
      </c>
      <c r="BR143" s="5">
        <v>607</v>
      </c>
    </row>
    <row r="144" spans="1:70" x14ac:dyDescent="0.25">
      <c r="A144" s="10">
        <v>195.72</v>
      </c>
      <c r="B144">
        <v>36</v>
      </c>
      <c r="C144">
        <v>17</v>
      </c>
      <c r="D144">
        <v>24</v>
      </c>
      <c r="E144">
        <v>16</v>
      </c>
      <c r="F144">
        <v>34</v>
      </c>
      <c r="G144">
        <v>48</v>
      </c>
      <c r="H144">
        <v>84</v>
      </c>
      <c r="I144">
        <v>50</v>
      </c>
      <c r="J144">
        <v>104</v>
      </c>
      <c r="K144">
        <v>144</v>
      </c>
      <c r="L144">
        <v>150</v>
      </c>
      <c r="M144">
        <v>100</v>
      </c>
      <c r="N144">
        <v>34</v>
      </c>
      <c r="O144">
        <v>6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 s="5">
        <v>0</v>
      </c>
      <c r="AA144" s="15">
        <f t="shared" si="76"/>
        <v>2.0194124999999996E-12</v>
      </c>
      <c r="AB144" s="3">
        <f t="shared" si="77"/>
        <v>2.1649148666666674E-12</v>
      </c>
      <c r="AC144" s="3">
        <f t="shared" si="78"/>
        <v>9.0273744000000015E-12</v>
      </c>
      <c r="AD144" s="3">
        <f t="shared" si="79"/>
        <v>2.0933333333333331E-11</v>
      </c>
      <c r="AE144" s="3">
        <f t="shared" si="80"/>
        <v>9.7729883333333351E-11</v>
      </c>
      <c r="AF144" s="3">
        <f t="shared" si="81"/>
        <v>3.0853639999999999E-10</v>
      </c>
      <c r="AG144" s="3">
        <f t="shared" si="82"/>
        <v>1.3371533000000001E-9</v>
      </c>
      <c r="AH144" s="3">
        <f t="shared" si="83"/>
        <v>1.7662500000000002E-9</v>
      </c>
      <c r="AI144" s="3">
        <f t="shared" si="84"/>
        <v>8.7082666666666644E-9</v>
      </c>
      <c r="AJ144" s="3">
        <f t="shared" si="85"/>
        <v>2.6490547200000003E-8</v>
      </c>
      <c r="AK144" s="3">
        <f t="shared" si="86"/>
        <v>5.3895156249999992E-8</v>
      </c>
      <c r="AL144" s="3">
        <f t="shared" si="87"/>
        <v>6.698666666666666E-8</v>
      </c>
      <c r="AM144" s="3">
        <f t="shared" si="88"/>
        <v>4.4483333333333351E-8</v>
      </c>
      <c r="AN144" s="3">
        <f t="shared" si="89"/>
        <v>1.3564800000000002E-8</v>
      </c>
      <c r="AO144" s="3">
        <f t="shared" si="90"/>
        <v>0</v>
      </c>
      <c r="AP144" s="3">
        <f t="shared" si="91"/>
        <v>0</v>
      </c>
      <c r="AQ144" s="3">
        <f t="shared" si="92"/>
        <v>0</v>
      </c>
      <c r="AR144" s="3">
        <f t="shared" si="93"/>
        <v>0</v>
      </c>
      <c r="AS144" s="3">
        <f t="shared" si="94"/>
        <v>0</v>
      </c>
      <c r="AT144" s="3">
        <f t="shared" si="95"/>
        <v>0</v>
      </c>
      <c r="AU144" s="3">
        <f t="shared" si="96"/>
        <v>0</v>
      </c>
      <c r="AV144" s="3">
        <f t="shared" si="97"/>
        <v>0</v>
      </c>
      <c r="AW144" s="3">
        <f t="shared" si="98"/>
        <v>0</v>
      </c>
      <c r="AX144" s="16">
        <f t="shared" si="99"/>
        <v>0</v>
      </c>
      <c r="AY144" s="3"/>
      <c r="AZ144" s="15">
        <f t="shared" si="69"/>
        <v>1.3211701766666669E-11</v>
      </c>
      <c r="BA144" s="3">
        <f t="shared" si="70"/>
        <v>1.1866321666666668E-10</v>
      </c>
      <c r="BB144" s="3">
        <f t="shared" si="71"/>
        <v>3.4119397E-9</v>
      </c>
      <c r="BC144" s="3">
        <f t="shared" si="72"/>
        <v>8.9093970116666653E-8</v>
      </c>
      <c r="BD144" s="3">
        <f t="shared" si="73"/>
        <v>1.250348E-7</v>
      </c>
      <c r="BE144" s="3">
        <f t="shared" si="74"/>
        <v>0</v>
      </c>
      <c r="BF144" s="16">
        <f t="shared" si="75"/>
        <v>0</v>
      </c>
      <c r="BG144" s="3"/>
      <c r="BH144" s="4">
        <v>0.68</v>
      </c>
      <c r="BI144">
        <v>6.01</v>
      </c>
      <c r="BJ144">
        <v>27.431999999999999</v>
      </c>
      <c r="BK144">
        <v>54.554000000000002</v>
      </c>
      <c r="BL144">
        <v>14.095000000000001</v>
      </c>
      <c r="BM144">
        <f t="shared" si="100"/>
        <v>21.424400000000002</v>
      </c>
      <c r="BN144">
        <v>554.44200000000001</v>
      </c>
      <c r="BO144">
        <f t="shared" si="101"/>
        <v>842.75184000000002</v>
      </c>
      <c r="BP144">
        <v>25981.241999999998</v>
      </c>
      <c r="BQ144">
        <f t="shared" si="102"/>
        <v>39491.487840000002</v>
      </c>
      <c r="BR144" s="5">
        <v>607</v>
      </c>
    </row>
    <row r="145" spans="1:70" x14ac:dyDescent="0.25">
      <c r="A145" s="10">
        <v>197.11799999999999</v>
      </c>
      <c r="B145">
        <v>97</v>
      </c>
      <c r="C145">
        <v>119</v>
      </c>
      <c r="D145">
        <v>110</v>
      </c>
      <c r="E145">
        <v>46</v>
      </c>
      <c r="F145">
        <v>80</v>
      </c>
      <c r="G145">
        <v>67</v>
      </c>
      <c r="H145">
        <v>82</v>
      </c>
      <c r="I145">
        <v>33</v>
      </c>
      <c r="J145">
        <v>69</v>
      </c>
      <c r="K145">
        <v>79</v>
      </c>
      <c r="L145">
        <v>70</v>
      </c>
      <c r="M145">
        <v>29</v>
      </c>
      <c r="N145">
        <v>31</v>
      </c>
      <c r="O145">
        <v>4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 s="5">
        <v>0</v>
      </c>
      <c r="AA145" s="15">
        <f t="shared" si="76"/>
        <v>5.4411947916666652E-12</v>
      </c>
      <c r="AB145" s="3">
        <f t="shared" si="77"/>
        <v>1.515440406666667E-11</v>
      </c>
      <c r="AC145" s="3">
        <f t="shared" si="78"/>
        <v>4.1375466000000003E-11</v>
      </c>
      <c r="AD145" s="3">
        <f t="shared" si="79"/>
        <v>6.0183333333333325E-11</v>
      </c>
      <c r="AE145" s="3">
        <f t="shared" si="80"/>
        <v>2.2995266666666672E-10</v>
      </c>
      <c r="AF145" s="3">
        <f t="shared" si="81"/>
        <v>4.3066539166666663E-10</v>
      </c>
      <c r="AG145" s="3">
        <f t="shared" si="82"/>
        <v>1.3053163166666666E-9</v>
      </c>
      <c r="AH145" s="3">
        <f t="shared" si="83"/>
        <v>1.1657250000000001E-9</v>
      </c>
      <c r="AI145" s="3">
        <f t="shared" si="84"/>
        <v>5.7775999999999996E-9</v>
      </c>
      <c r="AJ145" s="3">
        <f t="shared" si="85"/>
        <v>1.4533008533333335E-8</v>
      </c>
      <c r="AK145" s="3">
        <f t="shared" si="86"/>
        <v>2.515107291666666E-8</v>
      </c>
      <c r="AL145" s="3">
        <f t="shared" si="87"/>
        <v>1.942613333333333E-8</v>
      </c>
      <c r="AM145" s="3">
        <f t="shared" si="88"/>
        <v>4.0558333333333347E-8</v>
      </c>
      <c r="AN145" s="3">
        <f t="shared" si="89"/>
        <v>9.0432000000000012E-9</v>
      </c>
      <c r="AO145" s="3">
        <f t="shared" si="90"/>
        <v>0</v>
      </c>
      <c r="AP145" s="3">
        <f t="shared" si="91"/>
        <v>0</v>
      </c>
      <c r="AQ145" s="3">
        <f t="shared" si="92"/>
        <v>0</v>
      </c>
      <c r="AR145" s="3">
        <f t="shared" si="93"/>
        <v>0</v>
      </c>
      <c r="AS145" s="3">
        <f t="shared" si="94"/>
        <v>0</v>
      </c>
      <c r="AT145" s="3">
        <f t="shared" si="95"/>
        <v>0</v>
      </c>
      <c r="AU145" s="3">
        <f t="shared" si="96"/>
        <v>0</v>
      </c>
      <c r="AV145" s="3">
        <f t="shared" si="97"/>
        <v>0</v>
      </c>
      <c r="AW145" s="3">
        <f t="shared" si="98"/>
        <v>0</v>
      </c>
      <c r="AX145" s="16">
        <f t="shared" si="99"/>
        <v>0</v>
      </c>
      <c r="AY145" s="3"/>
      <c r="AZ145" s="15">
        <f t="shared" si="69"/>
        <v>6.1971064858333334E-11</v>
      </c>
      <c r="BA145" s="3">
        <f t="shared" si="70"/>
        <v>2.9013600000000006E-10</v>
      </c>
      <c r="BB145" s="3">
        <f t="shared" si="71"/>
        <v>2.9017067083333336E-9</v>
      </c>
      <c r="BC145" s="3">
        <f t="shared" si="72"/>
        <v>4.5461681449999999E-8</v>
      </c>
      <c r="BD145" s="3">
        <f t="shared" si="73"/>
        <v>6.9027666666666685E-8</v>
      </c>
      <c r="BE145" s="3">
        <f t="shared" si="74"/>
        <v>0</v>
      </c>
      <c r="BF145" s="16">
        <f t="shared" si="75"/>
        <v>0</v>
      </c>
      <c r="BG145" s="3"/>
      <c r="BH145" s="4">
        <v>0.67</v>
      </c>
      <c r="BI145">
        <v>5.71</v>
      </c>
      <c r="BJ145">
        <v>27.376000000000001</v>
      </c>
      <c r="BK145">
        <v>54.591999999999999</v>
      </c>
      <c r="BL145">
        <v>37.220999999999997</v>
      </c>
      <c r="BM145">
        <f t="shared" si="100"/>
        <v>56.575919999999996</v>
      </c>
      <c r="BN145">
        <v>527.51900000000001</v>
      </c>
      <c r="BO145">
        <f t="shared" si="101"/>
        <v>801.82888000000003</v>
      </c>
      <c r="BP145">
        <v>14281.328</v>
      </c>
      <c r="BQ145">
        <f t="shared" si="102"/>
        <v>21707.618559999999</v>
      </c>
      <c r="BR145" s="5">
        <v>607</v>
      </c>
    </row>
    <row r="146" spans="1:70" x14ac:dyDescent="0.25">
      <c r="A146" s="10">
        <v>198.51599999999999</v>
      </c>
      <c r="B146">
        <v>49</v>
      </c>
      <c r="C146">
        <v>43</v>
      </c>
      <c r="D146">
        <v>58</v>
      </c>
      <c r="E146">
        <v>30</v>
      </c>
      <c r="F146">
        <v>36</v>
      </c>
      <c r="G146">
        <v>33</v>
      </c>
      <c r="H146">
        <v>69</v>
      </c>
      <c r="I146">
        <v>36</v>
      </c>
      <c r="J146">
        <v>101</v>
      </c>
      <c r="K146">
        <v>135</v>
      </c>
      <c r="L146">
        <v>111</v>
      </c>
      <c r="M146">
        <v>74</v>
      </c>
      <c r="N146">
        <v>20</v>
      </c>
      <c r="O146">
        <v>3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 s="5">
        <v>0</v>
      </c>
      <c r="AA146" s="15">
        <f t="shared" si="76"/>
        <v>2.7486447916666657E-12</v>
      </c>
      <c r="AB146" s="3">
        <f t="shared" si="77"/>
        <v>5.475961133333334E-12</v>
      </c>
      <c r="AC146" s="3">
        <f t="shared" si="78"/>
        <v>2.1816154800000002E-11</v>
      </c>
      <c r="AD146" s="3">
        <f t="shared" si="79"/>
        <v>3.9249999999999994E-11</v>
      </c>
      <c r="AE146" s="3">
        <f t="shared" si="80"/>
        <v>1.0347870000000001E-10</v>
      </c>
      <c r="AF146" s="3">
        <f t="shared" si="81"/>
        <v>2.1211877500000001E-10</v>
      </c>
      <c r="AG146" s="3">
        <f t="shared" si="82"/>
        <v>1.098375925E-9</v>
      </c>
      <c r="AH146" s="3">
        <f t="shared" si="83"/>
        <v>1.2717000000000003E-9</v>
      </c>
      <c r="AI146" s="3">
        <f t="shared" si="84"/>
        <v>8.4570666666666651E-9</v>
      </c>
      <c r="AJ146" s="3">
        <f t="shared" si="85"/>
        <v>2.4834888000000004E-8</v>
      </c>
      <c r="AK146" s="3">
        <f t="shared" si="86"/>
        <v>3.9882415624999992E-8</v>
      </c>
      <c r="AL146" s="3">
        <f t="shared" si="87"/>
        <v>4.9570133333333332E-8</v>
      </c>
      <c r="AM146" s="3">
        <f t="shared" si="88"/>
        <v>2.6166666666666676E-8</v>
      </c>
      <c r="AN146" s="3">
        <f t="shared" si="89"/>
        <v>6.7824000000000009E-9</v>
      </c>
      <c r="AO146" s="3">
        <f t="shared" si="90"/>
        <v>0</v>
      </c>
      <c r="AP146" s="3">
        <f t="shared" si="91"/>
        <v>0</v>
      </c>
      <c r="AQ146" s="3">
        <f t="shared" si="92"/>
        <v>0</v>
      </c>
      <c r="AR146" s="3">
        <f t="shared" si="93"/>
        <v>0</v>
      </c>
      <c r="AS146" s="3">
        <f t="shared" si="94"/>
        <v>0</v>
      </c>
      <c r="AT146" s="3">
        <f t="shared" si="95"/>
        <v>0</v>
      </c>
      <c r="AU146" s="3">
        <f t="shared" si="96"/>
        <v>0</v>
      </c>
      <c r="AV146" s="3">
        <f t="shared" si="97"/>
        <v>0</v>
      </c>
      <c r="AW146" s="3">
        <f t="shared" si="98"/>
        <v>0</v>
      </c>
      <c r="AX146" s="16">
        <f t="shared" si="99"/>
        <v>0</v>
      </c>
      <c r="AY146" s="3"/>
      <c r="AZ146" s="15">
        <f t="shared" ref="AZ146:AZ209" si="103">AA146+AB146+AC146</f>
        <v>3.0040760725000006E-11</v>
      </c>
      <c r="BA146" s="3">
        <f t="shared" ref="BA146:BA209" si="104">AD146+AE146</f>
        <v>1.4272870000000001E-10</v>
      </c>
      <c r="BB146" s="3">
        <f t="shared" ref="BB146:BB209" si="105">AF146+AG146+AH146</f>
        <v>2.5821947000000004E-9</v>
      </c>
      <c r="BC146" s="3">
        <f t="shared" ref="BC146:BC209" si="106">AI146+AJ146+AK146</f>
        <v>7.3174370291666659E-8</v>
      </c>
      <c r="BD146" s="3">
        <f t="shared" ref="BD146:BD209" si="107">AL146+AM146+AN146+AO146</f>
        <v>8.2519199999999997E-8</v>
      </c>
      <c r="BE146" s="3">
        <f t="shared" ref="BE146:BE209" si="108">AP146+AQ146+AR146+AS146+AT146+AU146</f>
        <v>0</v>
      </c>
      <c r="BF146" s="16">
        <f t="shared" ref="BF146:BF209" si="109">AV146+AW146+AX146</f>
        <v>0</v>
      </c>
      <c r="BG146" s="3"/>
      <c r="BH146" s="4">
        <v>0.68</v>
      </c>
      <c r="BI146">
        <v>5.6</v>
      </c>
      <c r="BJ146">
        <v>27.388999999999999</v>
      </c>
      <c r="BK146">
        <v>54.640999999999998</v>
      </c>
      <c r="BL146">
        <v>19.542000000000002</v>
      </c>
      <c r="BM146">
        <f t="shared" si="100"/>
        <v>29.703840000000003</v>
      </c>
      <c r="BN146">
        <v>517.08399999999995</v>
      </c>
      <c r="BO146">
        <f t="shared" si="101"/>
        <v>785.96767999999997</v>
      </c>
      <c r="BP146">
        <v>21504.31</v>
      </c>
      <c r="BQ146">
        <f t="shared" si="102"/>
        <v>32686.551200000002</v>
      </c>
      <c r="BR146" s="5">
        <v>607</v>
      </c>
    </row>
    <row r="147" spans="1:70" x14ac:dyDescent="0.25">
      <c r="A147" s="10">
        <v>199.91399999999999</v>
      </c>
      <c r="B147">
        <v>49</v>
      </c>
      <c r="C147">
        <v>54</v>
      </c>
      <c r="D147">
        <v>43</v>
      </c>
      <c r="E147">
        <v>17</v>
      </c>
      <c r="F147">
        <v>32</v>
      </c>
      <c r="G147">
        <v>36</v>
      </c>
      <c r="H147">
        <v>69</v>
      </c>
      <c r="I147">
        <v>45</v>
      </c>
      <c r="J147">
        <v>97</v>
      </c>
      <c r="K147">
        <v>139</v>
      </c>
      <c r="L147">
        <v>128</v>
      </c>
      <c r="M147">
        <v>69</v>
      </c>
      <c r="N147">
        <v>27</v>
      </c>
      <c r="O147">
        <v>2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 s="5">
        <v>0</v>
      </c>
      <c r="AA147" s="15">
        <f t="shared" si="76"/>
        <v>2.7486447916666657E-12</v>
      </c>
      <c r="AB147" s="3">
        <f t="shared" si="77"/>
        <v>6.8767884000000021E-12</v>
      </c>
      <c r="AC147" s="3">
        <f t="shared" si="78"/>
        <v>1.61740458E-11</v>
      </c>
      <c r="AD147" s="3">
        <f t="shared" si="79"/>
        <v>2.2241666666666665E-11</v>
      </c>
      <c r="AE147" s="3">
        <f t="shared" si="80"/>
        <v>9.1981066666666677E-11</v>
      </c>
      <c r="AF147" s="3">
        <f t="shared" si="81"/>
        <v>2.3140230000000001E-10</v>
      </c>
      <c r="AG147" s="3">
        <f t="shared" si="82"/>
        <v>1.098375925E-9</v>
      </c>
      <c r="AH147" s="3">
        <f t="shared" si="83"/>
        <v>1.5896250000000003E-9</v>
      </c>
      <c r="AI147" s="3">
        <f t="shared" si="84"/>
        <v>8.1221333333333316E-9</v>
      </c>
      <c r="AJ147" s="3">
        <f t="shared" si="85"/>
        <v>2.5570736533333339E-8</v>
      </c>
      <c r="AK147" s="3">
        <f t="shared" si="86"/>
        <v>4.5990533333333324E-8</v>
      </c>
      <c r="AL147" s="3">
        <f t="shared" si="87"/>
        <v>4.6220799999999997E-8</v>
      </c>
      <c r="AM147" s="3">
        <f t="shared" si="88"/>
        <v>3.5325000000000007E-8</v>
      </c>
      <c r="AN147" s="3">
        <f t="shared" si="89"/>
        <v>4.5216000000000006E-9</v>
      </c>
      <c r="AO147" s="3">
        <f t="shared" si="90"/>
        <v>0</v>
      </c>
      <c r="AP147" s="3">
        <f t="shared" si="91"/>
        <v>0</v>
      </c>
      <c r="AQ147" s="3">
        <f t="shared" si="92"/>
        <v>0</v>
      </c>
      <c r="AR147" s="3">
        <f t="shared" si="93"/>
        <v>0</v>
      </c>
      <c r="AS147" s="3">
        <f t="shared" si="94"/>
        <v>0</v>
      </c>
      <c r="AT147" s="3">
        <f t="shared" si="95"/>
        <v>0</v>
      </c>
      <c r="AU147" s="3">
        <f t="shared" si="96"/>
        <v>0</v>
      </c>
      <c r="AV147" s="3">
        <f t="shared" si="97"/>
        <v>0</v>
      </c>
      <c r="AW147" s="3">
        <f t="shared" si="98"/>
        <v>0</v>
      </c>
      <c r="AX147" s="16">
        <f t="shared" si="99"/>
        <v>0</v>
      </c>
      <c r="AY147" s="3"/>
      <c r="AZ147" s="15">
        <f t="shared" si="103"/>
        <v>2.5799478991666666E-11</v>
      </c>
      <c r="BA147" s="3">
        <f t="shared" si="104"/>
        <v>1.1422273333333334E-10</v>
      </c>
      <c r="BB147" s="3">
        <f t="shared" si="105"/>
        <v>2.9194032250000003E-9</v>
      </c>
      <c r="BC147" s="3">
        <f t="shared" si="106"/>
        <v>7.9683403199999996E-8</v>
      </c>
      <c r="BD147" s="3">
        <f t="shared" si="107"/>
        <v>8.6067399999999994E-8</v>
      </c>
      <c r="BE147" s="3">
        <f t="shared" si="108"/>
        <v>0</v>
      </c>
      <c r="BF147" s="16">
        <f t="shared" si="109"/>
        <v>0</v>
      </c>
      <c r="BG147" s="3"/>
      <c r="BH147" s="4">
        <v>0.68</v>
      </c>
      <c r="BI147">
        <v>5.52</v>
      </c>
      <c r="BJ147">
        <v>27.388999999999999</v>
      </c>
      <c r="BK147">
        <v>54.664999999999999</v>
      </c>
      <c r="BL147">
        <v>17.082000000000001</v>
      </c>
      <c r="BM147">
        <f t="shared" si="100"/>
        <v>25.964640000000003</v>
      </c>
      <c r="BN147">
        <v>538.23199999999997</v>
      </c>
      <c r="BO147">
        <f t="shared" si="101"/>
        <v>818.11263999999994</v>
      </c>
      <c r="BP147">
        <v>23088.73</v>
      </c>
      <c r="BQ147">
        <f t="shared" si="102"/>
        <v>35094.869599999998</v>
      </c>
      <c r="BR147" s="5">
        <v>607</v>
      </c>
    </row>
    <row r="148" spans="1:70" x14ac:dyDescent="0.25">
      <c r="A148" s="10">
        <v>201.31200000000001</v>
      </c>
      <c r="B148">
        <v>145</v>
      </c>
      <c r="C148">
        <v>182</v>
      </c>
      <c r="D148">
        <v>119</v>
      </c>
      <c r="E148">
        <v>42</v>
      </c>
      <c r="F148">
        <v>63</v>
      </c>
      <c r="G148">
        <v>54</v>
      </c>
      <c r="H148">
        <v>56</v>
      </c>
      <c r="I148">
        <v>20</v>
      </c>
      <c r="J148">
        <v>52</v>
      </c>
      <c r="K148">
        <v>29</v>
      </c>
      <c r="L148">
        <v>28</v>
      </c>
      <c r="M148">
        <v>8</v>
      </c>
      <c r="N148">
        <v>7</v>
      </c>
      <c r="O148">
        <v>2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 s="5">
        <v>0</v>
      </c>
      <c r="AA148" s="15">
        <f t="shared" si="76"/>
        <v>8.1337447916666646E-12</v>
      </c>
      <c r="AB148" s="3">
        <f t="shared" si="77"/>
        <v>2.3177323866666674E-11</v>
      </c>
      <c r="AC148" s="3">
        <f t="shared" si="78"/>
        <v>4.4760731400000004E-11</v>
      </c>
      <c r="AD148" s="3">
        <f t="shared" si="79"/>
        <v>5.4949999999999995E-11</v>
      </c>
      <c r="AE148" s="3">
        <f t="shared" si="80"/>
        <v>1.8108772500000002E-10</v>
      </c>
      <c r="AF148" s="3">
        <f t="shared" si="81"/>
        <v>3.4710344999999998E-10</v>
      </c>
      <c r="AG148" s="3">
        <f t="shared" si="82"/>
        <v>8.9143553333333337E-10</v>
      </c>
      <c r="AH148" s="3">
        <f t="shared" si="83"/>
        <v>7.0650000000000009E-10</v>
      </c>
      <c r="AI148" s="3">
        <f t="shared" si="84"/>
        <v>4.3541333333333322E-9</v>
      </c>
      <c r="AJ148" s="3">
        <f t="shared" si="85"/>
        <v>5.3349018666666674E-9</v>
      </c>
      <c r="AK148" s="3">
        <f t="shared" si="86"/>
        <v>1.0060429166666666E-8</v>
      </c>
      <c r="AL148" s="3">
        <f t="shared" si="87"/>
        <v>5.3589333333333327E-9</v>
      </c>
      <c r="AM148" s="3">
        <f t="shared" si="88"/>
        <v>9.1583333333333359E-9</v>
      </c>
      <c r="AN148" s="3">
        <f t="shared" si="89"/>
        <v>4.5216000000000006E-9</v>
      </c>
      <c r="AO148" s="3">
        <f t="shared" si="90"/>
        <v>0</v>
      </c>
      <c r="AP148" s="3">
        <f t="shared" si="91"/>
        <v>0</v>
      </c>
      <c r="AQ148" s="3">
        <f t="shared" si="92"/>
        <v>0</v>
      </c>
      <c r="AR148" s="3">
        <f t="shared" si="93"/>
        <v>0</v>
      </c>
      <c r="AS148" s="3">
        <f t="shared" si="94"/>
        <v>0</v>
      </c>
      <c r="AT148" s="3">
        <f t="shared" si="95"/>
        <v>0</v>
      </c>
      <c r="AU148" s="3">
        <f t="shared" si="96"/>
        <v>0</v>
      </c>
      <c r="AV148" s="3">
        <f t="shared" si="97"/>
        <v>0</v>
      </c>
      <c r="AW148" s="3">
        <f t="shared" si="98"/>
        <v>0</v>
      </c>
      <c r="AX148" s="16">
        <f t="shared" si="99"/>
        <v>0</v>
      </c>
      <c r="AY148" s="3"/>
      <c r="AZ148" s="15">
        <f t="shared" si="103"/>
        <v>7.6071800058333353E-11</v>
      </c>
      <c r="BA148" s="3">
        <f t="shared" si="104"/>
        <v>2.3603772499999999E-10</v>
      </c>
      <c r="BB148" s="3">
        <f t="shared" si="105"/>
        <v>1.9450389833333333E-9</v>
      </c>
      <c r="BC148" s="3">
        <f t="shared" si="106"/>
        <v>1.9749464366666666E-8</v>
      </c>
      <c r="BD148" s="3">
        <f t="shared" si="107"/>
        <v>1.9038866666666671E-8</v>
      </c>
      <c r="BE148" s="3">
        <f t="shared" si="108"/>
        <v>0</v>
      </c>
      <c r="BF148" s="16">
        <f t="shared" si="109"/>
        <v>0</v>
      </c>
      <c r="BG148" s="3"/>
      <c r="BH148" s="4">
        <v>0.68</v>
      </c>
      <c r="BI148">
        <v>5.48</v>
      </c>
      <c r="BJ148">
        <v>27.356999999999999</v>
      </c>
      <c r="BK148">
        <v>54.709000000000003</v>
      </c>
      <c r="BL148">
        <v>37.771000000000001</v>
      </c>
      <c r="BM148">
        <f t="shared" si="100"/>
        <v>57.411920000000002</v>
      </c>
      <c r="BN148">
        <v>379.19200000000001</v>
      </c>
      <c r="BO148">
        <f t="shared" si="101"/>
        <v>576.37184000000002</v>
      </c>
      <c r="BP148">
        <v>5726.8370000000004</v>
      </c>
      <c r="BQ148">
        <f t="shared" si="102"/>
        <v>8704.7922400000007</v>
      </c>
      <c r="BR148" s="5">
        <v>607</v>
      </c>
    </row>
    <row r="149" spans="1:70" x14ac:dyDescent="0.25">
      <c r="A149" s="10">
        <v>202.71</v>
      </c>
      <c r="B149">
        <v>93</v>
      </c>
      <c r="C149">
        <v>94</v>
      </c>
      <c r="D149">
        <v>94</v>
      </c>
      <c r="E149">
        <v>39</v>
      </c>
      <c r="F149">
        <v>65</v>
      </c>
      <c r="G149">
        <v>54</v>
      </c>
      <c r="H149">
        <v>65</v>
      </c>
      <c r="I149">
        <v>35</v>
      </c>
      <c r="J149">
        <v>70</v>
      </c>
      <c r="K149">
        <v>94</v>
      </c>
      <c r="L149">
        <v>75</v>
      </c>
      <c r="M149">
        <v>32</v>
      </c>
      <c r="N149">
        <v>6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 s="5">
        <v>0</v>
      </c>
      <c r="AA149" s="15">
        <f t="shared" si="76"/>
        <v>5.2168156249999987E-12</v>
      </c>
      <c r="AB149" s="3">
        <f t="shared" si="77"/>
        <v>1.1970705733333337E-11</v>
      </c>
      <c r="AC149" s="3">
        <f t="shared" si="78"/>
        <v>3.5357216400000003E-11</v>
      </c>
      <c r="AD149" s="3">
        <f t="shared" si="79"/>
        <v>5.1024999999999993E-11</v>
      </c>
      <c r="AE149" s="3">
        <f t="shared" si="80"/>
        <v>1.8683654166666672E-10</v>
      </c>
      <c r="AF149" s="3">
        <f t="shared" si="81"/>
        <v>3.4710344999999998E-10</v>
      </c>
      <c r="AG149" s="3">
        <f t="shared" si="82"/>
        <v>1.0347019583333334E-9</v>
      </c>
      <c r="AH149" s="3">
        <f t="shared" si="83"/>
        <v>1.2363750000000001E-9</v>
      </c>
      <c r="AI149" s="3">
        <f t="shared" si="84"/>
        <v>5.8613333333333321E-9</v>
      </c>
      <c r="AJ149" s="3">
        <f t="shared" si="85"/>
        <v>1.7292440533333334E-8</v>
      </c>
      <c r="AK149" s="3">
        <f t="shared" si="86"/>
        <v>2.6947578124999996E-8</v>
      </c>
      <c r="AL149" s="3">
        <f t="shared" si="87"/>
        <v>2.1435733333333331E-8</v>
      </c>
      <c r="AM149" s="3">
        <f t="shared" si="88"/>
        <v>7.8500000000000025E-9</v>
      </c>
      <c r="AN149" s="3">
        <f t="shared" si="89"/>
        <v>0</v>
      </c>
      <c r="AO149" s="3">
        <f t="shared" si="90"/>
        <v>0</v>
      </c>
      <c r="AP149" s="3">
        <f t="shared" si="91"/>
        <v>0</v>
      </c>
      <c r="AQ149" s="3">
        <f t="shared" si="92"/>
        <v>0</v>
      </c>
      <c r="AR149" s="3">
        <f t="shared" si="93"/>
        <v>0</v>
      </c>
      <c r="AS149" s="3">
        <f t="shared" si="94"/>
        <v>0</v>
      </c>
      <c r="AT149" s="3">
        <f t="shared" si="95"/>
        <v>0</v>
      </c>
      <c r="AU149" s="3">
        <f t="shared" si="96"/>
        <v>0</v>
      </c>
      <c r="AV149" s="3">
        <f t="shared" si="97"/>
        <v>0</v>
      </c>
      <c r="AW149" s="3">
        <f t="shared" si="98"/>
        <v>0</v>
      </c>
      <c r="AX149" s="16">
        <f t="shared" si="99"/>
        <v>0</v>
      </c>
      <c r="AY149" s="3"/>
      <c r="AZ149" s="15">
        <f t="shared" si="103"/>
        <v>5.2544737758333337E-11</v>
      </c>
      <c r="BA149" s="3">
        <f t="shared" si="104"/>
        <v>2.378615416666667E-10</v>
      </c>
      <c r="BB149" s="3">
        <f t="shared" si="105"/>
        <v>2.6181804083333338E-9</v>
      </c>
      <c r="BC149" s="3">
        <f t="shared" si="106"/>
        <v>5.0101351991666664E-8</v>
      </c>
      <c r="BD149" s="3">
        <f t="shared" si="107"/>
        <v>2.9285733333333332E-8</v>
      </c>
      <c r="BE149" s="3">
        <f t="shared" si="108"/>
        <v>0</v>
      </c>
      <c r="BF149" s="16">
        <f t="shared" si="109"/>
        <v>0</v>
      </c>
      <c r="BG149" s="3"/>
      <c r="BH149" s="4">
        <v>0.68</v>
      </c>
      <c r="BI149">
        <v>5.46</v>
      </c>
      <c r="BJ149">
        <v>27.356999999999999</v>
      </c>
      <c r="BK149">
        <v>54.792999999999999</v>
      </c>
      <c r="BL149">
        <v>31.800999999999998</v>
      </c>
      <c r="BM149">
        <f t="shared" si="100"/>
        <v>48.337519999999998</v>
      </c>
      <c r="BN149">
        <v>498.452</v>
      </c>
      <c r="BO149">
        <f t="shared" si="101"/>
        <v>757.64704000000006</v>
      </c>
      <c r="BP149">
        <v>12944.462</v>
      </c>
      <c r="BQ149">
        <f t="shared" si="102"/>
        <v>19675.58224</v>
      </c>
      <c r="BR149" s="5">
        <v>606</v>
      </c>
    </row>
    <row r="150" spans="1:70" x14ac:dyDescent="0.25">
      <c r="A150" s="10">
        <v>204.108</v>
      </c>
      <c r="B150">
        <v>143</v>
      </c>
      <c r="C150">
        <v>190</v>
      </c>
      <c r="D150">
        <v>143</v>
      </c>
      <c r="E150">
        <v>48</v>
      </c>
      <c r="F150">
        <v>69</v>
      </c>
      <c r="G150">
        <v>71</v>
      </c>
      <c r="H150">
        <v>47</v>
      </c>
      <c r="I150">
        <v>19</v>
      </c>
      <c r="J150">
        <v>37</v>
      </c>
      <c r="K150">
        <v>36</v>
      </c>
      <c r="L150">
        <v>19</v>
      </c>
      <c r="M150">
        <v>7</v>
      </c>
      <c r="N150">
        <v>12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 s="5">
        <v>0</v>
      </c>
      <c r="AA150" s="15">
        <f t="shared" si="76"/>
        <v>8.0215552083333306E-12</v>
      </c>
      <c r="AB150" s="3">
        <f t="shared" si="77"/>
        <v>2.4196107333333339E-11</v>
      </c>
      <c r="AC150" s="3">
        <f t="shared" si="78"/>
        <v>5.3788105800000001E-11</v>
      </c>
      <c r="AD150" s="3">
        <f t="shared" si="79"/>
        <v>6.2799999999999993E-11</v>
      </c>
      <c r="AE150" s="3">
        <f t="shared" si="80"/>
        <v>1.9833417500000004E-10</v>
      </c>
      <c r="AF150" s="3">
        <f t="shared" si="81"/>
        <v>4.5637675833333335E-10</v>
      </c>
      <c r="AG150" s="3">
        <f t="shared" si="82"/>
        <v>7.481691083333333E-10</v>
      </c>
      <c r="AH150" s="3">
        <f t="shared" si="83"/>
        <v>6.7117500000000011E-10</v>
      </c>
      <c r="AI150" s="3">
        <f t="shared" si="84"/>
        <v>3.0981333333333332E-9</v>
      </c>
      <c r="AJ150" s="3">
        <f t="shared" si="85"/>
        <v>6.6226368000000008E-9</v>
      </c>
      <c r="AK150" s="3">
        <f t="shared" si="86"/>
        <v>6.8267197916666654E-9</v>
      </c>
      <c r="AL150" s="3">
        <f t="shared" si="87"/>
        <v>4.6890666666666665E-9</v>
      </c>
      <c r="AM150" s="3">
        <f t="shared" si="88"/>
        <v>1.5700000000000005E-8</v>
      </c>
      <c r="AN150" s="3">
        <f t="shared" si="89"/>
        <v>0</v>
      </c>
      <c r="AO150" s="3">
        <f t="shared" si="90"/>
        <v>0</v>
      </c>
      <c r="AP150" s="3">
        <f t="shared" si="91"/>
        <v>0</v>
      </c>
      <c r="AQ150" s="3">
        <f t="shared" si="92"/>
        <v>0</v>
      </c>
      <c r="AR150" s="3">
        <f t="shared" si="93"/>
        <v>0</v>
      </c>
      <c r="AS150" s="3">
        <f t="shared" si="94"/>
        <v>0</v>
      </c>
      <c r="AT150" s="3">
        <f t="shared" si="95"/>
        <v>0</v>
      </c>
      <c r="AU150" s="3">
        <f t="shared" si="96"/>
        <v>0</v>
      </c>
      <c r="AV150" s="3">
        <f t="shared" si="97"/>
        <v>0</v>
      </c>
      <c r="AW150" s="3">
        <f t="shared" si="98"/>
        <v>0</v>
      </c>
      <c r="AX150" s="16">
        <f t="shared" si="99"/>
        <v>0</v>
      </c>
      <c r="AY150" s="3"/>
      <c r="AZ150" s="15">
        <f t="shared" si="103"/>
        <v>8.6005768341666676E-11</v>
      </c>
      <c r="BA150" s="3">
        <f t="shared" si="104"/>
        <v>2.6113417500000005E-10</v>
      </c>
      <c r="BB150" s="3">
        <f t="shared" si="105"/>
        <v>1.8757208666666666E-9</v>
      </c>
      <c r="BC150" s="3">
        <f t="shared" si="106"/>
        <v>1.6547489924999997E-8</v>
      </c>
      <c r="BD150" s="3">
        <f t="shared" si="107"/>
        <v>2.0389066666666671E-8</v>
      </c>
      <c r="BE150" s="3">
        <f t="shared" si="108"/>
        <v>0</v>
      </c>
      <c r="BF150" s="16">
        <f t="shared" si="109"/>
        <v>0</v>
      </c>
      <c r="BG150" s="3"/>
      <c r="BH150" s="4">
        <v>0.68</v>
      </c>
      <c r="BI150">
        <v>5.45</v>
      </c>
      <c r="BJ150">
        <v>27.331</v>
      </c>
      <c r="BK150">
        <v>54.764000000000003</v>
      </c>
      <c r="BL150">
        <v>42.845999999999997</v>
      </c>
      <c r="BM150">
        <f t="shared" si="100"/>
        <v>65.125919999999994</v>
      </c>
      <c r="BN150">
        <v>376.815</v>
      </c>
      <c r="BO150">
        <f t="shared" si="101"/>
        <v>572.75879999999995</v>
      </c>
      <c r="BP150">
        <v>5401.3580000000002</v>
      </c>
      <c r="BQ150">
        <f t="shared" si="102"/>
        <v>8210.0641599999999</v>
      </c>
      <c r="BR150" s="5">
        <v>607</v>
      </c>
    </row>
    <row r="151" spans="1:70" x14ac:dyDescent="0.25">
      <c r="A151" s="10">
        <v>205.506</v>
      </c>
      <c r="B151">
        <v>44</v>
      </c>
      <c r="C151">
        <v>49</v>
      </c>
      <c r="D151">
        <v>41</v>
      </c>
      <c r="E151">
        <v>26</v>
      </c>
      <c r="F151">
        <v>32</v>
      </c>
      <c r="G151">
        <v>52</v>
      </c>
      <c r="H151">
        <v>68</v>
      </c>
      <c r="I151">
        <v>50</v>
      </c>
      <c r="J151">
        <v>102</v>
      </c>
      <c r="K151">
        <v>142</v>
      </c>
      <c r="L151">
        <v>142</v>
      </c>
      <c r="M151">
        <v>89</v>
      </c>
      <c r="N151">
        <v>18</v>
      </c>
      <c r="O151">
        <v>3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 s="5">
        <v>0</v>
      </c>
      <c r="AA151" s="15">
        <f t="shared" si="76"/>
        <v>2.4681708333333326E-12</v>
      </c>
      <c r="AB151" s="3">
        <f t="shared" si="77"/>
        <v>6.2400487333333349E-12</v>
      </c>
      <c r="AC151" s="3">
        <f t="shared" si="78"/>
        <v>1.5421764600000001E-11</v>
      </c>
      <c r="AD151" s="3">
        <f t="shared" si="79"/>
        <v>3.4016666666666658E-11</v>
      </c>
      <c r="AE151" s="3">
        <f t="shared" si="80"/>
        <v>9.1981066666666677E-11</v>
      </c>
      <c r="AF151" s="3">
        <f t="shared" si="81"/>
        <v>3.3424776666666665E-10</v>
      </c>
      <c r="AG151" s="3">
        <f t="shared" si="82"/>
        <v>1.0824574333333335E-9</v>
      </c>
      <c r="AH151" s="3">
        <f t="shared" si="83"/>
        <v>1.7662500000000002E-9</v>
      </c>
      <c r="AI151" s="3">
        <f t="shared" si="84"/>
        <v>8.5407999999999993E-9</v>
      </c>
      <c r="AJ151" s="3">
        <f t="shared" si="85"/>
        <v>2.6122622933333339E-8</v>
      </c>
      <c r="AK151" s="3">
        <f t="shared" si="86"/>
        <v>5.1020747916666658E-8</v>
      </c>
      <c r="AL151" s="3">
        <f t="shared" si="87"/>
        <v>5.9618133333333317E-8</v>
      </c>
      <c r="AM151" s="3">
        <f t="shared" si="88"/>
        <v>2.3550000000000006E-8</v>
      </c>
      <c r="AN151" s="3">
        <f t="shared" si="89"/>
        <v>6.7824000000000009E-9</v>
      </c>
      <c r="AO151" s="3">
        <f t="shared" si="90"/>
        <v>0</v>
      </c>
      <c r="AP151" s="3">
        <f t="shared" si="91"/>
        <v>0</v>
      </c>
      <c r="AQ151" s="3">
        <f t="shared" si="92"/>
        <v>0</v>
      </c>
      <c r="AR151" s="3">
        <f t="shared" si="93"/>
        <v>0</v>
      </c>
      <c r="AS151" s="3">
        <f t="shared" si="94"/>
        <v>0</v>
      </c>
      <c r="AT151" s="3">
        <f t="shared" si="95"/>
        <v>0</v>
      </c>
      <c r="AU151" s="3">
        <f t="shared" si="96"/>
        <v>0</v>
      </c>
      <c r="AV151" s="3">
        <f t="shared" si="97"/>
        <v>0</v>
      </c>
      <c r="AW151" s="3">
        <f t="shared" si="98"/>
        <v>0</v>
      </c>
      <c r="AX151" s="16">
        <f t="shared" si="99"/>
        <v>0</v>
      </c>
      <c r="AY151" s="3"/>
      <c r="AZ151" s="15">
        <f t="shared" si="103"/>
        <v>2.4129984166666669E-11</v>
      </c>
      <c r="BA151" s="3">
        <f t="shared" si="104"/>
        <v>1.2599773333333335E-10</v>
      </c>
      <c r="BB151" s="3">
        <f t="shared" si="105"/>
        <v>3.1829552000000001E-9</v>
      </c>
      <c r="BC151" s="3">
        <f t="shared" si="106"/>
        <v>8.5684170849999994E-8</v>
      </c>
      <c r="BD151" s="3">
        <f t="shared" si="107"/>
        <v>8.9950533333333322E-8</v>
      </c>
      <c r="BE151" s="3">
        <f t="shared" si="108"/>
        <v>0</v>
      </c>
      <c r="BF151" s="16">
        <f t="shared" si="109"/>
        <v>0</v>
      </c>
      <c r="BG151" s="3"/>
      <c r="BH151" s="4">
        <v>0.68</v>
      </c>
      <c r="BI151">
        <v>5.69</v>
      </c>
      <c r="BJ151">
        <v>27.300999999999998</v>
      </c>
      <c r="BK151">
        <v>54.83</v>
      </c>
      <c r="BL151">
        <v>18.370999999999999</v>
      </c>
      <c r="BM151">
        <f t="shared" si="100"/>
        <v>27.923919999999999</v>
      </c>
      <c r="BN151">
        <v>562.59100000000001</v>
      </c>
      <c r="BO151">
        <f t="shared" si="101"/>
        <v>855.13832000000002</v>
      </c>
      <c r="BP151">
        <v>24252.738000000001</v>
      </c>
      <c r="BQ151">
        <f t="shared" si="102"/>
        <v>36864.161760000003</v>
      </c>
      <c r="BR151" s="5">
        <v>607</v>
      </c>
    </row>
    <row r="152" spans="1:70" x14ac:dyDescent="0.25">
      <c r="A152" s="10">
        <v>206.904</v>
      </c>
      <c r="B152">
        <v>34</v>
      </c>
      <c r="C152">
        <v>57</v>
      </c>
      <c r="D152">
        <v>41</v>
      </c>
      <c r="E152">
        <v>26</v>
      </c>
      <c r="F152">
        <v>26</v>
      </c>
      <c r="G152">
        <v>50</v>
      </c>
      <c r="H152">
        <v>48</v>
      </c>
      <c r="I152">
        <v>37</v>
      </c>
      <c r="J152">
        <v>106</v>
      </c>
      <c r="K152">
        <v>145</v>
      </c>
      <c r="L152">
        <v>133</v>
      </c>
      <c r="M152">
        <v>67</v>
      </c>
      <c r="N152">
        <v>24</v>
      </c>
      <c r="O152">
        <v>7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 s="5">
        <v>0</v>
      </c>
      <c r="AA152" s="15">
        <f t="shared" si="76"/>
        <v>1.9072229166666664E-12</v>
      </c>
      <c r="AB152" s="3">
        <f t="shared" si="77"/>
        <v>7.2588322000000022E-12</v>
      </c>
      <c r="AC152" s="3">
        <f t="shared" si="78"/>
        <v>1.5421764600000001E-11</v>
      </c>
      <c r="AD152" s="3">
        <f t="shared" si="79"/>
        <v>3.4016666666666658E-11</v>
      </c>
      <c r="AE152" s="3">
        <f t="shared" si="80"/>
        <v>7.4734616666666666E-11</v>
      </c>
      <c r="AF152" s="3">
        <f t="shared" si="81"/>
        <v>3.2139208333333332E-10</v>
      </c>
      <c r="AG152" s="3">
        <f t="shared" si="82"/>
        <v>7.6408759999999995E-10</v>
      </c>
      <c r="AH152" s="3">
        <f t="shared" si="83"/>
        <v>1.3070250000000003E-9</v>
      </c>
      <c r="AI152" s="3">
        <f t="shared" si="84"/>
        <v>8.8757333333333328E-9</v>
      </c>
      <c r="AJ152" s="3">
        <f t="shared" si="85"/>
        <v>2.667450933333334E-8</v>
      </c>
      <c r="AK152" s="3">
        <f t="shared" si="86"/>
        <v>4.7787038541666659E-8</v>
      </c>
      <c r="AL152" s="3">
        <f t="shared" si="87"/>
        <v>4.4881066666666656E-8</v>
      </c>
      <c r="AM152" s="3">
        <f t="shared" si="88"/>
        <v>3.140000000000001E-8</v>
      </c>
      <c r="AN152" s="3">
        <f t="shared" si="89"/>
        <v>1.5825600000000004E-8</v>
      </c>
      <c r="AO152" s="3">
        <f t="shared" si="90"/>
        <v>0</v>
      </c>
      <c r="AP152" s="3">
        <f t="shared" si="91"/>
        <v>0</v>
      </c>
      <c r="AQ152" s="3">
        <f t="shared" si="92"/>
        <v>0</v>
      </c>
      <c r="AR152" s="3">
        <f t="shared" si="93"/>
        <v>0</v>
      </c>
      <c r="AS152" s="3">
        <f t="shared" si="94"/>
        <v>0</v>
      </c>
      <c r="AT152" s="3">
        <f t="shared" si="95"/>
        <v>0</v>
      </c>
      <c r="AU152" s="3">
        <f t="shared" si="96"/>
        <v>0</v>
      </c>
      <c r="AV152" s="3">
        <f t="shared" si="97"/>
        <v>0</v>
      </c>
      <c r="AW152" s="3">
        <f t="shared" si="98"/>
        <v>0</v>
      </c>
      <c r="AX152" s="16">
        <f t="shared" si="99"/>
        <v>0</v>
      </c>
      <c r="AY152" s="3"/>
      <c r="AZ152" s="15">
        <f t="shared" si="103"/>
        <v>2.4587819716666669E-11</v>
      </c>
      <c r="BA152" s="3">
        <f t="shared" si="104"/>
        <v>1.0875128333333332E-10</v>
      </c>
      <c r="BB152" s="3">
        <f t="shared" si="105"/>
        <v>2.3925046833333335E-9</v>
      </c>
      <c r="BC152" s="3">
        <f t="shared" si="106"/>
        <v>8.3337281208333326E-8</v>
      </c>
      <c r="BD152" s="3">
        <f t="shared" si="107"/>
        <v>9.2106666666666676E-8</v>
      </c>
      <c r="BE152" s="3">
        <f t="shared" si="108"/>
        <v>0</v>
      </c>
      <c r="BF152" s="16">
        <f t="shared" si="109"/>
        <v>0</v>
      </c>
      <c r="BG152" s="3"/>
      <c r="BH152" s="4">
        <v>0.68</v>
      </c>
      <c r="BI152">
        <v>5.83</v>
      </c>
      <c r="BJ152">
        <v>27.288</v>
      </c>
      <c r="BK152">
        <v>54.850999999999999</v>
      </c>
      <c r="BL152">
        <v>16.689</v>
      </c>
      <c r="BM152">
        <f t="shared" si="100"/>
        <v>25.367280000000001</v>
      </c>
      <c r="BN152">
        <v>492.16500000000002</v>
      </c>
      <c r="BO152">
        <f t="shared" si="101"/>
        <v>748.09080000000006</v>
      </c>
      <c r="BP152">
        <v>22400.991999999998</v>
      </c>
      <c r="BQ152">
        <f t="shared" si="102"/>
        <v>34049.507839999998</v>
      </c>
      <c r="BR152" s="5">
        <v>607</v>
      </c>
    </row>
    <row r="153" spans="1:70" x14ac:dyDescent="0.25">
      <c r="A153" s="10">
        <v>208.30199999999999</v>
      </c>
      <c r="B153">
        <v>48</v>
      </c>
      <c r="C153">
        <v>66</v>
      </c>
      <c r="D153">
        <v>63</v>
      </c>
      <c r="E153">
        <v>30</v>
      </c>
      <c r="F153">
        <v>60</v>
      </c>
      <c r="G153">
        <v>78</v>
      </c>
      <c r="H153">
        <v>92</v>
      </c>
      <c r="I153">
        <v>55</v>
      </c>
      <c r="J153">
        <v>99</v>
      </c>
      <c r="K153">
        <v>120</v>
      </c>
      <c r="L153">
        <v>99</v>
      </c>
      <c r="M153">
        <v>55</v>
      </c>
      <c r="N153">
        <v>17</v>
      </c>
      <c r="O153">
        <v>2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 s="5">
        <v>0</v>
      </c>
      <c r="AA153" s="15">
        <f t="shared" si="76"/>
        <v>2.6925499999999995E-12</v>
      </c>
      <c r="AB153" s="3">
        <f t="shared" si="77"/>
        <v>8.4049636000000022E-12</v>
      </c>
      <c r="AC153" s="3">
        <f t="shared" si="78"/>
        <v>2.3696857800000002E-11</v>
      </c>
      <c r="AD153" s="3">
        <f t="shared" si="79"/>
        <v>3.9249999999999994E-11</v>
      </c>
      <c r="AE153" s="3">
        <f t="shared" si="80"/>
        <v>1.7246450000000003E-10</v>
      </c>
      <c r="AF153" s="3">
        <f t="shared" si="81"/>
        <v>5.0137165000000001E-10</v>
      </c>
      <c r="AG153" s="3">
        <f t="shared" si="82"/>
        <v>1.4645012333333333E-9</v>
      </c>
      <c r="AH153" s="3">
        <f t="shared" si="83"/>
        <v>1.9428750000000003E-9</v>
      </c>
      <c r="AI153" s="3">
        <f t="shared" si="84"/>
        <v>8.2895999999999983E-9</v>
      </c>
      <c r="AJ153" s="3">
        <f t="shared" si="85"/>
        <v>2.2075456000000004E-8</v>
      </c>
      <c r="AK153" s="3">
        <f t="shared" si="86"/>
        <v>3.5570803124999995E-8</v>
      </c>
      <c r="AL153" s="3">
        <f t="shared" si="87"/>
        <v>3.6842666666666659E-8</v>
      </c>
      <c r="AM153" s="3">
        <f t="shared" si="88"/>
        <v>2.2241666666666676E-8</v>
      </c>
      <c r="AN153" s="3">
        <f t="shared" si="89"/>
        <v>4.5216000000000006E-9</v>
      </c>
      <c r="AO153" s="3">
        <f t="shared" si="90"/>
        <v>0</v>
      </c>
      <c r="AP153" s="3">
        <f t="shared" si="91"/>
        <v>0</v>
      </c>
      <c r="AQ153" s="3">
        <f t="shared" si="92"/>
        <v>0</v>
      </c>
      <c r="AR153" s="3">
        <f t="shared" si="93"/>
        <v>0</v>
      </c>
      <c r="AS153" s="3">
        <f t="shared" si="94"/>
        <v>0</v>
      </c>
      <c r="AT153" s="3">
        <f t="shared" si="95"/>
        <v>0</v>
      </c>
      <c r="AU153" s="3">
        <f t="shared" si="96"/>
        <v>0</v>
      </c>
      <c r="AV153" s="3">
        <f t="shared" si="97"/>
        <v>0</v>
      </c>
      <c r="AW153" s="3">
        <f t="shared" si="98"/>
        <v>0</v>
      </c>
      <c r="AX153" s="16">
        <f t="shared" si="99"/>
        <v>0</v>
      </c>
      <c r="AY153" s="3"/>
      <c r="AZ153" s="15">
        <f t="shared" si="103"/>
        <v>3.47943714E-11</v>
      </c>
      <c r="BA153" s="3">
        <f t="shared" si="104"/>
        <v>2.1171450000000002E-10</v>
      </c>
      <c r="BB153" s="3">
        <f t="shared" si="105"/>
        <v>3.9087478833333334E-9</v>
      </c>
      <c r="BC153" s="3">
        <f t="shared" si="106"/>
        <v>6.5935859124999994E-8</v>
      </c>
      <c r="BD153" s="3">
        <f t="shared" si="107"/>
        <v>6.3605933333333328E-8</v>
      </c>
      <c r="BE153" s="3">
        <f t="shared" si="108"/>
        <v>0</v>
      </c>
      <c r="BF153" s="16">
        <f t="shared" si="109"/>
        <v>0</v>
      </c>
      <c r="BG153" s="3"/>
      <c r="BH153" s="4">
        <v>0.68</v>
      </c>
      <c r="BI153">
        <v>5.63</v>
      </c>
      <c r="BJ153">
        <v>27.245000000000001</v>
      </c>
      <c r="BK153">
        <v>54.88</v>
      </c>
      <c r="BL153">
        <v>27.443999999999999</v>
      </c>
      <c r="BM153">
        <f t="shared" si="100"/>
        <v>41.714880000000001</v>
      </c>
      <c r="BN153">
        <v>643.38800000000003</v>
      </c>
      <c r="BO153">
        <f t="shared" si="101"/>
        <v>977.94976000000008</v>
      </c>
      <c r="BP153">
        <v>18653.232</v>
      </c>
      <c r="BQ153">
        <f t="shared" si="102"/>
        <v>28352.912639999999</v>
      </c>
      <c r="BR153" s="5">
        <v>607</v>
      </c>
    </row>
    <row r="154" spans="1:70" x14ac:dyDescent="0.25">
      <c r="A154" s="10">
        <v>209.7</v>
      </c>
      <c r="B154">
        <v>42</v>
      </c>
      <c r="C154">
        <v>52</v>
      </c>
      <c r="D154">
        <v>47</v>
      </c>
      <c r="E154">
        <v>25</v>
      </c>
      <c r="F154">
        <v>47</v>
      </c>
      <c r="G154">
        <v>59</v>
      </c>
      <c r="H154">
        <v>84</v>
      </c>
      <c r="I154">
        <v>52</v>
      </c>
      <c r="J154">
        <v>103</v>
      </c>
      <c r="K154">
        <v>134</v>
      </c>
      <c r="L154">
        <v>109</v>
      </c>
      <c r="M154">
        <v>62</v>
      </c>
      <c r="N154">
        <v>29</v>
      </c>
      <c r="O154">
        <v>5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 s="5">
        <v>0</v>
      </c>
      <c r="AA154" s="15">
        <f t="shared" si="76"/>
        <v>2.3559812499999993E-12</v>
      </c>
      <c r="AB154" s="3">
        <f t="shared" si="77"/>
        <v>6.6220925333333349E-12</v>
      </c>
      <c r="AC154" s="3">
        <f t="shared" si="78"/>
        <v>1.7678608200000002E-11</v>
      </c>
      <c r="AD154" s="3">
        <f t="shared" si="79"/>
        <v>3.270833333333333E-11</v>
      </c>
      <c r="AE154" s="3">
        <f t="shared" si="80"/>
        <v>1.3509719166666667E-10</v>
      </c>
      <c r="AF154" s="3">
        <f t="shared" si="81"/>
        <v>3.7924265833333336E-10</v>
      </c>
      <c r="AG154" s="3">
        <f t="shared" si="82"/>
        <v>1.3371533000000001E-9</v>
      </c>
      <c r="AH154" s="3">
        <f t="shared" si="83"/>
        <v>1.8369000000000001E-9</v>
      </c>
      <c r="AI154" s="3">
        <f t="shared" si="84"/>
        <v>8.6245333333333335E-9</v>
      </c>
      <c r="AJ154" s="3">
        <f t="shared" si="85"/>
        <v>2.4650925866666667E-8</v>
      </c>
      <c r="AK154" s="3">
        <f t="shared" si="86"/>
        <v>3.916381354166666E-8</v>
      </c>
      <c r="AL154" s="3">
        <f t="shared" si="87"/>
        <v>4.1531733333333328E-8</v>
      </c>
      <c r="AM154" s="3">
        <f t="shared" si="88"/>
        <v>3.7941666666666674E-8</v>
      </c>
      <c r="AN154" s="3">
        <f t="shared" si="89"/>
        <v>1.1304000000000001E-8</v>
      </c>
      <c r="AO154" s="3">
        <f t="shared" si="90"/>
        <v>0</v>
      </c>
      <c r="AP154" s="3">
        <f t="shared" si="91"/>
        <v>0</v>
      </c>
      <c r="AQ154" s="3">
        <f t="shared" si="92"/>
        <v>0</v>
      </c>
      <c r="AR154" s="3">
        <f t="shared" si="93"/>
        <v>0</v>
      </c>
      <c r="AS154" s="3">
        <f t="shared" si="94"/>
        <v>0</v>
      </c>
      <c r="AT154" s="3">
        <f t="shared" si="95"/>
        <v>0</v>
      </c>
      <c r="AU154" s="3">
        <f t="shared" si="96"/>
        <v>0</v>
      </c>
      <c r="AV154" s="3">
        <f t="shared" si="97"/>
        <v>0</v>
      </c>
      <c r="AW154" s="3">
        <f t="shared" si="98"/>
        <v>0</v>
      </c>
      <c r="AX154" s="16">
        <f t="shared" si="99"/>
        <v>0</v>
      </c>
      <c r="AY154" s="3"/>
      <c r="AZ154" s="15">
        <f t="shared" si="103"/>
        <v>2.6656681983333337E-11</v>
      </c>
      <c r="BA154" s="3">
        <f t="shared" si="104"/>
        <v>1.6780552500000001E-10</v>
      </c>
      <c r="BB154" s="3">
        <f t="shared" si="105"/>
        <v>3.5532959583333336E-9</v>
      </c>
      <c r="BC154" s="3">
        <f t="shared" si="106"/>
        <v>7.2439272741666666E-8</v>
      </c>
      <c r="BD154" s="3">
        <f t="shared" si="107"/>
        <v>9.0777400000000015E-8</v>
      </c>
      <c r="BE154" s="3">
        <f t="shared" si="108"/>
        <v>0</v>
      </c>
      <c r="BF154" s="16">
        <f t="shared" si="109"/>
        <v>0</v>
      </c>
      <c r="BG154" s="3"/>
      <c r="BH154" s="4">
        <v>0.68</v>
      </c>
      <c r="BI154">
        <v>5.8</v>
      </c>
      <c r="BJ154">
        <v>27.260999999999999</v>
      </c>
      <c r="BK154">
        <v>54.92</v>
      </c>
      <c r="BL154">
        <v>21.111999999999998</v>
      </c>
      <c r="BM154">
        <f t="shared" si="100"/>
        <v>32.090239999999994</v>
      </c>
      <c r="BN154">
        <v>588.029</v>
      </c>
      <c r="BO154">
        <f t="shared" si="101"/>
        <v>893.80408</v>
      </c>
      <c r="BP154">
        <v>20974.27</v>
      </c>
      <c r="BQ154">
        <f t="shared" si="102"/>
        <v>31880.8904</v>
      </c>
      <c r="BR154" s="5">
        <v>607</v>
      </c>
    </row>
    <row r="155" spans="1:70" x14ac:dyDescent="0.25">
      <c r="A155" s="10">
        <v>211.09800000000001</v>
      </c>
      <c r="B155">
        <v>184</v>
      </c>
      <c r="C155">
        <v>123</v>
      </c>
      <c r="D155">
        <v>53</v>
      </c>
      <c r="E155">
        <v>21</v>
      </c>
      <c r="F155">
        <v>26</v>
      </c>
      <c r="G155">
        <v>27</v>
      </c>
      <c r="H155">
        <v>30</v>
      </c>
      <c r="I155">
        <v>19</v>
      </c>
      <c r="J155">
        <v>41</v>
      </c>
      <c r="K155">
        <v>50</v>
      </c>
      <c r="L155">
        <v>40</v>
      </c>
      <c r="M155">
        <v>24</v>
      </c>
      <c r="N155">
        <v>22</v>
      </c>
      <c r="O155">
        <v>4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 s="5">
        <v>0</v>
      </c>
      <c r="AA155" s="15">
        <f t="shared" si="76"/>
        <v>1.0321441666666663E-11</v>
      </c>
      <c r="AB155" s="3">
        <f t="shared" si="77"/>
        <v>1.5663795800000004E-11</v>
      </c>
      <c r="AC155" s="3">
        <f t="shared" si="78"/>
        <v>1.9935451800000002E-11</v>
      </c>
      <c r="AD155" s="3">
        <f t="shared" si="79"/>
        <v>2.7474999999999998E-11</v>
      </c>
      <c r="AE155" s="3">
        <f t="shared" si="80"/>
        <v>7.4734616666666666E-11</v>
      </c>
      <c r="AF155" s="3">
        <f t="shared" si="81"/>
        <v>1.7355172499999999E-10</v>
      </c>
      <c r="AG155" s="3">
        <f t="shared" si="82"/>
        <v>4.7755475000000004E-10</v>
      </c>
      <c r="AH155" s="3">
        <f t="shared" si="83"/>
        <v>6.7117500000000011E-10</v>
      </c>
      <c r="AI155" s="3">
        <f t="shared" si="84"/>
        <v>3.4330666666666659E-9</v>
      </c>
      <c r="AJ155" s="3">
        <f t="shared" si="85"/>
        <v>9.1981066666666677E-9</v>
      </c>
      <c r="AK155" s="3">
        <f t="shared" si="86"/>
        <v>1.4372041666666664E-8</v>
      </c>
      <c r="AL155" s="3">
        <f t="shared" si="87"/>
        <v>1.6076799999999998E-8</v>
      </c>
      <c r="AM155" s="3">
        <f t="shared" si="88"/>
        <v>2.878333333333334E-8</v>
      </c>
      <c r="AN155" s="3">
        <f t="shared" si="89"/>
        <v>9.0432000000000012E-9</v>
      </c>
      <c r="AO155" s="3">
        <f t="shared" si="90"/>
        <v>0</v>
      </c>
      <c r="AP155" s="3">
        <f t="shared" si="91"/>
        <v>0</v>
      </c>
      <c r="AQ155" s="3">
        <f t="shared" si="92"/>
        <v>0</v>
      </c>
      <c r="AR155" s="3">
        <f t="shared" si="93"/>
        <v>0</v>
      </c>
      <c r="AS155" s="3">
        <f t="shared" si="94"/>
        <v>0</v>
      </c>
      <c r="AT155" s="3">
        <f t="shared" si="95"/>
        <v>0</v>
      </c>
      <c r="AU155" s="3">
        <f t="shared" si="96"/>
        <v>0</v>
      </c>
      <c r="AV155" s="3">
        <f t="shared" si="97"/>
        <v>0</v>
      </c>
      <c r="AW155" s="3">
        <f t="shared" si="98"/>
        <v>0</v>
      </c>
      <c r="AX155" s="16">
        <f t="shared" si="99"/>
        <v>0</v>
      </c>
      <c r="AY155" s="3"/>
      <c r="AZ155" s="15">
        <f t="shared" si="103"/>
        <v>4.5920689266666672E-11</v>
      </c>
      <c r="BA155" s="3">
        <f t="shared" si="104"/>
        <v>1.0220961666666667E-10</v>
      </c>
      <c r="BB155" s="3">
        <f t="shared" si="105"/>
        <v>1.3222814750000002E-9</v>
      </c>
      <c r="BC155" s="3">
        <f t="shared" si="106"/>
        <v>2.7003214999999999E-8</v>
      </c>
      <c r="BD155" s="3">
        <f t="shared" si="107"/>
        <v>5.3903333333333339E-8</v>
      </c>
      <c r="BE155" s="3">
        <f t="shared" si="108"/>
        <v>0</v>
      </c>
      <c r="BF155" s="16">
        <f t="shared" si="109"/>
        <v>0</v>
      </c>
      <c r="BG155" s="3"/>
      <c r="BH155" s="4">
        <v>0.68</v>
      </c>
      <c r="BI155">
        <v>5.9</v>
      </c>
      <c r="BJ155">
        <v>27.245000000000001</v>
      </c>
      <c r="BK155">
        <v>54.975999999999999</v>
      </c>
      <c r="BL155">
        <v>19.119</v>
      </c>
      <c r="BM155">
        <f t="shared" si="100"/>
        <v>29.060880000000001</v>
      </c>
      <c r="BN155">
        <v>240.827</v>
      </c>
      <c r="BO155">
        <f t="shared" si="101"/>
        <v>366.05704000000003</v>
      </c>
      <c r="BP155">
        <v>8965.1239999999998</v>
      </c>
      <c r="BQ155">
        <f t="shared" si="102"/>
        <v>13626.98848</v>
      </c>
      <c r="BR155" s="5">
        <v>606</v>
      </c>
    </row>
    <row r="156" spans="1:70" x14ac:dyDescent="0.25">
      <c r="A156" s="10">
        <v>212.49600000000001</v>
      </c>
      <c r="B156">
        <v>285</v>
      </c>
      <c r="C156">
        <v>70</v>
      </c>
      <c r="D156">
        <v>19</v>
      </c>
      <c r="E156">
        <v>3</v>
      </c>
      <c r="F156">
        <v>3</v>
      </c>
      <c r="G156">
        <v>2</v>
      </c>
      <c r="H156">
        <v>0</v>
      </c>
      <c r="I156">
        <v>1</v>
      </c>
      <c r="J156">
        <v>0</v>
      </c>
      <c r="K156">
        <v>0</v>
      </c>
      <c r="L156">
        <v>0</v>
      </c>
      <c r="M156">
        <v>0</v>
      </c>
      <c r="N156">
        <v>1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 s="5">
        <v>0</v>
      </c>
      <c r="AA156" s="15">
        <f t="shared" si="76"/>
        <v>1.5987015624999997E-11</v>
      </c>
      <c r="AB156" s="3">
        <f t="shared" si="77"/>
        <v>8.9143553333333351E-12</v>
      </c>
      <c r="AC156" s="3">
        <f t="shared" si="78"/>
        <v>7.1466714000000003E-12</v>
      </c>
      <c r="AD156" s="3">
        <f t="shared" si="79"/>
        <v>3.9249999999999995E-12</v>
      </c>
      <c r="AE156" s="3">
        <f t="shared" si="80"/>
        <v>8.6232250000000005E-12</v>
      </c>
      <c r="AF156" s="3">
        <f t="shared" si="81"/>
        <v>1.2855683333333332E-11</v>
      </c>
      <c r="AG156" s="3">
        <f t="shared" si="82"/>
        <v>0</v>
      </c>
      <c r="AH156" s="3">
        <f t="shared" si="83"/>
        <v>3.5325000000000005E-11</v>
      </c>
      <c r="AI156" s="3">
        <f t="shared" si="84"/>
        <v>0</v>
      </c>
      <c r="AJ156" s="3">
        <f t="shared" si="85"/>
        <v>0</v>
      </c>
      <c r="AK156" s="3">
        <f t="shared" si="86"/>
        <v>0</v>
      </c>
      <c r="AL156" s="3">
        <f t="shared" si="87"/>
        <v>0</v>
      </c>
      <c r="AM156" s="3">
        <f t="shared" si="88"/>
        <v>1.3083333333333337E-9</v>
      </c>
      <c r="AN156" s="3">
        <f t="shared" si="89"/>
        <v>0</v>
      </c>
      <c r="AO156" s="3">
        <f t="shared" si="90"/>
        <v>0</v>
      </c>
      <c r="AP156" s="3">
        <f t="shared" si="91"/>
        <v>0</v>
      </c>
      <c r="AQ156" s="3">
        <f t="shared" si="92"/>
        <v>0</v>
      </c>
      <c r="AR156" s="3">
        <f t="shared" si="93"/>
        <v>0</v>
      </c>
      <c r="AS156" s="3">
        <f t="shared" si="94"/>
        <v>0</v>
      </c>
      <c r="AT156" s="3">
        <f t="shared" si="95"/>
        <v>0</v>
      </c>
      <c r="AU156" s="3">
        <f t="shared" si="96"/>
        <v>0</v>
      </c>
      <c r="AV156" s="3">
        <f t="shared" si="97"/>
        <v>0</v>
      </c>
      <c r="AW156" s="3">
        <f t="shared" si="98"/>
        <v>0</v>
      </c>
      <c r="AX156" s="16">
        <f t="shared" si="99"/>
        <v>0</v>
      </c>
      <c r="AY156" s="3"/>
      <c r="AZ156" s="15">
        <f t="shared" si="103"/>
        <v>3.2048042358333332E-11</v>
      </c>
      <c r="BA156" s="3">
        <f t="shared" si="104"/>
        <v>1.2548225000000001E-11</v>
      </c>
      <c r="BB156" s="3">
        <f t="shared" si="105"/>
        <v>4.8180683333333335E-11</v>
      </c>
      <c r="BC156" s="3">
        <f t="shared" si="106"/>
        <v>0</v>
      </c>
      <c r="BD156" s="3">
        <f t="shared" si="107"/>
        <v>1.3083333333333337E-9</v>
      </c>
      <c r="BE156" s="3">
        <f t="shared" si="108"/>
        <v>0</v>
      </c>
      <c r="BF156" s="16">
        <f t="shared" si="109"/>
        <v>0</v>
      </c>
      <c r="BG156" s="3"/>
      <c r="BH156" s="4">
        <v>0.68</v>
      </c>
      <c r="BI156">
        <v>5.95</v>
      </c>
      <c r="BJ156">
        <v>27.245000000000001</v>
      </c>
      <c r="BK156">
        <v>54.942999999999998</v>
      </c>
      <c r="BL156">
        <v>8.6649999999999991</v>
      </c>
      <c r="BM156">
        <f t="shared" si="100"/>
        <v>13.170799999999998</v>
      </c>
      <c r="BN156">
        <v>15.558999999999999</v>
      </c>
      <c r="BO156">
        <f t="shared" si="101"/>
        <v>23.64968</v>
      </c>
      <c r="BP156">
        <v>110.837</v>
      </c>
      <c r="BQ156">
        <f t="shared" si="102"/>
        <v>168.47224</v>
      </c>
      <c r="BR156" s="5">
        <v>607</v>
      </c>
    </row>
    <row r="157" spans="1:70" x14ac:dyDescent="0.25">
      <c r="A157" s="10">
        <v>213.89400000000001</v>
      </c>
      <c r="B157">
        <v>264</v>
      </c>
      <c r="C157">
        <v>71</v>
      </c>
      <c r="D157">
        <v>18</v>
      </c>
      <c r="E157">
        <v>6</v>
      </c>
      <c r="F157">
        <v>0</v>
      </c>
      <c r="G157">
        <v>1</v>
      </c>
      <c r="H157">
        <v>1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 s="5">
        <v>0</v>
      </c>
      <c r="AA157" s="15">
        <f t="shared" si="76"/>
        <v>1.4809024999999998E-11</v>
      </c>
      <c r="AB157" s="3">
        <f t="shared" si="77"/>
        <v>9.0417032666666695E-12</v>
      </c>
      <c r="AC157" s="3">
        <f t="shared" si="78"/>
        <v>6.7705308000000007E-12</v>
      </c>
      <c r="AD157" s="3">
        <f t="shared" si="79"/>
        <v>7.8499999999999991E-12</v>
      </c>
      <c r="AE157" s="3">
        <f t="shared" si="80"/>
        <v>0</v>
      </c>
      <c r="AF157" s="3">
        <f t="shared" si="81"/>
        <v>6.4278416666666662E-12</v>
      </c>
      <c r="AG157" s="3">
        <f t="shared" si="82"/>
        <v>1.5918491666666667E-11</v>
      </c>
      <c r="AH157" s="3">
        <f t="shared" si="83"/>
        <v>0</v>
      </c>
      <c r="AI157" s="3">
        <f t="shared" si="84"/>
        <v>0</v>
      </c>
      <c r="AJ157" s="3">
        <f t="shared" si="85"/>
        <v>0</v>
      </c>
      <c r="AK157" s="3">
        <f t="shared" si="86"/>
        <v>0</v>
      </c>
      <c r="AL157" s="3">
        <f t="shared" si="87"/>
        <v>0</v>
      </c>
      <c r="AM157" s="3">
        <f t="shared" si="88"/>
        <v>0</v>
      </c>
      <c r="AN157" s="3">
        <f t="shared" si="89"/>
        <v>0</v>
      </c>
      <c r="AO157" s="3">
        <f t="shared" si="90"/>
        <v>0</v>
      </c>
      <c r="AP157" s="3">
        <f t="shared" si="91"/>
        <v>0</v>
      </c>
      <c r="AQ157" s="3">
        <f t="shared" si="92"/>
        <v>0</v>
      </c>
      <c r="AR157" s="3">
        <f t="shared" si="93"/>
        <v>0</v>
      </c>
      <c r="AS157" s="3">
        <f t="shared" si="94"/>
        <v>0</v>
      </c>
      <c r="AT157" s="3">
        <f t="shared" si="95"/>
        <v>0</v>
      </c>
      <c r="AU157" s="3">
        <f t="shared" si="96"/>
        <v>0</v>
      </c>
      <c r="AV157" s="3">
        <f t="shared" si="97"/>
        <v>0</v>
      </c>
      <c r="AW157" s="3">
        <f t="shared" si="98"/>
        <v>0</v>
      </c>
      <c r="AX157" s="16">
        <f t="shared" si="99"/>
        <v>0</v>
      </c>
      <c r="AY157" s="3"/>
      <c r="AZ157" s="15">
        <f t="shared" si="103"/>
        <v>3.062125906666667E-11</v>
      </c>
      <c r="BA157" s="3">
        <f t="shared" si="104"/>
        <v>7.8499999999999991E-12</v>
      </c>
      <c r="BB157" s="3">
        <f t="shared" si="105"/>
        <v>2.2346333333333332E-11</v>
      </c>
      <c r="BC157" s="3">
        <f t="shared" si="106"/>
        <v>0</v>
      </c>
      <c r="BD157" s="3">
        <f t="shared" si="107"/>
        <v>0</v>
      </c>
      <c r="BE157" s="3">
        <f t="shared" si="108"/>
        <v>0</v>
      </c>
      <c r="BF157" s="16">
        <f t="shared" si="109"/>
        <v>0</v>
      </c>
      <c r="BG157" s="3"/>
      <c r="BH157" s="4">
        <v>0.68</v>
      </c>
      <c r="BI157">
        <v>5.68</v>
      </c>
      <c r="BJ157">
        <v>27.231999999999999</v>
      </c>
      <c r="BK157">
        <v>55.011000000000003</v>
      </c>
      <c r="BL157">
        <v>8.6969999999999992</v>
      </c>
      <c r="BM157">
        <f t="shared" si="100"/>
        <v>13.219439999999999</v>
      </c>
      <c r="BN157">
        <v>13.669</v>
      </c>
      <c r="BO157">
        <f t="shared" si="101"/>
        <v>20.776880000000002</v>
      </c>
      <c r="BP157">
        <v>16.370999999999999</v>
      </c>
      <c r="BQ157">
        <f t="shared" si="102"/>
        <v>24.88392</v>
      </c>
      <c r="BR157" s="5">
        <v>606</v>
      </c>
    </row>
    <row r="158" spans="1:70" x14ac:dyDescent="0.25">
      <c r="A158" s="10">
        <v>215.292</v>
      </c>
      <c r="B158">
        <v>217</v>
      </c>
      <c r="C158">
        <v>42</v>
      </c>
      <c r="D158">
        <v>9</v>
      </c>
      <c r="E158">
        <v>4</v>
      </c>
      <c r="F158">
        <v>1</v>
      </c>
      <c r="G158">
        <v>2</v>
      </c>
      <c r="H158">
        <v>2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 s="5">
        <v>0</v>
      </c>
      <c r="AA158" s="15">
        <f t="shared" si="76"/>
        <v>1.2172569791666663E-11</v>
      </c>
      <c r="AB158" s="3">
        <f t="shared" si="77"/>
        <v>5.3486132000000012E-12</v>
      </c>
      <c r="AC158" s="3">
        <f t="shared" si="78"/>
        <v>3.3852654000000003E-12</v>
      </c>
      <c r="AD158" s="3">
        <f t="shared" si="79"/>
        <v>5.2333333333333327E-12</v>
      </c>
      <c r="AE158" s="3">
        <f t="shared" si="80"/>
        <v>2.8744083333333337E-12</v>
      </c>
      <c r="AF158" s="3">
        <f t="shared" si="81"/>
        <v>1.2855683333333332E-11</v>
      </c>
      <c r="AG158" s="3">
        <f t="shared" si="82"/>
        <v>3.1836983333333334E-11</v>
      </c>
      <c r="AH158" s="3">
        <f t="shared" si="83"/>
        <v>0</v>
      </c>
      <c r="AI158" s="3">
        <f t="shared" si="84"/>
        <v>0</v>
      </c>
      <c r="AJ158" s="3">
        <f t="shared" si="85"/>
        <v>0</v>
      </c>
      <c r="AK158" s="3">
        <f t="shared" si="86"/>
        <v>0</v>
      </c>
      <c r="AL158" s="3">
        <f t="shared" si="87"/>
        <v>0</v>
      </c>
      <c r="AM158" s="3">
        <f t="shared" si="88"/>
        <v>0</v>
      </c>
      <c r="AN158" s="3">
        <f t="shared" si="89"/>
        <v>0</v>
      </c>
      <c r="AO158" s="3">
        <f t="shared" si="90"/>
        <v>0</v>
      </c>
      <c r="AP158" s="3">
        <f t="shared" si="91"/>
        <v>0</v>
      </c>
      <c r="AQ158" s="3">
        <f t="shared" si="92"/>
        <v>0</v>
      </c>
      <c r="AR158" s="3">
        <f t="shared" si="93"/>
        <v>0</v>
      </c>
      <c r="AS158" s="3">
        <f t="shared" si="94"/>
        <v>0</v>
      </c>
      <c r="AT158" s="3">
        <f t="shared" si="95"/>
        <v>0</v>
      </c>
      <c r="AU158" s="3">
        <f t="shared" si="96"/>
        <v>0</v>
      </c>
      <c r="AV158" s="3">
        <f t="shared" si="97"/>
        <v>0</v>
      </c>
      <c r="AW158" s="3">
        <f t="shared" si="98"/>
        <v>0</v>
      </c>
      <c r="AX158" s="16">
        <f t="shared" si="99"/>
        <v>0</v>
      </c>
      <c r="AY158" s="3"/>
      <c r="AZ158" s="15">
        <f t="shared" si="103"/>
        <v>2.0906448391666666E-11</v>
      </c>
      <c r="BA158" s="3">
        <f t="shared" si="104"/>
        <v>8.1077416666666668E-12</v>
      </c>
      <c r="BB158" s="3">
        <f t="shared" si="105"/>
        <v>4.4692666666666664E-11</v>
      </c>
      <c r="BC158" s="3">
        <f t="shared" si="106"/>
        <v>0</v>
      </c>
      <c r="BD158" s="3">
        <f t="shared" si="107"/>
        <v>0</v>
      </c>
      <c r="BE158" s="3">
        <f t="shared" si="108"/>
        <v>0</v>
      </c>
      <c r="BF158" s="16">
        <f t="shared" si="109"/>
        <v>0</v>
      </c>
      <c r="BG158" s="3"/>
      <c r="BH158" s="4">
        <v>0.68</v>
      </c>
      <c r="BI158">
        <v>5.81</v>
      </c>
      <c r="BJ158">
        <v>27.204999999999998</v>
      </c>
      <c r="BK158">
        <v>55.03</v>
      </c>
      <c r="BL158">
        <v>6.06</v>
      </c>
      <c r="BM158">
        <f t="shared" si="100"/>
        <v>9.2111999999999998</v>
      </c>
      <c r="BN158">
        <v>13.346</v>
      </c>
      <c r="BO158">
        <f t="shared" si="101"/>
        <v>20.285920000000001</v>
      </c>
      <c r="BP158">
        <v>18.62</v>
      </c>
      <c r="BQ158">
        <f t="shared" si="102"/>
        <v>28.302400000000002</v>
      </c>
      <c r="BR158" s="5">
        <v>607</v>
      </c>
    </row>
    <row r="159" spans="1:70" x14ac:dyDescent="0.25">
      <c r="A159" s="10">
        <v>216.69</v>
      </c>
      <c r="B159">
        <v>207</v>
      </c>
      <c r="C159">
        <v>222</v>
      </c>
      <c r="D159">
        <v>159</v>
      </c>
      <c r="E159">
        <v>61</v>
      </c>
      <c r="F159">
        <v>79</v>
      </c>
      <c r="G159">
        <v>35</v>
      </c>
      <c r="H159">
        <v>20</v>
      </c>
      <c r="I159">
        <v>5</v>
      </c>
      <c r="J159">
        <v>0</v>
      </c>
      <c r="K159">
        <v>1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 s="5">
        <v>0</v>
      </c>
      <c r="AA159" s="15">
        <f t="shared" si="76"/>
        <v>1.1611621874999998E-11</v>
      </c>
      <c r="AB159" s="3">
        <f t="shared" si="77"/>
        <v>2.8271241200000009E-11</v>
      </c>
      <c r="AC159" s="3">
        <f t="shared" si="78"/>
        <v>5.9806355400000007E-11</v>
      </c>
      <c r="AD159" s="3">
        <f t="shared" si="79"/>
        <v>7.9808333333333321E-11</v>
      </c>
      <c r="AE159" s="3">
        <f t="shared" si="80"/>
        <v>2.2707825833333336E-10</v>
      </c>
      <c r="AF159" s="3">
        <f t="shared" si="81"/>
        <v>2.2497445833333332E-10</v>
      </c>
      <c r="AG159" s="3">
        <f t="shared" si="82"/>
        <v>3.1836983333333337E-10</v>
      </c>
      <c r="AH159" s="3">
        <f t="shared" si="83"/>
        <v>1.7662500000000002E-10</v>
      </c>
      <c r="AI159" s="3">
        <f t="shared" si="84"/>
        <v>0</v>
      </c>
      <c r="AJ159" s="3">
        <f t="shared" si="85"/>
        <v>1.8396213333333335E-10</v>
      </c>
      <c r="AK159" s="3">
        <f t="shared" si="86"/>
        <v>0</v>
      </c>
      <c r="AL159" s="3">
        <f t="shared" si="87"/>
        <v>0</v>
      </c>
      <c r="AM159" s="3">
        <f t="shared" si="88"/>
        <v>0</v>
      </c>
      <c r="AN159" s="3">
        <f t="shared" si="89"/>
        <v>0</v>
      </c>
      <c r="AO159" s="3">
        <f t="shared" si="90"/>
        <v>0</v>
      </c>
      <c r="AP159" s="3">
        <f t="shared" si="91"/>
        <v>0</v>
      </c>
      <c r="AQ159" s="3">
        <f t="shared" si="92"/>
        <v>0</v>
      </c>
      <c r="AR159" s="3">
        <f t="shared" si="93"/>
        <v>0</v>
      </c>
      <c r="AS159" s="3">
        <f t="shared" si="94"/>
        <v>0</v>
      </c>
      <c r="AT159" s="3">
        <f t="shared" si="95"/>
        <v>0</v>
      </c>
      <c r="AU159" s="3">
        <f t="shared" si="96"/>
        <v>0</v>
      </c>
      <c r="AV159" s="3">
        <f t="shared" si="97"/>
        <v>0</v>
      </c>
      <c r="AW159" s="3">
        <f t="shared" si="98"/>
        <v>0</v>
      </c>
      <c r="AX159" s="16">
        <f t="shared" si="99"/>
        <v>0</v>
      </c>
      <c r="AY159" s="3"/>
      <c r="AZ159" s="15">
        <f t="shared" si="103"/>
        <v>9.9689218475000009E-11</v>
      </c>
      <c r="BA159" s="3">
        <f t="shared" si="104"/>
        <v>3.068865916666667E-10</v>
      </c>
      <c r="BB159" s="3">
        <f t="shared" si="105"/>
        <v>7.1996929166666666E-10</v>
      </c>
      <c r="BC159" s="3">
        <f t="shared" si="106"/>
        <v>1.8396213333333335E-10</v>
      </c>
      <c r="BD159" s="3">
        <f t="shared" si="107"/>
        <v>0</v>
      </c>
      <c r="BE159" s="3">
        <f t="shared" si="108"/>
        <v>0</v>
      </c>
      <c r="BF159" s="16">
        <f t="shared" si="109"/>
        <v>0</v>
      </c>
      <c r="BG159" s="3"/>
      <c r="BH159" s="4">
        <v>0.68</v>
      </c>
      <c r="BI159">
        <v>5.9</v>
      </c>
      <c r="BJ159">
        <v>27.204999999999998</v>
      </c>
      <c r="BK159">
        <v>55.066000000000003</v>
      </c>
      <c r="BL159">
        <v>42.164999999999999</v>
      </c>
      <c r="BM159">
        <f t="shared" si="100"/>
        <v>64.090800000000002</v>
      </c>
      <c r="BN159">
        <v>180.44499999999999</v>
      </c>
      <c r="BO159">
        <f t="shared" si="101"/>
        <v>274.27639999999997</v>
      </c>
      <c r="BP159">
        <v>310.35300000000001</v>
      </c>
      <c r="BQ159">
        <f t="shared" si="102"/>
        <v>471.73656</v>
      </c>
      <c r="BR159" s="5">
        <v>607</v>
      </c>
    </row>
    <row r="160" spans="1:70" x14ac:dyDescent="0.25">
      <c r="A160" s="10">
        <v>218.08799999999999</v>
      </c>
      <c r="B160">
        <v>52</v>
      </c>
      <c r="C160">
        <v>111</v>
      </c>
      <c r="D160">
        <v>129</v>
      </c>
      <c r="E160">
        <v>68</v>
      </c>
      <c r="F160">
        <v>141</v>
      </c>
      <c r="G160">
        <v>224</v>
      </c>
      <c r="H160">
        <v>201</v>
      </c>
      <c r="I160">
        <v>37</v>
      </c>
      <c r="J160">
        <v>11</v>
      </c>
      <c r="K160">
        <v>2</v>
      </c>
      <c r="L160">
        <v>0</v>
      </c>
      <c r="M160">
        <v>0</v>
      </c>
      <c r="N160">
        <v>2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 s="5">
        <v>0</v>
      </c>
      <c r="AA160" s="15">
        <f t="shared" si="76"/>
        <v>2.916929166666666E-12</v>
      </c>
      <c r="AB160" s="3">
        <f t="shared" si="77"/>
        <v>1.4135620600000004E-11</v>
      </c>
      <c r="AC160" s="3">
        <f t="shared" si="78"/>
        <v>4.8522137400000004E-11</v>
      </c>
      <c r="AD160" s="3">
        <f t="shared" si="79"/>
        <v>8.8966666666666659E-11</v>
      </c>
      <c r="AE160" s="3">
        <f t="shared" si="80"/>
        <v>4.0529157500000004E-10</v>
      </c>
      <c r="AF160" s="3">
        <f t="shared" si="81"/>
        <v>1.4398365333333335E-9</v>
      </c>
      <c r="AG160" s="3">
        <f t="shared" si="82"/>
        <v>3.199616825E-9</v>
      </c>
      <c r="AH160" s="3">
        <f t="shared" si="83"/>
        <v>1.3070250000000003E-9</v>
      </c>
      <c r="AI160" s="3">
        <f t="shared" si="84"/>
        <v>9.2106666666666651E-10</v>
      </c>
      <c r="AJ160" s="3">
        <f t="shared" si="85"/>
        <v>3.6792426666666671E-10</v>
      </c>
      <c r="AK160" s="3">
        <f t="shared" si="86"/>
        <v>0</v>
      </c>
      <c r="AL160" s="3">
        <f t="shared" si="87"/>
        <v>0</v>
      </c>
      <c r="AM160" s="3">
        <f t="shared" si="88"/>
        <v>2.6166666666666674E-9</v>
      </c>
      <c r="AN160" s="3">
        <f t="shared" si="89"/>
        <v>0</v>
      </c>
      <c r="AO160" s="3">
        <f t="shared" si="90"/>
        <v>0</v>
      </c>
      <c r="AP160" s="3">
        <f t="shared" si="91"/>
        <v>0</v>
      </c>
      <c r="AQ160" s="3">
        <f t="shared" si="92"/>
        <v>0</v>
      </c>
      <c r="AR160" s="3">
        <f t="shared" si="93"/>
        <v>0</v>
      </c>
      <c r="AS160" s="3">
        <f t="shared" si="94"/>
        <v>0</v>
      </c>
      <c r="AT160" s="3">
        <f t="shared" si="95"/>
        <v>0</v>
      </c>
      <c r="AU160" s="3">
        <f t="shared" si="96"/>
        <v>0</v>
      </c>
      <c r="AV160" s="3">
        <f t="shared" si="97"/>
        <v>0</v>
      </c>
      <c r="AW160" s="3">
        <f t="shared" si="98"/>
        <v>0</v>
      </c>
      <c r="AX160" s="16">
        <f t="shared" si="99"/>
        <v>0</v>
      </c>
      <c r="AY160" s="3"/>
      <c r="AZ160" s="15">
        <f t="shared" si="103"/>
        <v>6.5574687166666667E-11</v>
      </c>
      <c r="BA160" s="3">
        <f t="shared" si="104"/>
        <v>4.942582416666667E-10</v>
      </c>
      <c r="BB160" s="3">
        <f t="shared" si="105"/>
        <v>5.9464783583333337E-9</v>
      </c>
      <c r="BC160" s="3">
        <f t="shared" si="106"/>
        <v>1.2889909333333333E-9</v>
      </c>
      <c r="BD160" s="3">
        <f t="shared" si="107"/>
        <v>2.6166666666666674E-9</v>
      </c>
      <c r="BE160" s="3">
        <f t="shared" si="108"/>
        <v>0</v>
      </c>
      <c r="BF160" s="16">
        <f t="shared" si="109"/>
        <v>0</v>
      </c>
      <c r="BG160" s="3"/>
      <c r="BH160" s="4">
        <v>0.68</v>
      </c>
      <c r="BI160">
        <v>5.66</v>
      </c>
      <c r="BJ160">
        <v>27.161999999999999</v>
      </c>
      <c r="BK160">
        <v>55.094000000000001</v>
      </c>
      <c r="BL160">
        <v>62.326999999999998</v>
      </c>
      <c r="BM160">
        <f t="shared" si="100"/>
        <v>94.737039999999993</v>
      </c>
      <c r="BN160">
        <v>828.26400000000001</v>
      </c>
      <c r="BO160">
        <f t="shared" si="101"/>
        <v>1258.96128</v>
      </c>
      <c r="BP160">
        <v>2081.9780000000001</v>
      </c>
      <c r="BQ160">
        <f t="shared" si="102"/>
        <v>3164.6065600000002</v>
      </c>
      <c r="BR160" s="5">
        <v>607</v>
      </c>
    </row>
    <row r="161" spans="1:70" x14ac:dyDescent="0.25">
      <c r="A161" s="10">
        <v>219.48599999999999</v>
      </c>
      <c r="B161">
        <v>243</v>
      </c>
      <c r="C161">
        <v>236</v>
      </c>
      <c r="D161">
        <v>165</v>
      </c>
      <c r="E161">
        <v>81</v>
      </c>
      <c r="F161">
        <v>82</v>
      </c>
      <c r="G161">
        <v>61</v>
      </c>
      <c r="H161">
        <v>32</v>
      </c>
      <c r="I161">
        <v>4</v>
      </c>
      <c r="J161">
        <v>1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 s="5">
        <v>0</v>
      </c>
      <c r="AA161" s="15">
        <f t="shared" si="76"/>
        <v>1.3631034374999998E-11</v>
      </c>
      <c r="AB161" s="3">
        <f t="shared" si="77"/>
        <v>3.0054112266666678E-11</v>
      </c>
      <c r="AC161" s="3">
        <f t="shared" si="78"/>
        <v>6.2063199000000008E-11</v>
      </c>
      <c r="AD161" s="3">
        <f t="shared" si="79"/>
        <v>1.0597499999999999E-10</v>
      </c>
      <c r="AE161" s="3">
        <f t="shared" si="80"/>
        <v>2.3570148333333335E-10</v>
      </c>
      <c r="AF161" s="3">
        <f t="shared" si="81"/>
        <v>3.9209834166666664E-10</v>
      </c>
      <c r="AG161" s="3">
        <f t="shared" si="82"/>
        <v>5.0939173333333334E-10</v>
      </c>
      <c r="AH161" s="3">
        <f t="shared" si="83"/>
        <v>1.4130000000000002E-10</v>
      </c>
      <c r="AI161" s="3">
        <f t="shared" si="84"/>
        <v>8.3733333333333323E-11</v>
      </c>
      <c r="AJ161" s="3">
        <f t="shared" si="85"/>
        <v>0</v>
      </c>
      <c r="AK161" s="3">
        <f t="shared" si="86"/>
        <v>0</v>
      </c>
      <c r="AL161" s="3">
        <f t="shared" si="87"/>
        <v>0</v>
      </c>
      <c r="AM161" s="3">
        <f t="shared" si="88"/>
        <v>0</v>
      </c>
      <c r="AN161" s="3">
        <f t="shared" si="89"/>
        <v>0</v>
      </c>
      <c r="AO161" s="3">
        <f t="shared" si="90"/>
        <v>0</v>
      </c>
      <c r="AP161" s="3">
        <f t="shared" si="91"/>
        <v>0</v>
      </c>
      <c r="AQ161" s="3">
        <f t="shared" si="92"/>
        <v>0</v>
      </c>
      <c r="AR161" s="3">
        <f t="shared" si="93"/>
        <v>0</v>
      </c>
      <c r="AS161" s="3">
        <f t="shared" si="94"/>
        <v>0</v>
      </c>
      <c r="AT161" s="3">
        <f t="shared" si="95"/>
        <v>0</v>
      </c>
      <c r="AU161" s="3">
        <f t="shared" si="96"/>
        <v>0</v>
      </c>
      <c r="AV161" s="3">
        <f t="shared" si="97"/>
        <v>0</v>
      </c>
      <c r="AW161" s="3">
        <f t="shared" si="98"/>
        <v>0</v>
      </c>
      <c r="AX161" s="16">
        <f t="shared" si="99"/>
        <v>0</v>
      </c>
      <c r="AY161" s="3"/>
      <c r="AZ161" s="15">
        <f t="shared" si="103"/>
        <v>1.0574834564166669E-10</v>
      </c>
      <c r="BA161" s="3">
        <f t="shared" si="104"/>
        <v>3.4167648333333334E-10</v>
      </c>
      <c r="BB161" s="3">
        <f t="shared" si="105"/>
        <v>1.0427900749999999E-9</v>
      </c>
      <c r="BC161" s="3">
        <f t="shared" si="106"/>
        <v>8.3733333333333323E-11</v>
      </c>
      <c r="BD161" s="3">
        <f t="shared" si="107"/>
        <v>0</v>
      </c>
      <c r="BE161" s="3">
        <f t="shared" si="108"/>
        <v>0</v>
      </c>
      <c r="BF161" s="16">
        <f t="shared" si="109"/>
        <v>0</v>
      </c>
      <c r="BG161" s="3"/>
      <c r="BH161" s="4">
        <v>0.68</v>
      </c>
      <c r="BI161">
        <v>5.55</v>
      </c>
      <c r="BJ161">
        <v>27.161999999999999</v>
      </c>
      <c r="BK161">
        <v>55.082000000000001</v>
      </c>
      <c r="BL161">
        <v>51.499000000000002</v>
      </c>
      <c r="BM161">
        <f t="shared" si="100"/>
        <v>78.278480000000002</v>
      </c>
      <c r="BN161">
        <v>253.77199999999999</v>
      </c>
      <c r="BO161">
        <f t="shared" si="101"/>
        <v>385.73343999999997</v>
      </c>
      <c r="BP161">
        <v>407.80200000000002</v>
      </c>
      <c r="BQ161">
        <f t="shared" si="102"/>
        <v>619.85904000000005</v>
      </c>
      <c r="BR161" s="5">
        <v>606</v>
      </c>
    </row>
    <row r="162" spans="1:70" x14ac:dyDescent="0.25">
      <c r="A162" s="10">
        <v>220.88399999999999</v>
      </c>
      <c r="B162">
        <v>268</v>
      </c>
      <c r="C162">
        <v>239</v>
      </c>
      <c r="D162">
        <v>112</v>
      </c>
      <c r="E162">
        <v>38</v>
      </c>
      <c r="F162">
        <v>36</v>
      </c>
      <c r="G162">
        <v>13</v>
      </c>
      <c r="H162">
        <v>3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 s="5">
        <v>0</v>
      </c>
      <c r="AA162" s="15">
        <f t="shared" si="76"/>
        <v>1.5033404166666663E-11</v>
      </c>
      <c r="AB162" s="3">
        <f t="shared" si="77"/>
        <v>3.0436156066666678E-11</v>
      </c>
      <c r="AC162" s="3">
        <f t="shared" si="78"/>
        <v>4.2127747200000006E-11</v>
      </c>
      <c r="AD162" s="3">
        <f t="shared" si="79"/>
        <v>4.9716666666666659E-11</v>
      </c>
      <c r="AE162" s="3">
        <f t="shared" si="80"/>
        <v>1.0347870000000001E-10</v>
      </c>
      <c r="AF162" s="3">
        <f t="shared" si="81"/>
        <v>8.3561941666666663E-11</v>
      </c>
      <c r="AG162" s="3">
        <f t="shared" si="82"/>
        <v>4.7755474999999997E-11</v>
      </c>
      <c r="AH162" s="3">
        <f t="shared" si="83"/>
        <v>0</v>
      </c>
      <c r="AI162" s="3">
        <f t="shared" si="84"/>
        <v>0</v>
      </c>
      <c r="AJ162" s="3">
        <f t="shared" si="85"/>
        <v>0</v>
      </c>
      <c r="AK162" s="3">
        <f t="shared" si="86"/>
        <v>0</v>
      </c>
      <c r="AL162" s="3">
        <f t="shared" si="87"/>
        <v>0</v>
      </c>
      <c r="AM162" s="3">
        <f t="shared" si="88"/>
        <v>0</v>
      </c>
      <c r="AN162" s="3">
        <f t="shared" si="89"/>
        <v>0</v>
      </c>
      <c r="AO162" s="3">
        <f t="shared" si="90"/>
        <v>0</v>
      </c>
      <c r="AP162" s="3">
        <f t="shared" si="91"/>
        <v>0</v>
      </c>
      <c r="AQ162" s="3">
        <f t="shared" si="92"/>
        <v>0</v>
      </c>
      <c r="AR162" s="3">
        <f t="shared" si="93"/>
        <v>0</v>
      </c>
      <c r="AS162" s="3">
        <f t="shared" si="94"/>
        <v>0</v>
      </c>
      <c r="AT162" s="3">
        <f t="shared" si="95"/>
        <v>0</v>
      </c>
      <c r="AU162" s="3">
        <f t="shared" si="96"/>
        <v>0</v>
      </c>
      <c r="AV162" s="3">
        <f t="shared" si="97"/>
        <v>0</v>
      </c>
      <c r="AW162" s="3">
        <f t="shared" si="98"/>
        <v>0</v>
      </c>
      <c r="AX162" s="16">
        <f t="shared" si="99"/>
        <v>0</v>
      </c>
      <c r="AY162" s="3"/>
      <c r="AZ162" s="15">
        <f t="shared" si="103"/>
        <v>8.759730743333334E-11</v>
      </c>
      <c r="BA162" s="3">
        <f t="shared" si="104"/>
        <v>1.5319536666666668E-10</v>
      </c>
      <c r="BB162" s="3">
        <f t="shared" si="105"/>
        <v>1.3131741666666665E-10</v>
      </c>
      <c r="BC162" s="3">
        <f t="shared" si="106"/>
        <v>0</v>
      </c>
      <c r="BD162" s="3">
        <f t="shared" si="107"/>
        <v>0</v>
      </c>
      <c r="BE162" s="3">
        <f t="shared" si="108"/>
        <v>0</v>
      </c>
      <c r="BF162" s="16">
        <f t="shared" si="109"/>
        <v>0</v>
      </c>
      <c r="BG162" s="3"/>
      <c r="BH162" s="4">
        <v>0.68</v>
      </c>
      <c r="BI162">
        <v>5.77</v>
      </c>
      <c r="BJ162">
        <v>27.149000000000001</v>
      </c>
      <c r="BK162">
        <v>55.08</v>
      </c>
      <c r="BL162">
        <v>31.064</v>
      </c>
      <c r="BM162">
        <f t="shared" si="100"/>
        <v>47.217280000000002</v>
      </c>
      <c r="BN162">
        <v>81.873000000000005</v>
      </c>
      <c r="BO162">
        <f t="shared" si="101"/>
        <v>124.44696</v>
      </c>
      <c r="BP162">
        <v>97.548000000000002</v>
      </c>
      <c r="BQ162">
        <f t="shared" si="102"/>
        <v>148.27296000000001</v>
      </c>
      <c r="BR162" s="5">
        <v>607</v>
      </c>
    </row>
    <row r="163" spans="1:70" x14ac:dyDescent="0.25">
      <c r="A163" s="10">
        <v>222.28200000000001</v>
      </c>
      <c r="B163">
        <v>175</v>
      </c>
      <c r="C163">
        <v>184</v>
      </c>
      <c r="D163">
        <v>117</v>
      </c>
      <c r="E163">
        <v>59</v>
      </c>
      <c r="F163">
        <v>81</v>
      </c>
      <c r="G163">
        <v>65</v>
      </c>
      <c r="H163">
        <v>54</v>
      </c>
      <c r="I163">
        <v>6</v>
      </c>
      <c r="J163">
        <v>3</v>
      </c>
      <c r="K163">
        <v>1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 s="5">
        <v>0</v>
      </c>
      <c r="AA163" s="15">
        <f t="shared" si="76"/>
        <v>9.8165885416666641E-12</v>
      </c>
      <c r="AB163" s="3">
        <f t="shared" si="77"/>
        <v>2.3432019733333339E-11</v>
      </c>
      <c r="AC163" s="3">
        <f t="shared" si="78"/>
        <v>4.4008450200000009E-11</v>
      </c>
      <c r="AD163" s="3">
        <f t="shared" si="79"/>
        <v>7.7191666666666666E-11</v>
      </c>
      <c r="AE163" s="3">
        <f t="shared" si="80"/>
        <v>2.3282707500000004E-10</v>
      </c>
      <c r="AF163" s="3">
        <f t="shared" si="81"/>
        <v>4.1780970833333336E-10</v>
      </c>
      <c r="AG163" s="3">
        <f t="shared" si="82"/>
        <v>8.5959854999999996E-10</v>
      </c>
      <c r="AH163" s="3">
        <f t="shared" si="83"/>
        <v>2.1195000000000003E-10</v>
      </c>
      <c r="AI163" s="3">
        <f t="shared" si="84"/>
        <v>2.5119999999999997E-10</v>
      </c>
      <c r="AJ163" s="3">
        <f t="shared" si="85"/>
        <v>1.8396213333333335E-10</v>
      </c>
      <c r="AK163" s="3">
        <f t="shared" si="86"/>
        <v>0</v>
      </c>
      <c r="AL163" s="3">
        <f t="shared" si="87"/>
        <v>0</v>
      </c>
      <c r="AM163" s="3">
        <f t="shared" si="88"/>
        <v>0</v>
      </c>
      <c r="AN163" s="3">
        <f t="shared" si="89"/>
        <v>0</v>
      </c>
      <c r="AO163" s="3">
        <f t="shared" si="90"/>
        <v>0</v>
      </c>
      <c r="AP163" s="3">
        <f t="shared" si="91"/>
        <v>0</v>
      </c>
      <c r="AQ163" s="3">
        <f t="shared" si="92"/>
        <v>0</v>
      </c>
      <c r="AR163" s="3">
        <f t="shared" si="93"/>
        <v>0</v>
      </c>
      <c r="AS163" s="3">
        <f t="shared" si="94"/>
        <v>0</v>
      </c>
      <c r="AT163" s="3">
        <f t="shared" si="95"/>
        <v>0</v>
      </c>
      <c r="AU163" s="3">
        <f t="shared" si="96"/>
        <v>0</v>
      </c>
      <c r="AV163" s="3">
        <f t="shared" si="97"/>
        <v>0</v>
      </c>
      <c r="AW163" s="3">
        <f t="shared" si="98"/>
        <v>0</v>
      </c>
      <c r="AX163" s="16">
        <f t="shared" si="99"/>
        <v>0</v>
      </c>
      <c r="AY163" s="3"/>
      <c r="AZ163" s="15">
        <f t="shared" si="103"/>
        <v>7.7257058475000009E-11</v>
      </c>
      <c r="BA163" s="3">
        <f t="shared" si="104"/>
        <v>3.1001874166666668E-10</v>
      </c>
      <c r="BB163" s="3">
        <f t="shared" si="105"/>
        <v>1.4893582583333334E-9</v>
      </c>
      <c r="BC163" s="3">
        <f t="shared" si="106"/>
        <v>4.351621333333333E-10</v>
      </c>
      <c r="BD163" s="3">
        <f t="shared" si="107"/>
        <v>0</v>
      </c>
      <c r="BE163" s="3">
        <f t="shared" si="108"/>
        <v>0</v>
      </c>
      <c r="BF163" s="16">
        <f t="shared" si="109"/>
        <v>0</v>
      </c>
      <c r="BG163" s="3"/>
      <c r="BH163" s="4">
        <v>0.68</v>
      </c>
      <c r="BI163">
        <v>5.88</v>
      </c>
      <c r="BJ163">
        <v>27.12</v>
      </c>
      <c r="BK163">
        <v>55.04</v>
      </c>
      <c r="BL163">
        <v>40.198999999999998</v>
      </c>
      <c r="BM163">
        <f t="shared" si="100"/>
        <v>61.10248</v>
      </c>
      <c r="BN163">
        <v>270.83499999999998</v>
      </c>
      <c r="BO163">
        <f t="shared" si="101"/>
        <v>411.66919999999999</v>
      </c>
      <c r="BP163">
        <v>543.01900000000001</v>
      </c>
      <c r="BQ163">
        <f t="shared" si="102"/>
        <v>825.38887999999997</v>
      </c>
      <c r="BR163" s="5">
        <v>607</v>
      </c>
    </row>
    <row r="164" spans="1:70" x14ac:dyDescent="0.25">
      <c r="A164" s="10">
        <v>223.68</v>
      </c>
      <c r="B164">
        <v>272</v>
      </c>
      <c r="C164">
        <v>199</v>
      </c>
      <c r="D164">
        <v>110</v>
      </c>
      <c r="E164">
        <v>27</v>
      </c>
      <c r="F164">
        <v>28</v>
      </c>
      <c r="G164">
        <v>13</v>
      </c>
      <c r="H164">
        <v>6</v>
      </c>
      <c r="I164">
        <v>2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 s="5">
        <v>0</v>
      </c>
      <c r="AA164" s="15">
        <f t="shared" si="76"/>
        <v>1.5257783333333331E-11</v>
      </c>
      <c r="AB164" s="3">
        <f t="shared" si="77"/>
        <v>2.534223873333334E-11</v>
      </c>
      <c r="AC164" s="3">
        <f t="shared" si="78"/>
        <v>4.1375466000000003E-11</v>
      </c>
      <c r="AD164" s="3">
        <f t="shared" si="79"/>
        <v>3.5324999999999998E-11</v>
      </c>
      <c r="AE164" s="3">
        <f t="shared" si="80"/>
        <v>8.0483433333333354E-11</v>
      </c>
      <c r="AF164" s="3">
        <f t="shared" si="81"/>
        <v>8.3561941666666663E-11</v>
      </c>
      <c r="AG164" s="3">
        <f t="shared" si="82"/>
        <v>9.5510949999999994E-11</v>
      </c>
      <c r="AH164" s="3">
        <f t="shared" si="83"/>
        <v>7.0650000000000009E-11</v>
      </c>
      <c r="AI164" s="3">
        <f t="shared" si="84"/>
        <v>0</v>
      </c>
      <c r="AJ164" s="3">
        <f t="shared" si="85"/>
        <v>0</v>
      </c>
      <c r="AK164" s="3">
        <f t="shared" si="86"/>
        <v>0</v>
      </c>
      <c r="AL164" s="3">
        <f t="shared" si="87"/>
        <v>0</v>
      </c>
      <c r="AM164" s="3">
        <f t="shared" si="88"/>
        <v>0</v>
      </c>
      <c r="AN164" s="3">
        <f t="shared" si="89"/>
        <v>0</v>
      </c>
      <c r="AO164" s="3">
        <f t="shared" si="90"/>
        <v>0</v>
      </c>
      <c r="AP164" s="3">
        <f t="shared" si="91"/>
        <v>0</v>
      </c>
      <c r="AQ164" s="3">
        <f t="shared" si="92"/>
        <v>0</v>
      </c>
      <c r="AR164" s="3">
        <f t="shared" si="93"/>
        <v>0</v>
      </c>
      <c r="AS164" s="3">
        <f t="shared" si="94"/>
        <v>0</v>
      </c>
      <c r="AT164" s="3">
        <f t="shared" si="95"/>
        <v>0</v>
      </c>
      <c r="AU164" s="3">
        <f t="shared" si="96"/>
        <v>0</v>
      </c>
      <c r="AV164" s="3">
        <f t="shared" si="97"/>
        <v>0</v>
      </c>
      <c r="AW164" s="3">
        <f t="shared" si="98"/>
        <v>0</v>
      </c>
      <c r="AX164" s="16">
        <f t="shared" si="99"/>
        <v>0</v>
      </c>
      <c r="AY164" s="3"/>
      <c r="AZ164" s="15">
        <f t="shared" si="103"/>
        <v>8.1975488066666664E-11</v>
      </c>
      <c r="BA164" s="3">
        <f t="shared" si="104"/>
        <v>1.1580843333333335E-10</v>
      </c>
      <c r="BB164" s="3">
        <f t="shared" si="105"/>
        <v>2.4972289166666667E-10</v>
      </c>
      <c r="BC164" s="3">
        <f t="shared" si="106"/>
        <v>0</v>
      </c>
      <c r="BD164" s="3">
        <f t="shared" si="107"/>
        <v>0</v>
      </c>
      <c r="BE164" s="3">
        <f t="shared" si="108"/>
        <v>0</v>
      </c>
      <c r="BF164" s="16">
        <f t="shared" si="109"/>
        <v>0</v>
      </c>
      <c r="BG164" s="3"/>
      <c r="BH164" s="4">
        <v>0.68</v>
      </c>
      <c r="BI164">
        <v>5.94</v>
      </c>
      <c r="BJ164">
        <v>27.132999999999999</v>
      </c>
      <c r="BK164">
        <v>55.103000000000002</v>
      </c>
      <c r="BL164">
        <v>26.657</v>
      </c>
      <c r="BM164">
        <f t="shared" si="100"/>
        <v>40.518639999999998</v>
      </c>
      <c r="BN164">
        <v>77.832999999999998</v>
      </c>
      <c r="BO164">
        <f t="shared" si="101"/>
        <v>118.30616000000001</v>
      </c>
      <c r="BP164">
        <v>111.684</v>
      </c>
      <c r="BQ164">
        <f t="shared" si="102"/>
        <v>169.75968</v>
      </c>
      <c r="BR164" s="5">
        <v>607</v>
      </c>
    </row>
    <row r="165" spans="1:70" x14ac:dyDescent="0.25">
      <c r="A165" s="10">
        <v>225.078</v>
      </c>
      <c r="B165">
        <v>269</v>
      </c>
      <c r="C165">
        <v>155</v>
      </c>
      <c r="D165">
        <v>80</v>
      </c>
      <c r="E165">
        <v>14</v>
      </c>
      <c r="F165">
        <v>7</v>
      </c>
      <c r="G165">
        <v>4</v>
      </c>
      <c r="H165">
        <v>4</v>
      </c>
      <c r="I165">
        <v>1</v>
      </c>
      <c r="J165">
        <v>1</v>
      </c>
      <c r="K165">
        <v>1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 s="5">
        <v>0</v>
      </c>
      <c r="AA165" s="15">
        <f t="shared" si="76"/>
        <v>1.5089498958333331E-11</v>
      </c>
      <c r="AB165" s="3">
        <f t="shared" si="77"/>
        <v>1.973892966666667E-11</v>
      </c>
      <c r="AC165" s="3">
        <f t="shared" si="78"/>
        <v>3.0091248000000006E-11</v>
      </c>
      <c r="AD165" s="3">
        <f t="shared" si="79"/>
        <v>1.8316666666666666E-11</v>
      </c>
      <c r="AE165" s="3">
        <f t="shared" si="80"/>
        <v>2.0120858333333338E-11</v>
      </c>
      <c r="AF165" s="3">
        <f t="shared" si="81"/>
        <v>2.5711366666666665E-11</v>
      </c>
      <c r="AG165" s="3">
        <f t="shared" si="82"/>
        <v>6.3673966666666667E-11</v>
      </c>
      <c r="AH165" s="3">
        <f t="shared" si="83"/>
        <v>3.5325000000000005E-11</v>
      </c>
      <c r="AI165" s="3">
        <f t="shared" si="84"/>
        <v>8.3733333333333323E-11</v>
      </c>
      <c r="AJ165" s="3">
        <f t="shared" si="85"/>
        <v>1.8396213333333335E-10</v>
      </c>
      <c r="AK165" s="3">
        <f t="shared" si="86"/>
        <v>0</v>
      </c>
      <c r="AL165" s="3">
        <f t="shared" si="87"/>
        <v>0</v>
      </c>
      <c r="AM165" s="3">
        <f t="shared" si="88"/>
        <v>0</v>
      </c>
      <c r="AN165" s="3">
        <f t="shared" si="89"/>
        <v>0</v>
      </c>
      <c r="AO165" s="3">
        <f t="shared" si="90"/>
        <v>0</v>
      </c>
      <c r="AP165" s="3">
        <f t="shared" si="91"/>
        <v>0</v>
      </c>
      <c r="AQ165" s="3">
        <f t="shared" si="92"/>
        <v>0</v>
      </c>
      <c r="AR165" s="3">
        <f t="shared" si="93"/>
        <v>0</v>
      </c>
      <c r="AS165" s="3">
        <f t="shared" si="94"/>
        <v>0</v>
      </c>
      <c r="AT165" s="3">
        <f t="shared" si="95"/>
        <v>0</v>
      </c>
      <c r="AU165" s="3">
        <f t="shared" si="96"/>
        <v>0</v>
      </c>
      <c r="AV165" s="3">
        <f t="shared" si="97"/>
        <v>0</v>
      </c>
      <c r="AW165" s="3">
        <f t="shared" si="98"/>
        <v>0</v>
      </c>
      <c r="AX165" s="16">
        <f t="shared" si="99"/>
        <v>0</v>
      </c>
      <c r="AY165" s="3"/>
      <c r="AZ165" s="15">
        <f t="shared" si="103"/>
        <v>6.4919676625000004E-11</v>
      </c>
      <c r="BA165" s="3">
        <f t="shared" si="104"/>
        <v>3.8437525000000004E-11</v>
      </c>
      <c r="BB165" s="3">
        <f t="shared" si="105"/>
        <v>1.2471033333333335E-10</v>
      </c>
      <c r="BC165" s="3">
        <f t="shared" si="106"/>
        <v>2.6769546666666665E-10</v>
      </c>
      <c r="BD165" s="3">
        <f t="shared" si="107"/>
        <v>0</v>
      </c>
      <c r="BE165" s="3">
        <f t="shared" si="108"/>
        <v>0</v>
      </c>
      <c r="BF165" s="16">
        <f t="shared" si="109"/>
        <v>0</v>
      </c>
      <c r="BG165" s="3"/>
      <c r="BH165" s="4">
        <v>0.68</v>
      </c>
      <c r="BI165">
        <v>5.97</v>
      </c>
      <c r="BJ165">
        <v>27.093</v>
      </c>
      <c r="BK165">
        <v>55.143999999999998</v>
      </c>
      <c r="BL165">
        <v>18.137</v>
      </c>
      <c r="BM165">
        <f t="shared" si="100"/>
        <v>27.568239999999999</v>
      </c>
      <c r="BN165">
        <v>42.036999999999999</v>
      </c>
      <c r="BO165">
        <f t="shared" si="101"/>
        <v>63.896239999999999</v>
      </c>
      <c r="BP165">
        <v>108.02800000000001</v>
      </c>
      <c r="BQ165">
        <f t="shared" si="102"/>
        <v>164.20256000000001</v>
      </c>
      <c r="BR165" s="5">
        <v>607</v>
      </c>
    </row>
    <row r="166" spans="1:70" x14ac:dyDescent="0.25">
      <c r="A166" s="10">
        <v>226.476</v>
      </c>
      <c r="B166">
        <v>48</v>
      </c>
      <c r="C166">
        <v>49</v>
      </c>
      <c r="D166">
        <v>40</v>
      </c>
      <c r="E166">
        <v>28</v>
      </c>
      <c r="F166">
        <v>60</v>
      </c>
      <c r="G166">
        <v>74</v>
      </c>
      <c r="H166">
        <v>166</v>
      </c>
      <c r="I166">
        <v>92</v>
      </c>
      <c r="J166">
        <v>131</v>
      </c>
      <c r="K166">
        <v>106</v>
      </c>
      <c r="L166">
        <v>44</v>
      </c>
      <c r="M166">
        <v>23</v>
      </c>
      <c r="N166">
        <v>1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 s="5">
        <v>0</v>
      </c>
      <c r="AA166" s="15">
        <f t="shared" si="76"/>
        <v>2.6925499999999995E-12</v>
      </c>
      <c r="AB166" s="3">
        <f t="shared" si="77"/>
        <v>6.2400487333333349E-12</v>
      </c>
      <c r="AC166" s="3">
        <f t="shared" si="78"/>
        <v>1.5045624000000003E-11</v>
      </c>
      <c r="AD166" s="3">
        <f t="shared" si="79"/>
        <v>3.6633333333333332E-11</v>
      </c>
      <c r="AE166" s="3">
        <f t="shared" si="80"/>
        <v>1.7246450000000003E-10</v>
      </c>
      <c r="AF166" s="3">
        <f t="shared" si="81"/>
        <v>4.7566028333333334E-10</v>
      </c>
      <c r="AG166" s="3">
        <f t="shared" si="82"/>
        <v>2.6424696166666663E-9</v>
      </c>
      <c r="AH166" s="3">
        <f t="shared" si="83"/>
        <v>3.2499000000000001E-9</v>
      </c>
      <c r="AI166" s="3">
        <f t="shared" si="84"/>
        <v>1.0969066666666665E-8</v>
      </c>
      <c r="AJ166" s="3">
        <f t="shared" si="85"/>
        <v>1.9499986133333337E-8</v>
      </c>
      <c r="AK166" s="3">
        <f t="shared" si="86"/>
        <v>1.5809245833333329E-8</v>
      </c>
      <c r="AL166" s="3">
        <f t="shared" si="87"/>
        <v>1.5406933333333331E-8</v>
      </c>
      <c r="AM166" s="3">
        <f t="shared" si="88"/>
        <v>1.3083333333333337E-9</v>
      </c>
      <c r="AN166" s="3">
        <f t="shared" si="89"/>
        <v>0</v>
      </c>
      <c r="AO166" s="3">
        <f t="shared" si="90"/>
        <v>0</v>
      </c>
      <c r="AP166" s="3">
        <f t="shared" si="91"/>
        <v>0</v>
      </c>
      <c r="AQ166" s="3">
        <f t="shared" si="92"/>
        <v>0</v>
      </c>
      <c r="AR166" s="3">
        <f t="shared" si="93"/>
        <v>0</v>
      </c>
      <c r="AS166" s="3">
        <f t="shared" si="94"/>
        <v>0</v>
      </c>
      <c r="AT166" s="3">
        <f t="shared" si="95"/>
        <v>0</v>
      </c>
      <c r="AU166" s="3">
        <f t="shared" si="96"/>
        <v>0</v>
      </c>
      <c r="AV166" s="3">
        <f t="shared" si="97"/>
        <v>0</v>
      </c>
      <c r="AW166" s="3">
        <f t="shared" si="98"/>
        <v>0</v>
      </c>
      <c r="AX166" s="16">
        <f t="shared" si="99"/>
        <v>0</v>
      </c>
      <c r="AY166" s="3"/>
      <c r="AZ166" s="15">
        <f t="shared" si="103"/>
        <v>2.3978222733333339E-11</v>
      </c>
      <c r="BA166" s="3">
        <f t="shared" si="104"/>
        <v>2.0909783333333336E-10</v>
      </c>
      <c r="BB166" s="3">
        <f t="shared" si="105"/>
        <v>6.3680298999999991E-9</v>
      </c>
      <c r="BC166" s="3">
        <f t="shared" si="106"/>
        <v>4.6278298633333332E-8</v>
      </c>
      <c r="BD166" s="3">
        <f t="shared" si="107"/>
        <v>1.6715266666666665E-8</v>
      </c>
      <c r="BE166" s="3">
        <f t="shared" si="108"/>
        <v>0</v>
      </c>
      <c r="BF166" s="16">
        <f t="shared" si="109"/>
        <v>0</v>
      </c>
      <c r="BG166" s="3"/>
      <c r="BH166" s="4">
        <v>0.68</v>
      </c>
      <c r="BI166">
        <v>6.26</v>
      </c>
      <c r="BJ166">
        <v>27.077000000000002</v>
      </c>
      <c r="BK166">
        <v>55.19</v>
      </c>
      <c r="BL166">
        <v>23.843</v>
      </c>
      <c r="BM166">
        <f t="shared" si="100"/>
        <v>36.24136</v>
      </c>
      <c r="BN166">
        <v>759.73299999999995</v>
      </c>
      <c r="BO166">
        <f t="shared" si="101"/>
        <v>1154.7941599999999</v>
      </c>
      <c r="BP166">
        <v>10911.28</v>
      </c>
      <c r="BQ166">
        <f t="shared" si="102"/>
        <v>16585.1456</v>
      </c>
      <c r="BR166" s="5">
        <v>607</v>
      </c>
    </row>
    <row r="167" spans="1:70" x14ac:dyDescent="0.25">
      <c r="A167" s="10">
        <v>227.874</v>
      </c>
      <c r="B167">
        <v>60</v>
      </c>
      <c r="C167">
        <v>72</v>
      </c>
      <c r="D167">
        <v>73</v>
      </c>
      <c r="E167">
        <v>43</v>
      </c>
      <c r="F167">
        <v>81</v>
      </c>
      <c r="G167">
        <v>123</v>
      </c>
      <c r="H167">
        <v>186</v>
      </c>
      <c r="I167">
        <v>73</v>
      </c>
      <c r="J167">
        <v>85</v>
      </c>
      <c r="K167">
        <v>65</v>
      </c>
      <c r="L167">
        <v>38</v>
      </c>
      <c r="M167">
        <v>23</v>
      </c>
      <c r="N167">
        <v>3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 s="5">
        <v>0</v>
      </c>
      <c r="AA167" s="15">
        <f t="shared" si="76"/>
        <v>3.3656874999999993E-12</v>
      </c>
      <c r="AB167" s="3">
        <f t="shared" si="77"/>
        <v>9.1690512000000023E-12</v>
      </c>
      <c r="AC167" s="3">
        <f t="shared" si="78"/>
        <v>2.7458263800000001E-11</v>
      </c>
      <c r="AD167" s="3">
        <f t="shared" si="79"/>
        <v>5.6258333333333323E-11</v>
      </c>
      <c r="AE167" s="3">
        <f t="shared" si="80"/>
        <v>2.3282707500000004E-10</v>
      </c>
      <c r="AF167" s="3">
        <f t="shared" si="81"/>
        <v>7.90624525E-10</v>
      </c>
      <c r="AG167" s="3">
        <f t="shared" si="82"/>
        <v>2.9608394500000001E-9</v>
      </c>
      <c r="AH167" s="3">
        <f t="shared" si="83"/>
        <v>2.5787250000000003E-9</v>
      </c>
      <c r="AI167" s="3">
        <f t="shared" si="84"/>
        <v>7.1173333333333319E-9</v>
      </c>
      <c r="AJ167" s="3">
        <f t="shared" si="85"/>
        <v>1.195753866666667E-8</v>
      </c>
      <c r="AK167" s="3">
        <f t="shared" si="86"/>
        <v>1.3653439583333331E-8</v>
      </c>
      <c r="AL167" s="3">
        <f t="shared" si="87"/>
        <v>1.5406933333333331E-8</v>
      </c>
      <c r="AM167" s="3">
        <f t="shared" si="88"/>
        <v>3.9250000000000012E-9</v>
      </c>
      <c r="AN167" s="3">
        <f t="shared" si="89"/>
        <v>0</v>
      </c>
      <c r="AO167" s="3">
        <f t="shared" si="90"/>
        <v>0</v>
      </c>
      <c r="AP167" s="3">
        <f t="shared" si="91"/>
        <v>0</v>
      </c>
      <c r="AQ167" s="3">
        <f t="shared" si="92"/>
        <v>0</v>
      </c>
      <c r="AR167" s="3">
        <f t="shared" si="93"/>
        <v>0</v>
      </c>
      <c r="AS167" s="3">
        <f t="shared" si="94"/>
        <v>0</v>
      </c>
      <c r="AT167" s="3">
        <f t="shared" si="95"/>
        <v>0</v>
      </c>
      <c r="AU167" s="3">
        <f t="shared" si="96"/>
        <v>0</v>
      </c>
      <c r="AV167" s="3">
        <f t="shared" si="97"/>
        <v>0</v>
      </c>
      <c r="AW167" s="3">
        <f t="shared" si="98"/>
        <v>0</v>
      </c>
      <c r="AX167" s="16">
        <f t="shared" si="99"/>
        <v>0</v>
      </c>
      <c r="AY167" s="3"/>
      <c r="AZ167" s="15">
        <f t="shared" si="103"/>
        <v>3.99930025E-11</v>
      </c>
      <c r="BA167" s="3">
        <f t="shared" si="104"/>
        <v>2.8908540833333333E-10</v>
      </c>
      <c r="BB167" s="3">
        <f t="shared" si="105"/>
        <v>6.3301889750000005E-9</v>
      </c>
      <c r="BC167" s="3">
        <f t="shared" si="106"/>
        <v>3.272831158333333E-8</v>
      </c>
      <c r="BD167" s="3">
        <f t="shared" si="107"/>
        <v>1.9331933333333331E-8</v>
      </c>
      <c r="BE167" s="3">
        <f t="shared" si="108"/>
        <v>0</v>
      </c>
      <c r="BF167" s="16">
        <f t="shared" si="109"/>
        <v>0</v>
      </c>
      <c r="BG167" s="3"/>
      <c r="BH167" s="4">
        <v>0.68</v>
      </c>
      <c r="BI167">
        <v>6.13</v>
      </c>
      <c r="BJ167">
        <v>27.064</v>
      </c>
      <c r="BK167">
        <v>55.176000000000002</v>
      </c>
      <c r="BL167">
        <v>35.603999999999999</v>
      </c>
      <c r="BM167">
        <f t="shared" si="100"/>
        <v>54.118079999999999</v>
      </c>
      <c r="BN167">
        <v>771.73</v>
      </c>
      <c r="BO167">
        <f t="shared" si="101"/>
        <v>1173.0296000000001</v>
      </c>
      <c r="BP167">
        <v>8918.7150000000001</v>
      </c>
      <c r="BQ167">
        <f t="shared" si="102"/>
        <v>13556.4468</v>
      </c>
      <c r="BR167" s="5">
        <v>607</v>
      </c>
    </row>
    <row r="168" spans="1:70" x14ac:dyDescent="0.25">
      <c r="A168" s="10">
        <v>229.27199999999999</v>
      </c>
      <c r="B168">
        <v>43</v>
      </c>
      <c r="C168">
        <v>54</v>
      </c>
      <c r="D168">
        <v>61</v>
      </c>
      <c r="E168">
        <v>41</v>
      </c>
      <c r="F168">
        <v>66</v>
      </c>
      <c r="G168">
        <v>117</v>
      </c>
      <c r="H168">
        <v>154</v>
      </c>
      <c r="I168">
        <v>71</v>
      </c>
      <c r="J168">
        <v>85</v>
      </c>
      <c r="K168">
        <v>83</v>
      </c>
      <c r="L168">
        <v>55</v>
      </c>
      <c r="M168">
        <v>21</v>
      </c>
      <c r="N168">
        <v>0</v>
      </c>
      <c r="O168">
        <v>1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 s="5">
        <v>0</v>
      </c>
      <c r="AA168" s="15">
        <f t="shared" si="76"/>
        <v>2.412076041666666E-12</v>
      </c>
      <c r="AB168" s="3">
        <f t="shared" si="77"/>
        <v>6.8767884000000021E-12</v>
      </c>
      <c r="AC168" s="3">
        <f t="shared" si="78"/>
        <v>2.2944576600000002E-11</v>
      </c>
      <c r="AD168" s="3">
        <f t="shared" si="79"/>
        <v>5.3641666666666655E-11</v>
      </c>
      <c r="AE168" s="3">
        <f t="shared" si="80"/>
        <v>1.8971095000000003E-10</v>
      </c>
      <c r="AF168" s="3">
        <f t="shared" si="81"/>
        <v>7.5205747500000001E-10</v>
      </c>
      <c r="AG168" s="3">
        <f t="shared" si="82"/>
        <v>2.4514477166666669E-9</v>
      </c>
      <c r="AH168" s="3">
        <f t="shared" si="83"/>
        <v>2.5080750000000004E-9</v>
      </c>
      <c r="AI168" s="3">
        <f t="shared" si="84"/>
        <v>7.1173333333333319E-9</v>
      </c>
      <c r="AJ168" s="3">
        <f t="shared" si="85"/>
        <v>1.5268857066666668E-8</v>
      </c>
      <c r="AK168" s="3">
        <f t="shared" si="86"/>
        <v>1.9761557291666663E-8</v>
      </c>
      <c r="AL168" s="3">
        <f t="shared" si="87"/>
        <v>1.4067199999999999E-8</v>
      </c>
      <c r="AM168" s="3">
        <f t="shared" si="88"/>
        <v>0</v>
      </c>
      <c r="AN168" s="3">
        <f t="shared" si="89"/>
        <v>2.2608000000000003E-9</v>
      </c>
      <c r="AO168" s="3">
        <f t="shared" si="90"/>
        <v>0</v>
      </c>
      <c r="AP168" s="3">
        <f t="shared" si="91"/>
        <v>0</v>
      </c>
      <c r="AQ168" s="3">
        <f t="shared" si="92"/>
        <v>0</v>
      </c>
      <c r="AR168" s="3">
        <f t="shared" si="93"/>
        <v>0</v>
      </c>
      <c r="AS168" s="3">
        <f t="shared" si="94"/>
        <v>0</v>
      </c>
      <c r="AT168" s="3">
        <f t="shared" si="95"/>
        <v>0</v>
      </c>
      <c r="AU168" s="3">
        <f t="shared" si="96"/>
        <v>0</v>
      </c>
      <c r="AV168" s="3">
        <f t="shared" si="97"/>
        <v>0</v>
      </c>
      <c r="AW168" s="3">
        <f t="shared" si="98"/>
        <v>0</v>
      </c>
      <c r="AX168" s="16">
        <f t="shared" si="99"/>
        <v>0</v>
      </c>
      <c r="AY168" s="3"/>
      <c r="AZ168" s="15">
        <f t="shared" si="103"/>
        <v>3.2233441041666668E-11</v>
      </c>
      <c r="BA168" s="3">
        <f t="shared" si="104"/>
        <v>2.4335261666666668E-10</v>
      </c>
      <c r="BB168" s="3">
        <f t="shared" si="105"/>
        <v>5.7115801916666668E-9</v>
      </c>
      <c r="BC168" s="3">
        <f t="shared" si="106"/>
        <v>4.2147747691666667E-8</v>
      </c>
      <c r="BD168" s="3">
        <f t="shared" si="107"/>
        <v>1.6327999999999999E-8</v>
      </c>
      <c r="BE168" s="3">
        <f t="shared" si="108"/>
        <v>0</v>
      </c>
      <c r="BF168" s="16">
        <f t="shared" si="109"/>
        <v>0</v>
      </c>
      <c r="BG168" s="3"/>
      <c r="BH168" s="4">
        <v>0.68</v>
      </c>
      <c r="BI168">
        <v>5.79</v>
      </c>
      <c r="BJ168">
        <v>27.064</v>
      </c>
      <c r="BK168">
        <v>55.198999999999998</v>
      </c>
      <c r="BL168">
        <v>32.570999999999998</v>
      </c>
      <c r="BM168">
        <f t="shared" si="100"/>
        <v>49.507919999999999</v>
      </c>
      <c r="BN168">
        <v>756.56299999999999</v>
      </c>
      <c r="BO168">
        <f t="shared" si="101"/>
        <v>1149.97576</v>
      </c>
      <c r="BP168">
        <v>10479.581</v>
      </c>
      <c r="BQ168">
        <f t="shared" si="102"/>
        <v>15928.96312</v>
      </c>
      <c r="BR168" s="5">
        <v>607</v>
      </c>
    </row>
    <row r="169" spans="1:70" x14ac:dyDescent="0.25">
      <c r="A169" s="10">
        <v>230.67</v>
      </c>
      <c r="B169">
        <v>148</v>
      </c>
      <c r="C169">
        <v>173</v>
      </c>
      <c r="D169">
        <v>140</v>
      </c>
      <c r="E169">
        <v>45</v>
      </c>
      <c r="F169">
        <v>81</v>
      </c>
      <c r="G169">
        <v>93</v>
      </c>
      <c r="H169">
        <v>80</v>
      </c>
      <c r="I169">
        <v>30</v>
      </c>
      <c r="J169">
        <v>37</v>
      </c>
      <c r="K169">
        <v>23</v>
      </c>
      <c r="L169">
        <v>13</v>
      </c>
      <c r="M169">
        <v>4</v>
      </c>
      <c r="N169">
        <v>19</v>
      </c>
      <c r="O169">
        <v>2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 s="5">
        <v>0</v>
      </c>
      <c r="AA169" s="15">
        <f t="shared" si="76"/>
        <v>8.3020291666666649E-12</v>
      </c>
      <c r="AB169" s="3">
        <f t="shared" si="77"/>
        <v>2.203119246666667E-11</v>
      </c>
      <c r="AC169" s="3">
        <f t="shared" si="78"/>
        <v>5.2659684000000007E-11</v>
      </c>
      <c r="AD169" s="3">
        <f t="shared" si="79"/>
        <v>5.8874999999999991E-11</v>
      </c>
      <c r="AE169" s="3">
        <f t="shared" si="80"/>
        <v>2.3282707500000004E-10</v>
      </c>
      <c r="AF169" s="3">
        <f t="shared" si="81"/>
        <v>5.9778927500000004E-10</v>
      </c>
      <c r="AG169" s="3">
        <f t="shared" si="82"/>
        <v>1.2734793333333335E-9</v>
      </c>
      <c r="AH169" s="3">
        <f t="shared" si="83"/>
        <v>1.0597500000000002E-9</v>
      </c>
      <c r="AI169" s="3">
        <f t="shared" si="84"/>
        <v>3.0981333333333332E-9</v>
      </c>
      <c r="AJ169" s="3">
        <f t="shared" si="85"/>
        <v>4.2311290666666667E-9</v>
      </c>
      <c r="AK169" s="3">
        <f t="shared" si="86"/>
        <v>4.6709135416666655E-9</v>
      </c>
      <c r="AL169" s="3">
        <f t="shared" si="87"/>
        <v>2.6794666666666663E-9</v>
      </c>
      <c r="AM169" s="3">
        <f t="shared" si="88"/>
        <v>2.4858333333333339E-8</v>
      </c>
      <c r="AN169" s="3">
        <f t="shared" si="89"/>
        <v>4.5216000000000006E-9</v>
      </c>
      <c r="AO169" s="3">
        <f t="shared" si="90"/>
        <v>0</v>
      </c>
      <c r="AP169" s="3">
        <f t="shared" si="91"/>
        <v>0</v>
      </c>
      <c r="AQ169" s="3">
        <f t="shared" si="92"/>
        <v>0</v>
      </c>
      <c r="AR169" s="3">
        <f t="shared" si="93"/>
        <v>0</v>
      </c>
      <c r="AS169" s="3">
        <f t="shared" si="94"/>
        <v>0</v>
      </c>
      <c r="AT169" s="3">
        <f t="shared" si="95"/>
        <v>0</v>
      </c>
      <c r="AU169" s="3">
        <f t="shared" si="96"/>
        <v>0</v>
      </c>
      <c r="AV169" s="3">
        <f t="shared" si="97"/>
        <v>0</v>
      </c>
      <c r="AW169" s="3">
        <f t="shared" si="98"/>
        <v>0</v>
      </c>
      <c r="AX169" s="16">
        <f t="shared" si="99"/>
        <v>0</v>
      </c>
      <c r="AY169" s="3"/>
      <c r="AZ169" s="15">
        <f t="shared" si="103"/>
        <v>8.2992905633333349E-11</v>
      </c>
      <c r="BA169" s="3">
        <f t="shared" si="104"/>
        <v>2.9170207500000003E-10</v>
      </c>
      <c r="BB169" s="3">
        <f t="shared" si="105"/>
        <v>2.9310186083333339E-9</v>
      </c>
      <c r="BC169" s="3">
        <f t="shared" si="106"/>
        <v>1.2000175941666665E-8</v>
      </c>
      <c r="BD169" s="3">
        <f t="shared" si="107"/>
        <v>3.2059400000000004E-8</v>
      </c>
      <c r="BE169" s="3">
        <f t="shared" si="108"/>
        <v>0</v>
      </c>
      <c r="BF169" s="16">
        <f t="shared" si="109"/>
        <v>0</v>
      </c>
      <c r="BG169" s="3"/>
      <c r="BH169" s="4">
        <v>0.68</v>
      </c>
      <c r="BI169">
        <v>5.89</v>
      </c>
      <c r="BJ169">
        <v>27.064</v>
      </c>
      <c r="BK169">
        <v>55.222000000000001</v>
      </c>
      <c r="BL169">
        <v>42.341999999999999</v>
      </c>
      <c r="BM169">
        <f t="shared" si="100"/>
        <v>64.359840000000005</v>
      </c>
      <c r="BN169">
        <v>442.79599999999999</v>
      </c>
      <c r="BO169">
        <f t="shared" si="101"/>
        <v>673.04992000000004</v>
      </c>
      <c r="BP169">
        <v>5074.4920000000002</v>
      </c>
      <c r="BQ169">
        <f t="shared" si="102"/>
        <v>7713.2278400000005</v>
      </c>
      <c r="BR169" s="5">
        <v>607</v>
      </c>
    </row>
    <row r="170" spans="1:70" x14ac:dyDescent="0.25">
      <c r="A170" s="10">
        <v>232.06800000000001</v>
      </c>
      <c r="B170">
        <v>31</v>
      </c>
      <c r="C170">
        <v>57</v>
      </c>
      <c r="D170">
        <v>56</v>
      </c>
      <c r="E170">
        <v>26</v>
      </c>
      <c r="F170">
        <v>66</v>
      </c>
      <c r="G170">
        <v>140</v>
      </c>
      <c r="H170">
        <v>261</v>
      </c>
      <c r="I170">
        <v>113</v>
      </c>
      <c r="J170">
        <v>79</v>
      </c>
      <c r="K170">
        <v>47</v>
      </c>
      <c r="L170">
        <v>15</v>
      </c>
      <c r="M170">
        <v>8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 s="5">
        <v>0</v>
      </c>
      <c r="AA170" s="15">
        <f t="shared" si="76"/>
        <v>1.7389385416666665E-12</v>
      </c>
      <c r="AB170" s="3">
        <f t="shared" si="77"/>
        <v>7.2588322000000022E-12</v>
      </c>
      <c r="AC170" s="3">
        <f t="shared" si="78"/>
        <v>2.1063873600000003E-11</v>
      </c>
      <c r="AD170" s="3">
        <f t="shared" si="79"/>
        <v>3.4016666666666658E-11</v>
      </c>
      <c r="AE170" s="3">
        <f t="shared" si="80"/>
        <v>1.8971095000000003E-10</v>
      </c>
      <c r="AF170" s="3">
        <f t="shared" si="81"/>
        <v>8.9989783333333326E-10</v>
      </c>
      <c r="AG170" s="3">
        <f t="shared" si="82"/>
        <v>4.1547263249999998E-9</v>
      </c>
      <c r="AH170" s="3">
        <f t="shared" si="83"/>
        <v>3.9917250000000003E-9</v>
      </c>
      <c r="AI170" s="3">
        <f t="shared" si="84"/>
        <v>6.6149333333333325E-9</v>
      </c>
      <c r="AJ170" s="3">
        <f t="shared" si="85"/>
        <v>8.646220266666667E-9</v>
      </c>
      <c r="AK170" s="3">
        <f t="shared" si="86"/>
        <v>5.3895156249999988E-9</v>
      </c>
      <c r="AL170" s="3">
        <f t="shared" si="87"/>
        <v>5.3589333333333327E-9</v>
      </c>
      <c r="AM170" s="3">
        <f t="shared" si="88"/>
        <v>0</v>
      </c>
      <c r="AN170" s="3">
        <f t="shared" si="89"/>
        <v>0</v>
      </c>
      <c r="AO170" s="3">
        <f t="shared" si="90"/>
        <v>0</v>
      </c>
      <c r="AP170" s="3">
        <f t="shared" si="91"/>
        <v>0</v>
      </c>
      <c r="AQ170" s="3">
        <f t="shared" si="92"/>
        <v>0</v>
      </c>
      <c r="AR170" s="3">
        <f t="shared" si="93"/>
        <v>0</v>
      </c>
      <c r="AS170" s="3">
        <f t="shared" si="94"/>
        <v>0</v>
      </c>
      <c r="AT170" s="3">
        <f t="shared" si="95"/>
        <v>0</v>
      </c>
      <c r="AU170" s="3">
        <f t="shared" si="96"/>
        <v>0</v>
      </c>
      <c r="AV170" s="3">
        <f t="shared" si="97"/>
        <v>0</v>
      </c>
      <c r="AW170" s="3">
        <f t="shared" si="98"/>
        <v>0</v>
      </c>
      <c r="AX170" s="16">
        <f t="shared" si="99"/>
        <v>0</v>
      </c>
      <c r="AY170" s="3"/>
      <c r="AZ170" s="15">
        <f t="shared" si="103"/>
        <v>3.0061644341666671E-11</v>
      </c>
      <c r="BA170" s="3">
        <f t="shared" si="104"/>
        <v>2.2372761666666669E-10</v>
      </c>
      <c r="BB170" s="3">
        <f t="shared" si="105"/>
        <v>9.0463491583333335E-9</v>
      </c>
      <c r="BC170" s="3">
        <f t="shared" si="106"/>
        <v>2.0650669224999997E-8</v>
      </c>
      <c r="BD170" s="3">
        <f t="shared" si="107"/>
        <v>5.3589333333333327E-9</v>
      </c>
      <c r="BE170" s="3">
        <f t="shared" si="108"/>
        <v>0</v>
      </c>
      <c r="BF170" s="16">
        <f t="shared" si="109"/>
        <v>0</v>
      </c>
      <c r="BG170" s="3"/>
      <c r="BH170" s="4">
        <v>0.68</v>
      </c>
      <c r="BI170">
        <v>5.66</v>
      </c>
      <c r="BJ170">
        <v>27.05</v>
      </c>
      <c r="BK170">
        <v>55.290999999999997</v>
      </c>
      <c r="BL170">
        <v>35.847999999999999</v>
      </c>
      <c r="BM170">
        <f t="shared" si="100"/>
        <v>54.488959999999999</v>
      </c>
      <c r="BN170">
        <v>1011.535</v>
      </c>
      <c r="BO170">
        <f t="shared" si="101"/>
        <v>1537.5332000000001</v>
      </c>
      <c r="BP170">
        <v>6851.1540000000005</v>
      </c>
      <c r="BQ170">
        <f t="shared" si="102"/>
        <v>10413.754080000001</v>
      </c>
      <c r="BR170" s="5">
        <v>606</v>
      </c>
    </row>
    <row r="171" spans="1:70" x14ac:dyDescent="0.25">
      <c r="A171" s="10">
        <v>233.46600000000001</v>
      </c>
      <c r="B171">
        <v>43</v>
      </c>
      <c r="C171">
        <v>47</v>
      </c>
      <c r="D171">
        <v>46</v>
      </c>
      <c r="E171">
        <v>29</v>
      </c>
      <c r="F171">
        <v>54</v>
      </c>
      <c r="G171">
        <v>97</v>
      </c>
      <c r="H171">
        <v>177</v>
      </c>
      <c r="I171">
        <v>88</v>
      </c>
      <c r="J171">
        <v>99</v>
      </c>
      <c r="K171">
        <v>62</v>
      </c>
      <c r="L171">
        <v>48</v>
      </c>
      <c r="M171">
        <v>18</v>
      </c>
      <c r="N171">
        <v>1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 s="5">
        <v>0</v>
      </c>
      <c r="AA171" s="15">
        <f t="shared" si="76"/>
        <v>2.412076041666666E-12</v>
      </c>
      <c r="AB171" s="3">
        <f t="shared" si="77"/>
        <v>5.9853528666666685E-12</v>
      </c>
      <c r="AC171" s="3">
        <f t="shared" si="78"/>
        <v>1.7302467600000001E-11</v>
      </c>
      <c r="AD171" s="3">
        <f t="shared" si="79"/>
        <v>3.794166666666666E-11</v>
      </c>
      <c r="AE171" s="3">
        <f t="shared" si="80"/>
        <v>1.5521805000000003E-10</v>
      </c>
      <c r="AF171" s="3">
        <f t="shared" si="81"/>
        <v>6.235006416666666E-10</v>
      </c>
      <c r="AG171" s="3">
        <f t="shared" si="82"/>
        <v>2.817573025E-9</v>
      </c>
      <c r="AH171" s="3">
        <f t="shared" si="83"/>
        <v>3.1086000000000002E-9</v>
      </c>
      <c r="AI171" s="3">
        <f t="shared" si="84"/>
        <v>8.2895999999999983E-9</v>
      </c>
      <c r="AJ171" s="3">
        <f t="shared" si="85"/>
        <v>1.1405652266666669E-8</v>
      </c>
      <c r="AK171" s="3">
        <f t="shared" si="86"/>
        <v>1.7246449999999996E-8</v>
      </c>
      <c r="AL171" s="3">
        <f t="shared" si="87"/>
        <v>1.2057599999999998E-8</v>
      </c>
      <c r="AM171" s="3">
        <f t="shared" si="88"/>
        <v>1.3083333333333337E-9</v>
      </c>
      <c r="AN171" s="3">
        <f t="shared" si="89"/>
        <v>0</v>
      </c>
      <c r="AO171" s="3">
        <f t="shared" si="90"/>
        <v>0</v>
      </c>
      <c r="AP171" s="3">
        <f t="shared" si="91"/>
        <v>0</v>
      </c>
      <c r="AQ171" s="3">
        <f t="shared" si="92"/>
        <v>0</v>
      </c>
      <c r="AR171" s="3">
        <f t="shared" si="93"/>
        <v>0</v>
      </c>
      <c r="AS171" s="3">
        <f t="shared" si="94"/>
        <v>0</v>
      </c>
      <c r="AT171" s="3">
        <f t="shared" si="95"/>
        <v>0</v>
      </c>
      <c r="AU171" s="3">
        <f t="shared" si="96"/>
        <v>0</v>
      </c>
      <c r="AV171" s="3">
        <f t="shared" si="97"/>
        <v>0</v>
      </c>
      <c r="AW171" s="3">
        <f t="shared" si="98"/>
        <v>0</v>
      </c>
      <c r="AX171" s="16">
        <f t="shared" si="99"/>
        <v>0</v>
      </c>
      <c r="AY171" s="3"/>
      <c r="AZ171" s="15">
        <f t="shared" si="103"/>
        <v>2.5699896508333335E-11</v>
      </c>
      <c r="BA171" s="3">
        <f t="shared" si="104"/>
        <v>1.9315971666666668E-10</v>
      </c>
      <c r="BB171" s="3">
        <f t="shared" si="105"/>
        <v>6.5496736666666671E-9</v>
      </c>
      <c r="BC171" s="3">
        <f t="shared" si="106"/>
        <v>3.6941702266666663E-8</v>
      </c>
      <c r="BD171" s="3">
        <f t="shared" si="107"/>
        <v>1.3365933333333331E-8</v>
      </c>
      <c r="BE171" s="3">
        <f t="shared" si="108"/>
        <v>0</v>
      </c>
      <c r="BF171" s="16">
        <f t="shared" si="109"/>
        <v>0</v>
      </c>
      <c r="BG171" s="3"/>
      <c r="BH171" s="4">
        <v>0.68</v>
      </c>
      <c r="BI171">
        <v>6.07</v>
      </c>
      <c r="BJ171">
        <v>27.036999999999999</v>
      </c>
      <c r="BK171">
        <v>55.287999999999997</v>
      </c>
      <c r="BL171">
        <v>26.28</v>
      </c>
      <c r="BM171">
        <f t="shared" si="100"/>
        <v>39.945599999999999</v>
      </c>
      <c r="BN171">
        <v>752.91399999999999</v>
      </c>
      <c r="BO171">
        <f t="shared" si="101"/>
        <v>1144.4292800000001</v>
      </c>
      <c r="BP171">
        <v>9155.7990000000009</v>
      </c>
      <c r="BQ171">
        <f t="shared" si="102"/>
        <v>13916.814480000001</v>
      </c>
      <c r="BR171" s="5">
        <v>607</v>
      </c>
    </row>
    <row r="172" spans="1:70" x14ac:dyDescent="0.25">
      <c r="A172" s="10">
        <v>234.864</v>
      </c>
      <c r="B172">
        <v>46</v>
      </c>
      <c r="C172">
        <v>26</v>
      </c>
      <c r="D172">
        <v>29</v>
      </c>
      <c r="E172">
        <v>11</v>
      </c>
      <c r="F172">
        <v>22</v>
      </c>
      <c r="G172">
        <v>54</v>
      </c>
      <c r="H172">
        <v>113</v>
      </c>
      <c r="I172">
        <v>85</v>
      </c>
      <c r="J172">
        <v>137</v>
      </c>
      <c r="K172">
        <v>112</v>
      </c>
      <c r="L172">
        <v>104</v>
      </c>
      <c r="M172">
        <v>56</v>
      </c>
      <c r="N172">
        <v>7</v>
      </c>
      <c r="O172">
        <v>1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 s="5">
        <v>0</v>
      </c>
      <c r="AA172" s="15">
        <f t="shared" si="76"/>
        <v>2.5803604166666658E-12</v>
      </c>
      <c r="AB172" s="3">
        <f t="shared" si="77"/>
        <v>3.3110462666666675E-12</v>
      </c>
      <c r="AC172" s="3">
        <f t="shared" si="78"/>
        <v>1.0908077400000001E-11</v>
      </c>
      <c r="AD172" s="3">
        <f t="shared" si="79"/>
        <v>1.4391666666666664E-11</v>
      </c>
      <c r="AE172" s="3">
        <f t="shared" si="80"/>
        <v>6.3236983333333343E-11</v>
      </c>
      <c r="AF172" s="3">
        <f t="shared" si="81"/>
        <v>3.4710344999999998E-10</v>
      </c>
      <c r="AG172" s="3">
        <f t="shared" si="82"/>
        <v>1.7987895583333333E-9</v>
      </c>
      <c r="AH172" s="3">
        <f t="shared" si="83"/>
        <v>3.0026250000000005E-9</v>
      </c>
      <c r="AI172" s="3">
        <f t="shared" si="84"/>
        <v>1.1471466666666665E-8</v>
      </c>
      <c r="AJ172" s="3">
        <f t="shared" si="85"/>
        <v>2.0603758933333339E-8</v>
      </c>
      <c r="AK172" s="3">
        <f t="shared" si="86"/>
        <v>3.7367308333333324E-8</v>
      </c>
      <c r="AL172" s="3">
        <f t="shared" si="87"/>
        <v>3.7512533333333332E-8</v>
      </c>
      <c r="AM172" s="3">
        <f t="shared" si="88"/>
        <v>9.1583333333333359E-9</v>
      </c>
      <c r="AN172" s="3">
        <f t="shared" si="89"/>
        <v>2.2608000000000003E-9</v>
      </c>
      <c r="AO172" s="3">
        <f t="shared" si="90"/>
        <v>0</v>
      </c>
      <c r="AP172" s="3">
        <f t="shared" si="91"/>
        <v>0</v>
      </c>
      <c r="AQ172" s="3">
        <f t="shared" si="92"/>
        <v>0</v>
      </c>
      <c r="AR172" s="3">
        <f t="shared" si="93"/>
        <v>0</v>
      </c>
      <c r="AS172" s="3">
        <f t="shared" si="94"/>
        <v>0</v>
      </c>
      <c r="AT172" s="3">
        <f t="shared" si="95"/>
        <v>0</v>
      </c>
      <c r="AU172" s="3">
        <f t="shared" si="96"/>
        <v>0</v>
      </c>
      <c r="AV172" s="3">
        <f t="shared" si="97"/>
        <v>0</v>
      </c>
      <c r="AW172" s="3">
        <f t="shared" si="98"/>
        <v>0</v>
      </c>
      <c r="AX172" s="16">
        <f t="shared" si="99"/>
        <v>0</v>
      </c>
      <c r="AY172" s="3"/>
      <c r="AZ172" s="15">
        <f t="shared" si="103"/>
        <v>1.6799484083333334E-11</v>
      </c>
      <c r="BA172" s="3">
        <f t="shared" si="104"/>
        <v>7.7628650000000004E-11</v>
      </c>
      <c r="BB172" s="3">
        <f t="shared" si="105"/>
        <v>5.148518008333334E-9</v>
      </c>
      <c r="BC172" s="3">
        <f t="shared" si="106"/>
        <v>6.9442533933333331E-8</v>
      </c>
      <c r="BD172" s="3">
        <f t="shared" si="107"/>
        <v>4.8931666666666668E-8</v>
      </c>
      <c r="BE172" s="3">
        <f t="shared" si="108"/>
        <v>0</v>
      </c>
      <c r="BF172" s="16">
        <f t="shared" si="109"/>
        <v>0</v>
      </c>
      <c r="BG172" s="3"/>
      <c r="BH172" s="4">
        <v>0.68</v>
      </c>
      <c r="BI172">
        <v>6.23</v>
      </c>
      <c r="BJ172">
        <v>27.021000000000001</v>
      </c>
      <c r="BK172">
        <v>55.344999999999999</v>
      </c>
      <c r="BL172">
        <v>13.786</v>
      </c>
      <c r="BM172">
        <f t="shared" si="100"/>
        <v>20.954719999999998</v>
      </c>
      <c r="BN172">
        <v>642.98800000000006</v>
      </c>
      <c r="BO172">
        <f t="shared" si="101"/>
        <v>977.34176000000014</v>
      </c>
      <c r="BP172">
        <v>16888.425999999999</v>
      </c>
      <c r="BQ172">
        <f t="shared" si="102"/>
        <v>25670.407520000001</v>
      </c>
      <c r="BR172" s="5">
        <v>607</v>
      </c>
    </row>
    <row r="173" spans="1:70" x14ac:dyDescent="0.25">
      <c r="A173" s="10">
        <v>236.262</v>
      </c>
      <c r="B173">
        <v>35</v>
      </c>
      <c r="C173">
        <v>14</v>
      </c>
      <c r="D173">
        <v>13</v>
      </c>
      <c r="E173">
        <v>3</v>
      </c>
      <c r="F173">
        <v>5</v>
      </c>
      <c r="G173">
        <v>22</v>
      </c>
      <c r="H173">
        <v>55</v>
      </c>
      <c r="I173">
        <v>48</v>
      </c>
      <c r="J173">
        <v>114</v>
      </c>
      <c r="K173">
        <v>117</v>
      </c>
      <c r="L173">
        <v>121</v>
      </c>
      <c r="M173">
        <v>103</v>
      </c>
      <c r="N173">
        <v>30</v>
      </c>
      <c r="O173">
        <v>9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 s="5">
        <v>0</v>
      </c>
      <c r="AA173" s="15">
        <f t="shared" si="76"/>
        <v>1.963317708333333E-12</v>
      </c>
      <c r="AB173" s="3">
        <f t="shared" si="77"/>
        <v>1.7828710666666673E-12</v>
      </c>
      <c r="AC173" s="3">
        <f t="shared" si="78"/>
        <v>4.8898278000000003E-12</v>
      </c>
      <c r="AD173" s="3">
        <f t="shared" si="79"/>
        <v>3.9249999999999995E-12</v>
      </c>
      <c r="AE173" s="3">
        <f t="shared" si="80"/>
        <v>1.437204166666667E-11</v>
      </c>
      <c r="AF173" s="3">
        <f t="shared" si="81"/>
        <v>1.4141251666666666E-10</v>
      </c>
      <c r="AG173" s="3">
        <f t="shared" si="82"/>
        <v>8.7551704166666661E-10</v>
      </c>
      <c r="AH173" s="3">
        <f t="shared" si="83"/>
        <v>1.6956000000000002E-9</v>
      </c>
      <c r="AI173" s="3">
        <f t="shared" si="84"/>
        <v>9.5455999999999981E-9</v>
      </c>
      <c r="AJ173" s="3">
        <f t="shared" si="85"/>
        <v>2.1523569600000003E-8</v>
      </c>
      <c r="AK173" s="3">
        <f t="shared" si="86"/>
        <v>4.3475426041666663E-8</v>
      </c>
      <c r="AL173" s="3">
        <f t="shared" si="87"/>
        <v>6.8996266666666668E-8</v>
      </c>
      <c r="AM173" s="3">
        <f t="shared" si="88"/>
        <v>3.9250000000000011E-8</v>
      </c>
      <c r="AN173" s="3">
        <f t="shared" si="89"/>
        <v>2.0347200000000004E-8</v>
      </c>
      <c r="AO173" s="3">
        <f t="shared" si="90"/>
        <v>0</v>
      </c>
      <c r="AP173" s="3">
        <f t="shared" si="91"/>
        <v>0</v>
      </c>
      <c r="AQ173" s="3">
        <f t="shared" si="92"/>
        <v>0</v>
      </c>
      <c r="AR173" s="3">
        <f t="shared" si="93"/>
        <v>0</v>
      </c>
      <c r="AS173" s="3">
        <f t="shared" si="94"/>
        <v>0</v>
      </c>
      <c r="AT173" s="3">
        <f t="shared" si="95"/>
        <v>0</v>
      </c>
      <c r="AU173" s="3">
        <f t="shared" si="96"/>
        <v>0</v>
      </c>
      <c r="AV173" s="3">
        <f t="shared" si="97"/>
        <v>0</v>
      </c>
      <c r="AW173" s="3">
        <f t="shared" si="98"/>
        <v>0</v>
      </c>
      <c r="AX173" s="16">
        <f t="shared" si="99"/>
        <v>0</v>
      </c>
      <c r="AY173" s="3"/>
      <c r="AZ173" s="15">
        <f t="shared" si="103"/>
        <v>8.6360165750000006E-12</v>
      </c>
      <c r="BA173" s="3">
        <f t="shared" si="104"/>
        <v>1.8297041666666669E-11</v>
      </c>
      <c r="BB173" s="3">
        <f t="shared" si="105"/>
        <v>2.7125295583333333E-9</v>
      </c>
      <c r="BC173" s="3">
        <f t="shared" si="106"/>
        <v>7.4544595641666656E-8</v>
      </c>
      <c r="BD173" s="3">
        <f t="shared" si="107"/>
        <v>1.2859346666666669E-7</v>
      </c>
      <c r="BE173" s="3">
        <f t="shared" si="108"/>
        <v>0</v>
      </c>
      <c r="BF173" s="16">
        <f t="shared" si="109"/>
        <v>0</v>
      </c>
      <c r="BG173" s="3"/>
      <c r="BH173" s="4">
        <v>0.68</v>
      </c>
      <c r="BI173">
        <v>6.56</v>
      </c>
      <c r="BJ173">
        <v>26.981000000000002</v>
      </c>
      <c r="BK173">
        <v>55.363999999999997</v>
      </c>
      <c r="BL173">
        <v>5.4109999999999996</v>
      </c>
      <c r="BM173">
        <f t="shared" si="100"/>
        <v>8.2247199999999996</v>
      </c>
      <c r="BN173">
        <v>402.80900000000003</v>
      </c>
      <c r="BO173">
        <f t="shared" si="101"/>
        <v>612.26967999999999</v>
      </c>
      <c r="BP173">
        <v>21722.292000000001</v>
      </c>
      <c r="BQ173">
        <f t="shared" si="102"/>
        <v>33017.883840000002</v>
      </c>
      <c r="BR173" s="5">
        <v>607</v>
      </c>
    </row>
    <row r="174" spans="1:70" x14ac:dyDescent="0.25">
      <c r="A174" s="10">
        <v>237.66</v>
      </c>
      <c r="B174">
        <v>41</v>
      </c>
      <c r="C174">
        <v>19</v>
      </c>
      <c r="D174">
        <v>16</v>
      </c>
      <c r="E174">
        <v>4</v>
      </c>
      <c r="F174">
        <v>11</v>
      </c>
      <c r="G174">
        <v>17</v>
      </c>
      <c r="H174">
        <v>58</v>
      </c>
      <c r="I174">
        <v>42</v>
      </c>
      <c r="J174">
        <v>91</v>
      </c>
      <c r="K174">
        <v>112</v>
      </c>
      <c r="L174">
        <v>118</v>
      </c>
      <c r="M174">
        <v>97</v>
      </c>
      <c r="N174">
        <v>56</v>
      </c>
      <c r="O174">
        <v>15</v>
      </c>
      <c r="P174">
        <v>1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 s="5">
        <v>0</v>
      </c>
      <c r="AA174" s="15">
        <f t="shared" si="76"/>
        <v>2.2998864583333327E-12</v>
      </c>
      <c r="AB174" s="3">
        <f t="shared" si="77"/>
        <v>2.4196107333333338E-12</v>
      </c>
      <c r="AC174" s="3">
        <f t="shared" si="78"/>
        <v>6.0182496000000007E-12</v>
      </c>
      <c r="AD174" s="3">
        <f t="shared" si="79"/>
        <v>5.2333333333333327E-12</v>
      </c>
      <c r="AE174" s="3">
        <f t="shared" si="80"/>
        <v>3.1618491666666671E-11</v>
      </c>
      <c r="AF174" s="3">
        <f t="shared" si="81"/>
        <v>1.0927330833333334E-10</v>
      </c>
      <c r="AG174" s="3">
        <f t="shared" si="82"/>
        <v>9.2327251666666656E-10</v>
      </c>
      <c r="AH174" s="3">
        <f t="shared" si="83"/>
        <v>1.4836500000000001E-9</v>
      </c>
      <c r="AI174" s="3">
        <f t="shared" si="84"/>
        <v>7.6197333333333313E-9</v>
      </c>
      <c r="AJ174" s="3">
        <f t="shared" si="85"/>
        <v>2.0603758933333339E-8</v>
      </c>
      <c r="AK174" s="3">
        <f t="shared" si="86"/>
        <v>4.2397522916666659E-8</v>
      </c>
      <c r="AL174" s="3">
        <f t="shared" si="87"/>
        <v>6.4977066666666653E-8</v>
      </c>
      <c r="AM174" s="3">
        <f t="shared" si="88"/>
        <v>7.3266666666666687E-8</v>
      </c>
      <c r="AN174" s="3">
        <f t="shared" si="89"/>
        <v>3.3912000000000006E-8</v>
      </c>
      <c r="AO174" s="3">
        <f t="shared" si="90"/>
        <v>3.5900666666666665E-9</v>
      </c>
      <c r="AP174" s="3">
        <f t="shared" si="91"/>
        <v>0</v>
      </c>
      <c r="AQ174" s="3">
        <f t="shared" si="92"/>
        <v>0</v>
      </c>
      <c r="AR174" s="3">
        <f t="shared" si="93"/>
        <v>0</v>
      </c>
      <c r="AS174" s="3">
        <f t="shared" si="94"/>
        <v>0</v>
      </c>
      <c r="AT174" s="3">
        <f t="shared" si="95"/>
        <v>0</v>
      </c>
      <c r="AU174" s="3">
        <f t="shared" si="96"/>
        <v>0</v>
      </c>
      <c r="AV174" s="3">
        <f t="shared" si="97"/>
        <v>0</v>
      </c>
      <c r="AW174" s="3">
        <f t="shared" si="98"/>
        <v>0</v>
      </c>
      <c r="AX174" s="16">
        <f t="shared" si="99"/>
        <v>0</v>
      </c>
      <c r="AY174" s="3"/>
      <c r="AZ174" s="15">
        <f t="shared" si="103"/>
        <v>1.0737746791666667E-11</v>
      </c>
      <c r="BA174" s="3">
        <f t="shared" si="104"/>
        <v>3.6851825000000007E-11</v>
      </c>
      <c r="BB174" s="3">
        <f t="shared" si="105"/>
        <v>2.516195825E-9</v>
      </c>
      <c r="BC174" s="3">
        <f t="shared" si="106"/>
        <v>7.0621015183333329E-8</v>
      </c>
      <c r="BD174" s="3">
        <f t="shared" si="107"/>
        <v>1.7574580000000003E-7</v>
      </c>
      <c r="BE174" s="3">
        <f t="shared" si="108"/>
        <v>0</v>
      </c>
      <c r="BF174" s="16">
        <f t="shared" si="109"/>
        <v>0</v>
      </c>
      <c r="BG174" s="3"/>
      <c r="BH174" s="4">
        <v>0.68</v>
      </c>
      <c r="BI174">
        <v>6.93</v>
      </c>
      <c r="BJ174">
        <v>27.007999999999999</v>
      </c>
      <c r="BK174">
        <v>55.402000000000001</v>
      </c>
      <c r="BL174">
        <v>5.9770000000000003</v>
      </c>
      <c r="BM174">
        <f t="shared" si="100"/>
        <v>9.0850400000000011</v>
      </c>
      <c r="BN174">
        <v>348.71600000000001</v>
      </c>
      <c r="BO174">
        <f t="shared" si="101"/>
        <v>530.04831999999999</v>
      </c>
      <c r="BP174">
        <v>21994.186000000002</v>
      </c>
      <c r="BQ174">
        <f t="shared" si="102"/>
        <v>33431.16272</v>
      </c>
      <c r="BR174" s="5">
        <v>607</v>
      </c>
    </row>
    <row r="175" spans="1:70" x14ac:dyDescent="0.25">
      <c r="A175" s="10">
        <v>239.05799999999999</v>
      </c>
      <c r="B175">
        <v>43</v>
      </c>
      <c r="C175">
        <v>36</v>
      </c>
      <c r="D175">
        <v>37</v>
      </c>
      <c r="E175">
        <v>13</v>
      </c>
      <c r="F175">
        <v>27</v>
      </c>
      <c r="G175">
        <v>54</v>
      </c>
      <c r="H175">
        <v>96</v>
      </c>
      <c r="I175">
        <v>59</v>
      </c>
      <c r="J175">
        <v>79</v>
      </c>
      <c r="K175">
        <v>114</v>
      </c>
      <c r="L175">
        <v>94</v>
      </c>
      <c r="M175">
        <v>77</v>
      </c>
      <c r="N175">
        <v>30</v>
      </c>
      <c r="O175">
        <v>1</v>
      </c>
      <c r="P175">
        <v>1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 s="5">
        <v>0</v>
      </c>
      <c r="AA175" s="15">
        <f t="shared" si="76"/>
        <v>2.412076041666666E-12</v>
      </c>
      <c r="AB175" s="3">
        <f t="shared" si="77"/>
        <v>4.5845256000000012E-12</v>
      </c>
      <c r="AC175" s="3">
        <f t="shared" si="78"/>
        <v>1.3917202200000003E-11</v>
      </c>
      <c r="AD175" s="3">
        <f t="shared" si="79"/>
        <v>1.7008333333333329E-11</v>
      </c>
      <c r="AE175" s="3">
        <f t="shared" si="80"/>
        <v>7.7609025000000016E-11</v>
      </c>
      <c r="AF175" s="3">
        <f t="shared" si="81"/>
        <v>3.4710344999999998E-10</v>
      </c>
      <c r="AG175" s="3">
        <f t="shared" si="82"/>
        <v>1.5281751999999999E-9</v>
      </c>
      <c r="AH175" s="3">
        <f t="shared" si="83"/>
        <v>2.0841750000000006E-9</v>
      </c>
      <c r="AI175" s="3">
        <f t="shared" si="84"/>
        <v>6.6149333333333325E-9</v>
      </c>
      <c r="AJ175" s="3">
        <f t="shared" si="85"/>
        <v>2.0971683200000002E-8</v>
      </c>
      <c r="AK175" s="3">
        <f t="shared" si="86"/>
        <v>3.377429791666666E-8</v>
      </c>
      <c r="AL175" s="3">
        <f t="shared" si="87"/>
        <v>5.1579733333333333E-8</v>
      </c>
      <c r="AM175" s="3">
        <f t="shared" si="88"/>
        <v>3.9250000000000011E-8</v>
      </c>
      <c r="AN175" s="3">
        <f t="shared" si="89"/>
        <v>2.2608000000000003E-9</v>
      </c>
      <c r="AO175" s="3">
        <f t="shared" si="90"/>
        <v>3.5900666666666665E-9</v>
      </c>
      <c r="AP175" s="3">
        <f t="shared" si="91"/>
        <v>0</v>
      </c>
      <c r="AQ175" s="3">
        <f t="shared" si="92"/>
        <v>0</v>
      </c>
      <c r="AR175" s="3">
        <f t="shared" si="93"/>
        <v>0</v>
      </c>
      <c r="AS175" s="3">
        <f t="shared" si="94"/>
        <v>0</v>
      </c>
      <c r="AT175" s="3">
        <f t="shared" si="95"/>
        <v>0</v>
      </c>
      <c r="AU175" s="3">
        <f t="shared" si="96"/>
        <v>0</v>
      </c>
      <c r="AV175" s="3">
        <f t="shared" si="97"/>
        <v>0</v>
      </c>
      <c r="AW175" s="3">
        <f t="shared" si="98"/>
        <v>0</v>
      </c>
      <c r="AX175" s="16">
        <f t="shared" si="99"/>
        <v>0</v>
      </c>
      <c r="AY175" s="3"/>
      <c r="AZ175" s="15">
        <f t="shared" si="103"/>
        <v>2.0913803841666671E-11</v>
      </c>
      <c r="BA175" s="3">
        <f t="shared" si="104"/>
        <v>9.4617358333333345E-11</v>
      </c>
      <c r="BB175" s="3">
        <f t="shared" si="105"/>
        <v>3.9594536500000008E-9</v>
      </c>
      <c r="BC175" s="3">
        <f t="shared" si="106"/>
        <v>6.1360914449999986E-8</v>
      </c>
      <c r="BD175" s="3">
        <f t="shared" si="107"/>
        <v>9.6680599999999996E-8</v>
      </c>
      <c r="BE175" s="3">
        <f t="shared" si="108"/>
        <v>0</v>
      </c>
      <c r="BF175" s="16">
        <f t="shared" si="109"/>
        <v>0</v>
      </c>
      <c r="BG175" s="3"/>
      <c r="BH175" s="4">
        <v>0.68</v>
      </c>
      <c r="BI175">
        <v>7.1</v>
      </c>
      <c r="BJ175">
        <v>26.965</v>
      </c>
      <c r="BK175">
        <v>55.42</v>
      </c>
      <c r="BL175">
        <v>13.138999999999999</v>
      </c>
      <c r="BM175">
        <f t="shared" si="100"/>
        <v>19.97128</v>
      </c>
      <c r="BN175">
        <v>448.89</v>
      </c>
      <c r="BO175">
        <f t="shared" si="101"/>
        <v>682.31280000000004</v>
      </c>
      <c r="BP175">
        <v>16400.143</v>
      </c>
      <c r="BQ175">
        <f t="shared" si="102"/>
        <v>24928.217359999999</v>
      </c>
      <c r="BR175" s="5">
        <v>607</v>
      </c>
    </row>
    <row r="176" spans="1:70" x14ac:dyDescent="0.25">
      <c r="A176" s="10">
        <v>240.45599999999999</v>
      </c>
      <c r="B176">
        <v>40</v>
      </c>
      <c r="C176">
        <v>26</v>
      </c>
      <c r="D176">
        <v>15</v>
      </c>
      <c r="E176">
        <v>5</v>
      </c>
      <c r="F176">
        <v>13</v>
      </c>
      <c r="G176">
        <v>22</v>
      </c>
      <c r="H176">
        <v>72</v>
      </c>
      <c r="I176">
        <v>58</v>
      </c>
      <c r="J176">
        <v>98</v>
      </c>
      <c r="K176">
        <v>116</v>
      </c>
      <c r="L176">
        <v>123</v>
      </c>
      <c r="M176">
        <v>93</v>
      </c>
      <c r="N176">
        <v>40</v>
      </c>
      <c r="O176">
        <v>3</v>
      </c>
      <c r="P176">
        <v>2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 s="5">
        <v>0</v>
      </c>
      <c r="AA176" s="15">
        <f t="shared" si="76"/>
        <v>2.2437916666666665E-12</v>
      </c>
      <c r="AB176" s="3">
        <f t="shared" si="77"/>
        <v>3.3110462666666675E-12</v>
      </c>
      <c r="AC176" s="3">
        <f t="shared" si="78"/>
        <v>5.6421090000000011E-12</v>
      </c>
      <c r="AD176" s="3">
        <f t="shared" si="79"/>
        <v>6.5416666666666659E-12</v>
      </c>
      <c r="AE176" s="3">
        <f t="shared" si="80"/>
        <v>3.7367308333333333E-11</v>
      </c>
      <c r="AF176" s="3">
        <f t="shared" si="81"/>
        <v>1.4141251666666666E-10</v>
      </c>
      <c r="AG176" s="3">
        <f t="shared" si="82"/>
        <v>1.1461314000000001E-9</v>
      </c>
      <c r="AH176" s="3">
        <f t="shared" si="83"/>
        <v>2.04885E-9</v>
      </c>
      <c r="AI176" s="3">
        <f t="shared" si="84"/>
        <v>8.2058666666666658E-9</v>
      </c>
      <c r="AJ176" s="3">
        <f t="shared" si="85"/>
        <v>2.133960746666667E-8</v>
      </c>
      <c r="AK176" s="3">
        <f t="shared" si="86"/>
        <v>4.4194028124999995E-8</v>
      </c>
      <c r="AL176" s="3">
        <f t="shared" si="87"/>
        <v>6.2297599999999998E-8</v>
      </c>
      <c r="AM176" s="3">
        <f t="shared" si="88"/>
        <v>5.2333333333333352E-8</v>
      </c>
      <c r="AN176" s="3">
        <f t="shared" si="89"/>
        <v>6.7824000000000009E-9</v>
      </c>
      <c r="AO176" s="3">
        <f t="shared" si="90"/>
        <v>7.180133333333333E-9</v>
      </c>
      <c r="AP176" s="3">
        <f t="shared" si="91"/>
        <v>0</v>
      </c>
      <c r="AQ176" s="3">
        <f t="shared" si="92"/>
        <v>0</v>
      </c>
      <c r="AR176" s="3">
        <f t="shared" si="93"/>
        <v>0</v>
      </c>
      <c r="AS176" s="3">
        <f t="shared" si="94"/>
        <v>0</v>
      </c>
      <c r="AT176" s="3">
        <f t="shared" si="95"/>
        <v>0</v>
      </c>
      <c r="AU176" s="3">
        <f t="shared" si="96"/>
        <v>0</v>
      </c>
      <c r="AV176" s="3">
        <f t="shared" si="97"/>
        <v>0</v>
      </c>
      <c r="AW176" s="3">
        <f t="shared" si="98"/>
        <v>0</v>
      </c>
      <c r="AX176" s="16">
        <f t="shared" si="99"/>
        <v>0</v>
      </c>
      <c r="AY176" s="3"/>
      <c r="AZ176" s="15">
        <f t="shared" si="103"/>
        <v>1.1196946933333336E-11</v>
      </c>
      <c r="BA176" s="3">
        <f t="shared" si="104"/>
        <v>4.3908974999999996E-11</v>
      </c>
      <c r="BB176" s="3">
        <f t="shared" si="105"/>
        <v>3.3363939166666668E-9</v>
      </c>
      <c r="BC176" s="3">
        <f t="shared" si="106"/>
        <v>7.3739502258333327E-8</v>
      </c>
      <c r="BD176" s="3">
        <f t="shared" si="107"/>
        <v>1.2859346666666667E-7</v>
      </c>
      <c r="BE176" s="3">
        <f t="shared" si="108"/>
        <v>0</v>
      </c>
      <c r="BF176" s="16">
        <f t="shared" si="109"/>
        <v>0</v>
      </c>
      <c r="BG176" s="3"/>
      <c r="BH176" s="4">
        <v>0.68</v>
      </c>
      <c r="BI176">
        <v>6.74</v>
      </c>
      <c r="BJ176">
        <v>26.937999999999999</v>
      </c>
      <c r="BK176">
        <v>55.460999999999999</v>
      </c>
      <c r="BL176">
        <v>7.218</v>
      </c>
      <c r="BM176">
        <f t="shared" si="100"/>
        <v>10.971360000000001</v>
      </c>
      <c r="BN176">
        <v>419.77300000000002</v>
      </c>
      <c r="BO176">
        <f t="shared" si="101"/>
        <v>638.05496000000005</v>
      </c>
      <c r="BP176">
        <v>20881.77</v>
      </c>
      <c r="BQ176">
        <f t="shared" si="102"/>
        <v>31740.290400000002</v>
      </c>
      <c r="BR176" s="5">
        <v>607</v>
      </c>
    </row>
    <row r="177" spans="1:70" x14ac:dyDescent="0.25">
      <c r="A177" s="10">
        <v>241.85400000000001</v>
      </c>
      <c r="B177">
        <v>37</v>
      </c>
      <c r="C177">
        <v>26</v>
      </c>
      <c r="D177">
        <v>14</v>
      </c>
      <c r="E177">
        <v>8</v>
      </c>
      <c r="F177">
        <v>22</v>
      </c>
      <c r="G177">
        <v>40</v>
      </c>
      <c r="H177">
        <v>86</v>
      </c>
      <c r="I177">
        <v>79</v>
      </c>
      <c r="J177">
        <v>138</v>
      </c>
      <c r="K177">
        <v>124</v>
      </c>
      <c r="L177">
        <v>102</v>
      </c>
      <c r="M177">
        <v>85</v>
      </c>
      <c r="N177">
        <v>62</v>
      </c>
      <c r="O177">
        <v>7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 s="5">
        <v>0</v>
      </c>
      <c r="AA177" s="15">
        <f t="shared" si="76"/>
        <v>2.0755072916666662E-12</v>
      </c>
      <c r="AB177" s="3">
        <f t="shared" si="77"/>
        <v>3.3110462666666675E-12</v>
      </c>
      <c r="AC177" s="3">
        <f t="shared" si="78"/>
        <v>5.2659684000000007E-12</v>
      </c>
      <c r="AD177" s="3">
        <f t="shared" si="79"/>
        <v>1.0466666666666665E-11</v>
      </c>
      <c r="AE177" s="3">
        <f t="shared" si="80"/>
        <v>6.3236983333333343E-11</v>
      </c>
      <c r="AF177" s="3">
        <f t="shared" si="81"/>
        <v>2.5711366666666667E-10</v>
      </c>
      <c r="AG177" s="3">
        <f t="shared" si="82"/>
        <v>1.3689902833333332E-9</v>
      </c>
      <c r="AH177" s="3">
        <f t="shared" si="83"/>
        <v>2.7906750000000002E-9</v>
      </c>
      <c r="AI177" s="3">
        <f t="shared" si="84"/>
        <v>1.1555199999999999E-8</v>
      </c>
      <c r="AJ177" s="3">
        <f t="shared" si="85"/>
        <v>2.2811304533333338E-8</v>
      </c>
      <c r="AK177" s="3">
        <f t="shared" si="86"/>
        <v>3.6648706249999993E-8</v>
      </c>
      <c r="AL177" s="3">
        <f t="shared" si="87"/>
        <v>5.6938666666666655E-8</v>
      </c>
      <c r="AM177" s="3">
        <f t="shared" si="88"/>
        <v>8.1116666666666695E-8</v>
      </c>
      <c r="AN177" s="3">
        <f t="shared" si="89"/>
        <v>1.5825600000000004E-8</v>
      </c>
      <c r="AO177" s="3">
        <f t="shared" si="90"/>
        <v>0</v>
      </c>
      <c r="AP177" s="3">
        <f t="shared" si="91"/>
        <v>0</v>
      </c>
      <c r="AQ177" s="3">
        <f t="shared" si="92"/>
        <v>0</v>
      </c>
      <c r="AR177" s="3">
        <f t="shared" si="93"/>
        <v>0</v>
      </c>
      <c r="AS177" s="3">
        <f t="shared" si="94"/>
        <v>0</v>
      </c>
      <c r="AT177" s="3">
        <f t="shared" si="95"/>
        <v>0</v>
      </c>
      <c r="AU177" s="3">
        <f t="shared" si="96"/>
        <v>0</v>
      </c>
      <c r="AV177" s="3">
        <f t="shared" si="97"/>
        <v>0</v>
      </c>
      <c r="AW177" s="3">
        <f t="shared" si="98"/>
        <v>0</v>
      </c>
      <c r="AX177" s="16">
        <f t="shared" si="99"/>
        <v>0</v>
      </c>
      <c r="AY177" s="3"/>
      <c r="AZ177" s="15">
        <f t="shared" si="103"/>
        <v>1.0652521958333334E-11</v>
      </c>
      <c r="BA177" s="3">
        <f t="shared" si="104"/>
        <v>7.3703650000000015E-11</v>
      </c>
      <c r="BB177" s="3">
        <f t="shared" si="105"/>
        <v>4.4167789499999998E-9</v>
      </c>
      <c r="BC177" s="3">
        <f t="shared" si="106"/>
        <v>7.1015210783333328E-8</v>
      </c>
      <c r="BD177" s="3">
        <f t="shared" si="107"/>
        <v>1.5388093333333335E-7</v>
      </c>
      <c r="BE177" s="3">
        <f t="shared" si="108"/>
        <v>0</v>
      </c>
      <c r="BF177" s="16">
        <f t="shared" si="109"/>
        <v>0</v>
      </c>
      <c r="BG177" s="3"/>
      <c r="BH177" s="4">
        <v>0.68</v>
      </c>
      <c r="BI177">
        <v>6.71</v>
      </c>
      <c r="BJ177">
        <v>26.952000000000002</v>
      </c>
      <c r="BK177">
        <v>55.488999999999997</v>
      </c>
      <c r="BL177">
        <v>9.7780000000000005</v>
      </c>
      <c r="BM177">
        <f t="shared" si="100"/>
        <v>14.86256</v>
      </c>
      <c r="BN177">
        <v>539.81500000000005</v>
      </c>
      <c r="BO177">
        <f t="shared" si="101"/>
        <v>820.51880000000006</v>
      </c>
      <c r="BP177">
        <v>22443.196</v>
      </c>
      <c r="BQ177">
        <f t="shared" si="102"/>
        <v>34113.657919999998</v>
      </c>
      <c r="BR177" s="5">
        <v>606</v>
      </c>
    </row>
    <row r="178" spans="1:70" x14ac:dyDescent="0.25">
      <c r="A178" s="10">
        <v>243.25200000000001</v>
      </c>
      <c r="B178">
        <v>33</v>
      </c>
      <c r="C178">
        <v>34</v>
      </c>
      <c r="D178">
        <v>14</v>
      </c>
      <c r="E178">
        <v>7</v>
      </c>
      <c r="F178">
        <v>15</v>
      </c>
      <c r="G178">
        <v>25</v>
      </c>
      <c r="H178">
        <v>87</v>
      </c>
      <c r="I178">
        <v>59</v>
      </c>
      <c r="J178">
        <v>115</v>
      </c>
      <c r="K178">
        <v>110</v>
      </c>
      <c r="L178">
        <v>121</v>
      </c>
      <c r="M178">
        <v>109</v>
      </c>
      <c r="N178">
        <v>45</v>
      </c>
      <c r="O178">
        <v>11</v>
      </c>
      <c r="P178">
        <v>2</v>
      </c>
      <c r="Q178">
        <v>0</v>
      </c>
      <c r="R178">
        <v>1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 s="5">
        <v>0</v>
      </c>
      <c r="AA178" s="15">
        <f t="shared" si="76"/>
        <v>1.8511281249999997E-12</v>
      </c>
      <c r="AB178" s="3">
        <f t="shared" si="77"/>
        <v>4.3298297333333347E-12</v>
      </c>
      <c r="AC178" s="3">
        <f t="shared" si="78"/>
        <v>5.2659684000000007E-12</v>
      </c>
      <c r="AD178" s="3">
        <f t="shared" si="79"/>
        <v>9.158333333333333E-12</v>
      </c>
      <c r="AE178" s="3">
        <f t="shared" si="80"/>
        <v>4.3116125000000008E-11</v>
      </c>
      <c r="AF178" s="3">
        <f t="shared" si="81"/>
        <v>1.6069604166666666E-10</v>
      </c>
      <c r="AG178" s="3">
        <f t="shared" si="82"/>
        <v>1.3849087749999999E-9</v>
      </c>
      <c r="AH178" s="3">
        <f t="shared" si="83"/>
        <v>2.0841750000000006E-9</v>
      </c>
      <c r="AI178" s="3">
        <f t="shared" si="84"/>
        <v>9.6293333333333323E-9</v>
      </c>
      <c r="AJ178" s="3">
        <f t="shared" si="85"/>
        <v>2.0235834666666668E-8</v>
      </c>
      <c r="AK178" s="3">
        <f t="shared" si="86"/>
        <v>4.3475426041666663E-8</v>
      </c>
      <c r="AL178" s="3">
        <f t="shared" si="87"/>
        <v>7.3015466666666657E-8</v>
      </c>
      <c r="AM178" s="3">
        <f t="shared" si="88"/>
        <v>5.8875000000000016E-8</v>
      </c>
      <c r="AN178" s="3">
        <f t="shared" si="89"/>
        <v>2.4868800000000002E-8</v>
      </c>
      <c r="AO178" s="3">
        <f t="shared" si="90"/>
        <v>7.180133333333333E-9</v>
      </c>
      <c r="AP178" s="3">
        <f t="shared" si="91"/>
        <v>0</v>
      </c>
      <c r="AQ178" s="3">
        <f t="shared" si="92"/>
        <v>7.6302000000000004E-9</v>
      </c>
      <c r="AR178" s="3">
        <f t="shared" si="93"/>
        <v>0</v>
      </c>
      <c r="AS178" s="3">
        <f t="shared" si="94"/>
        <v>0</v>
      </c>
      <c r="AT178" s="3">
        <f t="shared" si="95"/>
        <v>0</v>
      </c>
      <c r="AU178" s="3">
        <f t="shared" si="96"/>
        <v>0</v>
      </c>
      <c r="AV178" s="3">
        <f t="shared" si="97"/>
        <v>0</v>
      </c>
      <c r="AW178" s="3">
        <f t="shared" si="98"/>
        <v>0</v>
      </c>
      <c r="AX178" s="16">
        <f t="shared" si="99"/>
        <v>0</v>
      </c>
      <c r="AY178" s="3"/>
      <c r="AZ178" s="15">
        <f t="shared" si="103"/>
        <v>1.1446926258333335E-11</v>
      </c>
      <c r="BA178" s="3">
        <f t="shared" si="104"/>
        <v>5.2274458333333339E-11</v>
      </c>
      <c r="BB178" s="3">
        <f t="shared" si="105"/>
        <v>3.6297798166666671E-9</v>
      </c>
      <c r="BC178" s="3">
        <f t="shared" si="106"/>
        <v>7.3340594041666667E-8</v>
      </c>
      <c r="BD178" s="3">
        <f t="shared" si="107"/>
        <v>1.6393939999999999E-7</v>
      </c>
      <c r="BE178" s="3">
        <f t="shared" si="108"/>
        <v>7.6302000000000004E-9</v>
      </c>
      <c r="BF178" s="16">
        <f t="shared" si="109"/>
        <v>0</v>
      </c>
      <c r="BG178" s="3"/>
      <c r="BH178" s="4">
        <v>0.68</v>
      </c>
      <c r="BI178">
        <v>6.44</v>
      </c>
      <c r="BJ178">
        <v>26.952000000000002</v>
      </c>
      <c r="BK178">
        <v>55.584000000000003</v>
      </c>
      <c r="BL178">
        <v>8.6340000000000003</v>
      </c>
      <c r="BM178">
        <f t="shared" si="100"/>
        <v>13.12368</v>
      </c>
      <c r="BN178">
        <v>483.33100000000002</v>
      </c>
      <c r="BO178">
        <f t="shared" si="101"/>
        <v>734.66312000000005</v>
      </c>
      <c r="BP178">
        <v>24120.05</v>
      </c>
      <c r="BQ178">
        <f t="shared" si="102"/>
        <v>36662.476000000002</v>
      </c>
      <c r="BR178" s="5">
        <v>607</v>
      </c>
    </row>
    <row r="179" spans="1:70" x14ac:dyDescent="0.25">
      <c r="A179" s="10">
        <v>244.65</v>
      </c>
      <c r="B179">
        <v>39</v>
      </c>
      <c r="C179">
        <v>24</v>
      </c>
      <c r="D179">
        <v>8</v>
      </c>
      <c r="E179">
        <v>4</v>
      </c>
      <c r="F179">
        <v>9</v>
      </c>
      <c r="G179">
        <v>17</v>
      </c>
      <c r="H179">
        <v>35</v>
      </c>
      <c r="I179">
        <v>37</v>
      </c>
      <c r="J179">
        <v>77</v>
      </c>
      <c r="K179">
        <v>108</v>
      </c>
      <c r="L179">
        <v>145</v>
      </c>
      <c r="M179">
        <v>138</v>
      </c>
      <c r="N179">
        <v>64</v>
      </c>
      <c r="O179">
        <v>12</v>
      </c>
      <c r="P179">
        <v>2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 s="5">
        <v>0</v>
      </c>
      <c r="AA179" s="15">
        <f t="shared" si="76"/>
        <v>2.1876968749999995E-12</v>
      </c>
      <c r="AB179" s="3">
        <f t="shared" si="77"/>
        <v>3.056350400000001E-12</v>
      </c>
      <c r="AC179" s="3">
        <f t="shared" si="78"/>
        <v>3.0091248000000004E-12</v>
      </c>
      <c r="AD179" s="3">
        <f t="shared" si="79"/>
        <v>5.2333333333333327E-12</v>
      </c>
      <c r="AE179" s="3">
        <f t="shared" si="80"/>
        <v>2.5869675000000003E-11</v>
      </c>
      <c r="AF179" s="3">
        <f t="shared" si="81"/>
        <v>1.0927330833333334E-10</v>
      </c>
      <c r="AG179" s="3">
        <f t="shared" si="82"/>
        <v>5.5714720833333329E-10</v>
      </c>
      <c r="AH179" s="3">
        <f t="shared" si="83"/>
        <v>1.3070250000000003E-9</v>
      </c>
      <c r="AI179" s="3">
        <f t="shared" si="84"/>
        <v>6.4474666666666666E-9</v>
      </c>
      <c r="AJ179" s="3">
        <f t="shared" si="85"/>
        <v>1.9867910400000004E-8</v>
      </c>
      <c r="AK179" s="3">
        <f t="shared" si="86"/>
        <v>5.2098651041666663E-8</v>
      </c>
      <c r="AL179" s="3">
        <f t="shared" si="87"/>
        <v>9.2441599999999993E-8</v>
      </c>
      <c r="AM179" s="3">
        <f t="shared" si="88"/>
        <v>8.3733333333333355E-8</v>
      </c>
      <c r="AN179" s="3">
        <f t="shared" si="89"/>
        <v>2.7129600000000004E-8</v>
      </c>
      <c r="AO179" s="3">
        <f t="shared" si="90"/>
        <v>7.180133333333333E-9</v>
      </c>
      <c r="AP179" s="3">
        <f t="shared" si="91"/>
        <v>0</v>
      </c>
      <c r="AQ179" s="3">
        <f t="shared" si="92"/>
        <v>0</v>
      </c>
      <c r="AR179" s="3">
        <f t="shared" si="93"/>
        <v>0</v>
      </c>
      <c r="AS179" s="3">
        <f t="shared" si="94"/>
        <v>0</v>
      </c>
      <c r="AT179" s="3">
        <f t="shared" si="95"/>
        <v>0</v>
      </c>
      <c r="AU179" s="3">
        <f t="shared" si="96"/>
        <v>0</v>
      </c>
      <c r="AV179" s="3">
        <f t="shared" si="97"/>
        <v>0</v>
      </c>
      <c r="AW179" s="3">
        <f t="shared" si="98"/>
        <v>0</v>
      </c>
      <c r="AX179" s="16">
        <f t="shared" si="99"/>
        <v>0</v>
      </c>
      <c r="AY179" s="3"/>
      <c r="AZ179" s="15">
        <f t="shared" si="103"/>
        <v>8.2531720750000005E-12</v>
      </c>
      <c r="BA179" s="3">
        <f t="shared" si="104"/>
        <v>3.1103008333333333E-11</v>
      </c>
      <c r="BB179" s="3">
        <f t="shared" si="105"/>
        <v>1.9734455166666668E-9</v>
      </c>
      <c r="BC179" s="3">
        <f t="shared" si="106"/>
        <v>7.8414028108333329E-8</v>
      </c>
      <c r="BD179" s="3">
        <f t="shared" si="107"/>
        <v>2.1048466666666668E-7</v>
      </c>
      <c r="BE179" s="3">
        <f t="shared" si="108"/>
        <v>0</v>
      </c>
      <c r="BF179" s="16">
        <f t="shared" si="109"/>
        <v>0</v>
      </c>
      <c r="BG179" s="3"/>
      <c r="BH179" s="4">
        <v>0.68</v>
      </c>
      <c r="BI179">
        <v>6.13</v>
      </c>
      <c r="BJ179">
        <v>26.922000000000001</v>
      </c>
      <c r="BK179">
        <v>55.579000000000001</v>
      </c>
      <c r="BL179">
        <v>5.4370000000000003</v>
      </c>
      <c r="BM179">
        <f t="shared" si="100"/>
        <v>8.2642400000000009</v>
      </c>
      <c r="BN179">
        <v>335.23599999999999</v>
      </c>
      <c r="BO179">
        <f t="shared" si="101"/>
        <v>509.55871999999999</v>
      </c>
      <c r="BP179">
        <v>29199.684000000001</v>
      </c>
      <c r="BQ179">
        <f t="shared" si="102"/>
        <v>44383.519680000005</v>
      </c>
      <c r="BR179" s="5">
        <v>606</v>
      </c>
    </row>
    <row r="180" spans="1:70" x14ac:dyDescent="0.25">
      <c r="A180" s="10">
        <v>246.048</v>
      </c>
      <c r="B180">
        <v>27</v>
      </c>
      <c r="C180">
        <v>15</v>
      </c>
      <c r="D180">
        <v>13</v>
      </c>
      <c r="E180">
        <v>3</v>
      </c>
      <c r="F180">
        <v>10</v>
      </c>
      <c r="G180">
        <v>20</v>
      </c>
      <c r="H180">
        <v>51</v>
      </c>
      <c r="I180">
        <v>25</v>
      </c>
      <c r="J180">
        <v>74</v>
      </c>
      <c r="K180">
        <v>91</v>
      </c>
      <c r="L180">
        <v>126</v>
      </c>
      <c r="M180">
        <v>132</v>
      </c>
      <c r="N180">
        <v>70</v>
      </c>
      <c r="O180">
        <v>13</v>
      </c>
      <c r="P180">
        <v>2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 s="5">
        <v>0</v>
      </c>
      <c r="AA180" s="15">
        <f t="shared" si="76"/>
        <v>1.5145593749999996E-12</v>
      </c>
      <c r="AB180" s="3">
        <f t="shared" si="77"/>
        <v>1.9102190000000005E-12</v>
      </c>
      <c r="AC180" s="3">
        <f t="shared" si="78"/>
        <v>4.8898278000000003E-12</v>
      </c>
      <c r="AD180" s="3">
        <f t="shared" si="79"/>
        <v>3.9249999999999995E-12</v>
      </c>
      <c r="AE180" s="3">
        <f t="shared" si="80"/>
        <v>2.8744083333333341E-11</v>
      </c>
      <c r="AF180" s="3">
        <f t="shared" si="81"/>
        <v>1.2855683333333333E-10</v>
      </c>
      <c r="AG180" s="3">
        <f t="shared" si="82"/>
        <v>8.1184307500000001E-10</v>
      </c>
      <c r="AH180" s="3">
        <f t="shared" si="83"/>
        <v>8.8312500000000009E-10</v>
      </c>
      <c r="AI180" s="3">
        <f t="shared" si="84"/>
        <v>6.1962666666666664E-9</v>
      </c>
      <c r="AJ180" s="3">
        <f t="shared" si="85"/>
        <v>1.6740554133333337E-8</v>
      </c>
      <c r="AK180" s="3">
        <f t="shared" si="86"/>
        <v>4.5271931249999992E-8</v>
      </c>
      <c r="AL180" s="3">
        <f t="shared" si="87"/>
        <v>8.8422399999999991E-8</v>
      </c>
      <c r="AM180" s="3">
        <f t="shared" si="88"/>
        <v>9.1583333333333349E-8</v>
      </c>
      <c r="AN180" s="3">
        <f t="shared" si="89"/>
        <v>2.9390400000000002E-8</v>
      </c>
      <c r="AO180" s="3">
        <f t="shared" si="90"/>
        <v>7.180133333333333E-9</v>
      </c>
      <c r="AP180" s="3">
        <f t="shared" si="91"/>
        <v>0</v>
      </c>
      <c r="AQ180" s="3">
        <f t="shared" si="92"/>
        <v>0</v>
      </c>
      <c r="AR180" s="3">
        <f t="shared" si="93"/>
        <v>0</v>
      </c>
      <c r="AS180" s="3">
        <f t="shared" si="94"/>
        <v>0</v>
      </c>
      <c r="AT180" s="3">
        <f t="shared" si="95"/>
        <v>0</v>
      </c>
      <c r="AU180" s="3">
        <f t="shared" si="96"/>
        <v>0</v>
      </c>
      <c r="AV180" s="3">
        <f t="shared" si="97"/>
        <v>0</v>
      </c>
      <c r="AW180" s="3">
        <f t="shared" si="98"/>
        <v>0</v>
      </c>
      <c r="AX180" s="16">
        <f t="shared" si="99"/>
        <v>0</v>
      </c>
      <c r="AY180" s="3"/>
      <c r="AZ180" s="15">
        <f t="shared" si="103"/>
        <v>8.3146061750000005E-12</v>
      </c>
      <c r="BA180" s="3">
        <f t="shared" si="104"/>
        <v>3.2669083333333343E-11</v>
      </c>
      <c r="BB180" s="3">
        <f t="shared" si="105"/>
        <v>1.8235249083333335E-9</v>
      </c>
      <c r="BC180" s="3">
        <f t="shared" si="106"/>
        <v>6.8208752049999997E-8</v>
      </c>
      <c r="BD180" s="3">
        <f t="shared" si="107"/>
        <v>2.1657626666666666E-7</v>
      </c>
      <c r="BE180" s="3">
        <f t="shared" si="108"/>
        <v>0</v>
      </c>
      <c r="BF180" s="16">
        <f t="shared" si="109"/>
        <v>0</v>
      </c>
      <c r="BG180" s="3"/>
      <c r="BH180" s="4">
        <v>0.68</v>
      </c>
      <c r="BI180">
        <v>5.98</v>
      </c>
      <c r="BJ180">
        <v>26.882000000000001</v>
      </c>
      <c r="BK180">
        <v>55.643000000000001</v>
      </c>
      <c r="BL180">
        <v>6.1509999999999998</v>
      </c>
      <c r="BM180">
        <f t="shared" si="100"/>
        <v>9.3495200000000001</v>
      </c>
      <c r="BN180">
        <v>334.22</v>
      </c>
      <c r="BO180">
        <f t="shared" si="101"/>
        <v>508.01440000000002</v>
      </c>
      <c r="BP180">
        <v>28459.044000000002</v>
      </c>
      <c r="BQ180">
        <f t="shared" si="102"/>
        <v>43257.746880000006</v>
      </c>
      <c r="BR180" s="5">
        <v>607</v>
      </c>
    </row>
    <row r="181" spans="1:70" x14ac:dyDescent="0.25">
      <c r="A181" s="10">
        <v>247.446</v>
      </c>
      <c r="B181">
        <v>35</v>
      </c>
      <c r="C181">
        <v>14</v>
      </c>
      <c r="D181">
        <v>16</v>
      </c>
      <c r="E181">
        <v>3</v>
      </c>
      <c r="F181">
        <v>12</v>
      </c>
      <c r="G181">
        <v>13</v>
      </c>
      <c r="H181">
        <v>34</v>
      </c>
      <c r="I181">
        <v>38</v>
      </c>
      <c r="J181">
        <v>68</v>
      </c>
      <c r="K181">
        <v>100</v>
      </c>
      <c r="L181">
        <v>120</v>
      </c>
      <c r="M181">
        <v>151</v>
      </c>
      <c r="N181">
        <v>85</v>
      </c>
      <c r="O181">
        <v>9</v>
      </c>
      <c r="P181">
        <v>3</v>
      </c>
      <c r="Q181">
        <v>1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 s="5">
        <v>0</v>
      </c>
      <c r="AA181" s="15">
        <f t="shared" si="76"/>
        <v>1.963317708333333E-12</v>
      </c>
      <c r="AB181" s="3">
        <f t="shared" si="77"/>
        <v>1.7828710666666673E-12</v>
      </c>
      <c r="AC181" s="3">
        <f t="shared" si="78"/>
        <v>6.0182496000000007E-12</v>
      </c>
      <c r="AD181" s="3">
        <f t="shared" si="79"/>
        <v>3.9249999999999995E-12</v>
      </c>
      <c r="AE181" s="3">
        <f t="shared" si="80"/>
        <v>3.4492900000000002E-11</v>
      </c>
      <c r="AF181" s="3">
        <f t="shared" si="81"/>
        <v>8.3561941666666663E-11</v>
      </c>
      <c r="AG181" s="3">
        <f t="shared" si="82"/>
        <v>5.4122871666666674E-10</v>
      </c>
      <c r="AH181" s="3">
        <f t="shared" si="83"/>
        <v>1.3423500000000002E-9</v>
      </c>
      <c r="AI181" s="3">
        <f t="shared" si="84"/>
        <v>5.6938666666666662E-9</v>
      </c>
      <c r="AJ181" s="3">
        <f t="shared" si="85"/>
        <v>1.8396213333333335E-8</v>
      </c>
      <c r="AK181" s="3">
        <f t="shared" si="86"/>
        <v>4.3116124999999991E-8</v>
      </c>
      <c r="AL181" s="3">
        <f t="shared" si="87"/>
        <v>1.0114986666666666E-7</v>
      </c>
      <c r="AM181" s="3">
        <f t="shared" si="88"/>
        <v>1.1120833333333335E-7</v>
      </c>
      <c r="AN181" s="3">
        <f t="shared" si="89"/>
        <v>2.0347200000000004E-8</v>
      </c>
      <c r="AO181" s="3">
        <f t="shared" si="90"/>
        <v>1.0770200000000001E-8</v>
      </c>
      <c r="AP181" s="3">
        <f t="shared" si="91"/>
        <v>5.3589333333333327E-9</v>
      </c>
      <c r="AQ181" s="3">
        <f t="shared" si="92"/>
        <v>0</v>
      </c>
      <c r="AR181" s="3">
        <f t="shared" si="93"/>
        <v>0</v>
      </c>
      <c r="AS181" s="3">
        <f t="shared" si="94"/>
        <v>0</v>
      </c>
      <c r="AT181" s="3">
        <f t="shared" si="95"/>
        <v>0</v>
      </c>
      <c r="AU181" s="3">
        <f t="shared" si="96"/>
        <v>0</v>
      </c>
      <c r="AV181" s="3">
        <f t="shared" si="97"/>
        <v>0</v>
      </c>
      <c r="AW181" s="3">
        <f t="shared" si="98"/>
        <v>0</v>
      </c>
      <c r="AX181" s="16">
        <f t="shared" si="99"/>
        <v>0</v>
      </c>
      <c r="AY181" s="3"/>
      <c r="AZ181" s="15">
        <f t="shared" si="103"/>
        <v>9.764438375000001E-12</v>
      </c>
      <c r="BA181" s="3">
        <f t="shared" si="104"/>
        <v>3.8417900000000004E-11</v>
      </c>
      <c r="BB181" s="3">
        <f t="shared" si="105"/>
        <v>1.9671406583333336E-9</v>
      </c>
      <c r="BC181" s="3">
        <f t="shared" si="106"/>
        <v>6.7206204999999989E-8</v>
      </c>
      <c r="BD181" s="3">
        <f t="shared" si="107"/>
        <v>2.4347560000000003E-7</v>
      </c>
      <c r="BE181" s="3">
        <f t="shared" si="108"/>
        <v>5.3589333333333327E-9</v>
      </c>
      <c r="BF181" s="16">
        <f t="shared" si="109"/>
        <v>0</v>
      </c>
      <c r="BG181" s="3"/>
      <c r="BH181" s="4">
        <v>0.68</v>
      </c>
      <c r="BI181">
        <v>6.22</v>
      </c>
      <c r="BJ181">
        <v>26.895</v>
      </c>
      <c r="BK181">
        <v>55.670999999999999</v>
      </c>
      <c r="BL181">
        <v>5.5049999999999999</v>
      </c>
      <c r="BM181">
        <f t="shared" si="100"/>
        <v>8.3675999999999995</v>
      </c>
      <c r="BN181">
        <v>306.93099999999998</v>
      </c>
      <c r="BO181">
        <f t="shared" si="101"/>
        <v>466.53512000000001</v>
      </c>
      <c r="BP181">
        <v>29680.495999999999</v>
      </c>
      <c r="BQ181">
        <f t="shared" si="102"/>
        <v>45114.353920000001</v>
      </c>
      <c r="BR181" s="5">
        <v>607</v>
      </c>
    </row>
    <row r="182" spans="1:70" x14ac:dyDescent="0.25">
      <c r="A182" s="10">
        <v>248.84399999999999</v>
      </c>
      <c r="B182">
        <v>29</v>
      </c>
      <c r="C182">
        <v>21</v>
      </c>
      <c r="D182">
        <v>16</v>
      </c>
      <c r="E182">
        <v>9</v>
      </c>
      <c r="F182">
        <v>15</v>
      </c>
      <c r="G182">
        <v>35</v>
      </c>
      <c r="H182">
        <v>91</v>
      </c>
      <c r="I182">
        <v>45</v>
      </c>
      <c r="J182">
        <v>95</v>
      </c>
      <c r="K182">
        <v>103</v>
      </c>
      <c r="L182">
        <v>105</v>
      </c>
      <c r="M182">
        <v>124</v>
      </c>
      <c r="N182">
        <v>55</v>
      </c>
      <c r="O182">
        <v>8</v>
      </c>
      <c r="P182">
        <v>3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 s="5">
        <v>0</v>
      </c>
      <c r="AA182" s="15">
        <f t="shared" si="76"/>
        <v>1.6267489583333328E-12</v>
      </c>
      <c r="AB182" s="3">
        <f t="shared" si="77"/>
        <v>2.6743066000000006E-12</v>
      </c>
      <c r="AC182" s="3">
        <f t="shared" si="78"/>
        <v>6.0182496000000007E-12</v>
      </c>
      <c r="AD182" s="3">
        <f t="shared" si="79"/>
        <v>1.1774999999999998E-11</v>
      </c>
      <c r="AE182" s="3">
        <f t="shared" si="80"/>
        <v>4.3116125000000008E-11</v>
      </c>
      <c r="AF182" s="3">
        <f t="shared" si="81"/>
        <v>2.2497445833333332E-10</v>
      </c>
      <c r="AG182" s="3">
        <f t="shared" si="82"/>
        <v>1.4485827416666666E-9</v>
      </c>
      <c r="AH182" s="3">
        <f t="shared" si="83"/>
        <v>1.5896250000000003E-9</v>
      </c>
      <c r="AI182" s="3">
        <f t="shared" si="84"/>
        <v>7.9546666666666648E-9</v>
      </c>
      <c r="AJ182" s="3">
        <f t="shared" si="85"/>
        <v>1.8948099733333336E-8</v>
      </c>
      <c r="AK182" s="3">
        <f t="shared" si="86"/>
        <v>3.772660937499999E-8</v>
      </c>
      <c r="AL182" s="3">
        <f t="shared" si="87"/>
        <v>8.3063466666666655E-8</v>
      </c>
      <c r="AM182" s="3">
        <f t="shared" si="88"/>
        <v>7.1958333333333344E-8</v>
      </c>
      <c r="AN182" s="3">
        <f t="shared" si="89"/>
        <v>1.8086400000000002E-8</v>
      </c>
      <c r="AO182" s="3">
        <f t="shared" si="90"/>
        <v>1.0770200000000001E-8</v>
      </c>
      <c r="AP182" s="3">
        <f t="shared" si="91"/>
        <v>0</v>
      </c>
      <c r="AQ182" s="3">
        <f t="shared" si="92"/>
        <v>0</v>
      </c>
      <c r="AR182" s="3">
        <f t="shared" si="93"/>
        <v>0</v>
      </c>
      <c r="AS182" s="3">
        <f t="shared" si="94"/>
        <v>0</v>
      </c>
      <c r="AT182" s="3">
        <f t="shared" si="95"/>
        <v>0</v>
      </c>
      <c r="AU182" s="3">
        <f t="shared" si="96"/>
        <v>0</v>
      </c>
      <c r="AV182" s="3">
        <f t="shared" si="97"/>
        <v>0</v>
      </c>
      <c r="AW182" s="3">
        <f t="shared" si="98"/>
        <v>0</v>
      </c>
      <c r="AX182" s="16">
        <f t="shared" si="99"/>
        <v>0</v>
      </c>
      <c r="AY182" s="3"/>
      <c r="AZ182" s="15">
        <f t="shared" si="103"/>
        <v>1.0319305158333335E-11</v>
      </c>
      <c r="BA182" s="3">
        <f t="shared" si="104"/>
        <v>5.4891125000000007E-11</v>
      </c>
      <c r="BB182" s="3">
        <f t="shared" si="105"/>
        <v>3.2631822000000002E-9</v>
      </c>
      <c r="BC182" s="3">
        <f t="shared" si="106"/>
        <v>6.4629375774999995E-8</v>
      </c>
      <c r="BD182" s="3">
        <f t="shared" si="107"/>
        <v>1.8387839999999997E-7</v>
      </c>
      <c r="BE182" s="3">
        <f t="shared" si="108"/>
        <v>0</v>
      </c>
      <c r="BF182" s="16">
        <f t="shared" si="109"/>
        <v>0</v>
      </c>
      <c r="BG182" s="3"/>
      <c r="BH182" s="4">
        <v>0.68</v>
      </c>
      <c r="BI182">
        <v>6.49</v>
      </c>
      <c r="BJ182">
        <v>26.853000000000002</v>
      </c>
      <c r="BK182">
        <v>55.722000000000001</v>
      </c>
      <c r="BL182">
        <v>9.2119999999999997</v>
      </c>
      <c r="BM182">
        <f t="shared" si="100"/>
        <v>14.00224</v>
      </c>
      <c r="BN182">
        <v>444.90800000000002</v>
      </c>
      <c r="BO182">
        <f t="shared" si="101"/>
        <v>676.26016000000004</v>
      </c>
      <c r="BP182">
        <v>24149.7</v>
      </c>
      <c r="BQ182">
        <f t="shared" si="102"/>
        <v>36707.544000000002</v>
      </c>
      <c r="BR182" s="5">
        <v>607</v>
      </c>
    </row>
    <row r="183" spans="1:70" x14ac:dyDescent="0.25">
      <c r="A183" s="10">
        <v>250.24199999999999</v>
      </c>
      <c r="B183">
        <v>21</v>
      </c>
      <c r="C183">
        <v>13</v>
      </c>
      <c r="D183">
        <v>11</v>
      </c>
      <c r="E183">
        <v>11</v>
      </c>
      <c r="F183">
        <v>14</v>
      </c>
      <c r="G183">
        <v>39</v>
      </c>
      <c r="H183">
        <v>119</v>
      </c>
      <c r="I183">
        <v>91</v>
      </c>
      <c r="J183">
        <v>94</v>
      </c>
      <c r="K183">
        <v>119</v>
      </c>
      <c r="L183">
        <v>93</v>
      </c>
      <c r="M183">
        <v>96</v>
      </c>
      <c r="N183">
        <v>57</v>
      </c>
      <c r="O183">
        <v>8</v>
      </c>
      <c r="P183">
        <v>1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 s="5">
        <v>0</v>
      </c>
      <c r="AA183" s="15">
        <f t="shared" si="76"/>
        <v>1.1779906249999997E-12</v>
      </c>
      <c r="AB183" s="3">
        <f t="shared" si="77"/>
        <v>1.6555231333333337E-12</v>
      </c>
      <c r="AC183" s="3">
        <f t="shared" si="78"/>
        <v>4.1375466000000003E-12</v>
      </c>
      <c r="AD183" s="3">
        <f t="shared" si="79"/>
        <v>1.4391666666666664E-11</v>
      </c>
      <c r="AE183" s="3">
        <f t="shared" si="80"/>
        <v>4.0241716666666677E-11</v>
      </c>
      <c r="AF183" s="3">
        <f t="shared" si="81"/>
        <v>2.50685825E-10</v>
      </c>
      <c r="AG183" s="3">
        <f t="shared" si="82"/>
        <v>1.8943005083333332E-9</v>
      </c>
      <c r="AH183" s="3">
        <f t="shared" si="83"/>
        <v>3.2145750000000003E-9</v>
      </c>
      <c r="AI183" s="3">
        <f t="shared" si="84"/>
        <v>7.8709333333333323E-9</v>
      </c>
      <c r="AJ183" s="3">
        <f t="shared" si="85"/>
        <v>2.1891493866666667E-8</v>
      </c>
      <c r="AK183" s="3">
        <f t="shared" si="86"/>
        <v>3.3414996874999994E-8</v>
      </c>
      <c r="AL183" s="3">
        <f t="shared" si="87"/>
        <v>6.4307199999999992E-8</v>
      </c>
      <c r="AM183" s="3">
        <f t="shared" si="88"/>
        <v>7.4575000000000018E-8</v>
      </c>
      <c r="AN183" s="3">
        <f t="shared" si="89"/>
        <v>1.8086400000000002E-8</v>
      </c>
      <c r="AO183" s="3">
        <f t="shared" si="90"/>
        <v>3.5900666666666665E-9</v>
      </c>
      <c r="AP183" s="3">
        <f t="shared" si="91"/>
        <v>0</v>
      </c>
      <c r="AQ183" s="3">
        <f t="shared" si="92"/>
        <v>0</v>
      </c>
      <c r="AR183" s="3">
        <f t="shared" si="93"/>
        <v>0</v>
      </c>
      <c r="AS183" s="3">
        <f t="shared" si="94"/>
        <v>0</v>
      </c>
      <c r="AT183" s="3">
        <f t="shared" si="95"/>
        <v>0</v>
      </c>
      <c r="AU183" s="3">
        <f t="shared" si="96"/>
        <v>0</v>
      </c>
      <c r="AV183" s="3">
        <f t="shared" si="97"/>
        <v>0</v>
      </c>
      <c r="AW183" s="3">
        <f t="shared" si="98"/>
        <v>0</v>
      </c>
      <c r="AX183" s="16">
        <f t="shared" si="99"/>
        <v>0</v>
      </c>
      <c r="AY183" s="3"/>
      <c r="AZ183" s="15">
        <f t="shared" si="103"/>
        <v>6.9710603583333335E-12</v>
      </c>
      <c r="BA183" s="3">
        <f t="shared" si="104"/>
        <v>5.4633383333333344E-11</v>
      </c>
      <c r="BB183" s="3">
        <f t="shared" si="105"/>
        <v>5.3595613333333335E-9</v>
      </c>
      <c r="BC183" s="3">
        <f t="shared" si="106"/>
        <v>6.317742407499999E-8</v>
      </c>
      <c r="BD183" s="3">
        <f t="shared" si="107"/>
        <v>1.6055866666666669E-7</v>
      </c>
      <c r="BE183" s="3">
        <f t="shared" si="108"/>
        <v>0</v>
      </c>
      <c r="BF183" s="16">
        <f t="shared" si="109"/>
        <v>0</v>
      </c>
      <c r="BG183" s="3"/>
      <c r="BH183" s="4">
        <v>0.68</v>
      </c>
      <c r="BI183">
        <v>6.52</v>
      </c>
      <c r="BJ183">
        <v>26.866</v>
      </c>
      <c r="BK183">
        <v>55.773000000000003</v>
      </c>
      <c r="BL183">
        <v>9.5289999999999999</v>
      </c>
      <c r="BM183">
        <f t="shared" si="100"/>
        <v>14.484080000000001</v>
      </c>
      <c r="BN183">
        <v>564.04</v>
      </c>
      <c r="BO183">
        <f t="shared" si="101"/>
        <v>857.34079999999994</v>
      </c>
      <c r="BP183">
        <v>22492.99</v>
      </c>
      <c r="BQ183">
        <f t="shared" si="102"/>
        <v>34189.344800000006</v>
      </c>
      <c r="BR183" s="5">
        <v>607</v>
      </c>
    </row>
    <row r="184" spans="1:70" x14ac:dyDescent="0.25">
      <c r="A184" s="10">
        <v>251.64</v>
      </c>
      <c r="B184">
        <v>14</v>
      </c>
      <c r="C184">
        <v>7</v>
      </c>
      <c r="D184">
        <v>7</v>
      </c>
      <c r="E184">
        <v>3</v>
      </c>
      <c r="F184">
        <v>10</v>
      </c>
      <c r="G184">
        <v>33</v>
      </c>
      <c r="H184">
        <v>127</v>
      </c>
      <c r="I184">
        <v>160</v>
      </c>
      <c r="J184">
        <v>216</v>
      </c>
      <c r="K184">
        <v>175</v>
      </c>
      <c r="L184">
        <v>75</v>
      </c>
      <c r="M184">
        <v>56</v>
      </c>
      <c r="N184">
        <v>35</v>
      </c>
      <c r="O184">
        <v>6</v>
      </c>
      <c r="P184">
        <v>1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 s="5">
        <v>0</v>
      </c>
      <c r="AA184" s="15">
        <f t="shared" si="76"/>
        <v>7.8532708333333321E-13</v>
      </c>
      <c r="AB184" s="3">
        <f t="shared" si="77"/>
        <v>8.9143553333333367E-13</v>
      </c>
      <c r="AC184" s="3">
        <f t="shared" si="78"/>
        <v>2.6329842000000004E-12</v>
      </c>
      <c r="AD184" s="3">
        <f t="shared" si="79"/>
        <v>3.9249999999999995E-12</v>
      </c>
      <c r="AE184" s="3">
        <f t="shared" si="80"/>
        <v>2.8744083333333341E-11</v>
      </c>
      <c r="AF184" s="3">
        <f t="shared" si="81"/>
        <v>2.1211877500000001E-10</v>
      </c>
      <c r="AG184" s="3">
        <f t="shared" si="82"/>
        <v>2.0216484416666668E-9</v>
      </c>
      <c r="AH184" s="3">
        <f t="shared" si="83"/>
        <v>5.6520000000000007E-9</v>
      </c>
      <c r="AI184" s="3">
        <f t="shared" si="84"/>
        <v>1.8086399999999999E-8</v>
      </c>
      <c r="AJ184" s="3">
        <f t="shared" si="85"/>
        <v>3.2193373333333338E-8</v>
      </c>
      <c r="AK184" s="3">
        <f t="shared" si="86"/>
        <v>2.6947578124999996E-8</v>
      </c>
      <c r="AL184" s="3">
        <f t="shared" si="87"/>
        <v>3.7512533333333332E-8</v>
      </c>
      <c r="AM184" s="3">
        <f t="shared" si="88"/>
        <v>4.5791666666666675E-8</v>
      </c>
      <c r="AN184" s="3">
        <f t="shared" si="89"/>
        <v>1.3564800000000002E-8</v>
      </c>
      <c r="AO184" s="3">
        <f t="shared" si="90"/>
        <v>3.5900666666666665E-9</v>
      </c>
      <c r="AP184" s="3">
        <f t="shared" si="91"/>
        <v>0</v>
      </c>
      <c r="AQ184" s="3">
        <f t="shared" si="92"/>
        <v>0</v>
      </c>
      <c r="AR184" s="3">
        <f t="shared" si="93"/>
        <v>0</v>
      </c>
      <c r="AS184" s="3">
        <f t="shared" si="94"/>
        <v>0</v>
      </c>
      <c r="AT184" s="3">
        <f t="shared" si="95"/>
        <v>0</v>
      </c>
      <c r="AU184" s="3">
        <f t="shared" si="96"/>
        <v>0</v>
      </c>
      <c r="AV184" s="3">
        <f t="shared" si="97"/>
        <v>0</v>
      </c>
      <c r="AW184" s="3">
        <f t="shared" si="98"/>
        <v>0</v>
      </c>
      <c r="AX184" s="16">
        <f t="shared" si="99"/>
        <v>0</v>
      </c>
      <c r="AY184" s="3"/>
      <c r="AZ184" s="15">
        <f t="shared" si="103"/>
        <v>4.3097468166666667E-12</v>
      </c>
      <c r="BA184" s="3">
        <f t="shared" si="104"/>
        <v>3.2669083333333343E-11</v>
      </c>
      <c r="BB184" s="3">
        <f t="shared" si="105"/>
        <v>7.8857672166666675E-9</v>
      </c>
      <c r="BC184" s="3">
        <f t="shared" si="106"/>
        <v>7.7227351458333323E-8</v>
      </c>
      <c r="BD184" s="3">
        <f t="shared" si="107"/>
        <v>1.0045906666666667E-7</v>
      </c>
      <c r="BE184" s="3">
        <f t="shared" si="108"/>
        <v>0</v>
      </c>
      <c r="BF184" s="16">
        <f t="shared" si="109"/>
        <v>0</v>
      </c>
      <c r="BG184" s="3"/>
      <c r="BH184" s="4">
        <v>0.68</v>
      </c>
      <c r="BI184">
        <v>6.61</v>
      </c>
      <c r="BJ184">
        <v>26.853000000000002</v>
      </c>
      <c r="BK184">
        <v>55.793999999999997</v>
      </c>
      <c r="BL184">
        <v>7.4450000000000003</v>
      </c>
      <c r="BM184">
        <f t="shared" si="100"/>
        <v>11.3164</v>
      </c>
      <c r="BN184">
        <v>822.17399999999998</v>
      </c>
      <c r="BO184">
        <f t="shared" si="101"/>
        <v>1249.7044799999999</v>
      </c>
      <c r="BP184">
        <v>20912.745999999999</v>
      </c>
      <c r="BQ184">
        <f t="shared" si="102"/>
        <v>31787.373919999998</v>
      </c>
      <c r="BR184" s="5">
        <v>606</v>
      </c>
    </row>
    <row r="185" spans="1:70" x14ac:dyDescent="0.25">
      <c r="A185" s="10">
        <v>253.03800000000001</v>
      </c>
      <c r="B185">
        <v>53</v>
      </c>
      <c r="C185">
        <v>34</v>
      </c>
      <c r="D185">
        <v>15</v>
      </c>
      <c r="E185">
        <v>6</v>
      </c>
      <c r="F185">
        <v>16</v>
      </c>
      <c r="G185">
        <v>29</v>
      </c>
      <c r="H185">
        <v>113</v>
      </c>
      <c r="I185">
        <v>65</v>
      </c>
      <c r="J185">
        <v>117</v>
      </c>
      <c r="K185">
        <v>118</v>
      </c>
      <c r="L185">
        <v>85</v>
      </c>
      <c r="M185">
        <v>88</v>
      </c>
      <c r="N185">
        <v>21</v>
      </c>
      <c r="O185">
        <v>1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 s="5">
        <v>0</v>
      </c>
      <c r="AA185" s="15">
        <f t="shared" si="76"/>
        <v>2.973023958333333E-12</v>
      </c>
      <c r="AB185" s="3">
        <f t="shared" si="77"/>
        <v>4.3298297333333347E-12</v>
      </c>
      <c r="AC185" s="3">
        <f t="shared" si="78"/>
        <v>5.6421090000000011E-12</v>
      </c>
      <c r="AD185" s="3">
        <f t="shared" si="79"/>
        <v>7.8499999999999991E-12</v>
      </c>
      <c r="AE185" s="3">
        <f t="shared" si="80"/>
        <v>4.5990533333333338E-11</v>
      </c>
      <c r="AF185" s="3">
        <f t="shared" si="81"/>
        <v>1.8640740833333332E-10</v>
      </c>
      <c r="AG185" s="3">
        <f t="shared" si="82"/>
        <v>1.7987895583333333E-9</v>
      </c>
      <c r="AH185" s="3">
        <f t="shared" si="83"/>
        <v>2.2961250000000005E-9</v>
      </c>
      <c r="AI185" s="3">
        <f t="shared" si="84"/>
        <v>9.7967999999999991E-9</v>
      </c>
      <c r="AJ185" s="3">
        <f t="shared" si="85"/>
        <v>2.1707531733333337E-8</v>
      </c>
      <c r="AK185" s="3">
        <f t="shared" si="86"/>
        <v>3.0540588541666661E-8</v>
      </c>
      <c r="AL185" s="3">
        <f t="shared" si="87"/>
        <v>5.8948266666666656E-8</v>
      </c>
      <c r="AM185" s="3">
        <f t="shared" si="88"/>
        <v>2.7475000000000006E-8</v>
      </c>
      <c r="AN185" s="3">
        <f t="shared" si="89"/>
        <v>2.2608000000000003E-9</v>
      </c>
      <c r="AO185" s="3">
        <f t="shared" si="90"/>
        <v>0</v>
      </c>
      <c r="AP185" s="3">
        <f t="shared" si="91"/>
        <v>0</v>
      </c>
      <c r="AQ185" s="3">
        <f t="shared" si="92"/>
        <v>0</v>
      </c>
      <c r="AR185" s="3">
        <f t="shared" si="93"/>
        <v>0</v>
      </c>
      <c r="AS185" s="3">
        <f t="shared" si="94"/>
        <v>0</v>
      </c>
      <c r="AT185" s="3">
        <f t="shared" si="95"/>
        <v>0</v>
      </c>
      <c r="AU185" s="3">
        <f t="shared" si="96"/>
        <v>0</v>
      </c>
      <c r="AV185" s="3">
        <f t="shared" si="97"/>
        <v>0</v>
      </c>
      <c r="AW185" s="3">
        <f t="shared" si="98"/>
        <v>0</v>
      </c>
      <c r="AX185" s="16">
        <f t="shared" si="99"/>
        <v>0</v>
      </c>
      <c r="AY185" s="3"/>
      <c r="AZ185" s="15">
        <f t="shared" si="103"/>
        <v>1.294496269166667E-11</v>
      </c>
      <c r="BA185" s="3">
        <f t="shared" si="104"/>
        <v>5.3840533333333336E-11</v>
      </c>
      <c r="BB185" s="3">
        <f t="shared" si="105"/>
        <v>4.2813219666666666E-9</v>
      </c>
      <c r="BC185" s="3">
        <f t="shared" si="106"/>
        <v>6.2044920274999991E-8</v>
      </c>
      <c r="BD185" s="3">
        <f t="shared" si="107"/>
        <v>8.8684066666666668E-8</v>
      </c>
      <c r="BE185" s="3">
        <f t="shared" si="108"/>
        <v>0</v>
      </c>
      <c r="BF185" s="16">
        <f t="shared" si="109"/>
        <v>0</v>
      </c>
      <c r="BG185" s="3"/>
      <c r="BH185" s="4">
        <v>0.68</v>
      </c>
      <c r="BI185">
        <v>6.88</v>
      </c>
      <c r="BJ185">
        <v>26.826000000000001</v>
      </c>
      <c r="BK185">
        <v>55.848999999999997</v>
      </c>
      <c r="BL185">
        <v>9.2539999999999996</v>
      </c>
      <c r="BM185">
        <f t="shared" si="100"/>
        <v>14.066079999999999</v>
      </c>
      <c r="BN185">
        <v>501.27800000000002</v>
      </c>
      <c r="BO185">
        <f t="shared" si="101"/>
        <v>761.94256000000007</v>
      </c>
      <c r="BP185">
        <v>17218.678</v>
      </c>
      <c r="BQ185">
        <f t="shared" si="102"/>
        <v>26172.39056</v>
      </c>
      <c r="BR185" s="5">
        <v>607</v>
      </c>
    </row>
    <row r="186" spans="1:70" x14ac:dyDescent="0.25">
      <c r="A186" s="10">
        <v>254.43600000000001</v>
      </c>
      <c r="B186">
        <v>40</v>
      </c>
      <c r="C186">
        <v>31</v>
      </c>
      <c r="D186">
        <v>31</v>
      </c>
      <c r="E186">
        <v>12</v>
      </c>
      <c r="F186">
        <v>26</v>
      </c>
      <c r="G186">
        <v>43</v>
      </c>
      <c r="H186">
        <v>95</v>
      </c>
      <c r="I186">
        <v>81</v>
      </c>
      <c r="J186">
        <v>95</v>
      </c>
      <c r="K186">
        <v>112</v>
      </c>
      <c r="L186">
        <v>95</v>
      </c>
      <c r="M186">
        <v>69</v>
      </c>
      <c r="N186">
        <v>43</v>
      </c>
      <c r="O186">
        <v>11</v>
      </c>
      <c r="P186">
        <v>1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 s="5">
        <v>0</v>
      </c>
      <c r="AA186" s="15">
        <f t="shared" si="76"/>
        <v>2.2437916666666665E-12</v>
      </c>
      <c r="AB186" s="3">
        <f t="shared" si="77"/>
        <v>3.9477859333333347E-12</v>
      </c>
      <c r="AC186" s="3">
        <f t="shared" si="78"/>
        <v>1.1660358600000002E-11</v>
      </c>
      <c r="AD186" s="3">
        <f t="shared" si="79"/>
        <v>1.5699999999999998E-11</v>
      </c>
      <c r="AE186" s="3">
        <f t="shared" si="80"/>
        <v>7.4734616666666666E-11</v>
      </c>
      <c r="AF186" s="3">
        <f t="shared" si="81"/>
        <v>2.7639719166666666E-10</v>
      </c>
      <c r="AG186" s="3">
        <f t="shared" si="82"/>
        <v>1.5122567083333332E-9</v>
      </c>
      <c r="AH186" s="3">
        <f t="shared" si="83"/>
        <v>2.8613250000000006E-9</v>
      </c>
      <c r="AI186" s="3">
        <f t="shared" si="84"/>
        <v>7.9546666666666648E-9</v>
      </c>
      <c r="AJ186" s="3">
        <f t="shared" si="85"/>
        <v>2.0603758933333339E-8</v>
      </c>
      <c r="AK186" s="3">
        <f t="shared" si="86"/>
        <v>3.4133598958333325E-8</v>
      </c>
      <c r="AL186" s="3">
        <f t="shared" si="87"/>
        <v>4.6220799999999997E-8</v>
      </c>
      <c r="AM186" s="3">
        <f t="shared" si="88"/>
        <v>5.6258333333333342E-8</v>
      </c>
      <c r="AN186" s="3">
        <f t="shared" si="89"/>
        <v>2.4868800000000002E-8</v>
      </c>
      <c r="AO186" s="3">
        <f t="shared" si="90"/>
        <v>3.5900666666666665E-9</v>
      </c>
      <c r="AP186" s="3">
        <f t="shared" si="91"/>
        <v>0</v>
      </c>
      <c r="AQ186" s="3">
        <f t="shared" si="92"/>
        <v>0</v>
      </c>
      <c r="AR186" s="3">
        <f t="shared" si="93"/>
        <v>0</v>
      </c>
      <c r="AS186" s="3">
        <f t="shared" si="94"/>
        <v>0</v>
      </c>
      <c r="AT186" s="3">
        <f t="shared" si="95"/>
        <v>0</v>
      </c>
      <c r="AU186" s="3">
        <f t="shared" si="96"/>
        <v>0</v>
      </c>
      <c r="AV186" s="3">
        <f t="shared" si="97"/>
        <v>0</v>
      </c>
      <c r="AW186" s="3">
        <f t="shared" si="98"/>
        <v>0</v>
      </c>
      <c r="AX186" s="16">
        <f t="shared" si="99"/>
        <v>0</v>
      </c>
      <c r="AY186" s="3"/>
      <c r="AZ186" s="15">
        <f t="shared" si="103"/>
        <v>1.7851936200000001E-11</v>
      </c>
      <c r="BA186" s="3">
        <f t="shared" si="104"/>
        <v>9.0434616666666661E-11</v>
      </c>
      <c r="BB186" s="3">
        <f t="shared" si="105"/>
        <v>4.6499789000000002E-9</v>
      </c>
      <c r="BC186" s="3">
        <f t="shared" si="106"/>
        <v>6.2692024558333332E-8</v>
      </c>
      <c r="BD186" s="3">
        <f t="shared" si="107"/>
        <v>1.30938E-7</v>
      </c>
      <c r="BE186" s="3">
        <f t="shared" si="108"/>
        <v>0</v>
      </c>
      <c r="BF186" s="16">
        <f t="shared" si="109"/>
        <v>0</v>
      </c>
      <c r="BG186" s="3"/>
      <c r="BH186" s="4">
        <v>0.68</v>
      </c>
      <c r="BI186">
        <v>6.8</v>
      </c>
      <c r="BJ186">
        <v>26.81</v>
      </c>
      <c r="BK186">
        <v>55.881</v>
      </c>
      <c r="BL186">
        <v>12.215999999999999</v>
      </c>
      <c r="BM186">
        <f t="shared" si="100"/>
        <v>18.56832</v>
      </c>
      <c r="BN186">
        <v>503.05200000000002</v>
      </c>
      <c r="BO186">
        <f t="shared" si="101"/>
        <v>764.63904000000002</v>
      </c>
      <c r="BP186">
        <v>18747.72</v>
      </c>
      <c r="BQ186">
        <f t="shared" si="102"/>
        <v>28496.5344</v>
      </c>
      <c r="BR186" s="5">
        <v>607</v>
      </c>
    </row>
    <row r="187" spans="1:70" x14ac:dyDescent="0.25">
      <c r="A187" s="10">
        <v>255.834</v>
      </c>
      <c r="B187">
        <v>49</v>
      </c>
      <c r="C187">
        <v>33</v>
      </c>
      <c r="D187">
        <v>24</v>
      </c>
      <c r="E187">
        <v>11</v>
      </c>
      <c r="F187">
        <v>17</v>
      </c>
      <c r="G187">
        <v>41</v>
      </c>
      <c r="H187">
        <v>78</v>
      </c>
      <c r="I187">
        <v>56</v>
      </c>
      <c r="J187">
        <v>104</v>
      </c>
      <c r="K187">
        <v>131</v>
      </c>
      <c r="L187">
        <v>113</v>
      </c>
      <c r="M187">
        <v>81</v>
      </c>
      <c r="N187">
        <v>40</v>
      </c>
      <c r="O187">
        <v>13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 s="5">
        <v>0</v>
      </c>
      <c r="AA187" s="15">
        <f t="shared" si="76"/>
        <v>2.7486447916666657E-12</v>
      </c>
      <c r="AB187" s="3">
        <f t="shared" si="77"/>
        <v>4.2024818000000011E-12</v>
      </c>
      <c r="AC187" s="3">
        <f t="shared" si="78"/>
        <v>9.0273744000000015E-12</v>
      </c>
      <c r="AD187" s="3">
        <f t="shared" si="79"/>
        <v>1.4391666666666664E-11</v>
      </c>
      <c r="AE187" s="3">
        <f t="shared" si="80"/>
        <v>4.8864941666666676E-11</v>
      </c>
      <c r="AF187" s="3">
        <f t="shared" si="81"/>
        <v>2.6354150833333333E-10</v>
      </c>
      <c r="AG187" s="3">
        <f t="shared" si="82"/>
        <v>1.24164235E-9</v>
      </c>
      <c r="AH187" s="3">
        <f t="shared" si="83"/>
        <v>1.9782000000000005E-9</v>
      </c>
      <c r="AI187" s="3">
        <f t="shared" si="84"/>
        <v>8.7082666666666644E-9</v>
      </c>
      <c r="AJ187" s="3">
        <f t="shared" si="85"/>
        <v>2.409903946666667E-8</v>
      </c>
      <c r="AK187" s="3">
        <f t="shared" si="86"/>
        <v>4.0601017708333323E-8</v>
      </c>
      <c r="AL187" s="3">
        <f t="shared" si="87"/>
        <v>5.4259199999999994E-8</v>
      </c>
      <c r="AM187" s="3">
        <f t="shared" si="88"/>
        <v>5.2333333333333352E-8</v>
      </c>
      <c r="AN187" s="3">
        <f t="shared" si="89"/>
        <v>2.9390400000000002E-8</v>
      </c>
      <c r="AO187" s="3">
        <f t="shared" si="90"/>
        <v>0</v>
      </c>
      <c r="AP187" s="3">
        <f t="shared" si="91"/>
        <v>0</v>
      </c>
      <c r="AQ187" s="3">
        <f t="shared" si="92"/>
        <v>0</v>
      </c>
      <c r="AR187" s="3">
        <f t="shared" si="93"/>
        <v>0</v>
      </c>
      <c r="AS187" s="3">
        <f t="shared" si="94"/>
        <v>0</v>
      </c>
      <c r="AT187" s="3">
        <f t="shared" si="95"/>
        <v>0</v>
      </c>
      <c r="AU187" s="3">
        <f t="shared" si="96"/>
        <v>0</v>
      </c>
      <c r="AV187" s="3">
        <f t="shared" si="97"/>
        <v>0</v>
      </c>
      <c r="AW187" s="3">
        <f t="shared" si="98"/>
        <v>0</v>
      </c>
      <c r="AX187" s="16">
        <f t="shared" si="99"/>
        <v>0</v>
      </c>
      <c r="AY187" s="3"/>
      <c r="AZ187" s="15">
        <f t="shared" si="103"/>
        <v>1.5978500991666669E-11</v>
      </c>
      <c r="BA187" s="3">
        <f t="shared" si="104"/>
        <v>6.3256608333333343E-11</v>
      </c>
      <c r="BB187" s="3">
        <f t="shared" si="105"/>
        <v>3.4833838583333339E-9</v>
      </c>
      <c r="BC187" s="3">
        <f t="shared" si="106"/>
        <v>7.3408323841666648E-8</v>
      </c>
      <c r="BD187" s="3">
        <f t="shared" si="107"/>
        <v>1.3598293333333335E-7</v>
      </c>
      <c r="BE187" s="3">
        <f t="shared" si="108"/>
        <v>0</v>
      </c>
      <c r="BF187" s="16">
        <f t="shared" si="109"/>
        <v>0</v>
      </c>
      <c r="BG187" s="3"/>
      <c r="BH187" s="4">
        <v>0.68</v>
      </c>
      <c r="BI187">
        <v>6.5</v>
      </c>
      <c r="BJ187">
        <v>26.826000000000001</v>
      </c>
      <c r="BK187">
        <v>55.942</v>
      </c>
      <c r="BL187">
        <v>10.878</v>
      </c>
      <c r="BM187">
        <f t="shared" si="100"/>
        <v>16.534559999999999</v>
      </c>
      <c r="BN187">
        <v>479.43900000000002</v>
      </c>
      <c r="BO187">
        <f t="shared" si="101"/>
        <v>728.74728000000005</v>
      </c>
      <c r="BP187">
        <v>21607.295999999998</v>
      </c>
      <c r="BQ187">
        <f t="shared" si="102"/>
        <v>32843.089919999999</v>
      </c>
      <c r="BR187" s="5">
        <v>607</v>
      </c>
    </row>
    <row r="188" spans="1:70" x14ac:dyDescent="0.25">
      <c r="A188" s="10">
        <v>257.23200000000003</v>
      </c>
      <c r="B188">
        <v>27</v>
      </c>
      <c r="C188">
        <v>31</v>
      </c>
      <c r="D188">
        <v>19</v>
      </c>
      <c r="E188">
        <v>9</v>
      </c>
      <c r="F188">
        <v>10</v>
      </c>
      <c r="G188">
        <v>33</v>
      </c>
      <c r="H188">
        <v>144</v>
      </c>
      <c r="I188">
        <v>105</v>
      </c>
      <c r="J188">
        <v>154</v>
      </c>
      <c r="K188">
        <v>129</v>
      </c>
      <c r="L188">
        <v>91</v>
      </c>
      <c r="M188">
        <v>64</v>
      </c>
      <c r="N188">
        <v>34</v>
      </c>
      <c r="O188">
        <v>9</v>
      </c>
      <c r="P188">
        <v>2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 s="5">
        <v>0</v>
      </c>
      <c r="AA188" s="15">
        <f t="shared" si="76"/>
        <v>1.5145593749999996E-12</v>
      </c>
      <c r="AB188" s="3">
        <f t="shared" si="77"/>
        <v>3.9477859333333347E-12</v>
      </c>
      <c r="AC188" s="3">
        <f t="shared" si="78"/>
        <v>7.1466714000000003E-12</v>
      </c>
      <c r="AD188" s="3">
        <f t="shared" si="79"/>
        <v>1.1774999999999998E-11</v>
      </c>
      <c r="AE188" s="3">
        <f t="shared" si="80"/>
        <v>2.8744083333333341E-11</v>
      </c>
      <c r="AF188" s="3">
        <f t="shared" si="81"/>
        <v>2.1211877500000001E-10</v>
      </c>
      <c r="AG188" s="3">
        <f t="shared" si="82"/>
        <v>2.2922628000000002E-9</v>
      </c>
      <c r="AH188" s="3">
        <f t="shared" si="83"/>
        <v>3.7091250000000005E-9</v>
      </c>
      <c r="AI188" s="3">
        <f t="shared" si="84"/>
        <v>1.2894933333333333E-8</v>
      </c>
      <c r="AJ188" s="3">
        <f t="shared" si="85"/>
        <v>2.3731115200000003E-8</v>
      </c>
      <c r="AK188" s="3">
        <f t="shared" si="86"/>
        <v>3.2696394791666662E-8</v>
      </c>
      <c r="AL188" s="3">
        <f t="shared" si="87"/>
        <v>4.2871466666666662E-8</v>
      </c>
      <c r="AM188" s="3">
        <f t="shared" si="88"/>
        <v>4.4483333333333351E-8</v>
      </c>
      <c r="AN188" s="3">
        <f t="shared" si="89"/>
        <v>2.0347200000000004E-8</v>
      </c>
      <c r="AO188" s="3">
        <f t="shared" si="90"/>
        <v>7.180133333333333E-9</v>
      </c>
      <c r="AP188" s="3">
        <f t="shared" si="91"/>
        <v>0</v>
      </c>
      <c r="AQ188" s="3">
        <f t="shared" si="92"/>
        <v>0</v>
      </c>
      <c r="AR188" s="3">
        <f t="shared" si="93"/>
        <v>0</v>
      </c>
      <c r="AS188" s="3">
        <f t="shared" si="94"/>
        <v>0</v>
      </c>
      <c r="AT188" s="3">
        <f t="shared" si="95"/>
        <v>0</v>
      </c>
      <c r="AU188" s="3">
        <f t="shared" si="96"/>
        <v>0</v>
      </c>
      <c r="AV188" s="3">
        <f t="shared" si="97"/>
        <v>0</v>
      </c>
      <c r="AW188" s="3">
        <f t="shared" si="98"/>
        <v>0</v>
      </c>
      <c r="AX188" s="16">
        <f t="shared" si="99"/>
        <v>0</v>
      </c>
      <c r="AY188" s="3"/>
      <c r="AZ188" s="15">
        <f t="shared" si="103"/>
        <v>1.2609016708333334E-11</v>
      </c>
      <c r="BA188" s="3">
        <f t="shared" si="104"/>
        <v>4.051908333333334E-11</v>
      </c>
      <c r="BB188" s="3">
        <f t="shared" si="105"/>
        <v>6.2135065750000005E-9</v>
      </c>
      <c r="BC188" s="3">
        <f t="shared" si="106"/>
        <v>6.9322443325E-8</v>
      </c>
      <c r="BD188" s="3">
        <f t="shared" si="107"/>
        <v>1.1488213333333335E-7</v>
      </c>
      <c r="BE188" s="3">
        <f t="shared" si="108"/>
        <v>0</v>
      </c>
      <c r="BF188" s="16">
        <f t="shared" si="109"/>
        <v>0</v>
      </c>
      <c r="BG188" s="3"/>
      <c r="BH188" s="4">
        <v>0.68</v>
      </c>
      <c r="BI188">
        <v>6.32</v>
      </c>
      <c r="BJ188">
        <v>26.783000000000001</v>
      </c>
      <c r="BK188">
        <v>55.972999999999999</v>
      </c>
      <c r="BL188">
        <v>10.726000000000001</v>
      </c>
      <c r="BM188">
        <f t="shared" si="100"/>
        <v>16.303520000000002</v>
      </c>
      <c r="BN188">
        <v>708.36099999999999</v>
      </c>
      <c r="BO188">
        <f t="shared" si="101"/>
        <v>1076.7087200000001</v>
      </c>
      <c r="BP188">
        <v>20635.330000000002</v>
      </c>
      <c r="BQ188">
        <f t="shared" si="102"/>
        <v>31365.701600000004</v>
      </c>
      <c r="BR188" s="5">
        <v>607</v>
      </c>
    </row>
    <row r="189" spans="1:70" x14ac:dyDescent="0.25">
      <c r="A189" s="10">
        <v>258.63</v>
      </c>
      <c r="B189">
        <v>22</v>
      </c>
      <c r="C189">
        <v>15</v>
      </c>
      <c r="D189">
        <v>13</v>
      </c>
      <c r="E189">
        <v>9</v>
      </c>
      <c r="F189">
        <v>19</v>
      </c>
      <c r="G189">
        <v>44</v>
      </c>
      <c r="H189">
        <v>173</v>
      </c>
      <c r="I189">
        <v>170</v>
      </c>
      <c r="J189">
        <v>227</v>
      </c>
      <c r="K189">
        <v>144</v>
      </c>
      <c r="L189">
        <v>46</v>
      </c>
      <c r="M189">
        <v>20</v>
      </c>
      <c r="N189">
        <v>36</v>
      </c>
      <c r="O189">
        <v>5</v>
      </c>
      <c r="P189">
        <v>1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 s="5">
        <v>0</v>
      </c>
      <c r="AA189" s="15">
        <f t="shared" si="76"/>
        <v>1.2340854166666663E-12</v>
      </c>
      <c r="AB189" s="3">
        <f t="shared" si="77"/>
        <v>1.9102190000000005E-12</v>
      </c>
      <c r="AC189" s="3">
        <f t="shared" si="78"/>
        <v>4.8898278000000003E-12</v>
      </c>
      <c r="AD189" s="3">
        <f t="shared" si="79"/>
        <v>1.1774999999999998E-11</v>
      </c>
      <c r="AE189" s="3">
        <f t="shared" si="80"/>
        <v>5.4613758333333337E-11</v>
      </c>
      <c r="AF189" s="3">
        <f t="shared" si="81"/>
        <v>2.8282503333333333E-10</v>
      </c>
      <c r="AG189" s="3">
        <f t="shared" si="82"/>
        <v>2.7538990583333333E-9</v>
      </c>
      <c r="AH189" s="3">
        <f t="shared" si="83"/>
        <v>6.005250000000001E-9</v>
      </c>
      <c r="AI189" s="3">
        <f t="shared" si="84"/>
        <v>1.9007466666666667E-8</v>
      </c>
      <c r="AJ189" s="3">
        <f t="shared" si="85"/>
        <v>2.6490547200000003E-8</v>
      </c>
      <c r="AK189" s="3">
        <f t="shared" si="86"/>
        <v>1.6527847916666664E-8</v>
      </c>
      <c r="AL189" s="3">
        <f t="shared" si="87"/>
        <v>1.3397333333333332E-8</v>
      </c>
      <c r="AM189" s="3">
        <f t="shared" si="88"/>
        <v>4.7100000000000011E-8</v>
      </c>
      <c r="AN189" s="3">
        <f t="shared" si="89"/>
        <v>1.1304000000000001E-8</v>
      </c>
      <c r="AO189" s="3">
        <f t="shared" si="90"/>
        <v>3.5900666666666665E-9</v>
      </c>
      <c r="AP189" s="3">
        <f t="shared" si="91"/>
        <v>0</v>
      </c>
      <c r="AQ189" s="3">
        <f t="shared" si="92"/>
        <v>0</v>
      </c>
      <c r="AR189" s="3">
        <f t="shared" si="93"/>
        <v>0</v>
      </c>
      <c r="AS189" s="3">
        <f t="shared" si="94"/>
        <v>0</v>
      </c>
      <c r="AT189" s="3">
        <f t="shared" si="95"/>
        <v>0</v>
      </c>
      <c r="AU189" s="3">
        <f t="shared" si="96"/>
        <v>0</v>
      </c>
      <c r="AV189" s="3">
        <f t="shared" si="97"/>
        <v>0</v>
      </c>
      <c r="AW189" s="3">
        <f t="shared" si="98"/>
        <v>0</v>
      </c>
      <c r="AX189" s="16">
        <f t="shared" si="99"/>
        <v>0</v>
      </c>
      <c r="AY189" s="3"/>
      <c r="AZ189" s="15">
        <f t="shared" si="103"/>
        <v>8.0341322166666661E-12</v>
      </c>
      <c r="BA189" s="3">
        <f t="shared" si="104"/>
        <v>6.6388758333333337E-11</v>
      </c>
      <c r="BB189" s="3">
        <f t="shared" si="105"/>
        <v>9.0419740916666674E-9</v>
      </c>
      <c r="BC189" s="3">
        <f t="shared" si="106"/>
        <v>6.2025861783333331E-8</v>
      </c>
      <c r="BD189" s="3">
        <f t="shared" si="107"/>
        <v>7.5391400000000012E-8</v>
      </c>
      <c r="BE189" s="3">
        <f t="shared" si="108"/>
        <v>0</v>
      </c>
      <c r="BF189" s="16">
        <f t="shared" si="109"/>
        <v>0</v>
      </c>
      <c r="BG189" s="3"/>
      <c r="BH189" s="4">
        <v>0.68</v>
      </c>
      <c r="BI189">
        <v>6.52</v>
      </c>
      <c r="BJ189">
        <v>26.77</v>
      </c>
      <c r="BK189">
        <v>55.982999999999997</v>
      </c>
      <c r="BL189">
        <v>11.728999999999999</v>
      </c>
      <c r="BM189">
        <f t="shared" si="100"/>
        <v>17.82808</v>
      </c>
      <c r="BN189">
        <v>924.00599999999997</v>
      </c>
      <c r="BO189">
        <f t="shared" si="101"/>
        <v>1404.48912</v>
      </c>
      <c r="BP189">
        <v>16872.274000000001</v>
      </c>
      <c r="BQ189">
        <f t="shared" si="102"/>
        <v>25645.856480000002</v>
      </c>
      <c r="BR189" s="5">
        <v>607</v>
      </c>
    </row>
    <row r="190" spans="1:70" x14ac:dyDescent="0.25">
      <c r="A190" s="10">
        <v>260.02800000000002</v>
      </c>
      <c r="B190">
        <v>50</v>
      </c>
      <c r="C190">
        <v>32</v>
      </c>
      <c r="D190">
        <v>22</v>
      </c>
      <c r="E190">
        <v>11</v>
      </c>
      <c r="F190">
        <v>19</v>
      </c>
      <c r="G190">
        <v>39</v>
      </c>
      <c r="H190">
        <v>112</v>
      </c>
      <c r="I190">
        <v>67</v>
      </c>
      <c r="J190">
        <v>104</v>
      </c>
      <c r="K190">
        <v>126</v>
      </c>
      <c r="L190">
        <v>97</v>
      </c>
      <c r="M190">
        <v>81</v>
      </c>
      <c r="N190">
        <v>31</v>
      </c>
      <c r="O190">
        <v>3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 s="5">
        <v>0</v>
      </c>
      <c r="AA190" s="15">
        <f t="shared" si="76"/>
        <v>2.8047395833333327E-12</v>
      </c>
      <c r="AB190" s="3">
        <f t="shared" si="77"/>
        <v>4.0751338666666675E-12</v>
      </c>
      <c r="AC190" s="3">
        <f t="shared" si="78"/>
        <v>8.2750932000000007E-12</v>
      </c>
      <c r="AD190" s="3">
        <f t="shared" si="79"/>
        <v>1.4391666666666664E-11</v>
      </c>
      <c r="AE190" s="3">
        <f t="shared" si="80"/>
        <v>5.4613758333333337E-11</v>
      </c>
      <c r="AF190" s="3">
        <f t="shared" si="81"/>
        <v>2.50685825E-10</v>
      </c>
      <c r="AG190" s="3">
        <f t="shared" si="82"/>
        <v>1.7828710666666667E-9</v>
      </c>
      <c r="AH190" s="3">
        <f t="shared" si="83"/>
        <v>2.3667750000000004E-9</v>
      </c>
      <c r="AI190" s="3">
        <f t="shared" si="84"/>
        <v>8.7082666666666644E-9</v>
      </c>
      <c r="AJ190" s="3">
        <f t="shared" si="85"/>
        <v>2.3179228800000002E-8</v>
      </c>
      <c r="AK190" s="3">
        <f t="shared" si="86"/>
        <v>3.4852201041666657E-8</v>
      </c>
      <c r="AL190" s="3">
        <f t="shared" si="87"/>
        <v>5.4259199999999994E-8</v>
      </c>
      <c r="AM190" s="3">
        <f t="shared" si="88"/>
        <v>4.0558333333333347E-8</v>
      </c>
      <c r="AN190" s="3">
        <f t="shared" si="89"/>
        <v>6.7824000000000009E-9</v>
      </c>
      <c r="AO190" s="3">
        <f t="shared" si="90"/>
        <v>0</v>
      </c>
      <c r="AP190" s="3">
        <f t="shared" si="91"/>
        <v>0</v>
      </c>
      <c r="AQ190" s="3">
        <f t="shared" si="92"/>
        <v>0</v>
      </c>
      <c r="AR190" s="3">
        <f t="shared" si="93"/>
        <v>0</v>
      </c>
      <c r="AS190" s="3">
        <f t="shared" si="94"/>
        <v>0</v>
      </c>
      <c r="AT190" s="3">
        <f t="shared" si="95"/>
        <v>0</v>
      </c>
      <c r="AU190" s="3">
        <f t="shared" si="96"/>
        <v>0</v>
      </c>
      <c r="AV190" s="3">
        <f t="shared" si="97"/>
        <v>0</v>
      </c>
      <c r="AW190" s="3">
        <f t="shared" si="98"/>
        <v>0</v>
      </c>
      <c r="AX190" s="16">
        <f t="shared" si="99"/>
        <v>0</v>
      </c>
      <c r="AY190" s="3"/>
      <c r="AZ190" s="15">
        <f t="shared" si="103"/>
        <v>1.515496665E-11</v>
      </c>
      <c r="BA190" s="3">
        <f t="shared" si="104"/>
        <v>6.9005425000000005E-11</v>
      </c>
      <c r="BB190" s="3">
        <f t="shared" si="105"/>
        <v>4.4003318916666678E-9</v>
      </c>
      <c r="BC190" s="3">
        <f t="shared" si="106"/>
        <v>6.6739696508333333E-8</v>
      </c>
      <c r="BD190" s="3">
        <f t="shared" si="107"/>
        <v>1.0159993333333334E-7</v>
      </c>
      <c r="BE190" s="3">
        <f t="shared" si="108"/>
        <v>0</v>
      </c>
      <c r="BF190" s="16">
        <f t="shared" si="109"/>
        <v>0</v>
      </c>
      <c r="BG190" s="3"/>
      <c r="BH190" s="4">
        <v>0.68</v>
      </c>
      <c r="BI190">
        <v>6.11</v>
      </c>
      <c r="BJ190">
        <v>26.783000000000001</v>
      </c>
      <c r="BK190">
        <v>56.066000000000003</v>
      </c>
      <c r="BL190">
        <v>12.391999999999999</v>
      </c>
      <c r="BM190">
        <f t="shared" si="100"/>
        <v>18.835840000000001</v>
      </c>
      <c r="BN190">
        <v>573.83000000000004</v>
      </c>
      <c r="BO190">
        <f t="shared" si="101"/>
        <v>872.22160000000008</v>
      </c>
      <c r="BP190">
        <v>20587.495999999999</v>
      </c>
      <c r="BQ190">
        <f t="shared" si="102"/>
        <v>31292.993920000001</v>
      </c>
      <c r="BR190" s="5">
        <v>607</v>
      </c>
    </row>
    <row r="191" spans="1:70" x14ac:dyDescent="0.25">
      <c r="A191" s="10">
        <v>261.42599999999999</v>
      </c>
      <c r="B191">
        <v>51</v>
      </c>
      <c r="C191">
        <v>25</v>
      </c>
      <c r="D191">
        <v>10</v>
      </c>
      <c r="E191">
        <v>5</v>
      </c>
      <c r="F191">
        <v>10</v>
      </c>
      <c r="G191">
        <v>27</v>
      </c>
      <c r="H191">
        <v>70</v>
      </c>
      <c r="I191">
        <v>45</v>
      </c>
      <c r="J191">
        <v>101</v>
      </c>
      <c r="K191">
        <v>138</v>
      </c>
      <c r="L191">
        <v>106</v>
      </c>
      <c r="M191">
        <v>110</v>
      </c>
      <c r="N191">
        <v>34</v>
      </c>
      <c r="O191">
        <v>7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 s="5">
        <v>0</v>
      </c>
      <c r="AA191" s="15">
        <f t="shared" si="76"/>
        <v>2.8608343749999993E-12</v>
      </c>
      <c r="AB191" s="3">
        <f t="shared" si="77"/>
        <v>3.1836983333333342E-12</v>
      </c>
      <c r="AC191" s="3">
        <f t="shared" si="78"/>
        <v>3.7614060000000007E-12</v>
      </c>
      <c r="AD191" s="3">
        <f t="shared" si="79"/>
        <v>6.5416666666666659E-12</v>
      </c>
      <c r="AE191" s="3">
        <f t="shared" si="80"/>
        <v>2.8744083333333341E-11</v>
      </c>
      <c r="AF191" s="3">
        <f t="shared" si="81"/>
        <v>1.7355172499999999E-10</v>
      </c>
      <c r="AG191" s="3">
        <f t="shared" si="82"/>
        <v>1.1142944166666666E-9</v>
      </c>
      <c r="AH191" s="3">
        <f t="shared" si="83"/>
        <v>1.5896250000000003E-9</v>
      </c>
      <c r="AI191" s="3">
        <f t="shared" si="84"/>
        <v>8.4570666666666651E-9</v>
      </c>
      <c r="AJ191" s="3">
        <f t="shared" si="85"/>
        <v>2.5386774400000005E-8</v>
      </c>
      <c r="AK191" s="3">
        <f t="shared" si="86"/>
        <v>3.8085910416666663E-8</v>
      </c>
      <c r="AL191" s="3">
        <f t="shared" si="87"/>
        <v>7.3685333333333317E-8</v>
      </c>
      <c r="AM191" s="3">
        <f t="shared" si="88"/>
        <v>4.4483333333333351E-8</v>
      </c>
      <c r="AN191" s="3">
        <f t="shared" si="89"/>
        <v>1.5825600000000004E-8</v>
      </c>
      <c r="AO191" s="3">
        <f t="shared" si="90"/>
        <v>0</v>
      </c>
      <c r="AP191" s="3">
        <f t="shared" si="91"/>
        <v>0</v>
      </c>
      <c r="AQ191" s="3">
        <f t="shared" si="92"/>
        <v>0</v>
      </c>
      <c r="AR191" s="3">
        <f t="shared" si="93"/>
        <v>0</v>
      </c>
      <c r="AS191" s="3">
        <f t="shared" si="94"/>
        <v>0</v>
      </c>
      <c r="AT191" s="3">
        <f t="shared" si="95"/>
        <v>0</v>
      </c>
      <c r="AU191" s="3">
        <f t="shared" si="96"/>
        <v>0</v>
      </c>
      <c r="AV191" s="3">
        <f t="shared" si="97"/>
        <v>0</v>
      </c>
      <c r="AW191" s="3">
        <f t="shared" si="98"/>
        <v>0</v>
      </c>
      <c r="AX191" s="16">
        <f t="shared" si="99"/>
        <v>0</v>
      </c>
      <c r="AY191" s="3"/>
      <c r="AZ191" s="15">
        <f t="shared" si="103"/>
        <v>9.8059387083333351E-12</v>
      </c>
      <c r="BA191" s="3">
        <f t="shared" si="104"/>
        <v>3.5285750000000004E-11</v>
      </c>
      <c r="BB191" s="3">
        <f t="shared" si="105"/>
        <v>2.8774711416666669E-9</v>
      </c>
      <c r="BC191" s="3">
        <f t="shared" si="106"/>
        <v>7.1929751483333338E-8</v>
      </c>
      <c r="BD191" s="3">
        <f t="shared" si="107"/>
        <v>1.3399426666666667E-7</v>
      </c>
      <c r="BE191" s="3">
        <f t="shared" si="108"/>
        <v>0</v>
      </c>
      <c r="BF191" s="16">
        <f t="shared" si="109"/>
        <v>0</v>
      </c>
      <c r="BG191" s="3"/>
      <c r="BH191" s="4">
        <v>0.68</v>
      </c>
      <c r="BI191">
        <v>6.65</v>
      </c>
      <c r="BJ191">
        <v>26.738</v>
      </c>
      <c r="BK191">
        <v>56.095999999999997</v>
      </c>
      <c r="BL191">
        <v>7.032</v>
      </c>
      <c r="BM191">
        <f t="shared" si="100"/>
        <v>10.688639999999999</v>
      </c>
      <c r="BN191">
        <v>418.11099999999999</v>
      </c>
      <c r="BO191">
        <f t="shared" si="101"/>
        <v>635.52872000000002</v>
      </c>
      <c r="BP191">
        <v>21793.018</v>
      </c>
      <c r="BQ191">
        <f t="shared" si="102"/>
        <v>33125.387360000001</v>
      </c>
      <c r="BR191" s="5">
        <v>607</v>
      </c>
    </row>
    <row r="192" spans="1:70" x14ac:dyDescent="0.25">
      <c r="A192" s="10">
        <v>262.82400000000001</v>
      </c>
      <c r="B192">
        <v>43</v>
      </c>
      <c r="C192">
        <v>19</v>
      </c>
      <c r="D192">
        <v>8</v>
      </c>
      <c r="E192">
        <v>2</v>
      </c>
      <c r="F192">
        <v>6</v>
      </c>
      <c r="G192">
        <v>11</v>
      </c>
      <c r="H192">
        <v>28</v>
      </c>
      <c r="I192">
        <v>31</v>
      </c>
      <c r="J192">
        <v>80</v>
      </c>
      <c r="K192">
        <v>144</v>
      </c>
      <c r="L192">
        <v>153</v>
      </c>
      <c r="M192">
        <v>156</v>
      </c>
      <c r="N192">
        <v>53</v>
      </c>
      <c r="O192">
        <v>10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 s="5">
        <v>0</v>
      </c>
      <c r="AA192" s="15">
        <f t="shared" si="76"/>
        <v>2.412076041666666E-12</v>
      </c>
      <c r="AB192" s="3">
        <f t="shared" si="77"/>
        <v>2.4196107333333338E-12</v>
      </c>
      <c r="AC192" s="3">
        <f t="shared" si="78"/>
        <v>3.0091248000000004E-12</v>
      </c>
      <c r="AD192" s="3">
        <f t="shared" si="79"/>
        <v>2.6166666666666664E-12</v>
      </c>
      <c r="AE192" s="3">
        <f t="shared" si="80"/>
        <v>1.7246450000000001E-11</v>
      </c>
      <c r="AF192" s="3">
        <f t="shared" si="81"/>
        <v>7.0706258333333332E-11</v>
      </c>
      <c r="AG192" s="3">
        <f t="shared" si="82"/>
        <v>4.4571776666666668E-10</v>
      </c>
      <c r="AH192" s="3">
        <f t="shared" si="83"/>
        <v>1.0950750000000002E-9</v>
      </c>
      <c r="AI192" s="3">
        <f t="shared" si="84"/>
        <v>6.6986666666666659E-9</v>
      </c>
      <c r="AJ192" s="3">
        <f t="shared" si="85"/>
        <v>2.6490547200000003E-8</v>
      </c>
      <c r="AK192" s="3">
        <f t="shared" si="86"/>
        <v>5.4973059374999989E-8</v>
      </c>
      <c r="AL192" s="3">
        <f t="shared" si="87"/>
        <v>1.0449919999999999E-7</v>
      </c>
      <c r="AM192" s="3">
        <f t="shared" si="88"/>
        <v>6.9341666666666697E-8</v>
      </c>
      <c r="AN192" s="3">
        <f t="shared" si="89"/>
        <v>2.2608000000000003E-8</v>
      </c>
      <c r="AO192" s="3">
        <f t="shared" si="90"/>
        <v>0</v>
      </c>
      <c r="AP192" s="3">
        <f t="shared" si="91"/>
        <v>0</v>
      </c>
      <c r="AQ192" s="3">
        <f t="shared" si="92"/>
        <v>0</v>
      </c>
      <c r="AR192" s="3">
        <f t="shared" si="93"/>
        <v>0</v>
      </c>
      <c r="AS192" s="3">
        <f t="shared" si="94"/>
        <v>0</v>
      </c>
      <c r="AT192" s="3">
        <f t="shared" si="95"/>
        <v>0</v>
      </c>
      <c r="AU192" s="3">
        <f t="shared" si="96"/>
        <v>0</v>
      </c>
      <c r="AV192" s="3">
        <f t="shared" si="97"/>
        <v>0</v>
      </c>
      <c r="AW192" s="3">
        <f t="shared" si="98"/>
        <v>0</v>
      </c>
      <c r="AX192" s="16">
        <f t="shared" si="99"/>
        <v>0</v>
      </c>
      <c r="AY192" s="3"/>
      <c r="AZ192" s="15">
        <f t="shared" si="103"/>
        <v>7.8408115749999997E-12</v>
      </c>
      <c r="BA192" s="3">
        <f t="shared" si="104"/>
        <v>1.9863116666666666E-11</v>
      </c>
      <c r="BB192" s="3">
        <f t="shared" si="105"/>
        <v>1.6114990250000002E-9</v>
      </c>
      <c r="BC192" s="3">
        <f t="shared" si="106"/>
        <v>8.8162273241666656E-8</v>
      </c>
      <c r="BD192" s="3">
        <f t="shared" si="107"/>
        <v>1.9644886666666671E-7</v>
      </c>
      <c r="BE192" s="3">
        <f t="shared" si="108"/>
        <v>0</v>
      </c>
      <c r="BF192" s="16">
        <f t="shared" si="109"/>
        <v>0</v>
      </c>
      <c r="BG192" s="3"/>
      <c r="BH192" s="4">
        <v>0.68</v>
      </c>
      <c r="BI192">
        <v>6.17</v>
      </c>
      <c r="BJ192">
        <v>26.738</v>
      </c>
      <c r="BK192">
        <v>56.119</v>
      </c>
      <c r="BL192">
        <v>4.1630000000000003</v>
      </c>
      <c r="BM192">
        <f t="shared" si="100"/>
        <v>6.3277600000000005</v>
      </c>
      <c r="BN192">
        <v>330.84899999999999</v>
      </c>
      <c r="BO192">
        <f t="shared" si="101"/>
        <v>502.89047999999997</v>
      </c>
      <c r="BP192">
        <v>30562.33</v>
      </c>
      <c r="BQ192">
        <f t="shared" si="102"/>
        <v>46454.741600000001</v>
      </c>
      <c r="BR192" s="5">
        <v>607</v>
      </c>
    </row>
    <row r="193" spans="1:70" x14ac:dyDescent="0.25">
      <c r="A193" s="10">
        <v>264.22199999999998</v>
      </c>
      <c r="B193">
        <v>47</v>
      </c>
      <c r="C193">
        <v>25</v>
      </c>
      <c r="D193">
        <v>10</v>
      </c>
      <c r="E193">
        <v>4</v>
      </c>
      <c r="F193">
        <v>5</v>
      </c>
      <c r="G193">
        <v>14</v>
      </c>
      <c r="H193">
        <v>27</v>
      </c>
      <c r="I193">
        <v>29</v>
      </c>
      <c r="J193">
        <v>90</v>
      </c>
      <c r="K193">
        <v>132</v>
      </c>
      <c r="L193">
        <v>142</v>
      </c>
      <c r="M193">
        <v>103</v>
      </c>
      <c r="N193">
        <v>81</v>
      </c>
      <c r="O193">
        <v>10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 s="5">
        <v>0</v>
      </c>
      <c r="AA193" s="15">
        <f t="shared" si="76"/>
        <v>2.6364552083333328E-12</v>
      </c>
      <c r="AB193" s="3">
        <f t="shared" si="77"/>
        <v>3.1836983333333342E-12</v>
      </c>
      <c r="AC193" s="3">
        <f t="shared" si="78"/>
        <v>3.7614060000000007E-12</v>
      </c>
      <c r="AD193" s="3">
        <f t="shared" si="79"/>
        <v>5.2333333333333327E-12</v>
      </c>
      <c r="AE193" s="3">
        <f t="shared" si="80"/>
        <v>1.437204166666667E-11</v>
      </c>
      <c r="AF193" s="3">
        <f t="shared" si="81"/>
        <v>8.9989783333333342E-11</v>
      </c>
      <c r="AG193" s="3">
        <f t="shared" si="82"/>
        <v>4.2979927499999998E-10</v>
      </c>
      <c r="AH193" s="3">
        <f t="shared" si="83"/>
        <v>1.024425E-9</v>
      </c>
      <c r="AI193" s="3">
        <f t="shared" si="84"/>
        <v>7.5359999999999988E-9</v>
      </c>
      <c r="AJ193" s="3">
        <f t="shared" si="85"/>
        <v>2.4283001600000004E-8</v>
      </c>
      <c r="AK193" s="3">
        <f t="shared" si="86"/>
        <v>5.1020747916666658E-8</v>
      </c>
      <c r="AL193" s="3">
        <f t="shared" si="87"/>
        <v>6.8996266666666668E-8</v>
      </c>
      <c r="AM193" s="3">
        <f t="shared" si="88"/>
        <v>1.0597500000000003E-7</v>
      </c>
      <c r="AN193" s="3">
        <f t="shared" si="89"/>
        <v>2.2608000000000003E-8</v>
      </c>
      <c r="AO193" s="3">
        <f t="shared" si="90"/>
        <v>0</v>
      </c>
      <c r="AP193" s="3">
        <f t="shared" si="91"/>
        <v>0</v>
      </c>
      <c r="AQ193" s="3">
        <f t="shared" si="92"/>
        <v>0</v>
      </c>
      <c r="AR193" s="3">
        <f t="shared" si="93"/>
        <v>0</v>
      </c>
      <c r="AS193" s="3">
        <f t="shared" si="94"/>
        <v>0</v>
      </c>
      <c r="AT193" s="3">
        <f t="shared" si="95"/>
        <v>0</v>
      </c>
      <c r="AU193" s="3">
        <f t="shared" si="96"/>
        <v>0</v>
      </c>
      <c r="AV193" s="3">
        <f t="shared" si="97"/>
        <v>0</v>
      </c>
      <c r="AW193" s="3">
        <f t="shared" si="98"/>
        <v>0</v>
      </c>
      <c r="AX193" s="16">
        <f t="shared" si="99"/>
        <v>0</v>
      </c>
      <c r="AY193" s="3"/>
      <c r="AZ193" s="15">
        <f t="shared" si="103"/>
        <v>9.581559541666667E-12</v>
      </c>
      <c r="BA193" s="3">
        <f t="shared" si="104"/>
        <v>1.9605375000000003E-11</v>
      </c>
      <c r="BB193" s="3">
        <f t="shared" si="105"/>
        <v>1.5442140583333333E-9</v>
      </c>
      <c r="BC193" s="3">
        <f t="shared" si="106"/>
        <v>8.2839749516666654E-8</v>
      </c>
      <c r="BD193" s="3">
        <f t="shared" si="107"/>
        <v>1.9757926666666671E-7</v>
      </c>
      <c r="BE193" s="3">
        <f t="shared" si="108"/>
        <v>0</v>
      </c>
      <c r="BF193" s="16">
        <f t="shared" si="109"/>
        <v>0</v>
      </c>
      <c r="BG193" s="3"/>
      <c r="BH193" s="4">
        <v>0.68</v>
      </c>
      <c r="BI193">
        <v>5.77</v>
      </c>
      <c r="BJ193">
        <v>26.710999999999999</v>
      </c>
      <c r="BK193">
        <v>56.128</v>
      </c>
      <c r="BL193">
        <v>5.1970000000000001</v>
      </c>
      <c r="BM193">
        <f t="shared" si="100"/>
        <v>7.8994400000000002</v>
      </c>
      <c r="BN193">
        <v>354.41</v>
      </c>
      <c r="BO193">
        <f t="shared" si="101"/>
        <v>538.70320000000004</v>
      </c>
      <c r="BP193">
        <v>30321.284</v>
      </c>
      <c r="BQ193">
        <f t="shared" si="102"/>
        <v>46088.35168</v>
      </c>
      <c r="BR193" s="5">
        <v>607</v>
      </c>
    </row>
    <row r="194" spans="1:70" x14ac:dyDescent="0.25">
      <c r="A194" s="10">
        <v>265.62</v>
      </c>
      <c r="B194">
        <v>47</v>
      </c>
      <c r="C194">
        <v>30</v>
      </c>
      <c r="D194">
        <v>13</v>
      </c>
      <c r="E194">
        <v>7</v>
      </c>
      <c r="F194">
        <v>15</v>
      </c>
      <c r="G194">
        <v>12</v>
      </c>
      <c r="H194">
        <v>42</v>
      </c>
      <c r="I194">
        <v>34</v>
      </c>
      <c r="J194">
        <v>101</v>
      </c>
      <c r="K194">
        <v>147</v>
      </c>
      <c r="L194">
        <v>117</v>
      </c>
      <c r="M194">
        <v>118</v>
      </c>
      <c r="N194">
        <v>57</v>
      </c>
      <c r="O194">
        <v>9</v>
      </c>
      <c r="P194">
        <v>2</v>
      </c>
      <c r="Q194">
        <v>2</v>
      </c>
      <c r="R194">
        <v>1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 s="5">
        <v>0</v>
      </c>
      <c r="AA194" s="15">
        <f t="shared" si="76"/>
        <v>2.6364552083333328E-12</v>
      </c>
      <c r="AB194" s="3">
        <f t="shared" si="77"/>
        <v>3.8204380000000011E-12</v>
      </c>
      <c r="AC194" s="3">
        <f t="shared" si="78"/>
        <v>4.8898278000000003E-12</v>
      </c>
      <c r="AD194" s="3">
        <f t="shared" si="79"/>
        <v>9.158333333333333E-12</v>
      </c>
      <c r="AE194" s="3">
        <f t="shared" si="80"/>
        <v>4.3116125000000008E-11</v>
      </c>
      <c r="AF194" s="3">
        <f t="shared" si="81"/>
        <v>7.7134099999999998E-11</v>
      </c>
      <c r="AG194" s="3">
        <f t="shared" si="82"/>
        <v>6.6857665000000005E-10</v>
      </c>
      <c r="AH194" s="3">
        <f t="shared" si="83"/>
        <v>1.2010500000000003E-9</v>
      </c>
      <c r="AI194" s="3">
        <f t="shared" si="84"/>
        <v>8.4570666666666651E-9</v>
      </c>
      <c r="AJ194" s="3">
        <f t="shared" si="85"/>
        <v>2.7042433600000004E-8</v>
      </c>
      <c r="AK194" s="3">
        <f t="shared" si="86"/>
        <v>4.2038221874999993E-8</v>
      </c>
      <c r="AL194" s="3">
        <f t="shared" si="87"/>
        <v>7.9044266666666666E-8</v>
      </c>
      <c r="AM194" s="3">
        <f t="shared" si="88"/>
        <v>7.4575000000000018E-8</v>
      </c>
      <c r="AN194" s="3">
        <f t="shared" si="89"/>
        <v>2.0347200000000004E-8</v>
      </c>
      <c r="AO194" s="3">
        <f t="shared" si="90"/>
        <v>7.180133333333333E-9</v>
      </c>
      <c r="AP194" s="3">
        <f t="shared" si="91"/>
        <v>1.0717866666666665E-8</v>
      </c>
      <c r="AQ194" s="3">
        <f t="shared" si="92"/>
        <v>7.6302000000000004E-9</v>
      </c>
      <c r="AR194" s="3">
        <f t="shared" si="93"/>
        <v>0</v>
      </c>
      <c r="AS194" s="3">
        <f t="shared" si="94"/>
        <v>0</v>
      </c>
      <c r="AT194" s="3">
        <f t="shared" si="95"/>
        <v>0</v>
      </c>
      <c r="AU194" s="3">
        <f t="shared" si="96"/>
        <v>0</v>
      </c>
      <c r="AV194" s="3">
        <f t="shared" si="97"/>
        <v>0</v>
      </c>
      <c r="AW194" s="3">
        <f t="shared" si="98"/>
        <v>0</v>
      </c>
      <c r="AX194" s="16">
        <f t="shared" si="99"/>
        <v>0</v>
      </c>
      <c r="AY194" s="3"/>
      <c r="AZ194" s="15">
        <f t="shared" si="103"/>
        <v>1.1346721008333333E-11</v>
      </c>
      <c r="BA194" s="3">
        <f t="shared" si="104"/>
        <v>5.2274458333333339E-11</v>
      </c>
      <c r="BB194" s="3">
        <f t="shared" si="105"/>
        <v>1.9467607500000002E-9</v>
      </c>
      <c r="BC194" s="3">
        <f t="shared" si="106"/>
        <v>7.7537722141666671E-8</v>
      </c>
      <c r="BD194" s="3">
        <f t="shared" si="107"/>
        <v>1.8114660000000001E-7</v>
      </c>
      <c r="BE194" s="3">
        <f t="shared" si="108"/>
        <v>1.8348066666666666E-8</v>
      </c>
      <c r="BF194" s="16">
        <f t="shared" si="109"/>
        <v>0</v>
      </c>
      <c r="BG194" s="3"/>
      <c r="BH194" s="4">
        <v>0.68</v>
      </c>
      <c r="BI194">
        <v>6.04</v>
      </c>
      <c r="BJ194">
        <v>26.738</v>
      </c>
      <c r="BK194">
        <v>56.155999999999999</v>
      </c>
      <c r="BL194">
        <v>7.0529999999999999</v>
      </c>
      <c r="BM194">
        <f t="shared" si="100"/>
        <v>10.720560000000001</v>
      </c>
      <c r="BN194">
        <v>392.73399999999998</v>
      </c>
      <c r="BO194">
        <f t="shared" si="101"/>
        <v>596.95568000000003</v>
      </c>
      <c r="BP194">
        <v>27731.236000000001</v>
      </c>
      <c r="BQ194">
        <f t="shared" si="102"/>
        <v>42151.478719999999</v>
      </c>
      <c r="BR194" s="5">
        <v>607</v>
      </c>
    </row>
    <row r="195" spans="1:70" x14ac:dyDescent="0.25">
      <c r="A195" s="10">
        <v>267.01799999999997</v>
      </c>
      <c r="B195">
        <v>51</v>
      </c>
      <c r="C195">
        <v>22</v>
      </c>
      <c r="D195">
        <v>11</v>
      </c>
      <c r="E195">
        <v>6</v>
      </c>
      <c r="F195">
        <v>6</v>
      </c>
      <c r="G195">
        <v>10</v>
      </c>
      <c r="H195">
        <v>25</v>
      </c>
      <c r="I195">
        <v>33</v>
      </c>
      <c r="J195">
        <v>85</v>
      </c>
      <c r="K195">
        <v>130</v>
      </c>
      <c r="L195">
        <v>138</v>
      </c>
      <c r="M195">
        <v>112</v>
      </c>
      <c r="N195">
        <v>58</v>
      </c>
      <c r="O195">
        <v>11</v>
      </c>
      <c r="P195">
        <v>2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 s="5">
        <v>0</v>
      </c>
      <c r="AA195" s="15">
        <f t="shared" si="76"/>
        <v>2.8608343749999993E-12</v>
      </c>
      <c r="AB195" s="3">
        <f t="shared" si="77"/>
        <v>2.8016545333333338E-12</v>
      </c>
      <c r="AC195" s="3">
        <f t="shared" si="78"/>
        <v>4.1375466000000003E-12</v>
      </c>
      <c r="AD195" s="3">
        <f t="shared" si="79"/>
        <v>7.8499999999999991E-12</v>
      </c>
      <c r="AE195" s="3">
        <f t="shared" si="80"/>
        <v>1.7246450000000001E-11</v>
      </c>
      <c r="AF195" s="3">
        <f t="shared" si="81"/>
        <v>6.4278416666666667E-11</v>
      </c>
      <c r="AG195" s="3">
        <f t="shared" si="82"/>
        <v>3.9796229166666663E-10</v>
      </c>
      <c r="AH195" s="3">
        <f t="shared" si="83"/>
        <v>1.1657250000000001E-9</v>
      </c>
      <c r="AI195" s="3">
        <f t="shared" si="84"/>
        <v>7.1173333333333319E-9</v>
      </c>
      <c r="AJ195" s="3">
        <f t="shared" si="85"/>
        <v>2.391507733333334E-8</v>
      </c>
      <c r="AK195" s="3">
        <f t="shared" si="86"/>
        <v>4.9583543749999989E-8</v>
      </c>
      <c r="AL195" s="3">
        <f t="shared" si="87"/>
        <v>7.5025066666666664E-8</v>
      </c>
      <c r="AM195" s="3">
        <f t="shared" si="88"/>
        <v>7.5883333333333348E-8</v>
      </c>
      <c r="AN195" s="3">
        <f t="shared" si="89"/>
        <v>2.4868800000000002E-8</v>
      </c>
      <c r="AO195" s="3">
        <f t="shared" si="90"/>
        <v>7.180133333333333E-9</v>
      </c>
      <c r="AP195" s="3">
        <f t="shared" si="91"/>
        <v>0</v>
      </c>
      <c r="AQ195" s="3">
        <f t="shared" si="92"/>
        <v>0</v>
      </c>
      <c r="AR195" s="3">
        <f t="shared" si="93"/>
        <v>0</v>
      </c>
      <c r="AS195" s="3">
        <f t="shared" si="94"/>
        <v>0</v>
      </c>
      <c r="AT195" s="3">
        <f t="shared" si="95"/>
        <v>0</v>
      </c>
      <c r="AU195" s="3">
        <f t="shared" si="96"/>
        <v>0</v>
      </c>
      <c r="AV195" s="3">
        <f t="shared" si="97"/>
        <v>0</v>
      </c>
      <c r="AW195" s="3">
        <f t="shared" si="98"/>
        <v>0</v>
      </c>
      <c r="AX195" s="16">
        <f t="shared" si="99"/>
        <v>0</v>
      </c>
      <c r="AY195" s="3"/>
      <c r="AZ195" s="15">
        <f t="shared" si="103"/>
        <v>9.8000355083333331E-12</v>
      </c>
      <c r="BA195" s="3">
        <f t="shared" si="104"/>
        <v>2.5096450000000002E-11</v>
      </c>
      <c r="BB195" s="3">
        <f t="shared" si="105"/>
        <v>1.6279657083333335E-9</v>
      </c>
      <c r="BC195" s="3">
        <f t="shared" si="106"/>
        <v>8.0615954416666654E-8</v>
      </c>
      <c r="BD195" s="3">
        <f t="shared" si="107"/>
        <v>1.8295733333333333E-7</v>
      </c>
      <c r="BE195" s="3">
        <f t="shared" si="108"/>
        <v>0</v>
      </c>
      <c r="BF195" s="16">
        <f t="shared" si="109"/>
        <v>0</v>
      </c>
      <c r="BG195" s="3"/>
      <c r="BH195" s="4">
        <v>0.68</v>
      </c>
      <c r="BI195">
        <v>6.37</v>
      </c>
      <c r="BJ195">
        <v>26.710999999999999</v>
      </c>
      <c r="BK195">
        <v>56.176000000000002</v>
      </c>
      <c r="BL195">
        <v>4.74</v>
      </c>
      <c r="BM195">
        <f t="shared" si="100"/>
        <v>7.2048000000000005</v>
      </c>
      <c r="BN195">
        <v>313.48099999999999</v>
      </c>
      <c r="BO195">
        <f t="shared" si="101"/>
        <v>476.49112000000002</v>
      </c>
      <c r="BP195">
        <v>26117.236000000001</v>
      </c>
      <c r="BQ195">
        <f t="shared" si="102"/>
        <v>39698.19872</v>
      </c>
      <c r="BR195" s="5">
        <v>606</v>
      </c>
    </row>
    <row r="196" spans="1:70" x14ac:dyDescent="0.25">
      <c r="A196" s="46">
        <v>268.416</v>
      </c>
      <c r="B196" s="47">
        <v>50</v>
      </c>
      <c r="C196" s="47">
        <v>21</v>
      </c>
      <c r="D196" s="47">
        <v>12</v>
      </c>
      <c r="E196" s="47">
        <v>3</v>
      </c>
      <c r="F196" s="47">
        <v>5</v>
      </c>
      <c r="G196" s="47">
        <v>13</v>
      </c>
      <c r="H196" s="47">
        <v>34</v>
      </c>
      <c r="I196" s="47">
        <v>27</v>
      </c>
      <c r="J196" s="47">
        <v>58</v>
      </c>
      <c r="K196" s="47">
        <v>113</v>
      </c>
      <c r="L196" s="47">
        <v>121</v>
      </c>
      <c r="M196" s="47">
        <v>119</v>
      </c>
      <c r="N196" s="47">
        <v>53</v>
      </c>
      <c r="O196" s="47">
        <v>12</v>
      </c>
      <c r="P196" s="47">
        <v>0</v>
      </c>
      <c r="Q196" s="47">
        <v>0</v>
      </c>
      <c r="R196" s="47">
        <v>0</v>
      </c>
      <c r="S196" s="47">
        <v>0</v>
      </c>
      <c r="T196" s="47">
        <v>0</v>
      </c>
      <c r="U196" s="47">
        <v>0</v>
      </c>
      <c r="V196" s="47">
        <v>0</v>
      </c>
      <c r="W196" s="47">
        <v>0</v>
      </c>
      <c r="X196" s="47">
        <v>0</v>
      </c>
      <c r="Y196" s="48">
        <v>0</v>
      </c>
      <c r="Z196" s="47"/>
      <c r="AA196" s="49">
        <f t="shared" si="76"/>
        <v>2.8047395833333327E-12</v>
      </c>
      <c r="AB196" s="50">
        <f t="shared" si="77"/>
        <v>2.6743066000000006E-12</v>
      </c>
      <c r="AC196" s="50">
        <f t="shared" si="78"/>
        <v>4.5136872000000007E-12</v>
      </c>
      <c r="AD196" s="50">
        <f t="shared" si="79"/>
        <v>3.9249999999999995E-12</v>
      </c>
      <c r="AE196" s="50">
        <f t="shared" si="80"/>
        <v>1.437204166666667E-11</v>
      </c>
      <c r="AF196" s="50">
        <f t="shared" si="81"/>
        <v>8.3561941666666663E-11</v>
      </c>
      <c r="AG196" s="50">
        <f t="shared" si="82"/>
        <v>5.4122871666666674E-10</v>
      </c>
      <c r="AH196" s="50">
        <f t="shared" si="83"/>
        <v>9.5377500000000005E-10</v>
      </c>
      <c r="AI196" s="50">
        <f t="shared" si="84"/>
        <v>4.8565333333333324E-9</v>
      </c>
      <c r="AJ196" s="50">
        <f t="shared" si="85"/>
        <v>2.0787721066666669E-8</v>
      </c>
      <c r="AK196" s="50">
        <f t="shared" si="86"/>
        <v>4.3475426041666663E-8</v>
      </c>
      <c r="AL196" s="50">
        <f t="shared" si="87"/>
        <v>7.9714133333333313E-8</v>
      </c>
      <c r="AM196" s="50">
        <f t="shared" si="88"/>
        <v>6.9341666666666697E-8</v>
      </c>
      <c r="AN196" s="50">
        <f t="shared" si="89"/>
        <v>2.7129600000000004E-8</v>
      </c>
      <c r="AO196" s="50">
        <f t="shared" si="90"/>
        <v>0</v>
      </c>
      <c r="AP196" s="50">
        <f t="shared" si="91"/>
        <v>0</v>
      </c>
      <c r="AQ196" s="50">
        <f t="shared" si="92"/>
        <v>0</v>
      </c>
      <c r="AR196" s="50">
        <f t="shared" si="93"/>
        <v>0</v>
      </c>
      <c r="AS196" s="50">
        <f t="shared" si="94"/>
        <v>0</v>
      </c>
      <c r="AT196" s="50">
        <f t="shared" si="95"/>
        <v>0</v>
      </c>
      <c r="AU196" s="50">
        <f t="shared" si="96"/>
        <v>0</v>
      </c>
      <c r="AV196" s="50">
        <f t="shared" si="97"/>
        <v>0</v>
      </c>
      <c r="AW196" s="50">
        <f t="shared" si="98"/>
        <v>0</v>
      </c>
      <c r="AX196" s="51">
        <f t="shared" si="99"/>
        <v>0</v>
      </c>
      <c r="AY196" s="50"/>
      <c r="AZ196" s="49">
        <f t="shared" si="103"/>
        <v>9.9927333833333353E-12</v>
      </c>
      <c r="BA196" s="50">
        <f t="shared" si="104"/>
        <v>1.8297041666666669E-11</v>
      </c>
      <c r="BB196" s="50">
        <f t="shared" si="105"/>
        <v>1.5785656583333336E-9</v>
      </c>
      <c r="BC196" s="50">
        <f t="shared" si="106"/>
        <v>6.9119680441666673E-8</v>
      </c>
      <c r="BD196" s="50">
        <f t="shared" si="107"/>
        <v>1.7618540000000001E-7</v>
      </c>
      <c r="BE196" s="50">
        <f t="shared" si="108"/>
        <v>0</v>
      </c>
      <c r="BF196" s="51">
        <f t="shared" si="109"/>
        <v>0</v>
      </c>
      <c r="BG196" s="50"/>
      <c r="BH196" s="52">
        <v>0.68</v>
      </c>
      <c r="BI196" s="47">
        <v>6.44</v>
      </c>
      <c r="BJ196" s="47">
        <v>26.695</v>
      </c>
      <c r="BK196" s="47">
        <v>56.244</v>
      </c>
      <c r="BL196" s="47">
        <v>4.7270000000000003</v>
      </c>
      <c r="BM196" s="47">
        <f t="shared" si="100"/>
        <v>7.1850400000000008</v>
      </c>
      <c r="BN196" s="47">
        <v>272.11500000000001</v>
      </c>
      <c r="BO196" s="47">
        <f t="shared" si="101"/>
        <v>413.6148</v>
      </c>
      <c r="BP196" s="47">
        <v>24041.25</v>
      </c>
      <c r="BQ196" s="47">
        <f t="shared" si="102"/>
        <v>36542.699999999997</v>
      </c>
      <c r="BR196" s="48">
        <v>606</v>
      </c>
    </row>
    <row r="197" spans="1:70" x14ac:dyDescent="0.25">
      <c r="A197" s="46">
        <v>269.81400000000002</v>
      </c>
      <c r="B197" s="47">
        <v>46</v>
      </c>
      <c r="C197" s="47">
        <v>20</v>
      </c>
      <c r="D197" s="47">
        <v>4</v>
      </c>
      <c r="E197" s="47">
        <v>3</v>
      </c>
      <c r="F197" s="47">
        <v>2</v>
      </c>
      <c r="G197" s="47">
        <v>9</v>
      </c>
      <c r="H197" s="47">
        <v>27</v>
      </c>
      <c r="I197" s="47">
        <v>30</v>
      </c>
      <c r="J197" s="47">
        <v>74</v>
      </c>
      <c r="K197" s="47">
        <v>122</v>
      </c>
      <c r="L197" s="47">
        <v>115</v>
      </c>
      <c r="M197" s="47">
        <v>135</v>
      </c>
      <c r="N197" s="47">
        <v>60</v>
      </c>
      <c r="O197" s="47">
        <v>13</v>
      </c>
      <c r="P197" s="47">
        <v>1</v>
      </c>
      <c r="Q197" s="47">
        <v>0</v>
      </c>
      <c r="R197" s="47">
        <v>0</v>
      </c>
      <c r="S197" s="47">
        <v>0</v>
      </c>
      <c r="T197" s="47">
        <v>0</v>
      </c>
      <c r="U197" s="47">
        <v>0</v>
      </c>
      <c r="V197" s="47">
        <v>0</v>
      </c>
      <c r="W197" s="47">
        <v>0</v>
      </c>
      <c r="X197" s="47">
        <v>0</v>
      </c>
      <c r="Y197" s="48">
        <v>0</v>
      </c>
      <c r="Z197" s="47"/>
      <c r="AA197" s="49">
        <f t="shared" ref="AA197:AA260" si="110">B197*2500000*(4/3)*3.14*((AA$3/1000000)/2)^3</f>
        <v>2.5803604166666658E-12</v>
      </c>
      <c r="AB197" s="50">
        <f t="shared" ref="AB197:AB260" si="111">C197*2500000*(4/3)*3.14*((AB$3/1000000)/2)^3</f>
        <v>2.5469586666666674E-12</v>
      </c>
      <c r="AC197" s="50">
        <f t="shared" ref="AC197:AC260" si="112">D197*2500000*(4/3)*3.14*((AC$3/1000000)/2)^3</f>
        <v>1.5045624000000002E-12</v>
      </c>
      <c r="AD197" s="50">
        <f t="shared" ref="AD197:AD260" si="113">E197*2500000*(4/3)*3.14*((AD$3/1000000)/2)^3</f>
        <v>3.9249999999999995E-12</v>
      </c>
      <c r="AE197" s="50">
        <f t="shared" ref="AE197:AE260" si="114">F197*2500000*(4/3)*3.14*((AE$3/1000000)/2)^3</f>
        <v>5.7488166666666673E-12</v>
      </c>
      <c r="AF197" s="50">
        <f t="shared" ref="AF197:AF260" si="115">G197*2500000*(4/3)*3.14*((AF$3/1000000)/2)^3</f>
        <v>5.7850575000000002E-11</v>
      </c>
      <c r="AG197" s="50">
        <f t="shared" ref="AG197:AG260" si="116">H197*2500000*(4/3)*3.14*((AG$3/1000000)/2)^3</f>
        <v>4.2979927499999998E-10</v>
      </c>
      <c r="AH197" s="50">
        <f t="shared" ref="AH197:AH260" si="117">I197*2500000*(4/3)*3.14*((AH$3/1000000)/2)^3</f>
        <v>1.0597500000000002E-9</v>
      </c>
      <c r="AI197" s="50">
        <f t="shared" ref="AI197:AI260" si="118">J197*2500000*(4/3)*3.14*((AI$3/1000000)/2)^3</f>
        <v>6.1962666666666664E-9</v>
      </c>
      <c r="AJ197" s="50">
        <f t="shared" ref="AJ197:AJ260" si="119">K197*2500000*(4/3)*3.14*((AJ$3/1000000)/2)^3</f>
        <v>2.2443380266666668E-8</v>
      </c>
      <c r="AK197" s="50">
        <f t="shared" ref="AK197:AK260" si="120">L197*2500000*(4/3)*3.14*((AK$3/1000000)/2)^3</f>
        <v>4.1319619791666662E-8</v>
      </c>
      <c r="AL197" s="50">
        <f t="shared" ref="AL197:AL260" si="121">M197*2500000*(4/3)*3.14*((AL$3/1000000)/2)^3</f>
        <v>9.0431999999999986E-8</v>
      </c>
      <c r="AM197" s="50">
        <f t="shared" ref="AM197:AM260" si="122">N197*2500000*(4/3)*3.14*((AM$3/1000000)/2)^3</f>
        <v>7.8500000000000021E-8</v>
      </c>
      <c r="AN197" s="50">
        <f t="shared" ref="AN197:AN260" si="123">O197*2500000*(4/3)*3.14*((AN$3/1000000)/2)^3</f>
        <v>2.9390400000000002E-8</v>
      </c>
      <c r="AO197" s="50">
        <f t="shared" ref="AO197:AO260" si="124">P197*2500000*(4/3)*3.14*((AO$3/1000000)/2)^3</f>
        <v>3.5900666666666665E-9</v>
      </c>
      <c r="AP197" s="50">
        <f t="shared" ref="AP197:AP260" si="125">Q197*2500000*(4/3)*3.14*((AP$3/1000000)/2)^3</f>
        <v>0</v>
      </c>
      <c r="AQ197" s="50">
        <f t="shared" ref="AQ197:AQ260" si="126">R197*2500000*(4/3)*3.14*((AQ$3/1000000)/2)^3</f>
        <v>0</v>
      </c>
      <c r="AR197" s="50">
        <f t="shared" ref="AR197:AR260" si="127">S197*2500000*(4/3)*3.14*((AR$3/1000000)/2)^3</f>
        <v>0</v>
      </c>
      <c r="AS197" s="50">
        <f t="shared" ref="AS197:AS260" si="128">T197*2500000*(4/3)*3.14*((AS$3/1000000)/2)^3</f>
        <v>0</v>
      </c>
      <c r="AT197" s="50">
        <f t="shared" ref="AT197:AT260" si="129">U197*2500000*(4/3)*3.14*((AT$3/1000000)/2)^3</f>
        <v>0</v>
      </c>
      <c r="AU197" s="50">
        <f t="shared" ref="AU197:AU260" si="130">V197*2500000*(4/3)*3.14*((AU$3/1000000)/2)^3</f>
        <v>0</v>
      </c>
      <c r="AV197" s="50">
        <f t="shared" ref="AV197:AV260" si="131">W197*2500000*(4/3)*3.14*((AV$3/1000000)/2)^3</f>
        <v>0</v>
      </c>
      <c r="AW197" s="50">
        <f t="shared" ref="AW197:AW260" si="132">X197*2500000*(4/3)*3.14*((AW$3/1000000)/2)^3</f>
        <v>0</v>
      </c>
      <c r="AX197" s="51">
        <f t="shared" ref="AX197:AX260" si="133">Y197*2500000*(4/3)*3.14*((AX$3/1000000)/2)^3</f>
        <v>0</v>
      </c>
      <c r="AY197" s="50"/>
      <c r="AZ197" s="49">
        <f t="shared" si="103"/>
        <v>6.6318814833333328E-12</v>
      </c>
      <c r="BA197" s="50">
        <f t="shared" si="104"/>
        <v>9.6738166666666668E-12</v>
      </c>
      <c r="BB197" s="50">
        <f t="shared" si="105"/>
        <v>1.5473998500000002E-9</v>
      </c>
      <c r="BC197" s="50">
        <f t="shared" si="106"/>
        <v>6.9959266724999994E-8</v>
      </c>
      <c r="BD197" s="50">
        <f t="shared" si="107"/>
        <v>2.0191246666666669E-7</v>
      </c>
      <c r="BE197" s="50">
        <f t="shared" si="108"/>
        <v>0</v>
      </c>
      <c r="BF197" s="51">
        <f t="shared" si="109"/>
        <v>0</v>
      </c>
      <c r="BG197" s="50"/>
      <c r="BH197" s="52">
        <v>0.68</v>
      </c>
      <c r="BI197" s="47">
        <v>6.49</v>
      </c>
      <c r="BJ197" s="47">
        <v>26.695</v>
      </c>
      <c r="BK197" s="47">
        <v>56.267000000000003</v>
      </c>
      <c r="BL197" s="47">
        <v>3.2829999999999999</v>
      </c>
      <c r="BM197" s="47">
        <f t="shared" ref="BM197:BM260" si="134">BL197*1.52</f>
        <v>4.9901600000000004</v>
      </c>
      <c r="BN197" s="47">
        <v>278.98899999999998</v>
      </c>
      <c r="BO197" s="47">
        <f t="shared" ref="BO197:BO260" si="135">1.52*BN197</f>
        <v>424.06327999999996</v>
      </c>
      <c r="BP197" s="47">
        <v>25892.54</v>
      </c>
      <c r="BQ197" s="47">
        <f t="shared" ref="BQ197:BQ260" si="136">1.52*BP197</f>
        <v>39356.660800000005</v>
      </c>
      <c r="BR197" s="48">
        <v>606</v>
      </c>
    </row>
    <row r="198" spans="1:70" x14ac:dyDescent="0.25">
      <c r="A198" s="46">
        <v>271.21199999999999</v>
      </c>
      <c r="B198" s="47">
        <v>47</v>
      </c>
      <c r="C198" s="47">
        <v>28</v>
      </c>
      <c r="D198" s="47">
        <v>4</v>
      </c>
      <c r="E198" s="47">
        <v>9</v>
      </c>
      <c r="F198" s="47">
        <v>3</v>
      </c>
      <c r="G198" s="47">
        <v>10</v>
      </c>
      <c r="H198" s="47">
        <v>22</v>
      </c>
      <c r="I198" s="47">
        <v>23</v>
      </c>
      <c r="J198" s="47">
        <v>64</v>
      </c>
      <c r="K198" s="47">
        <v>127</v>
      </c>
      <c r="L198" s="47">
        <v>156</v>
      </c>
      <c r="M198" s="47">
        <v>123</v>
      </c>
      <c r="N198" s="47">
        <v>90</v>
      </c>
      <c r="O198" s="47">
        <v>22</v>
      </c>
      <c r="P198" s="47">
        <v>2</v>
      </c>
      <c r="Q198" s="47">
        <v>0</v>
      </c>
      <c r="R198" s="47">
        <v>0</v>
      </c>
      <c r="S198" s="47">
        <v>0</v>
      </c>
      <c r="T198" s="47">
        <v>0</v>
      </c>
      <c r="U198" s="47">
        <v>0</v>
      </c>
      <c r="V198" s="47">
        <v>0</v>
      </c>
      <c r="W198" s="47">
        <v>0</v>
      </c>
      <c r="X198" s="47">
        <v>0</v>
      </c>
      <c r="Y198" s="48">
        <v>0</v>
      </c>
      <c r="Z198" s="47"/>
      <c r="AA198" s="49">
        <f t="shared" si="110"/>
        <v>2.6364552083333328E-12</v>
      </c>
      <c r="AB198" s="50">
        <f t="shared" si="111"/>
        <v>3.5657421333333347E-12</v>
      </c>
      <c r="AC198" s="50">
        <f t="shared" si="112"/>
        <v>1.5045624000000002E-12</v>
      </c>
      <c r="AD198" s="50">
        <f t="shared" si="113"/>
        <v>1.1774999999999998E-11</v>
      </c>
      <c r="AE198" s="50">
        <f t="shared" si="114"/>
        <v>8.6232250000000005E-12</v>
      </c>
      <c r="AF198" s="50">
        <f t="shared" si="115"/>
        <v>6.4278416666666667E-11</v>
      </c>
      <c r="AG198" s="50">
        <f t="shared" si="116"/>
        <v>3.5020681666666668E-10</v>
      </c>
      <c r="AH198" s="50">
        <f t="shared" si="117"/>
        <v>8.1247500000000003E-10</v>
      </c>
      <c r="AI198" s="50">
        <f t="shared" si="118"/>
        <v>5.3589333333333327E-9</v>
      </c>
      <c r="AJ198" s="50">
        <f t="shared" si="119"/>
        <v>2.3363190933333339E-8</v>
      </c>
      <c r="AK198" s="50">
        <f t="shared" si="120"/>
        <v>5.6050962499999993E-8</v>
      </c>
      <c r="AL198" s="50">
        <f t="shared" si="121"/>
        <v>8.2393599999999995E-8</v>
      </c>
      <c r="AM198" s="50">
        <f t="shared" si="122"/>
        <v>1.1775000000000003E-7</v>
      </c>
      <c r="AN198" s="50">
        <f t="shared" si="123"/>
        <v>4.9737600000000003E-8</v>
      </c>
      <c r="AO198" s="50">
        <f t="shared" si="124"/>
        <v>7.180133333333333E-9</v>
      </c>
      <c r="AP198" s="50">
        <f t="shared" si="125"/>
        <v>0</v>
      </c>
      <c r="AQ198" s="50">
        <f t="shared" si="126"/>
        <v>0</v>
      </c>
      <c r="AR198" s="50">
        <f t="shared" si="127"/>
        <v>0</v>
      </c>
      <c r="AS198" s="50">
        <f t="shared" si="128"/>
        <v>0</v>
      </c>
      <c r="AT198" s="50">
        <f t="shared" si="129"/>
        <v>0</v>
      </c>
      <c r="AU198" s="50">
        <f t="shared" si="130"/>
        <v>0</v>
      </c>
      <c r="AV198" s="50">
        <f t="shared" si="131"/>
        <v>0</v>
      </c>
      <c r="AW198" s="50">
        <f t="shared" si="132"/>
        <v>0</v>
      </c>
      <c r="AX198" s="51">
        <f t="shared" si="133"/>
        <v>0</v>
      </c>
      <c r="AY198" s="50"/>
      <c r="AZ198" s="49">
        <f t="shared" si="103"/>
        <v>7.7067597416666679E-12</v>
      </c>
      <c r="BA198" s="50">
        <f t="shared" si="104"/>
        <v>2.0398224999999998E-11</v>
      </c>
      <c r="BB198" s="50">
        <f t="shared" si="105"/>
        <v>1.2269602333333334E-9</v>
      </c>
      <c r="BC198" s="50">
        <f t="shared" si="106"/>
        <v>8.4773086766666668E-8</v>
      </c>
      <c r="BD198" s="50">
        <f t="shared" si="107"/>
        <v>2.5706133333333337E-7</v>
      </c>
      <c r="BE198" s="50">
        <f t="shared" si="108"/>
        <v>0</v>
      </c>
      <c r="BF198" s="51">
        <f t="shared" si="109"/>
        <v>0</v>
      </c>
      <c r="BG198" s="50"/>
      <c r="BH198" s="52">
        <v>0.68</v>
      </c>
      <c r="BI198" s="47">
        <v>6.13</v>
      </c>
      <c r="BJ198" s="47">
        <v>26.655000000000001</v>
      </c>
      <c r="BK198" s="47">
        <v>56.283999999999999</v>
      </c>
      <c r="BL198" s="47">
        <v>4.4580000000000002</v>
      </c>
      <c r="BM198" s="47">
        <f t="shared" si="134"/>
        <v>6.77616</v>
      </c>
      <c r="BN198" s="47">
        <v>280.92899999999997</v>
      </c>
      <c r="BO198" s="47">
        <f t="shared" si="135"/>
        <v>427.01207999999997</v>
      </c>
      <c r="BP198" s="47">
        <v>31960.508000000002</v>
      </c>
      <c r="BQ198" s="47">
        <f t="shared" si="136"/>
        <v>48579.972160000005</v>
      </c>
      <c r="BR198" s="48">
        <v>606</v>
      </c>
    </row>
    <row r="199" spans="1:70" x14ac:dyDescent="0.25">
      <c r="A199" s="46">
        <v>272.61</v>
      </c>
      <c r="B199" s="47">
        <v>48</v>
      </c>
      <c r="C199" s="47">
        <v>17</v>
      </c>
      <c r="D199" s="47">
        <v>4</v>
      </c>
      <c r="E199" s="47">
        <v>2</v>
      </c>
      <c r="F199" s="47">
        <v>5</v>
      </c>
      <c r="G199" s="47">
        <v>9</v>
      </c>
      <c r="H199" s="47">
        <v>22</v>
      </c>
      <c r="I199" s="47">
        <v>26</v>
      </c>
      <c r="J199" s="47">
        <v>56</v>
      </c>
      <c r="K199" s="47">
        <v>115</v>
      </c>
      <c r="L199" s="47">
        <v>142</v>
      </c>
      <c r="M199" s="47">
        <v>146</v>
      </c>
      <c r="N199" s="47">
        <v>74</v>
      </c>
      <c r="O199" s="47">
        <v>15</v>
      </c>
      <c r="P199" s="47">
        <v>1</v>
      </c>
      <c r="Q199" s="47">
        <v>0</v>
      </c>
      <c r="R199" s="47">
        <v>0</v>
      </c>
      <c r="S199" s="47">
        <v>0</v>
      </c>
      <c r="T199" s="47">
        <v>0</v>
      </c>
      <c r="U199" s="47">
        <v>0</v>
      </c>
      <c r="V199" s="47">
        <v>0</v>
      </c>
      <c r="W199" s="47">
        <v>0</v>
      </c>
      <c r="X199" s="47">
        <v>0</v>
      </c>
      <c r="Y199" s="48">
        <v>0</v>
      </c>
      <c r="Z199" s="47"/>
      <c r="AA199" s="49">
        <f t="shared" si="110"/>
        <v>2.6925499999999995E-12</v>
      </c>
      <c r="AB199" s="50">
        <f t="shared" si="111"/>
        <v>2.1649148666666674E-12</v>
      </c>
      <c r="AC199" s="50">
        <f t="shared" si="112"/>
        <v>1.5045624000000002E-12</v>
      </c>
      <c r="AD199" s="50">
        <f t="shared" si="113"/>
        <v>2.6166666666666664E-12</v>
      </c>
      <c r="AE199" s="50">
        <f t="shared" si="114"/>
        <v>1.437204166666667E-11</v>
      </c>
      <c r="AF199" s="50">
        <f t="shared" si="115"/>
        <v>5.7850575000000002E-11</v>
      </c>
      <c r="AG199" s="50">
        <f t="shared" si="116"/>
        <v>3.5020681666666668E-10</v>
      </c>
      <c r="AH199" s="50">
        <f t="shared" si="117"/>
        <v>9.1845000000000007E-10</v>
      </c>
      <c r="AI199" s="50">
        <f t="shared" si="118"/>
        <v>4.6890666666666665E-9</v>
      </c>
      <c r="AJ199" s="50">
        <f t="shared" si="119"/>
        <v>2.1155645333333339E-8</v>
      </c>
      <c r="AK199" s="50">
        <f t="shared" si="120"/>
        <v>5.1020747916666658E-8</v>
      </c>
      <c r="AL199" s="50">
        <f t="shared" si="121"/>
        <v>9.7800533333333316E-8</v>
      </c>
      <c r="AM199" s="50">
        <f t="shared" si="122"/>
        <v>9.6816666666666697E-8</v>
      </c>
      <c r="AN199" s="50">
        <f t="shared" si="123"/>
        <v>3.3912000000000006E-8</v>
      </c>
      <c r="AO199" s="50">
        <f t="shared" si="124"/>
        <v>3.5900666666666665E-9</v>
      </c>
      <c r="AP199" s="50">
        <f t="shared" si="125"/>
        <v>0</v>
      </c>
      <c r="AQ199" s="50">
        <f t="shared" si="126"/>
        <v>0</v>
      </c>
      <c r="AR199" s="50">
        <f t="shared" si="127"/>
        <v>0</v>
      </c>
      <c r="AS199" s="50">
        <f t="shared" si="128"/>
        <v>0</v>
      </c>
      <c r="AT199" s="50">
        <f t="shared" si="129"/>
        <v>0</v>
      </c>
      <c r="AU199" s="50">
        <f t="shared" si="130"/>
        <v>0</v>
      </c>
      <c r="AV199" s="50">
        <f t="shared" si="131"/>
        <v>0</v>
      </c>
      <c r="AW199" s="50">
        <f t="shared" si="132"/>
        <v>0</v>
      </c>
      <c r="AX199" s="51">
        <f t="shared" si="133"/>
        <v>0</v>
      </c>
      <c r="AY199" s="50"/>
      <c r="AZ199" s="49">
        <f t="shared" si="103"/>
        <v>6.3620272666666668E-12</v>
      </c>
      <c r="BA199" s="50">
        <f t="shared" si="104"/>
        <v>1.6988708333333335E-11</v>
      </c>
      <c r="BB199" s="50">
        <f t="shared" si="105"/>
        <v>1.3265073916666667E-9</v>
      </c>
      <c r="BC199" s="50">
        <f t="shared" si="106"/>
        <v>7.686545991666667E-8</v>
      </c>
      <c r="BD199" s="50">
        <f t="shared" si="107"/>
        <v>2.3211926666666668E-7</v>
      </c>
      <c r="BE199" s="50">
        <f t="shared" si="108"/>
        <v>0</v>
      </c>
      <c r="BF199" s="51">
        <f t="shared" si="109"/>
        <v>0</v>
      </c>
      <c r="BG199" s="50"/>
      <c r="BH199" s="52">
        <v>0.68</v>
      </c>
      <c r="BI199" s="47">
        <v>6.23</v>
      </c>
      <c r="BJ199" s="47">
        <v>26.667999999999999</v>
      </c>
      <c r="BK199" s="47">
        <v>56.298000000000002</v>
      </c>
      <c r="BL199" s="47">
        <v>3.419</v>
      </c>
      <c r="BM199" s="47">
        <f t="shared" si="134"/>
        <v>5.1968800000000002</v>
      </c>
      <c r="BN199" s="47">
        <v>259.101</v>
      </c>
      <c r="BO199" s="47">
        <f t="shared" si="135"/>
        <v>393.83352000000002</v>
      </c>
      <c r="BP199" s="47">
        <v>29874.44</v>
      </c>
      <c r="BQ199" s="47">
        <f t="shared" si="136"/>
        <v>45409.148799999995</v>
      </c>
      <c r="BR199" s="48">
        <v>606</v>
      </c>
    </row>
    <row r="200" spans="1:70" x14ac:dyDescent="0.25">
      <c r="A200" s="46">
        <v>274.00799999999998</v>
      </c>
      <c r="B200" s="47">
        <v>37</v>
      </c>
      <c r="C200" s="47">
        <v>9</v>
      </c>
      <c r="D200" s="47">
        <v>7</v>
      </c>
      <c r="E200" s="47">
        <v>0</v>
      </c>
      <c r="F200" s="47">
        <v>1</v>
      </c>
      <c r="G200" s="47">
        <v>6</v>
      </c>
      <c r="H200" s="47">
        <v>10</v>
      </c>
      <c r="I200" s="47">
        <v>20</v>
      </c>
      <c r="J200" s="47">
        <v>55</v>
      </c>
      <c r="K200" s="47">
        <v>154</v>
      </c>
      <c r="L200" s="47">
        <v>157</v>
      </c>
      <c r="M200" s="47">
        <v>133</v>
      </c>
      <c r="N200" s="47">
        <v>54</v>
      </c>
      <c r="O200" s="47">
        <v>10</v>
      </c>
      <c r="P200" s="47">
        <v>0</v>
      </c>
      <c r="Q200" s="47">
        <v>0</v>
      </c>
      <c r="R200" s="47">
        <v>0</v>
      </c>
      <c r="S200" s="47">
        <v>0</v>
      </c>
      <c r="T200" s="47">
        <v>0</v>
      </c>
      <c r="U200" s="47">
        <v>0</v>
      </c>
      <c r="V200" s="47">
        <v>0</v>
      </c>
      <c r="W200" s="47">
        <v>0</v>
      </c>
      <c r="X200" s="47">
        <v>0</v>
      </c>
      <c r="Y200" s="48">
        <v>0</v>
      </c>
      <c r="Z200" s="47"/>
      <c r="AA200" s="49">
        <f t="shared" si="110"/>
        <v>2.0755072916666662E-12</v>
      </c>
      <c r="AB200" s="50">
        <f t="shared" si="111"/>
        <v>1.1461314000000003E-12</v>
      </c>
      <c r="AC200" s="50">
        <f t="shared" si="112"/>
        <v>2.6329842000000004E-12</v>
      </c>
      <c r="AD200" s="50">
        <f t="shared" si="113"/>
        <v>0</v>
      </c>
      <c r="AE200" s="50">
        <f t="shared" si="114"/>
        <v>2.8744083333333337E-12</v>
      </c>
      <c r="AF200" s="50">
        <f t="shared" si="115"/>
        <v>3.8567049999999999E-11</v>
      </c>
      <c r="AG200" s="50">
        <f t="shared" si="116"/>
        <v>1.5918491666666669E-10</v>
      </c>
      <c r="AH200" s="50">
        <f t="shared" si="117"/>
        <v>7.0650000000000009E-10</v>
      </c>
      <c r="AI200" s="50">
        <f t="shared" si="118"/>
        <v>4.6053333333333323E-9</v>
      </c>
      <c r="AJ200" s="50">
        <f t="shared" si="119"/>
        <v>2.8330168533333339E-8</v>
      </c>
      <c r="AK200" s="50">
        <f t="shared" si="120"/>
        <v>5.6410263541666659E-8</v>
      </c>
      <c r="AL200" s="50">
        <f t="shared" si="121"/>
        <v>8.9092266666666665E-8</v>
      </c>
      <c r="AM200" s="50">
        <f t="shared" si="122"/>
        <v>7.0650000000000014E-8</v>
      </c>
      <c r="AN200" s="50">
        <f t="shared" si="123"/>
        <v>2.2608000000000003E-8</v>
      </c>
      <c r="AO200" s="50">
        <f t="shared" si="124"/>
        <v>0</v>
      </c>
      <c r="AP200" s="50">
        <f t="shared" si="125"/>
        <v>0</v>
      </c>
      <c r="AQ200" s="50">
        <f t="shared" si="126"/>
        <v>0</v>
      </c>
      <c r="AR200" s="50">
        <f t="shared" si="127"/>
        <v>0</v>
      </c>
      <c r="AS200" s="50">
        <f t="shared" si="128"/>
        <v>0</v>
      </c>
      <c r="AT200" s="50">
        <f t="shared" si="129"/>
        <v>0</v>
      </c>
      <c r="AU200" s="50">
        <f t="shared" si="130"/>
        <v>0</v>
      </c>
      <c r="AV200" s="50">
        <f t="shared" si="131"/>
        <v>0</v>
      </c>
      <c r="AW200" s="50">
        <f t="shared" si="132"/>
        <v>0</v>
      </c>
      <c r="AX200" s="51">
        <f t="shared" si="133"/>
        <v>0</v>
      </c>
      <c r="AY200" s="50"/>
      <c r="AZ200" s="49">
        <f t="shared" si="103"/>
        <v>5.8546228916666667E-12</v>
      </c>
      <c r="BA200" s="50">
        <f t="shared" si="104"/>
        <v>2.8744083333333337E-12</v>
      </c>
      <c r="BB200" s="50">
        <f t="shared" si="105"/>
        <v>9.042519666666668E-10</v>
      </c>
      <c r="BC200" s="50">
        <f t="shared" si="106"/>
        <v>8.9345765408333335E-8</v>
      </c>
      <c r="BD200" s="50">
        <f t="shared" si="107"/>
        <v>1.823502666666667E-7</v>
      </c>
      <c r="BE200" s="50">
        <f t="shared" si="108"/>
        <v>0</v>
      </c>
      <c r="BF200" s="51">
        <f t="shared" si="109"/>
        <v>0</v>
      </c>
      <c r="BG200" s="50"/>
      <c r="BH200" s="52">
        <v>0.68</v>
      </c>
      <c r="BI200" s="47">
        <v>6.12</v>
      </c>
      <c r="BJ200" s="47">
        <v>26.638999999999999</v>
      </c>
      <c r="BK200" s="47">
        <v>56.377000000000002</v>
      </c>
      <c r="BL200" s="47">
        <v>2.1280000000000001</v>
      </c>
      <c r="BM200" s="47">
        <f t="shared" si="134"/>
        <v>3.2345600000000001</v>
      </c>
      <c r="BN200" s="47">
        <v>255.21199999999999</v>
      </c>
      <c r="BO200" s="47">
        <f t="shared" si="135"/>
        <v>387.92223999999999</v>
      </c>
      <c r="BP200" s="47">
        <v>29169.088</v>
      </c>
      <c r="BQ200" s="47">
        <f t="shared" si="136"/>
        <v>44337.013760000002</v>
      </c>
      <c r="BR200" s="48">
        <v>606</v>
      </c>
    </row>
    <row r="201" spans="1:70" x14ac:dyDescent="0.25">
      <c r="A201" s="46">
        <v>275.40600000000001</v>
      </c>
      <c r="B201" s="47">
        <v>32</v>
      </c>
      <c r="C201" s="47">
        <v>16</v>
      </c>
      <c r="D201" s="47">
        <v>4</v>
      </c>
      <c r="E201" s="47">
        <v>3</v>
      </c>
      <c r="F201" s="47">
        <v>2</v>
      </c>
      <c r="G201" s="47">
        <v>6</v>
      </c>
      <c r="H201" s="47">
        <v>26</v>
      </c>
      <c r="I201" s="47">
        <v>29</v>
      </c>
      <c r="J201" s="47">
        <v>76</v>
      </c>
      <c r="K201" s="47">
        <v>137</v>
      </c>
      <c r="L201" s="47">
        <v>168</v>
      </c>
      <c r="M201" s="47">
        <v>113</v>
      </c>
      <c r="N201" s="47">
        <v>47</v>
      </c>
      <c r="O201" s="47">
        <v>11</v>
      </c>
      <c r="P201" s="47">
        <v>0</v>
      </c>
      <c r="Q201" s="47">
        <v>0</v>
      </c>
      <c r="R201" s="47">
        <v>0</v>
      </c>
      <c r="S201" s="47">
        <v>0</v>
      </c>
      <c r="T201" s="47">
        <v>0</v>
      </c>
      <c r="U201" s="47">
        <v>0</v>
      </c>
      <c r="V201" s="47">
        <v>0</v>
      </c>
      <c r="W201" s="47">
        <v>0</v>
      </c>
      <c r="X201" s="47">
        <v>0</v>
      </c>
      <c r="Y201" s="48">
        <v>0</v>
      </c>
      <c r="Z201" s="47"/>
      <c r="AA201" s="49">
        <f t="shared" si="110"/>
        <v>1.7950333333333329E-12</v>
      </c>
      <c r="AB201" s="50">
        <f t="shared" si="111"/>
        <v>2.0375669333333338E-12</v>
      </c>
      <c r="AC201" s="50">
        <f t="shared" si="112"/>
        <v>1.5045624000000002E-12</v>
      </c>
      <c r="AD201" s="50">
        <f t="shared" si="113"/>
        <v>3.9249999999999995E-12</v>
      </c>
      <c r="AE201" s="50">
        <f t="shared" si="114"/>
        <v>5.7488166666666673E-12</v>
      </c>
      <c r="AF201" s="50">
        <f t="shared" si="115"/>
        <v>3.8567049999999999E-11</v>
      </c>
      <c r="AG201" s="50">
        <f t="shared" si="116"/>
        <v>4.1388078333333333E-10</v>
      </c>
      <c r="AH201" s="50">
        <f t="shared" si="117"/>
        <v>1.024425E-9</v>
      </c>
      <c r="AI201" s="50">
        <f t="shared" si="118"/>
        <v>6.3637333333333324E-9</v>
      </c>
      <c r="AJ201" s="50">
        <f t="shared" si="119"/>
        <v>2.5202812266666668E-8</v>
      </c>
      <c r="AK201" s="50">
        <f t="shared" si="120"/>
        <v>6.036257499999999E-8</v>
      </c>
      <c r="AL201" s="50">
        <f t="shared" si="121"/>
        <v>7.5694933333333325E-8</v>
      </c>
      <c r="AM201" s="50">
        <f t="shared" si="122"/>
        <v>6.1491666666666676E-8</v>
      </c>
      <c r="AN201" s="50">
        <f t="shared" si="123"/>
        <v>2.4868800000000002E-8</v>
      </c>
      <c r="AO201" s="50">
        <f t="shared" si="124"/>
        <v>0</v>
      </c>
      <c r="AP201" s="50">
        <f t="shared" si="125"/>
        <v>0</v>
      </c>
      <c r="AQ201" s="50">
        <f t="shared" si="126"/>
        <v>0</v>
      </c>
      <c r="AR201" s="50">
        <f t="shared" si="127"/>
        <v>0</v>
      </c>
      <c r="AS201" s="50">
        <f t="shared" si="128"/>
        <v>0</v>
      </c>
      <c r="AT201" s="50">
        <f t="shared" si="129"/>
        <v>0</v>
      </c>
      <c r="AU201" s="50">
        <f t="shared" si="130"/>
        <v>0</v>
      </c>
      <c r="AV201" s="50">
        <f t="shared" si="131"/>
        <v>0</v>
      </c>
      <c r="AW201" s="50">
        <f t="shared" si="132"/>
        <v>0</v>
      </c>
      <c r="AX201" s="51">
        <f t="shared" si="133"/>
        <v>0</v>
      </c>
      <c r="AY201" s="50"/>
      <c r="AZ201" s="49">
        <f t="shared" si="103"/>
        <v>5.3371626666666664E-12</v>
      </c>
      <c r="BA201" s="50">
        <f t="shared" si="104"/>
        <v>9.6738166666666668E-12</v>
      </c>
      <c r="BB201" s="50">
        <f t="shared" si="105"/>
        <v>1.4768728333333332E-9</v>
      </c>
      <c r="BC201" s="50">
        <f t="shared" si="106"/>
        <v>9.1929120599999984E-8</v>
      </c>
      <c r="BD201" s="50">
        <f t="shared" si="107"/>
        <v>1.620554E-7</v>
      </c>
      <c r="BE201" s="50">
        <f t="shared" si="108"/>
        <v>0</v>
      </c>
      <c r="BF201" s="51">
        <f t="shared" si="109"/>
        <v>0</v>
      </c>
      <c r="BG201" s="50"/>
      <c r="BH201" s="52">
        <v>0.68</v>
      </c>
      <c r="BI201" s="47">
        <v>6.23</v>
      </c>
      <c r="BJ201" s="47">
        <v>26.626000000000001</v>
      </c>
      <c r="BK201" s="47">
        <v>56.398000000000003</v>
      </c>
      <c r="BL201" s="47">
        <v>2.8780000000000001</v>
      </c>
      <c r="BM201" s="47">
        <f t="shared" si="134"/>
        <v>4.3745599999999998</v>
      </c>
      <c r="BN201" s="47">
        <v>307.71499999999997</v>
      </c>
      <c r="BO201" s="47">
        <f t="shared" si="135"/>
        <v>467.72679999999997</v>
      </c>
      <c r="BP201" s="47">
        <v>27239.901999999998</v>
      </c>
      <c r="BQ201" s="47">
        <f t="shared" si="136"/>
        <v>41404.651039999997</v>
      </c>
      <c r="BR201" s="48">
        <v>606</v>
      </c>
    </row>
    <row r="202" spans="1:70" x14ac:dyDescent="0.25">
      <c r="A202" s="46">
        <v>276.80399999999997</v>
      </c>
      <c r="B202" s="47">
        <v>34</v>
      </c>
      <c r="C202" s="47">
        <v>13</v>
      </c>
      <c r="D202" s="47">
        <v>2</v>
      </c>
      <c r="E202" s="47">
        <v>1</v>
      </c>
      <c r="F202" s="47">
        <v>3</v>
      </c>
      <c r="G202" s="47">
        <v>2</v>
      </c>
      <c r="H202" s="47">
        <v>11</v>
      </c>
      <c r="I202" s="47">
        <v>22</v>
      </c>
      <c r="J202" s="47">
        <v>62</v>
      </c>
      <c r="K202" s="47">
        <v>156</v>
      </c>
      <c r="L202" s="47">
        <v>170</v>
      </c>
      <c r="M202" s="47">
        <v>143</v>
      </c>
      <c r="N202" s="47">
        <v>29</v>
      </c>
      <c r="O202" s="47">
        <v>8</v>
      </c>
      <c r="P202" s="47">
        <v>1</v>
      </c>
      <c r="Q202" s="47">
        <v>0</v>
      </c>
      <c r="R202" s="47">
        <v>0</v>
      </c>
      <c r="S202" s="47">
        <v>0</v>
      </c>
      <c r="T202" s="47">
        <v>0</v>
      </c>
      <c r="U202" s="47">
        <v>0</v>
      </c>
      <c r="V202" s="47">
        <v>0</v>
      </c>
      <c r="W202" s="47">
        <v>0</v>
      </c>
      <c r="X202" s="47">
        <v>0</v>
      </c>
      <c r="Y202" s="48">
        <v>0</v>
      </c>
      <c r="Z202" s="47"/>
      <c r="AA202" s="49">
        <f t="shared" si="110"/>
        <v>1.9072229166666664E-12</v>
      </c>
      <c r="AB202" s="50">
        <f t="shared" si="111"/>
        <v>1.6555231333333337E-12</v>
      </c>
      <c r="AC202" s="50">
        <f t="shared" si="112"/>
        <v>7.5228120000000009E-13</v>
      </c>
      <c r="AD202" s="50">
        <f t="shared" si="113"/>
        <v>1.3083333333333332E-12</v>
      </c>
      <c r="AE202" s="50">
        <f t="shared" si="114"/>
        <v>8.6232250000000005E-12</v>
      </c>
      <c r="AF202" s="50">
        <f t="shared" si="115"/>
        <v>1.2855683333333332E-11</v>
      </c>
      <c r="AG202" s="50">
        <f t="shared" si="116"/>
        <v>1.7510340833333334E-10</v>
      </c>
      <c r="AH202" s="50">
        <f t="shared" si="117"/>
        <v>7.7715000000000005E-10</v>
      </c>
      <c r="AI202" s="50">
        <f t="shared" si="118"/>
        <v>5.1914666666666659E-9</v>
      </c>
      <c r="AJ202" s="50">
        <f t="shared" si="119"/>
        <v>2.8698092800000003E-8</v>
      </c>
      <c r="AK202" s="50">
        <f t="shared" si="120"/>
        <v>6.1081177083333321E-8</v>
      </c>
      <c r="AL202" s="50">
        <f t="shared" si="121"/>
        <v>9.5790933333333322E-8</v>
      </c>
      <c r="AM202" s="50">
        <f t="shared" si="122"/>
        <v>3.7941666666666674E-8</v>
      </c>
      <c r="AN202" s="50">
        <f t="shared" si="123"/>
        <v>1.8086400000000002E-8</v>
      </c>
      <c r="AO202" s="50">
        <f t="shared" si="124"/>
        <v>3.5900666666666665E-9</v>
      </c>
      <c r="AP202" s="50">
        <f t="shared" si="125"/>
        <v>0</v>
      </c>
      <c r="AQ202" s="50">
        <f t="shared" si="126"/>
        <v>0</v>
      </c>
      <c r="AR202" s="50">
        <f t="shared" si="127"/>
        <v>0</v>
      </c>
      <c r="AS202" s="50">
        <f t="shared" si="128"/>
        <v>0</v>
      </c>
      <c r="AT202" s="50">
        <f t="shared" si="129"/>
        <v>0</v>
      </c>
      <c r="AU202" s="50">
        <f t="shared" si="130"/>
        <v>0</v>
      </c>
      <c r="AV202" s="50">
        <f t="shared" si="131"/>
        <v>0</v>
      </c>
      <c r="AW202" s="50">
        <f t="shared" si="132"/>
        <v>0</v>
      </c>
      <c r="AX202" s="51">
        <f t="shared" si="133"/>
        <v>0</v>
      </c>
      <c r="AY202" s="50"/>
      <c r="AZ202" s="49">
        <f t="shared" si="103"/>
        <v>4.3150272500000005E-12</v>
      </c>
      <c r="BA202" s="50">
        <f t="shared" si="104"/>
        <v>9.9315583333333329E-12</v>
      </c>
      <c r="BB202" s="50">
        <f t="shared" si="105"/>
        <v>9.6510909166666664E-10</v>
      </c>
      <c r="BC202" s="50">
        <f t="shared" si="106"/>
        <v>9.4970736549999992E-8</v>
      </c>
      <c r="BD202" s="50">
        <f t="shared" si="107"/>
        <v>1.5540906666666669E-7</v>
      </c>
      <c r="BE202" s="50">
        <f t="shared" si="108"/>
        <v>0</v>
      </c>
      <c r="BF202" s="51">
        <f t="shared" si="109"/>
        <v>0</v>
      </c>
      <c r="BG202" s="50"/>
      <c r="BH202" s="52">
        <v>0.68</v>
      </c>
      <c r="BI202" s="47">
        <v>6.3</v>
      </c>
      <c r="BJ202" s="47">
        <v>26.611999999999998</v>
      </c>
      <c r="BK202" s="47">
        <v>56.420999999999999</v>
      </c>
      <c r="BL202" s="47">
        <v>1.851</v>
      </c>
      <c r="BM202" s="47">
        <f t="shared" si="134"/>
        <v>2.81352</v>
      </c>
      <c r="BN202" s="47">
        <v>261.50200000000001</v>
      </c>
      <c r="BO202" s="47">
        <f t="shared" si="135"/>
        <v>397.48304000000002</v>
      </c>
      <c r="BP202" s="47">
        <v>27717.912</v>
      </c>
      <c r="BQ202" s="47">
        <f t="shared" si="136"/>
        <v>42131.226240000004</v>
      </c>
      <c r="BR202" s="48">
        <v>606</v>
      </c>
    </row>
    <row r="203" spans="1:70" x14ac:dyDescent="0.25">
      <c r="A203" s="46">
        <v>278.202</v>
      </c>
      <c r="B203" s="47">
        <v>14</v>
      </c>
      <c r="C203" s="47">
        <v>7</v>
      </c>
      <c r="D203" s="47">
        <v>2</v>
      </c>
      <c r="E203" s="47">
        <v>0</v>
      </c>
      <c r="F203" s="47">
        <v>4</v>
      </c>
      <c r="G203" s="47">
        <v>5</v>
      </c>
      <c r="H203" s="47">
        <v>15</v>
      </c>
      <c r="I203" s="47">
        <v>24</v>
      </c>
      <c r="J203" s="47">
        <v>55</v>
      </c>
      <c r="K203" s="47">
        <v>116</v>
      </c>
      <c r="L203" s="47">
        <v>106</v>
      </c>
      <c r="M203" s="47">
        <v>96</v>
      </c>
      <c r="N203" s="47">
        <v>76</v>
      </c>
      <c r="O203" s="47">
        <v>3</v>
      </c>
      <c r="P203" s="47">
        <v>0</v>
      </c>
      <c r="Q203" s="47">
        <v>0</v>
      </c>
      <c r="R203" s="47">
        <v>0</v>
      </c>
      <c r="S203" s="47">
        <v>0</v>
      </c>
      <c r="T203" s="47">
        <v>0</v>
      </c>
      <c r="U203" s="47">
        <v>0</v>
      </c>
      <c r="V203" s="47">
        <v>0</v>
      </c>
      <c r="W203" s="47">
        <v>0</v>
      </c>
      <c r="X203" s="47">
        <v>0</v>
      </c>
      <c r="Y203" s="48">
        <v>0</v>
      </c>
      <c r="Z203" s="47"/>
      <c r="AA203" s="49">
        <f t="shared" si="110"/>
        <v>7.8532708333333321E-13</v>
      </c>
      <c r="AB203" s="50">
        <f t="shared" si="111"/>
        <v>8.9143553333333367E-13</v>
      </c>
      <c r="AC203" s="50">
        <f t="shared" si="112"/>
        <v>7.5228120000000009E-13</v>
      </c>
      <c r="AD203" s="50">
        <f t="shared" si="113"/>
        <v>0</v>
      </c>
      <c r="AE203" s="50">
        <f t="shared" si="114"/>
        <v>1.1497633333333335E-11</v>
      </c>
      <c r="AF203" s="50">
        <f t="shared" si="115"/>
        <v>3.2139208333333334E-11</v>
      </c>
      <c r="AG203" s="50">
        <f t="shared" si="116"/>
        <v>2.3877737500000002E-10</v>
      </c>
      <c r="AH203" s="50">
        <f t="shared" si="117"/>
        <v>8.4780000000000011E-10</v>
      </c>
      <c r="AI203" s="50">
        <f t="shared" si="118"/>
        <v>4.6053333333333323E-9</v>
      </c>
      <c r="AJ203" s="50">
        <f t="shared" si="119"/>
        <v>2.133960746666667E-8</v>
      </c>
      <c r="AK203" s="50">
        <f t="shared" si="120"/>
        <v>3.8085910416666663E-8</v>
      </c>
      <c r="AL203" s="50">
        <f t="shared" si="121"/>
        <v>6.4307199999999992E-8</v>
      </c>
      <c r="AM203" s="50">
        <f t="shared" si="122"/>
        <v>9.9433333333333357E-8</v>
      </c>
      <c r="AN203" s="50">
        <f t="shared" si="123"/>
        <v>6.7824000000000009E-9</v>
      </c>
      <c r="AO203" s="50">
        <f t="shared" si="124"/>
        <v>0</v>
      </c>
      <c r="AP203" s="50">
        <f t="shared" si="125"/>
        <v>0</v>
      </c>
      <c r="AQ203" s="50">
        <f t="shared" si="126"/>
        <v>0</v>
      </c>
      <c r="AR203" s="50">
        <f t="shared" si="127"/>
        <v>0</v>
      </c>
      <c r="AS203" s="50">
        <f t="shared" si="128"/>
        <v>0</v>
      </c>
      <c r="AT203" s="50">
        <f t="shared" si="129"/>
        <v>0</v>
      </c>
      <c r="AU203" s="50">
        <f t="shared" si="130"/>
        <v>0</v>
      </c>
      <c r="AV203" s="50">
        <f t="shared" si="131"/>
        <v>0</v>
      </c>
      <c r="AW203" s="50">
        <f t="shared" si="132"/>
        <v>0</v>
      </c>
      <c r="AX203" s="51">
        <f t="shared" si="133"/>
        <v>0</v>
      </c>
      <c r="AY203" s="50"/>
      <c r="AZ203" s="49">
        <f t="shared" si="103"/>
        <v>2.4290438166666668E-12</v>
      </c>
      <c r="BA203" s="50">
        <f t="shared" si="104"/>
        <v>1.1497633333333335E-11</v>
      </c>
      <c r="BB203" s="50">
        <f t="shared" si="105"/>
        <v>1.1187165833333335E-9</v>
      </c>
      <c r="BC203" s="50">
        <f t="shared" si="106"/>
        <v>6.4030851216666662E-8</v>
      </c>
      <c r="BD203" s="50">
        <f t="shared" si="107"/>
        <v>1.7052293333333335E-7</v>
      </c>
      <c r="BE203" s="50">
        <f t="shared" si="108"/>
        <v>0</v>
      </c>
      <c r="BF203" s="51">
        <f t="shared" si="109"/>
        <v>0</v>
      </c>
      <c r="BG203" s="50"/>
      <c r="BH203" s="52">
        <v>0.68</v>
      </c>
      <c r="BI203" s="47">
        <v>5.88</v>
      </c>
      <c r="BJ203" s="47">
        <v>26.599</v>
      </c>
      <c r="BK203" s="47">
        <v>56.454999999999998</v>
      </c>
      <c r="BL203" s="47">
        <v>1.8169999999999999</v>
      </c>
      <c r="BM203" s="47">
        <f t="shared" si="134"/>
        <v>2.7618399999999999</v>
      </c>
      <c r="BN203" s="47">
        <v>243.155</v>
      </c>
      <c r="BO203" s="47">
        <f t="shared" si="135"/>
        <v>369.59559999999999</v>
      </c>
      <c r="BP203" s="47">
        <v>24974.94</v>
      </c>
      <c r="BQ203" s="47">
        <f t="shared" si="136"/>
        <v>37961.908799999997</v>
      </c>
      <c r="BR203" s="48">
        <v>606</v>
      </c>
    </row>
    <row r="204" spans="1:70" x14ac:dyDescent="0.25">
      <c r="A204" s="46">
        <v>279.60000000000002</v>
      </c>
      <c r="B204" s="47">
        <v>15</v>
      </c>
      <c r="C204" s="47">
        <v>5</v>
      </c>
      <c r="D204" s="47">
        <v>1</v>
      </c>
      <c r="E204" s="47">
        <v>0</v>
      </c>
      <c r="F204" s="47">
        <v>2</v>
      </c>
      <c r="G204" s="47">
        <v>8</v>
      </c>
      <c r="H204" s="47">
        <v>34</v>
      </c>
      <c r="I204" s="47">
        <v>41</v>
      </c>
      <c r="J204" s="47">
        <v>109</v>
      </c>
      <c r="K204" s="47">
        <v>186</v>
      </c>
      <c r="L204" s="47">
        <v>134</v>
      </c>
      <c r="M204" s="47">
        <v>61</v>
      </c>
      <c r="N204" s="47">
        <v>5</v>
      </c>
      <c r="O204" s="47">
        <v>0</v>
      </c>
      <c r="P204" s="47">
        <v>1</v>
      </c>
      <c r="Q204" s="47">
        <v>0</v>
      </c>
      <c r="R204" s="47">
        <v>0</v>
      </c>
      <c r="S204" s="47">
        <v>0</v>
      </c>
      <c r="T204" s="47">
        <v>0</v>
      </c>
      <c r="U204" s="47">
        <v>0</v>
      </c>
      <c r="V204" s="47">
        <v>0</v>
      </c>
      <c r="W204" s="47">
        <v>0</v>
      </c>
      <c r="X204" s="47">
        <v>0</v>
      </c>
      <c r="Y204" s="48">
        <v>0</v>
      </c>
      <c r="Z204" s="47"/>
      <c r="AA204" s="49">
        <f t="shared" si="110"/>
        <v>8.4142187499999983E-13</v>
      </c>
      <c r="AB204" s="50">
        <f t="shared" si="111"/>
        <v>6.3673966666666685E-13</v>
      </c>
      <c r="AC204" s="50">
        <f t="shared" si="112"/>
        <v>3.7614060000000004E-13</v>
      </c>
      <c r="AD204" s="50">
        <f t="shared" si="113"/>
        <v>0</v>
      </c>
      <c r="AE204" s="50">
        <f t="shared" si="114"/>
        <v>5.7488166666666673E-12</v>
      </c>
      <c r="AF204" s="50">
        <f t="shared" si="115"/>
        <v>5.142273333333333E-11</v>
      </c>
      <c r="AG204" s="50">
        <f t="shared" si="116"/>
        <v>5.4122871666666674E-10</v>
      </c>
      <c r="AH204" s="50">
        <f t="shared" si="117"/>
        <v>1.4483250000000002E-9</v>
      </c>
      <c r="AI204" s="50">
        <f t="shared" si="118"/>
        <v>9.1269333333333321E-9</v>
      </c>
      <c r="AJ204" s="50">
        <f t="shared" si="119"/>
        <v>3.4216956800000007E-8</v>
      </c>
      <c r="AK204" s="50">
        <f t="shared" si="120"/>
        <v>4.8146339583333325E-8</v>
      </c>
      <c r="AL204" s="50">
        <f t="shared" si="121"/>
        <v>4.0861866666666661E-8</v>
      </c>
      <c r="AM204" s="50">
        <f t="shared" si="122"/>
        <v>6.541666666666669E-9</v>
      </c>
      <c r="AN204" s="50">
        <f t="shared" si="123"/>
        <v>0</v>
      </c>
      <c r="AO204" s="50">
        <f t="shared" si="124"/>
        <v>3.5900666666666665E-9</v>
      </c>
      <c r="AP204" s="50">
        <f t="shared" si="125"/>
        <v>0</v>
      </c>
      <c r="AQ204" s="50">
        <f t="shared" si="126"/>
        <v>0</v>
      </c>
      <c r="AR204" s="50">
        <f t="shared" si="127"/>
        <v>0</v>
      </c>
      <c r="AS204" s="50">
        <f t="shared" si="128"/>
        <v>0</v>
      </c>
      <c r="AT204" s="50">
        <f t="shared" si="129"/>
        <v>0</v>
      </c>
      <c r="AU204" s="50">
        <f t="shared" si="130"/>
        <v>0</v>
      </c>
      <c r="AV204" s="50">
        <f t="shared" si="131"/>
        <v>0</v>
      </c>
      <c r="AW204" s="50">
        <f t="shared" si="132"/>
        <v>0</v>
      </c>
      <c r="AX204" s="51">
        <f t="shared" si="133"/>
        <v>0</v>
      </c>
      <c r="AY204" s="50"/>
      <c r="AZ204" s="49">
        <f t="shared" si="103"/>
        <v>1.8543021416666666E-12</v>
      </c>
      <c r="BA204" s="50">
        <f t="shared" si="104"/>
        <v>5.7488166666666673E-12</v>
      </c>
      <c r="BB204" s="50">
        <f t="shared" si="105"/>
        <v>2.0409764500000002E-9</v>
      </c>
      <c r="BC204" s="50">
        <f t="shared" si="106"/>
        <v>9.1490229716666666E-8</v>
      </c>
      <c r="BD204" s="50">
        <f t="shared" si="107"/>
        <v>5.0993599999999998E-8</v>
      </c>
      <c r="BE204" s="50">
        <f t="shared" si="108"/>
        <v>0</v>
      </c>
      <c r="BF204" s="51">
        <f t="shared" si="109"/>
        <v>0</v>
      </c>
      <c r="BG204" s="50"/>
      <c r="BH204" s="52">
        <v>0.68</v>
      </c>
      <c r="BI204" s="47">
        <v>5.85</v>
      </c>
      <c r="BJ204" s="47">
        <v>26.582999999999998</v>
      </c>
      <c r="BK204" s="47">
        <v>56.472999999999999</v>
      </c>
      <c r="BL204" s="47">
        <v>2.2189999999999999</v>
      </c>
      <c r="BM204" s="47">
        <f t="shared" si="134"/>
        <v>3.3728799999999999</v>
      </c>
      <c r="BN204" s="47">
        <v>425.87</v>
      </c>
      <c r="BO204" s="47">
        <f t="shared" si="135"/>
        <v>647.32240000000002</v>
      </c>
      <c r="BP204" s="47">
        <v>20998.19</v>
      </c>
      <c r="BQ204" s="47">
        <f t="shared" si="136"/>
        <v>31917.248799999998</v>
      </c>
      <c r="BR204" s="48">
        <v>606</v>
      </c>
    </row>
    <row r="205" spans="1:70" x14ac:dyDescent="0.25">
      <c r="A205" s="46">
        <v>280.99799999999999</v>
      </c>
      <c r="B205" s="47">
        <v>10</v>
      </c>
      <c r="C205" s="47">
        <v>2</v>
      </c>
      <c r="D205" s="47">
        <v>0</v>
      </c>
      <c r="E205" s="47">
        <v>0</v>
      </c>
      <c r="F205" s="47">
        <v>2</v>
      </c>
      <c r="G205" s="47">
        <v>7</v>
      </c>
      <c r="H205" s="47">
        <v>14</v>
      </c>
      <c r="I205" s="47">
        <v>22</v>
      </c>
      <c r="J205" s="47">
        <v>88</v>
      </c>
      <c r="K205" s="47">
        <v>231</v>
      </c>
      <c r="L205" s="47">
        <v>247</v>
      </c>
      <c r="M205" s="47">
        <v>156</v>
      </c>
      <c r="N205" s="47">
        <v>30</v>
      </c>
      <c r="O205" s="47">
        <v>11</v>
      </c>
      <c r="P205" s="47">
        <v>1</v>
      </c>
      <c r="Q205" s="47">
        <v>1</v>
      </c>
      <c r="R205" s="47">
        <v>0</v>
      </c>
      <c r="S205" s="47">
        <v>0</v>
      </c>
      <c r="T205" s="47">
        <v>0</v>
      </c>
      <c r="U205" s="47">
        <v>0</v>
      </c>
      <c r="V205" s="47">
        <v>0</v>
      </c>
      <c r="W205" s="47">
        <v>0</v>
      </c>
      <c r="X205" s="47">
        <v>0</v>
      </c>
      <c r="Y205" s="48">
        <v>0</v>
      </c>
      <c r="Z205" s="47"/>
      <c r="AA205" s="49">
        <f t="shared" si="110"/>
        <v>5.6094791666666662E-13</v>
      </c>
      <c r="AB205" s="50">
        <f t="shared" si="111"/>
        <v>2.5469586666666672E-13</v>
      </c>
      <c r="AC205" s="50">
        <f t="shared" si="112"/>
        <v>0</v>
      </c>
      <c r="AD205" s="50">
        <f t="shared" si="113"/>
        <v>0</v>
      </c>
      <c r="AE205" s="50">
        <f t="shared" si="114"/>
        <v>5.7488166666666673E-12</v>
      </c>
      <c r="AF205" s="50">
        <f t="shared" si="115"/>
        <v>4.4994891666666671E-11</v>
      </c>
      <c r="AG205" s="50">
        <f t="shared" si="116"/>
        <v>2.2285888333333334E-10</v>
      </c>
      <c r="AH205" s="50">
        <f t="shared" si="117"/>
        <v>7.7715000000000005E-10</v>
      </c>
      <c r="AI205" s="50">
        <f t="shared" si="118"/>
        <v>7.368533333333332E-9</v>
      </c>
      <c r="AJ205" s="50">
        <f t="shared" si="119"/>
        <v>4.2495252800000005E-8</v>
      </c>
      <c r="AK205" s="50">
        <f t="shared" si="120"/>
        <v>8.8747357291666642E-8</v>
      </c>
      <c r="AL205" s="50">
        <f t="shared" si="121"/>
        <v>1.0449919999999999E-7</v>
      </c>
      <c r="AM205" s="50">
        <f t="shared" si="122"/>
        <v>3.9250000000000011E-8</v>
      </c>
      <c r="AN205" s="50">
        <f t="shared" si="123"/>
        <v>2.4868800000000002E-8</v>
      </c>
      <c r="AO205" s="50">
        <f t="shared" si="124"/>
        <v>3.5900666666666665E-9</v>
      </c>
      <c r="AP205" s="50">
        <f t="shared" si="125"/>
        <v>5.3589333333333327E-9</v>
      </c>
      <c r="AQ205" s="50">
        <f t="shared" si="126"/>
        <v>0</v>
      </c>
      <c r="AR205" s="50">
        <f t="shared" si="127"/>
        <v>0</v>
      </c>
      <c r="AS205" s="50">
        <f t="shared" si="128"/>
        <v>0</v>
      </c>
      <c r="AT205" s="50">
        <f t="shared" si="129"/>
        <v>0</v>
      </c>
      <c r="AU205" s="50">
        <f t="shared" si="130"/>
        <v>0</v>
      </c>
      <c r="AV205" s="50">
        <f t="shared" si="131"/>
        <v>0</v>
      </c>
      <c r="AW205" s="50">
        <f t="shared" si="132"/>
        <v>0</v>
      </c>
      <c r="AX205" s="51">
        <f t="shared" si="133"/>
        <v>0</v>
      </c>
      <c r="AY205" s="50"/>
      <c r="AZ205" s="49">
        <f t="shared" si="103"/>
        <v>8.1564378333333334E-13</v>
      </c>
      <c r="BA205" s="50">
        <f t="shared" si="104"/>
        <v>5.7488166666666673E-12</v>
      </c>
      <c r="BB205" s="50">
        <f t="shared" si="105"/>
        <v>1.045003775E-9</v>
      </c>
      <c r="BC205" s="50">
        <f t="shared" si="106"/>
        <v>1.3861114342499998E-7</v>
      </c>
      <c r="BD205" s="50">
        <f t="shared" si="107"/>
        <v>1.7220806666666668E-7</v>
      </c>
      <c r="BE205" s="50">
        <f t="shared" si="108"/>
        <v>5.3589333333333327E-9</v>
      </c>
      <c r="BF205" s="51">
        <f t="shared" si="109"/>
        <v>0</v>
      </c>
      <c r="BG205" s="50"/>
      <c r="BH205" s="52">
        <v>0.67</v>
      </c>
      <c r="BI205" s="47">
        <v>5.81</v>
      </c>
      <c r="BJ205" s="47">
        <v>26.582999999999998</v>
      </c>
      <c r="BK205" s="47">
        <v>56.545000000000002</v>
      </c>
      <c r="BL205" s="47">
        <v>1.355</v>
      </c>
      <c r="BM205" s="47">
        <f t="shared" si="134"/>
        <v>2.0596000000000001</v>
      </c>
      <c r="BN205" s="47">
        <v>398.92200000000003</v>
      </c>
      <c r="BO205" s="47">
        <f t="shared" si="135"/>
        <v>606.36144000000002</v>
      </c>
      <c r="BP205" s="47">
        <v>39225</v>
      </c>
      <c r="BQ205" s="47">
        <f t="shared" si="136"/>
        <v>59622</v>
      </c>
      <c r="BR205" s="48">
        <v>606</v>
      </c>
    </row>
    <row r="206" spans="1:70" x14ac:dyDescent="0.25">
      <c r="A206" s="46">
        <v>282.39600000000002</v>
      </c>
      <c r="B206" s="47">
        <v>11</v>
      </c>
      <c r="C206" s="47">
        <v>0</v>
      </c>
      <c r="D206" s="47">
        <v>0</v>
      </c>
      <c r="E206" s="47">
        <v>2</v>
      </c>
      <c r="F206" s="47">
        <v>0</v>
      </c>
      <c r="G206" s="47">
        <v>11</v>
      </c>
      <c r="H206" s="47">
        <v>40</v>
      </c>
      <c r="I206" s="47">
        <v>39</v>
      </c>
      <c r="J206" s="47">
        <v>118</v>
      </c>
      <c r="K206" s="47">
        <v>176</v>
      </c>
      <c r="L206" s="47">
        <v>114</v>
      </c>
      <c r="M206" s="47">
        <v>31</v>
      </c>
      <c r="N206" s="47">
        <v>22</v>
      </c>
      <c r="O206" s="47">
        <v>2</v>
      </c>
      <c r="P206" s="47">
        <v>0</v>
      </c>
      <c r="Q206" s="47">
        <v>0</v>
      </c>
      <c r="R206" s="47">
        <v>0</v>
      </c>
      <c r="S206" s="47">
        <v>0</v>
      </c>
      <c r="T206" s="47">
        <v>0</v>
      </c>
      <c r="U206" s="47">
        <v>0</v>
      </c>
      <c r="V206" s="47">
        <v>0</v>
      </c>
      <c r="W206" s="47">
        <v>0</v>
      </c>
      <c r="X206" s="47">
        <v>0</v>
      </c>
      <c r="Y206" s="48">
        <v>0</v>
      </c>
      <c r="Z206" s="47"/>
      <c r="AA206" s="49">
        <f t="shared" si="110"/>
        <v>6.1704270833333314E-13</v>
      </c>
      <c r="AB206" s="50">
        <f t="shared" si="111"/>
        <v>0</v>
      </c>
      <c r="AC206" s="50">
        <f t="shared" si="112"/>
        <v>0</v>
      </c>
      <c r="AD206" s="50">
        <f t="shared" si="113"/>
        <v>2.6166666666666664E-12</v>
      </c>
      <c r="AE206" s="50">
        <f t="shared" si="114"/>
        <v>0</v>
      </c>
      <c r="AF206" s="50">
        <f t="shared" si="115"/>
        <v>7.0706258333333332E-11</v>
      </c>
      <c r="AG206" s="50">
        <f t="shared" si="116"/>
        <v>6.3673966666666675E-10</v>
      </c>
      <c r="AH206" s="50">
        <f t="shared" si="117"/>
        <v>1.3776750000000002E-9</v>
      </c>
      <c r="AI206" s="50">
        <f t="shared" si="118"/>
        <v>9.8805333333333333E-9</v>
      </c>
      <c r="AJ206" s="50">
        <f t="shared" si="119"/>
        <v>3.2377335466666671E-8</v>
      </c>
      <c r="AK206" s="50">
        <f t="shared" si="120"/>
        <v>4.0960318749999996E-8</v>
      </c>
      <c r="AL206" s="50">
        <f t="shared" si="121"/>
        <v>2.0765866666666664E-8</v>
      </c>
      <c r="AM206" s="50">
        <f t="shared" si="122"/>
        <v>2.878333333333334E-8</v>
      </c>
      <c r="AN206" s="50">
        <f t="shared" si="123"/>
        <v>4.5216000000000006E-9</v>
      </c>
      <c r="AO206" s="50">
        <f t="shared" si="124"/>
        <v>0</v>
      </c>
      <c r="AP206" s="50">
        <f t="shared" si="125"/>
        <v>0</v>
      </c>
      <c r="AQ206" s="50">
        <f t="shared" si="126"/>
        <v>0</v>
      </c>
      <c r="AR206" s="50">
        <f t="shared" si="127"/>
        <v>0</v>
      </c>
      <c r="AS206" s="50">
        <f t="shared" si="128"/>
        <v>0</v>
      </c>
      <c r="AT206" s="50">
        <f t="shared" si="129"/>
        <v>0</v>
      </c>
      <c r="AU206" s="50">
        <f t="shared" si="130"/>
        <v>0</v>
      </c>
      <c r="AV206" s="50">
        <f t="shared" si="131"/>
        <v>0</v>
      </c>
      <c r="AW206" s="50">
        <f t="shared" si="132"/>
        <v>0</v>
      </c>
      <c r="AX206" s="51">
        <f t="shared" si="133"/>
        <v>0</v>
      </c>
      <c r="AY206" s="50"/>
      <c r="AZ206" s="49">
        <f t="shared" si="103"/>
        <v>6.1704270833333314E-13</v>
      </c>
      <c r="BA206" s="50">
        <f t="shared" si="104"/>
        <v>2.6166666666666664E-12</v>
      </c>
      <c r="BB206" s="50">
        <f t="shared" si="105"/>
        <v>2.0851209250000002E-9</v>
      </c>
      <c r="BC206" s="50">
        <f t="shared" si="106"/>
        <v>8.3218187550000001E-8</v>
      </c>
      <c r="BD206" s="50">
        <f t="shared" si="107"/>
        <v>5.4070799999999997E-8</v>
      </c>
      <c r="BE206" s="50">
        <f t="shared" si="108"/>
        <v>0</v>
      </c>
      <c r="BF206" s="51">
        <f t="shared" si="109"/>
        <v>0</v>
      </c>
      <c r="BG206" s="50"/>
      <c r="BH206" s="52">
        <v>0.68</v>
      </c>
      <c r="BI206" s="47">
        <v>5.81</v>
      </c>
      <c r="BJ206" s="47">
        <v>26.57</v>
      </c>
      <c r="BK206" s="47">
        <v>56.555999999999997</v>
      </c>
      <c r="BL206" s="47">
        <v>2.3180000000000001</v>
      </c>
      <c r="BM206" s="47">
        <f t="shared" si="134"/>
        <v>3.5233600000000003</v>
      </c>
      <c r="BN206" s="47">
        <v>437.40499999999997</v>
      </c>
      <c r="BO206" s="47">
        <f t="shared" si="135"/>
        <v>664.85559999999998</v>
      </c>
      <c r="BP206" s="47">
        <v>19246.060000000001</v>
      </c>
      <c r="BQ206" s="47">
        <f t="shared" si="136"/>
        <v>29254.011200000001</v>
      </c>
      <c r="BR206" s="48">
        <v>606</v>
      </c>
    </row>
    <row r="207" spans="1:70" x14ac:dyDescent="0.25">
      <c r="A207" s="46">
        <v>283.79399999999998</v>
      </c>
      <c r="B207" s="47">
        <v>24</v>
      </c>
      <c r="C207" s="47">
        <v>2</v>
      </c>
      <c r="D207" s="47">
        <v>8</v>
      </c>
      <c r="E207" s="47">
        <v>2</v>
      </c>
      <c r="F207" s="47">
        <v>6</v>
      </c>
      <c r="G207" s="47">
        <v>11</v>
      </c>
      <c r="H207" s="47">
        <v>55</v>
      </c>
      <c r="I207" s="47">
        <v>64</v>
      </c>
      <c r="J207" s="47">
        <v>150</v>
      </c>
      <c r="K207" s="47">
        <v>191</v>
      </c>
      <c r="L207" s="47">
        <v>71</v>
      </c>
      <c r="M207" s="47">
        <v>24</v>
      </c>
      <c r="N207" s="47">
        <v>1</v>
      </c>
      <c r="O207" s="47">
        <v>1</v>
      </c>
      <c r="P207" s="47">
        <v>0</v>
      </c>
      <c r="Q207" s="47">
        <v>0</v>
      </c>
      <c r="R207" s="47">
        <v>0</v>
      </c>
      <c r="S207" s="47">
        <v>0</v>
      </c>
      <c r="T207" s="47">
        <v>0</v>
      </c>
      <c r="U207" s="47">
        <v>0</v>
      </c>
      <c r="V207" s="47">
        <v>0</v>
      </c>
      <c r="W207" s="47">
        <v>0</v>
      </c>
      <c r="X207" s="47">
        <v>0</v>
      </c>
      <c r="Y207" s="48">
        <v>0</v>
      </c>
      <c r="Z207" s="47"/>
      <c r="AA207" s="49">
        <f t="shared" si="110"/>
        <v>1.3462749999999997E-12</v>
      </c>
      <c r="AB207" s="50">
        <f t="shared" si="111"/>
        <v>2.5469586666666672E-13</v>
      </c>
      <c r="AC207" s="50">
        <f t="shared" si="112"/>
        <v>3.0091248000000004E-12</v>
      </c>
      <c r="AD207" s="50">
        <f t="shared" si="113"/>
        <v>2.6166666666666664E-12</v>
      </c>
      <c r="AE207" s="50">
        <f t="shared" si="114"/>
        <v>1.7246450000000001E-11</v>
      </c>
      <c r="AF207" s="50">
        <f t="shared" si="115"/>
        <v>7.0706258333333332E-11</v>
      </c>
      <c r="AG207" s="50">
        <f t="shared" si="116"/>
        <v>8.7551704166666661E-10</v>
      </c>
      <c r="AH207" s="50">
        <f t="shared" si="117"/>
        <v>2.2608000000000003E-9</v>
      </c>
      <c r="AI207" s="50">
        <f t="shared" si="118"/>
        <v>1.2559999999999998E-8</v>
      </c>
      <c r="AJ207" s="50">
        <f t="shared" si="119"/>
        <v>3.5136767466666669E-8</v>
      </c>
      <c r="AK207" s="50">
        <f t="shared" si="120"/>
        <v>2.5510373958333329E-8</v>
      </c>
      <c r="AL207" s="50">
        <f t="shared" si="121"/>
        <v>1.6076799999999998E-8</v>
      </c>
      <c r="AM207" s="50">
        <f t="shared" si="122"/>
        <v>1.3083333333333337E-9</v>
      </c>
      <c r="AN207" s="50">
        <f t="shared" si="123"/>
        <v>2.2608000000000003E-9</v>
      </c>
      <c r="AO207" s="50">
        <f t="shared" si="124"/>
        <v>0</v>
      </c>
      <c r="AP207" s="50">
        <f t="shared" si="125"/>
        <v>0</v>
      </c>
      <c r="AQ207" s="50">
        <f t="shared" si="126"/>
        <v>0</v>
      </c>
      <c r="AR207" s="50">
        <f t="shared" si="127"/>
        <v>0</v>
      </c>
      <c r="AS207" s="50">
        <f t="shared" si="128"/>
        <v>0</v>
      </c>
      <c r="AT207" s="50">
        <f t="shared" si="129"/>
        <v>0</v>
      </c>
      <c r="AU207" s="50">
        <f t="shared" si="130"/>
        <v>0</v>
      </c>
      <c r="AV207" s="50">
        <f t="shared" si="131"/>
        <v>0</v>
      </c>
      <c r="AW207" s="50">
        <f t="shared" si="132"/>
        <v>0</v>
      </c>
      <c r="AX207" s="51">
        <f t="shared" si="133"/>
        <v>0</v>
      </c>
      <c r="AY207" s="50"/>
      <c r="AZ207" s="49">
        <f t="shared" si="103"/>
        <v>4.6100956666666669E-12</v>
      </c>
      <c r="BA207" s="50">
        <f t="shared" si="104"/>
        <v>1.9863116666666666E-11</v>
      </c>
      <c r="BB207" s="50">
        <f t="shared" si="105"/>
        <v>3.2070233000000002E-9</v>
      </c>
      <c r="BC207" s="50">
        <f t="shared" si="106"/>
        <v>7.3207141424999996E-8</v>
      </c>
      <c r="BD207" s="50">
        <f t="shared" si="107"/>
        <v>1.964593333333333E-8</v>
      </c>
      <c r="BE207" s="50">
        <f t="shared" si="108"/>
        <v>0</v>
      </c>
      <c r="BF207" s="51">
        <f t="shared" si="109"/>
        <v>0</v>
      </c>
      <c r="BG207" s="50"/>
      <c r="BH207" s="52">
        <v>0.68</v>
      </c>
      <c r="BI207" s="47">
        <v>5.73</v>
      </c>
      <c r="BJ207" s="47">
        <v>26.556000000000001</v>
      </c>
      <c r="BK207" s="47">
        <v>56.588000000000001</v>
      </c>
      <c r="BL207" s="47">
        <v>4.3879999999999999</v>
      </c>
      <c r="BM207" s="47">
        <f t="shared" si="134"/>
        <v>6.6697600000000001</v>
      </c>
      <c r="BN207" s="47">
        <v>556.86199999999997</v>
      </c>
      <c r="BO207" s="47">
        <f t="shared" si="135"/>
        <v>846.43023999999991</v>
      </c>
      <c r="BP207" s="47">
        <v>16006.308000000001</v>
      </c>
      <c r="BQ207" s="47">
        <f t="shared" si="136"/>
        <v>24329.588160000003</v>
      </c>
      <c r="BR207" s="48">
        <v>606</v>
      </c>
    </row>
    <row r="208" spans="1:70" x14ac:dyDescent="0.25">
      <c r="A208" s="46">
        <v>285.19200000000001</v>
      </c>
      <c r="B208" s="47">
        <v>9</v>
      </c>
      <c r="C208" s="47">
        <v>4</v>
      </c>
      <c r="D208" s="47">
        <v>3</v>
      </c>
      <c r="E208" s="47">
        <v>1</v>
      </c>
      <c r="F208" s="47">
        <v>3</v>
      </c>
      <c r="G208" s="47">
        <v>11</v>
      </c>
      <c r="H208" s="47">
        <v>38</v>
      </c>
      <c r="I208" s="47">
        <v>38</v>
      </c>
      <c r="J208" s="47">
        <v>132</v>
      </c>
      <c r="K208" s="47">
        <v>166</v>
      </c>
      <c r="L208" s="47">
        <v>92</v>
      </c>
      <c r="M208" s="47">
        <v>22</v>
      </c>
      <c r="N208" s="47">
        <v>1</v>
      </c>
      <c r="O208" s="47">
        <v>0</v>
      </c>
      <c r="P208" s="47">
        <v>0</v>
      </c>
      <c r="Q208" s="47">
        <v>0</v>
      </c>
      <c r="R208" s="47">
        <v>0</v>
      </c>
      <c r="S208" s="47">
        <v>0</v>
      </c>
      <c r="T208" s="47">
        <v>0</v>
      </c>
      <c r="U208" s="47">
        <v>0</v>
      </c>
      <c r="V208" s="47">
        <v>0</v>
      </c>
      <c r="W208" s="47">
        <v>0</v>
      </c>
      <c r="X208" s="47">
        <v>0</v>
      </c>
      <c r="Y208" s="48">
        <v>0</v>
      </c>
      <c r="Z208" s="47"/>
      <c r="AA208" s="49">
        <f t="shared" si="110"/>
        <v>5.048531249999999E-13</v>
      </c>
      <c r="AB208" s="50">
        <f t="shared" si="111"/>
        <v>5.0939173333333344E-13</v>
      </c>
      <c r="AC208" s="50">
        <f t="shared" si="112"/>
        <v>1.1284218000000002E-12</v>
      </c>
      <c r="AD208" s="50">
        <f t="shared" si="113"/>
        <v>1.3083333333333332E-12</v>
      </c>
      <c r="AE208" s="50">
        <f t="shared" si="114"/>
        <v>8.6232250000000005E-12</v>
      </c>
      <c r="AF208" s="50">
        <f t="shared" si="115"/>
        <v>7.0706258333333332E-11</v>
      </c>
      <c r="AG208" s="50">
        <f t="shared" si="116"/>
        <v>6.0490268333333334E-10</v>
      </c>
      <c r="AH208" s="50">
        <f t="shared" si="117"/>
        <v>1.3423500000000002E-9</v>
      </c>
      <c r="AI208" s="50">
        <f t="shared" si="118"/>
        <v>1.1052799999999999E-8</v>
      </c>
      <c r="AJ208" s="50">
        <f t="shared" si="119"/>
        <v>3.0537714133333336E-8</v>
      </c>
      <c r="AK208" s="50">
        <f t="shared" si="120"/>
        <v>3.3055695833333328E-8</v>
      </c>
      <c r="AL208" s="50">
        <f t="shared" si="121"/>
        <v>1.4737066666666664E-8</v>
      </c>
      <c r="AM208" s="50">
        <f t="shared" si="122"/>
        <v>1.3083333333333337E-9</v>
      </c>
      <c r="AN208" s="50">
        <f t="shared" si="123"/>
        <v>0</v>
      </c>
      <c r="AO208" s="50">
        <f t="shared" si="124"/>
        <v>0</v>
      </c>
      <c r="AP208" s="50">
        <f t="shared" si="125"/>
        <v>0</v>
      </c>
      <c r="AQ208" s="50">
        <f t="shared" si="126"/>
        <v>0</v>
      </c>
      <c r="AR208" s="50">
        <f t="shared" si="127"/>
        <v>0</v>
      </c>
      <c r="AS208" s="50">
        <f t="shared" si="128"/>
        <v>0</v>
      </c>
      <c r="AT208" s="50">
        <f t="shared" si="129"/>
        <v>0</v>
      </c>
      <c r="AU208" s="50">
        <f t="shared" si="130"/>
        <v>0</v>
      </c>
      <c r="AV208" s="50">
        <f t="shared" si="131"/>
        <v>0</v>
      </c>
      <c r="AW208" s="50">
        <f t="shared" si="132"/>
        <v>0</v>
      </c>
      <c r="AX208" s="51">
        <f t="shared" si="133"/>
        <v>0</v>
      </c>
      <c r="AY208" s="50"/>
      <c r="AZ208" s="49">
        <f t="shared" si="103"/>
        <v>2.1426666583333332E-12</v>
      </c>
      <c r="BA208" s="50">
        <f t="shared" si="104"/>
        <v>9.9315583333333329E-12</v>
      </c>
      <c r="BB208" s="50">
        <f t="shared" si="105"/>
        <v>2.0179589416666669E-9</v>
      </c>
      <c r="BC208" s="50">
        <f t="shared" si="106"/>
        <v>7.4646209966666672E-8</v>
      </c>
      <c r="BD208" s="50">
        <f t="shared" si="107"/>
        <v>1.6045399999999998E-8</v>
      </c>
      <c r="BE208" s="50">
        <f t="shared" si="108"/>
        <v>0</v>
      </c>
      <c r="BF208" s="51">
        <f t="shared" si="109"/>
        <v>0</v>
      </c>
      <c r="BG208" s="50"/>
      <c r="BH208" s="52">
        <v>0.68</v>
      </c>
      <c r="BI208" s="47">
        <v>4.99</v>
      </c>
      <c r="BJ208" s="47">
        <v>26.542999999999999</v>
      </c>
      <c r="BK208" s="47">
        <v>56.658999999999999</v>
      </c>
      <c r="BL208" s="47">
        <v>3.3029999999999999</v>
      </c>
      <c r="BM208" s="47">
        <f t="shared" si="134"/>
        <v>5.0205599999999997</v>
      </c>
      <c r="BN208" s="47">
        <v>511.875</v>
      </c>
      <c r="BO208" s="47">
        <f t="shared" si="135"/>
        <v>778.05</v>
      </c>
      <c r="BP208" s="47">
        <v>17717.490000000002</v>
      </c>
      <c r="BQ208" s="47">
        <f t="shared" si="136"/>
        <v>26930.584800000004</v>
      </c>
      <c r="BR208" s="48">
        <v>606</v>
      </c>
    </row>
    <row r="209" spans="1:70" x14ac:dyDescent="0.25">
      <c r="A209" s="46">
        <v>286.58999999999997</v>
      </c>
      <c r="B209" s="47">
        <v>2</v>
      </c>
      <c r="C209" s="47">
        <v>1</v>
      </c>
      <c r="D209" s="47">
        <v>2</v>
      </c>
      <c r="E209" s="47">
        <v>1</v>
      </c>
      <c r="F209" s="47">
        <v>4</v>
      </c>
      <c r="G209" s="47">
        <v>11</v>
      </c>
      <c r="H209" s="47">
        <v>76</v>
      </c>
      <c r="I209" s="47">
        <v>88</v>
      </c>
      <c r="J209" s="47">
        <v>232</v>
      </c>
      <c r="K209" s="47">
        <v>201</v>
      </c>
      <c r="L209" s="47">
        <v>49</v>
      </c>
      <c r="M209" s="47">
        <v>5</v>
      </c>
      <c r="N209" s="47">
        <v>0</v>
      </c>
      <c r="O209" s="47">
        <v>1</v>
      </c>
      <c r="P209" s="47">
        <v>0</v>
      </c>
      <c r="Q209" s="47">
        <v>0</v>
      </c>
      <c r="R209" s="47">
        <v>0</v>
      </c>
      <c r="S209" s="47">
        <v>0</v>
      </c>
      <c r="T209" s="47">
        <v>0</v>
      </c>
      <c r="U209" s="47">
        <v>0</v>
      </c>
      <c r="V209" s="47">
        <v>0</v>
      </c>
      <c r="W209" s="47">
        <v>0</v>
      </c>
      <c r="X209" s="47">
        <v>0</v>
      </c>
      <c r="Y209" s="48">
        <v>0</v>
      </c>
      <c r="Z209" s="47"/>
      <c r="AA209" s="49">
        <f t="shared" si="110"/>
        <v>1.1218958333333331E-13</v>
      </c>
      <c r="AB209" s="50">
        <f t="shared" si="111"/>
        <v>1.2734793333333336E-13</v>
      </c>
      <c r="AC209" s="50">
        <f t="shared" si="112"/>
        <v>7.5228120000000009E-13</v>
      </c>
      <c r="AD209" s="50">
        <f t="shared" si="113"/>
        <v>1.3083333333333332E-12</v>
      </c>
      <c r="AE209" s="50">
        <f t="shared" si="114"/>
        <v>1.1497633333333335E-11</v>
      </c>
      <c r="AF209" s="50">
        <f t="shared" si="115"/>
        <v>7.0706258333333332E-11</v>
      </c>
      <c r="AG209" s="50">
        <f t="shared" si="116"/>
        <v>1.2098053666666667E-9</v>
      </c>
      <c r="AH209" s="50">
        <f t="shared" si="117"/>
        <v>3.1086000000000002E-9</v>
      </c>
      <c r="AI209" s="50">
        <f t="shared" si="118"/>
        <v>1.942613333333333E-8</v>
      </c>
      <c r="AJ209" s="50">
        <f t="shared" si="119"/>
        <v>3.6976388800000005E-8</v>
      </c>
      <c r="AK209" s="50">
        <f t="shared" si="120"/>
        <v>1.7605751041666661E-8</v>
      </c>
      <c r="AL209" s="50">
        <f t="shared" si="121"/>
        <v>3.3493333333333329E-9</v>
      </c>
      <c r="AM209" s="50">
        <f t="shared" si="122"/>
        <v>0</v>
      </c>
      <c r="AN209" s="50">
        <f t="shared" si="123"/>
        <v>2.2608000000000003E-9</v>
      </c>
      <c r="AO209" s="50">
        <f t="shared" si="124"/>
        <v>0</v>
      </c>
      <c r="AP209" s="50">
        <f t="shared" si="125"/>
        <v>0</v>
      </c>
      <c r="AQ209" s="50">
        <f t="shared" si="126"/>
        <v>0</v>
      </c>
      <c r="AR209" s="50">
        <f t="shared" si="127"/>
        <v>0</v>
      </c>
      <c r="AS209" s="50">
        <f t="shared" si="128"/>
        <v>0</v>
      </c>
      <c r="AT209" s="50">
        <f t="shared" si="129"/>
        <v>0</v>
      </c>
      <c r="AU209" s="50">
        <f t="shared" si="130"/>
        <v>0</v>
      </c>
      <c r="AV209" s="50">
        <f t="shared" si="131"/>
        <v>0</v>
      </c>
      <c r="AW209" s="50">
        <f t="shared" si="132"/>
        <v>0</v>
      </c>
      <c r="AX209" s="51">
        <f t="shared" si="133"/>
        <v>0</v>
      </c>
      <c r="AY209" s="50"/>
      <c r="AZ209" s="49">
        <f t="shared" si="103"/>
        <v>9.9181871666666684E-13</v>
      </c>
      <c r="BA209" s="50">
        <f t="shared" si="104"/>
        <v>1.2805966666666667E-11</v>
      </c>
      <c r="BB209" s="50">
        <f t="shared" si="105"/>
        <v>4.3891116250000001E-9</v>
      </c>
      <c r="BC209" s="50">
        <f t="shared" si="106"/>
        <v>7.4008273174999992E-8</v>
      </c>
      <c r="BD209" s="50">
        <f t="shared" si="107"/>
        <v>5.6101333333333336E-9</v>
      </c>
      <c r="BE209" s="50">
        <f t="shared" si="108"/>
        <v>0</v>
      </c>
      <c r="BF209" s="51">
        <f t="shared" si="109"/>
        <v>0</v>
      </c>
      <c r="BG209" s="50"/>
      <c r="BH209" s="52">
        <v>0.68</v>
      </c>
      <c r="BI209" s="47">
        <v>5.05</v>
      </c>
      <c r="BJ209" s="47">
        <v>26.5</v>
      </c>
      <c r="BK209" s="47">
        <v>56.768999999999998</v>
      </c>
      <c r="BL209" s="47">
        <v>4.3079999999999998</v>
      </c>
      <c r="BM209" s="47">
        <f t="shared" si="134"/>
        <v>6.5481600000000002</v>
      </c>
      <c r="BN209" s="47">
        <v>834.423</v>
      </c>
      <c r="BO209" s="47">
        <f t="shared" si="135"/>
        <v>1268.32296</v>
      </c>
      <c r="BP209" s="47">
        <v>17461.603999999999</v>
      </c>
      <c r="BQ209" s="47">
        <f t="shared" si="136"/>
        <v>26541.638080000001</v>
      </c>
      <c r="BR209" s="48">
        <v>606</v>
      </c>
    </row>
    <row r="210" spans="1:70" x14ac:dyDescent="0.25">
      <c r="A210" s="46">
        <v>287.988</v>
      </c>
      <c r="B210" s="47">
        <v>2</v>
      </c>
      <c r="C210" s="47">
        <v>1</v>
      </c>
      <c r="D210" s="47">
        <v>4</v>
      </c>
      <c r="E210" s="47">
        <v>2</v>
      </c>
      <c r="F210" s="47">
        <v>3</v>
      </c>
      <c r="G210" s="47">
        <v>10</v>
      </c>
      <c r="H210" s="47">
        <v>51</v>
      </c>
      <c r="I210" s="47">
        <v>74</v>
      </c>
      <c r="J210" s="47">
        <v>192</v>
      </c>
      <c r="K210" s="47">
        <v>134</v>
      </c>
      <c r="L210" s="47">
        <v>27</v>
      </c>
      <c r="M210" s="47">
        <v>3</v>
      </c>
      <c r="N210" s="47">
        <v>3</v>
      </c>
      <c r="O210" s="47">
        <v>1</v>
      </c>
      <c r="P210" s="47">
        <v>0</v>
      </c>
      <c r="Q210" s="47">
        <v>0</v>
      </c>
      <c r="R210" s="47">
        <v>0</v>
      </c>
      <c r="S210" s="47">
        <v>0</v>
      </c>
      <c r="T210" s="47">
        <v>0</v>
      </c>
      <c r="U210" s="47">
        <v>0</v>
      </c>
      <c r="V210" s="47">
        <v>0</v>
      </c>
      <c r="W210" s="47">
        <v>0</v>
      </c>
      <c r="X210" s="47">
        <v>0</v>
      </c>
      <c r="Y210" s="48">
        <v>0</v>
      </c>
      <c r="Z210" s="47"/>
      <c r="AA210" s="49">
        <f t="shared" si="110"/>
        <v>1.1218958333333331E-13</v>
      </c>
      <c r="AB210" s="50">
        <f t="shared" si="111"/>
        <v>1.2734793333333336E-13</v>
      </c>
      <c r="AC210" s="50">
        <f t="shared" si="112"/>
        <v>1.5045624000000002E-12</v>
      </c>
      <c r="AD210" s="50">
        <f t="shared" si="113"/>
        <v>2.6166666666666664E-12</v>
      </c>
      <c r="AE210" s="50">
        <f t="shared" si="114"/>
        <v>8.6232250000000005E-12</v>
      </c>
      <c r="AF210" s="50">
        <f t="shared" si="115"/>
        <v>6.4278416666666667E-11</v>
      </c>
      <c r="AG210" s="50">
        <f t="shared" si="116"/>
        <v>8.1184307500000001E-10</v>
      </c>
      <c r="AH210" s="50">
        <f t="shared" si="117"/>
        <v>2.6140500000000005E-9</v>
      </c>
      <c r="AI210" s="50">
        <f t="shared" si="118"/>
        <v>1.6076799999999998E-8</v>
      </c>
      <c r="AJ210" s="50">
        <f t="shared" si="119"/>
        <v>2.4650925866666667E-8</v>
      </c>
      <c r="AK210" s="50">
        <f t="shared" si="120"/>
        <v>9.7011281249999986E-9</v>
      </c>
      <c r="AL210" s="50">
        <f t="shared" si="121"/>
        <v>2.0095999999999998E-9</v>
      </c>
      <c r="AM210" s="50">
        <f t="shared" si="122"/>
        <v>3.9250000000000012E-9</v>
      </c>
      <c r="AN210" s="50">
        <f t="shared" si="123"/>
        <v>2.2608000000000003E-9</v>
      </c>
      <c r="AO210" s="50">
        <f t="shared" si="124"/>
        <v>0</v>
      </c>
      <c r="AP210" s="50">
        <f t="shared" si="125"/>
        <v>0</v>
      </c>
      <c r="AQ210" s="50">
        <f t="shared" si="126"/>
        <v>0</v>
      </c>
      <c r="AR210" s="50">
        <f t="shared" si="127"/>
        <v>0</v>
      </c>
      <c r="AS210" s="50">
        <f t="shared" si="128"/>
        <v>0</v>
      </c>
      <c r="AT210" s="50">
        <f t="shared" si="129"/>
        <v>0</v>
      </c>
      <c r="AU210" s="50">
        <f t="shared" si="130"/>
        <v>0</v>
      </c>
      <c r="AV210" s="50">
        <f t="shared" si="131"/>
        <v>0</v>
      </c>
      <c r="AW210" s="50">
        <f t="shared" si="132"/>
        <v>0</v>
      </c>
      <c r="AX210" s="51">
        <f t="shared" si="133"/>
        <v>0</v>
      </c>
      <c r="AY210" s="50"/>
      <c r="AZ210" s="49">
        <f t="shared" ref="AZ210:AZ273" si="137">AA210+AB210+AC210</f>
        <v>1.7440999166666668E-12</v>
      </c>
      <c r="BA210" s="50">
        <f t="shared" ref="BA210:BA273" si="138">AD210+AE210</f>
        <v>1.1239891666666667E-11</v>
      </c>
      <c r="BB210" s="50">
        <f t="shared" ref="BB210:BB273" si="139">AF210+AG210+AH210</f>
        <v>3.4901714916666672E-9</v>
      </c>
      <c r="BC210" s="50">
        <f t="shared" ref="BC210:BC273" si="140">AI210+AJ210+AK210</f>
        <v>5.0428853991666666E-8</v>
      </c>
      <c r="BD210" s="50">
        <f t="shared" ref="BD210:BD273" si="141">AL210+AM210+AN210+AO210</f>
        <v>8.1954000000000017E-9</v>
      </c>
      <c r="BE210" s="50">
        <f t="shared" ref="BE210:BE273" si="142">AP210+AQ210+AR210+AS210+AT210+AU210</f>
        <v>0</v>
      </c>
      <c r="BF210" s="51">
        <f t="shared" ref="BF210:BF273" si="143">AV210+AW210+AX210</f>
        <v>0</v>
      </c>
      <c r="BG210" s="50"/>
      <c r="BH210" s="52">
        <v>0.68</v>
      </c>
      <c r="BI210" s="47">
        <v>4.9800000000000004</v>
      </c>
      <c r="BJ210" s="47">
        <v>26.527000000000001</v>
      </c>
      <c r="BK210" s="47">
        <v>56.798000000000002</v>
      </c>
      <c r="BL210" s="47">
        <v>3.653</v>
      </c>
      <c r="BM210" s="47">
        <f t="shared" si="134"/>
        <v>5.5525599999999997</v>
      </c>
      <c r="BN210" s="47">
        <v>652.49900000000002</v>
      </c>
      <c r="BO210" s="47">
        <f t="shared" si="135"/>
        <v>991.79848000000004</v>
      </c>
      <c r="BP210" s="47">
        <v>12719.001</v>
      </c>
      <c r="BQ210" s="47">
        <f t="shared" si="136"/>
        <v>19332.881519999999</v>
      </c>
      <c r="BR210" s="48">
        <v>607</v>
      </c>
    </row>
    <row r="211" spans="1:70" x14ac:dyDescent="0.25">
      <c r="A211" s="46">
        <v>289.38600000000002</v>
      </c>
      <c r="B211" s="47">
        <v>1</v>
      </c>
      <c r="C211" s="47">
        <v>1</v>
      </c>
      <c r="D211" s="47">
        <v>5</v>
      </c>
      <c r="E211" s="47">
        <v>0</v>
      </c>
      <c r="F211" s="47">
        <v>4</v>
      </c>
      <c r="G211" s="47">
        <v>23</v>
      </c>
      <c r="H211" s="47">
        <v>121</v>
      </c>
      <c r="I211" s="47">
        <v>205</v>
      </c>
      <c r="J211" s="47">
        <v>341</v>
      </c>
      <c r="K211" s="47">
        <v>126</v>
      </c>
      <c r="L211" s="47">
        <v>7</v>
      </c>
      <c r="M211" s="47">
        <v>0</v>
      </c>
      <c r="N211" s="47">
        <v>0</v>
      </c>
      <c r="O211" s="47">
        <v>0</v>
      </c>
      <c r="P211" s="47">
        <v>0</v>
      </c>
      <c r="Q211" s="47">
        <v>0</v>
      </c>
      <c r="R211" s="47">
        <v>0</v>
      </c>
      <c r="S211" s="47">
        <v>0</v>
      </c>
      <c r="T211" s="47">
        <v>0</v>
      </c>
      <c r="U211" s="47">
        <v>0</v>
      </c>
      <c r="V211" s="47">
        <v>0</v>
      </c>
      <c r="W211" s="47">
        <v>0</v>
      </c>
      <c r="X211" s="47">
        <v>0</v>
      </c>
      <c r="Y211" s="48">
        <v>0</v>
      </c>
      <c r="Z211" s="47"/>
      <c r="AA211" s="49">
        <f t="shared" si="110"/>
        <v>5.6094791666666653E-14</v>
      </c>
      <c r="AB211" s="50">
        <f t="shared" si="111"/>
        <v>1.2734793333333336E-13</v>
      </c>
      <c r="AC211" s="50">
        <f t="shared" si="112"/>
        <v>1.8807030000000004E-12</v>
      </c>
      <c r="AD211" s="50">
        <f t="shared" si="113"/>
        <v>0</v>
      </c>
      <c r="AE211" s="50">
        <f t="shared" si="114"/>
        <v>1.1497633333333335E-11</v>
      </c>
      <c r="AF211" s="50">
        <f t="shared" si="115"/>
        <v>1.4784035833333333E-10</v>
      </c>
      <c r="AG211" s="50">
        <f t="shared" si="116"/>
        <v>1.9261374916666667E-9</v>
      </c>
      <c r="AH211" s="50">
        <f t="shared" si="117"/>
        <v>7.2416250000000008E-9</v>
      </c>
      <c r="AI211" s="50">
        <f t="shared" si="118"/>
        <v>2.855306666666666E-8</v>
      </c>
      <c r="AJ211" s="50">
        <f t="shared" si="119"/>
        <v>2.3179228800000002E-8</v>
      </c>
      <c r="AK211" s="50">
        <f t="shared" si="120"/>
        <v>2.5151072916666665E-9</v>
      </c>
      <c r="AL211" s="50">
        <f t="shared" si="121"/>
        <v>0</v>
      </c>
      <c r="AM211" s="50">
        <f t="shared" si="122"/>
        <v>0</v>
      </c>
      <c r="AN211" s="50">
        <f t="shared" si="123"/>
        <v>0</v>
      </c>
      <c r="AO211" s="50">
        <f t="shared" si="124"/>
        <v>0</v>
      </c>
      <c r="AP211" s="50">
        <f t="shared" si="125"/>
        <v>0</v>
      </c>
      <c r="AQ211" s="50">
        <f t="shared" si="126"/>
        <v>0</v>
      </c>
      <c r="AR211" s="50">
        <f t="shared" si="127"/>
        <v>0</v>
      </c>
      <c r="AS211" s="50">
        <f t="shared" si="128"/>
        <v>0</v>
      </c>
      <c r="AT211" s="50">
        <f t="shared" si="129"/>
        <v>0</v>
      </c>
      <c r="AU211" s="50">
        <f t="shared" si="130"/>
        <v>0</v>
      </c>
      <c r="AV211" s="50">
        <f t="shared" si="131"/>
        <v>0</v>
      </c>
      <c r="AW211" s="50">
        <f t="shared" si="132"/>
        <v>0</v>
      </c>
      <c r="AX211" s="51">
        <f t="shared" si="133"/>
        <v>0</v>
      </c>
      <c r="AY211" s="50"/>
      <c r="AZ211" s="49">
        <f t="shared" si="137"/>
        <v>2.0641457250000002E-12</v>
      </c>
      <c r="BA211" s="50">
        <f t="shared" si="138"/>
        <v>1.1497633333333335E-11</v>
      </c>
      <c r="BB211" s="50">
        <f t="shared" si="139"/>
        <v>9.3156028500000005E-9</v>
      </c>
      <c r="BC211" s="50">
        <f t="shared" si="140"/>
        <v>5.424740275833333E-8</v>
      </c>
      <c r="BD211" s="50">
        <f t="shared" si="141"/>
        <v>0</v>
      </c>
      <c r="BE211" s="50">
        <f t="shared" si="142"/>
        <v>0</v>
      </c>
      <c r="BF211" s="51">
        <f t="shared" si="143"/>
        <v>0</v>
      </c>
      <c r="BG211" s="50"/>
      <c r="BH211" s="52">
        <v>0.68</v>
      </c>
      <c r="BI211" s="47">
        <v>4.87</v>
      </c>
      <c r="BJ211" s="47">
        <v>26.5</v>
      </c>
      <c r="BK211" s="47">
        <v>56.78</v>
      </c>
      <c r="BL211" s="47">
        <v>7.1619999999999999</v>
      </c>
      <c r="BM211" s="47">
        <f t="shared" si="134"/>
        <v>10.886240000000001</v>
      </c>
      <c r="BN211" s="47">
        <v>1301.662</v>
      </c>
      <c r="BO211" s="47">
        <f t="shared" si="135"/>
        <v>1978.5262400000001</v>
      </c>
      <c r="BP211" s="47">
        <v>15591.300999999999</v>
      </c>
      <c r="BQ211" s="47">
        <f t="shared" si="136"/>
        <v>23698.77752</v>
      </c>
      <c r="BR211" s="48">
        <v>606</v>
      </c>
    </row>
    <row r="212" spans="1:70" x14ac:dyDescent="0.25">
      <c r="A212" s="46">
        <v>290.78399999999999</v>
      </c>
      <c r="B212" s="47">
        <v>1</v>
      </c>
      <c r="C212" s="47">
        <v>1</v>
      </c>
      <c r="D212" s="47">
        <v>1</v>
      </c>
      <c r="E212" s="47">
        <v>3</v>
      </c>
      <c r="F212" s="47">
        <v>6</v>
      </c>
      <c r="G212" s="47">
        <v>39</v>
      </c>
      <c r="H212" s="47">
        <v>250</v>
      </c>
      <c r="I212" s="47">
        <v>317</v>
      </c>
      <c r="J212" s="47">
        <v>310</v>
      </c>
      <c r="K212" s="47">
        <v>41</v>
      </c>
      <c r="L212" s="47">
        <v>6</v>
      </c>
      <c r="M212" s="47">
        <v>0</v>
      </c>
      <c r="N212" s="47">
        <v>0</v>
      </c>
      <c r="O212" s="47">
        <v>0</v>
      </c>
      <c r="P212" s="47">
        <v>0</v>
      </c>
      <c r="Q212" s="47">
        <v>0</v>
      </c>
      <c r="R212" s="47">
        <v>0</v>
      </c>
      <c r="S212" s="47">
        <v>0</v>
      </c>
      <c r="T212" s="47">
        <v>0</v>
      </c>
      <c r="U212" s="47">
        <v>0</v>
      </c>
      <c r="V212" s="47">
        <v>0</v>
      </c>
      <c r="W212" s="47">
        <v>0</v>
      </c>
      <c r="X212" s="47">
        <v>0</v>
      </c>
      <c r="Y212" s="48">
        <v>0</v>
      </c>
      <c r="Z212" s="47"/>
      <c r="AA212" s="49">
        <f t="shared" si="110"/>
        <v>5.6094791666666653E-14</v>
      </c>
      <c r="AB212" s="50">
        <f t="shared" si="111"/>
        <v>1.2734793333333336E-13</v>
      </c>
      <c r="AC212" s="50">
        <f t="shared" si="112"/>
        <v>3.7614060000000004E-13</v>
      </c>
      <c r="AD212" s="50">
        <f t="shared" si="113"/>
        <v>3.9249999999999995E-12</v>
      </c>
      <c r="AE212" s="50">
        <f t="shared" si="114"/>
        <v>1.7246450000000001E-11</v>
      </c>
      <c r="AF212" s="50">
        <f t="shared" si="115"/>
        <v>2.50685825E-10</v>
      </c>
      <c r="AG212" s="50">
        <f t="shared" si="116"/>
        <v>3.9796229166666666E-9</v>
      </c>
      <c r="AH212" s="50">
        <f t="shared" si="117"/>
        <v>1.1198025000000002E-8</v>
      </c>
      <c r="AI212" s="50">
        <f t="shared" si="118"/>
        <v>2.5957333333333328E-8</v>
      </c>
      <c r="AJ212" s="50">
        <f t="shared" si="119"/>
        <v>7.5424474666666671E-9</v>
      </c>
      <c r="AK212" s="50">
        <f t="shared" si="120"/>
        <v>2.1558062499999994E-9</v>
      </c>
      <c r="AL212" s="50">
        <f t="shared" si="121"/>
        <v>0</v>
      </c>
      <c r="AM212" s="50">
        <f t="shared" si="122"/>
        <v>0</v>
      </c>
      <c r="AN212" s="50">
        <f t="shared" si="123"/>
        <v>0</v>
      </c>
      <c r="AO212" s="50">
        <f t="shared" si="124"/>
        <v>0</v>
      </c>
      <c r="AP212" s="50">
        <f t="shared" si="125"/>
        <v>0</v>
      </c>
      <c r="AQ212" s="50">
        <f t="shared" si="126"/>
        <v>0</v>
      </c>
      <c r="AR212" s="50">
        <f t="shared" si="127"/>
        <v>0</v>
      </c>
      <c r="AS212" s="50">
        <f t="shared" si="128"/>
        <v>0</v>
      </c>
      <c r="AT212" s="50">
        <f t="shared" si="129"/>
        <v>0</v>
      </c>
      <c r="AU212" s="50">
        <f t="shared" si="130"/>
        <v>0</v>
      </c>
      <c r="AV212" s="50">
        <f t="shared" si="131"/>
        <v>0</v>
      </c>
      <c r="AW212" s="50">
        <f t="shared" si="132"/>
        <v>0</v>
      </c>
      <c r="AX212" s="51">
        <f t="shared" si="133"/>
        <v>0</v>
      </c>
      <c r="AY212" s="50"/>
      <c r="AZ212" s="49">
        <f t="shared" si="137"/>
        <v>5.5958332500000003E-13</v>
      </c>
      <c r="BA212" s="50">
        <f t="shared" si="138"/>
        <v>2.117145E-11</v>
      </c>
      <c r="BB212" s="50">
        <f t="shared" si="139"/>
        <v>1.5428333741666669E-8</v>
      </c>
      <c r="BC212" s="50">
        <f t="shared" si="140"/>
        <v>3.565558705E-8</v>
      </c>
      <c r="BD212" s="50">
        <f t="shared" si="141"/>
        <v>0</v>
      </c>
      <c r="BE212" s="50">
        <f t="shared" si="142"/>
        <v>0</v>
      </c>
      <c r="BF212" s="51">
        <f t="shared" si="143"/>
        <v>0</v>
      </c>
      <c r="BG212" s="50"/>
      <c r="BH212" s="52">
        <v>0.68</v>
      </c>
      <c r="BI212" s="47">
        <v>4.8499999999999996</v>
      </c>
      <c r="BJ212" s="47">
        <v>26.5</v>
      </c>
      <c r="BK212" s="47">
        <v>56.921999999999997</v>
      </c>
      <c r="BL212" s="47">
        <v>13.260999999999999</v>
      </c>
      <c r="BM212" s="47">
        <f t="shared" si="134"/>
        <v>20.15672</v>
      </c>
      <c r="BN212" s="47">
        <v>1707.7660000000001</v>
      </c>
      <c r="BO212" s="47">
        <f t="shared" si="135"/>
        <v>2595.8043200000002</v>
      </c>
      <c r="BP212" s="47">
        <v>13222.123</v>
      </c>
      <c r="BQ212" s="47">
        <f t="shared" si="136"/>
        <v>20097.626960000001</v>
      </c>
      <c r="BR212" s="48">
        <v>607</v>
      </c>
    </row>
    <row r="213" spans="1:70" x14ac:dyDescent="0.25">
      <c r="A213" s="46">
        <v>292.18200000000002</v>
      </c>
      <c r="B213" s="47">
        <v>9</v>
      </c>
      <c r="C213" s="47">
        <v>2</v>
      </c>
      <c r="D213" s="47">
        <v>10</v>
      </c>
      <c r="E213" s="47">
        <v>8</v>
      </c>
      <c r="F213" s="47">
        <v>13</v>
      </c>
      <c r="G213" s="47">
        <v>74</v>
      </c>
      <c r="H213" s="47">
        <v>344</v>
      </c>
      <c r="I213" s="47">
        <v>256</v>
      </c>
      <c r="J213" s="47">
        <v>147</v>
      </c>
      <c r="K213" s="47">
        <v>22</v>
      </c>
      <c r="L213" s="47">
        <v>1</v>
      </c>
      <c r="M213" s="47">
        <v>0</v>
      </c>
      <c r="N213" s="47">
        <v>0</v>
      </c>
      <c r="O213" s="47">
        <v>0</v>
      </c>
      <c r="P213" s="47">
        <v>0</v>
      </c>
      <c r="Q213" s="47">
        <v>0</v>
      </c>
      <c r="R213" s="47">
        <v>0</v>
      </c>
      <c r="S213" s="47">
        <v>0</v>
      </c>
      <c r="T213" s="47">
        <v>0</v>
      </c>
      <c r="U213" s="47">
        <v>0</v>
      </c>
      <c r="V213" s="47">
        <v>0</v>
      </c>
      <c r="W213" s="47">
        <v>0</v>
      </c>
      <c r="X213" s="47">
        <v>0</v>
      </c>
      <c r="Y213" s="48">
        <v>0</v>
      </c>
      <c r="Z213" s="47"/>
      <c r="AA213" s="49">
        <f t="shared" si="110"/>
        <v>5.048531249999999E-13</v>
      </c>
      <c r="AB213" s="50">
        <f t="shared" si="111"/>
        <v>2.5469586666666672E-13</v>
      </c>
      <c r="AC213" s="50">
        <f t="shared" si="112"/>
        <v>3.7614060000000007E-12</v>
      </c>
      <c r="AD213" s="50">
        <f t="shared" si="113"/>
        <v>1.0466666666666665E-11</v>
      </c>
      <c r="AE213" s="50">
        <f t="shared" si="114"/>
        <v>3.7367308333333333E-11</v>
      </c>
      <c r="AF213" s="50">
        <f t="shared" si="115"/>
        <v>4.7566028333333334E-10</v>
      </c>
      <c r="AG213" s="50">
        <f t="shared" si="116"/>
        <v>5.4759611333333328E-9</v>
      </c>
      <c r="AH213" s="50">
        <f t="shared" si="117"/>
        <v>9.0432000000000012E-9</v>
      </c>
      <c r="AI213" s="50">
        <f t="shared" si="118"/>
        <v>1.2308799999999999E-8</v>
      </c>
      <c r="AJ213" s="50">
        <f t="shared" si="119"/>
        <v>4.0471669333333339E-9</v>
      </c>
      <c r="AK213" s="50">
        <f t="shared" si="120"/>
        <v>3.5930104166666659E-10</v>
      </c>
      <c r="AL213" s="50">
        <f t="shared" si="121"/>
        <v>0</v>
      </c>
      <c r="AM213" s="50">
        <f t="shared" si="122"/>
        <v>0</v>
      </c>
      <c r="AN213" s="50">
        <f t="shared" si="123"/>
        <v>0</v>
      </c>
      <c r="AO213" s="50">
        <f t="shared" si="124"/>
        <v>0</v>
      </c>
      <c r="AP213" s="50">
        <f t="shared" si="125"/>
        <v>0</v>
      </c>
      <c r="AQ213" s="50">
        <f t="shared" si="126"/>
        <v>0</v>
      </c>
      <c r="AR213" s="50">
        <f t="shared" si="127"/>
        <v>0</v>
      </c>
      <c r="AS213" s="50">
        <f t="shared" si="128"/>
        <v>0</v>
      </c>
      <c r="AT213" s="50">
        <f t="shared" si="129"/>
        <v>0</v>
      </c>
      <c r="AU213" s="50">
        <f t="shared" si="130"/>
        <v>0</v>
      </c>
      <c r="AV213" s="50">
        <f t="shared" si="131"/>
        <v>0</v>
      </c>
      <c r="AW213" s="50">
        <f t="shared" si="132"/>
        <v>0</v>
      </c>
      <c r="AX213" s="51">
        <f t="shared" si="133"/>
        <v>0</v>
      </c>
      <c r="AY213" s="50"/>
      <c r="AZ213" s="49">
        <f t="shared" si="137"/>
        <v>4.5209549916666672E-12</v>
      </c>
      <c r="BA213" s="50">
        <f t="shared" si="138"/>
        <v>4.7833974999999998E-11</v>
      </c>
      <c r="BB213" s="50">
        <f t="shared" si="139"/>
        <v>1.4994821416666666E-8</v>
      </c>
      <c r="BC213" s="50">
        <f t="shared" si="140"/>
        <v>1.6715267974999998E-8</v>
      </c>
      <c r="BD213" s="50">
        <f t="shared" si="141"/>
        <v>0</v>
      </c>
      <c r="BE213" s="50">
        <f t="shared" si="142"/>
        <v>0</v>
      </c>
      <c r="BF213" s="51">
        <f t="shared" si="143"/>
        <v>0</v>
      </c>
      <c r="BG213" s="50"/>
      <c r="BH213" s="52">
        <v>0.68</v>
      </c>
      <c r="BI213" s="47">
        <v>4.9000000000000004</v>
      </c>
      <c r="BJ213" s="47">
        <v>26.471</v>
      </c>
      <c r="BK213" s="47">
        <v>56.954000000000001</v>
      </c>
      <c r="BL213" s="47">
        <v>21.952999999999999</v>
      </c>
      <c r="BM213" s="47">
        <f t="shared" si="134"/>
        <v>33.368560000000002</v>
      </c>
      <c r="BN213" s="47">
        <v>1553.729</v>
      </c>
      <c r="BO213" s="47">
        <f t="shared" si="135"/>
        <v>2361.6680799999999</v>
      </c>
      <c r="BP213" s="47">
        <v>8376.2849999999999</v>
      </c>
      <c r="BQ213" s="47">
        <f t="shared" si="136"/>
        <v>12731.9532</v>
      </c>
      <c r="BR213" s="48">
        <v>607</v>
      </c>
    </row>
    <row r="214" spans="1:70" x14ac:dyDescent="0.25">
      <c r="A214" s="46">
        <v>293.58</v>
      </c>
      <c r="B214" s="47">
        <v>7</v>
      </c>
      <c r="C214" s="47">
        <v>11</v>
      </c>
      <c r="D214" s="47">
        <v>17</v>
      </c>
      <c r="E214" s="47">
        <v>17</v>
      </c>
      <c r="F214" s="47">
        <v>27</v>
      </c>
      <c r="G214" s="47">
        <v>107</v>
      </c>
      <c r="H214" s="47">
        <v>345</v>
      </c>
      <c r="I214" s="47">
        <v>197</v>
      </c>
      <c r="J214" s="47">
        <v>80</v>
      </c>
      <c r="K214" s="47">
        <v>9</v>
      </c>
      <c r="L214" s="47">
        <v>3</v>
      </c>
      <c r="M214" s="47">
        <v>0</v>
      </c>
      <c r="N214" s="47">
        <v>0</v>
      </c>
      <c r="O214" s="47">
        <v>0</v>
      </c>
      <c r="P214" s="47">
        <v>0</v>
      </c>
      <c r="Q214" s="47">
        <v>0</v>
      </c>
      <c r="R214" s="47">
        <v>0</v>
      </c>
      <c r="S214" s="47">
        <v>0</v>
      </c>
      <c r="T214" s="47">
        <v>0</v>
      </c>
      <c r="U214" s="47">
        <v>0</v>
      </c>
      <c r="V214" s="47">
        <v>0</v>
      </c>
      <c r="W214" s="47">
        <v>0</v>
      </c>
      <c r="X214" s="47">
        <v>0</v>
      </c>
      <c r="Y214" s="48">
        <v>0</v>
      </c>
      <c r="Z214" s="47"/>
      <c r="AA214" s="49">
        <f t="shared" si="110"/>
        <v>3.9266354166666661E-13</v>
      </c>
      <c r="AB214" s="50">
        <f t="shared" si="111"/>
        <v>1.4008272666666669E-12</v>
      </c>
      <c r="AC214" s="50">
        <f t="shared" si="112"/>
        <v>6.3943902000000011E-12</v>
      </c>
      <c r="AD214" s="50">
        <f t="shared" si="113"/>
        <v>2.2241666666666665E-11</v>
      </c>
      <c r="AE214" s="50">
        <f t="shared" si="114"/>
        <v>7.7609025000000016E-11</v>
      </c>
      <c r="AF214" s="50">
        <f t="shared" si="115"/>
        <v>6.8777905833333325E-10</v>
      </c>
      <c r="AG214" s="50">
        <f t="shared" si="116"/>
        <v>5.4918796249999997E-9</v>
      </c>
      <c r="AH214" s="50">
        <f t="shared" si="117"/>
        <v>6.959025000000001E-9</v>
      </c>
      <c r="AI214" s="50">
        <f t="shared" si="118"/>
        <v>6.6986666666666659E-9</v>
      </c>
      <c r="AJ214" s="50">
        <f t="shared" si="119"/>
        <v>1.6556592000000002E-9</v>
      </c>
      <c r="AK214" s="50">
        <f t="shared" si="120"/>
        <v>1.0779031249999997E-9</v>
      </c>
      <c r="AL214" s="50">
        <f t="shared" si="121"/>
        <v>0</v>
      </c>
      <c r="AM214" s="50">
        <f t="shared" si="122"/>
        <v>0</v>
      </c>
      <c r="AN214" s="50">
        <f t="shared" si="123"/>
        <v>0</v>
      </c>
      <c r="AO214" s="50">
        <f t="shared" si="124"/>
        <v>0</v>
      </c>
      <c r="AP214" s="50">
        <f t="shared" si="125"/>
        <v>0</v>
      </c>
      <c r="AQ214" s="50">
        <f t="shared" si="126"/>
        <v>0</v>
      </c>
      <c r="AR214" s="50">
        <f t="shared" si="127"/>
        <v>0</v>
      </c>
      <c r="AS214" s="50">
        <f t="shared" si="128"/>
        <v>0</v>
      </c>
      <c r="AT214" s="50">
        <f t="shared" si="129"/>
        <v>0</v>
      </c>
      <c r="AU214" s="50">
        <f t="shared" si="130"/>
        <v>0</v>
      </c>
      <c r="AV214" s="50">
        <f t="shared" si="131"/>
        <v>0</v>
      </c>
      <c r="AW214" s="50">
        <f t="shared" si="132"/>
        <v>0</v>
      </c>
      <c r="AX214" s="51">
        <f t="shared" si="133"/>
        <v>0</v>
      </c>
      <c r="AY214" s="50"/>
      <c r="AZ214" s="49">
        <f t="shared" si="137"/>
        <v>8.1878810083333352E-12</v>
      </c>
      <c r="BA214" s="50">
        <f t="shared" si="138"/>
        <v>9.9850691666666681E-11</v>
      </c>
      <c r="BB214" s="50">
        <f t="shared" si="139"/>
        <v>1.3138683683333334E-8</v>
      </c>
      <c r="BC214" s="50">
        <f t="shared" si="140"/>
        <v>9.4322289916666648E-9</v>
      </c>
      <c r="BD214" s="50">
        <f t="shared" si="141"/>
        <v>0</v>
      </c>
      <c r="BE214" s="50">
        <f t="shared" si="142"/>
        <v>0</v>
      </c>
      <c r="BF214" s="51">
        <f t="shared" si="143"/>
        <v>0</v>
      </c>
      <c r="BG214" s="50"/>
      <c r="BH214" s="52">
        <v>0.68</v>
      </c>
      <c r="BI214" s="47">
        <v>4.71</v>
      </c>
      <c r="BJ214" s="47">
        <v>26.471</v>
      </c>
      <c r="BK214" s="47">
        <v>57.05</v>
      </c>
      <c r="BL214" s="47">
        <v>30.082000000000001</v>
      </c>
      <c r="BM214" s="47">
        <f t="shared" si="134"/>
        <v>45.724640000000001</v>
      </c>
      <c r="BN214" s="47">
        <v>1444.36</v>
      </c>
      <c r="BO214" s="47">
        <f t="shared" si="135"/>
        <v>2195.4272000000001</v>
      </c>
      <c r="BP214" s="47">
        <v>6276.0249999999996</v>
      </c>
      <c r="BQ214" s="47">
        <f t="shared" si="136"/>
        <v>9539.5579999999991</v>
      </c>
      <c r="BR214" s="48">
        <v>607</v>
      </c>
    </row>
    <row r="215" spans="1:70" x14ac:dyDescent="0.25">
      <c r="A215" s="46">
        <v>294.97800000000001</v>
      </c>
      <c r="B215" s="47">
        <v>124</v>
      </c>
      <c r="C215" s="47">
        <v>135</v>
      </c>
      <c r="D215" s="47">
        <v>111</v>
      </c>
      <c r="E215" s="47">
        <v>48</v>
      </c>
      <c r="F215" s="47">
        <v>86</v>
      </c>
      <c r="G215" s="47">
        <v>91</v>
      </c>
      <c r="H215" s="47">
        <v>66</v>
      </c>
      <c r="I215" s="47">
        <v>3</v>
      </c>
      <c r="J215" s="47">
        <v>2</v>
      </c>
      <c r="K215" s="47">
        <v>1</v>
      </c>
      <c r="L215" s="47">
        <v>0</v>
      </c>
      <c r="M215" s="47">
        <v>0</v>
      </c>
      <c r="N215" s="47">
        <v>0</v>
      </c>
      <c r="O215" s="47">
        <v>0</v>
      </c>
      <c r="P215" s="47">
        <v>0</v>
      </c>
      <c r="Q215" s="47">
        <v>0</v>
      </c>
      <c r="R215" s="47">
        <v>0</v>
      </c>
      <c r="S215" s="47">
        <v>0</v>
      </c>
      <c r="T215" s="47">
        <v>0</v>
      </c>
      <c r="U215" s="47">
        <v>0</v>
      </c>
      <c r="V215" s="47">
        <v>0</v>
      </c>
      <c r="W215" s="47">
        <v>0</v>
      </c>
      <c r="X215" s="47">
        <v>0</v>
      </c>
      <c r="Y215" s="48">
        <v>0</v>
      </c>
      <c r="Z215" s="47"/>
      <c r="AA215" s="49">
        <f t="shared" si="110"/>
        <v>6.955754166666666E-12</v>
      </c>
      <c r="AB215" s="50">
        <f t="shared" si="111"/>
        <v>1.7191971000000005E-11</v>
      </c>
      <c r="AC215" s="50">
        <f t="shared" si="112"/>
        <v>4.1751606600000008E-11</v>
      </c>
      <c r="AD215" s="50">
        <f t="shared" si="113"/>
        <v>6.2799999999999993E-11</v>
      </c>
      <c r="AE215" s="50">
        <f t="shared" si="114"/>
        <v>2.471991166666667E-10</v>
      </c>
      <c r="AF215" s="50">
        <f t="shared" si="115"/>
        <v>5.849335916666666E-10</v>
      </c>
      <c r="AG215" s="50">
        <f t="shared" si="116"/>
        <v>1.05062045E-9</v>
      </c>
      <c r="AH215" s="50">
        <f t="shared" si="117"/>
        <v>1.0597500000000001E-10</v>
      </c>
      <c r="AI215" s="50">
        <f t="shared" si="118"/>
        <v>1.6746666666666665E-10</v>
      </c>
      <c r="AJ215" s="50">
        <f t="shared" si="119"/>
        <v>1.8396213333333335E-10</v>
      </c>
      <c r="AK215" s="50">
        <f t="shared" si="120"/>
        <v>0</v>
      </c>
      <c r="AL215" s="50">
        <f t="shared" si="121"/>
        <v>0</v>
      </c>
      <c r="AM215" s="50">
        <f t="shared" si="122"/>
        <v>0</v>
      </c>
      <c r="AN215" s="50">
        <f t="shared" si="123"/>
        <v>0</v>
      </c>
      <c r="AO215" s="50">
        <f t="shared" si="124"/>
        <v>0</v>
      </c>
      <c r="AP215" s="50">
        <f t="shared" si="125"/>
        <v>0</v>
      </c>
      <c r="AQ215" s="50">
        <f t="shared" si="126"/>
        <v>0</v>
      </c>
      <c r="AR215" s="50">
        <f t="shared" si="127"/>
        <v>0</v>
      </c>
      <c r="AS215" s="50">
        <f t="shared" si="128"/>
        <v>0</v>
      </c>
      <c r="AT215" s="50">
        <f t="shared" si="129"/>
        <v>0</v>
      </c>
      <c r="AU215" s="50">
        <f t="shared" si="130"/>
        <v>0</v>
      </c>
      <c r="AV215" s="50">
        <f t="shared" si="131"/>
        <v>0</v>
      </c>
      <c r="AW215" s="50">
        <f t="shared" si="132"/>
        <v>0</v>
      </c>
      <c r="AX215" s="51">
        <f t="shared" si="133"/>
        <v>0</v>
      </c>
      <c r="AY215" s="50"/>
      <c r="AZ215" s="49">
        <f t="shared" si="137"/>
        <v>6.5899331766666672E-11</v>
      </c>
      <c r="BA215" s="50">
        <f t="shared" si="138"/>
        <v>3.0999911666666668E-10</v>
      </c>
      <c r="BB215" s="50">
        <f t="shared" si="139"/>
        <v>1.7415290416666665E-9</v>
      </c>
      <c r="BC215" s="50">
        <f t="shared" si="140"/>
        <v>3.5142880000000003E-10</v>
      </c>
      <c r="BD215" s="50">
        <f t="shared" si="141"/>
        <v>0</v>
      </c>
      <c r="BE215" s="50">
        <f t="shared" si="142"/>
        <v>0</v>
      </c>
      <c r="BF215" s="51">
        <f t="shared" si="143"/>
        <v>0</v>
      </c>
      <c r="BG215" s="50"/>
      <c r="BH215" s="52">
        <v>0.68</v>
      </c>
      <c r="BI215" s="47">
        <v>4.62</v>
      </c>
      <c r="BJ215" s="47">
        <v>26.486999999999998</v>
      </c>
      <c r="BK215" s="47">
        <v>57.112000000000002</v>
      </c>
      <c r="BL215" s="47">
        <v>49.338999999999999</v>
      </c>
      <c r="BM215" s="47">
        <f t="shared" si="134"/>
        <v>74.995279999999994</v>
      </c>
      <c r="BN215" s="47">
        <v>395.52</v>
      </c>
      <c r="BO215" s="47">
        <f t="shared" si="135"/>
        <v>601.19039999999995</v>
      </c>
      <c r="BP215" s="47">
        <v>743.02800000000002</v>
      </c>
      <c r="BQ215" s="47">
        <f t="shared" si="136"/>
        <v>1129.40256</v>
      </c>
      <c r="BR215" s="48">
        <v>607</v>
      </c>
    </row>
    <row r="216" spans="1:70" x14ac:dyDescent="0.25">
      <c r="A216" s="46">
        <v>296.37599999999998</v>
      </c>
      <c r="B216" s="47">
        <v>204</v>
      </c>
      <c r="C216" s="47">
        <v>227</v>
      </c>
      <c r="D216" s="47">
        <v>149</v>
      </c>
      <c r="E216" s="47">
        <v>63</v>
      </c>
      <c r="F216" s="47">
        <v>67</v>
      </c>
      <c r="G216" s="47">
        <v>42</v>
      </c>
      <c r="H216" s="47">
        <v>18</v>
      </c>
      <c r="I216" s="47">
        <v>2</v>
      </c>
      <c r="J216" s="47">
        <v>0</v>
      </c>
      <c r="K216" s="47">
        <v>0</v>
      </c>
      <c r="L216" s="47">
        <v>0</v>
      </c>
      <c r="M216" s="47">
        <v>0</v>
      </c>
      <c r="N216" s="47">
        <v>0</v>
      </c>
      <c r="O216" s="47">
        <v>0</v>
      </c>
      <c r="P216" s="47">
        <v>0</v>
      </c>
      <c r="Q216" s="47">
        <v>0</v>
      </c>
      <c r="R216" s="47">
        <v>0</v>
      </c>
      <c r="S216" s="47">
        <v>0</v>
      </c>
      <c r="T216" s="47">
        <v>0</v>
      </c>
      <c r="U216" s="47">
        <v>0</v>
      </c>
      <c r="V216" s="47">
        <v>0</v>
      </c>
      <c r="W216" s="47">
        <v>0</v>
      </c>
      <c r="X216" s="47">
        <v>0</v>
      </c>
      <c r="Y216" s="48">
        <v>0</v>
      </c>
      <c r="Z216" s="47"/>
      <c r="AA216" s="49">
        <f t="shared" si="110"/>
        <v>1.1443337499999997E-11</v>
      </c>
      <c r="AB216" s="50">
        <f t="shared" si="111"/>
        <v>2.8907980866666677E-11</v>
      </c>
      <c r="AC216" s="50">
        <f t="shared" si="112"/>
        <v>5.6044949400000002E-11</v>
      </c>
      <c r="AD216" s="50">
        <f t="shared" si="113"/>
        <v>8.2424999999999989E-11</v>
      </c>
      <c r="AE216" s="50">
        <f t="shared" si="114"/>
        <v>1.9258535833333334E-10</v>
      </c>
      <c r="AF216" s="50">
        <f t="shared" si="115"/>
        <v>2.6996935E-10</v>
      </c>
      <c r="AG216" s="50">
        <f t="shared" si="116"/>
        <v>2.8653285000000002E-10</v>
      </c>
      <c r="AH216" s="50">
        <f t="shared" si="117"/>
        <v>7.0650000000000009E-11</v>
      </c>
      <c r="AI216" s="50">
        <f t="shared" si="118"/>
        <v>0</v>
      </c>
      <c r="AJ216" s="50">
        <f t="shared" si="119"/>
        <v>0</v>
      </c>
      <c r="AK216" s="50">
        <f t="shared" si="120"/>
        <v>0</v>
      </c>
      <c r="AL216" s="50">
        <f t="shared" si="121"/>
        <v>0</v>
      </c>
      <c r="AM216" s="50">
        <f t="shared" si="122"/>
        <v>0</v>
      </c>
      <c r="AN216" s="50">
        <f t="shared" si="123"/>
        <v>0</v>
      </c>
      <c r="AO216" s="50">
        <f t="shared" si="124"/>
        <v>0</v>
      </c>
      <c r="AP216" s="50">
        <f t="shared" si="125"/>
        <v>0</v>
      </c>
      <c r="AQ216" s="50">
        <f t="shared" si="126"/>
        <v>0</v>
      </c>
      <c r="AR216" s="50">
        <f t="shared" si="127"/>
        <v>0</v>
      </c>
      <c r="AS216" s="50">
        <f t="shared" si="128"/>
        <v>0</v>
      </c>
      <c r="AT216" s="50">
        <f t="shared" si="129"/>
        <v>0</v>
      </c>
      <c r="AU216" s="50">
        <f t="shared" si="130"/>
        <v>0</v>
      </c>
      <c r="AV216" s="50">
        <f t="shared" si="131"/>
        <v>0</v>
      </c>
      <c r="AW216" s="50">
        <f t="shared" si="132"/>
        <v>0</v>
      </c>
      <c r="AX216" s="51">
        <f t="shared" si="133"/>
        <v>0</v>
      </c>
      <c r="AY216" s="50"/>
      <c r="AZ216" s="49">
        <f t="shared" si="137"/>
        <v>9.6396267766666685E-11</v>
      </c>
      <c r="BA216" s="50">
        <f t="shared" si="138"/>
        <v>2.7501035833333334E-10</v>
      </c>
      <c r="BB216" s="50">
        <f t="shared" si="139"/>
        <v>6.2715219999999993E-10</v>
      </c>
      <c r="BC216" s="50">
        <f t="shared" si="140"/>
        <v>0</v>
      </c>
      <c r="BD216" s="50">
        <f t="shared" si="141"/>
        <v>0</v>
      </c>
      <c r="BE216" s="50">
        <f t="shared" si="142"/>
        <v>0</v>
      </c>
      <c r="BF216" s="51">
        <f t="shared" si="143"/>
        <v>0</v>
      </c>
      <c r="BG216" s="50"/>
      <c r="BH216" s="52">
        <v>0.68</v>
      </c>
      <c r="BI216" s="47">
        <v>4.78</v>
      </c>
      <c r="BJ216" s="47">
        <v>26.431000000000001</v>
      </c>
      <c r="BK216" s="47">
        <v>57.186</v>
      </c>
      <c r="BL216" s="47">
        <v>50.402999999999999</v>
      </c>
      <c r="BM216" s="47">
        <f t="shared" si="134"/>
        <v>76.612560000000002</v>
      </c>
      <c r="BN216" s="47">
        <v>211.75700000000001</v>
      </c>
      <c r="BO216" s="47">
        <f t="shared" si="135"/>
        <v>321.87064000000004</v>
      </c>
      <c r="BP216" s="47">
        <v>305.28300000000002</v>
      </c>
      <c r="BQ216" s="47">
        <f t="shared" si="136"/>
        <v>464.03016000000002</v>
      </c>
      <c r="BR216" s="48">
        <v>607</v>
      </c>
    </row>
    <row r="217" spans="1:70" x14ac:dyDescent="0.25">
      <c r="A217" s="46">
        <v>297.774</v>
      </c>
      <c r="B217" s="47">
        <v>266</v>
      </c>
      <c r="C217" s="47">
        <v>180</v>
      </c>
      <c r="D217" s="47">
        <v>84</v>
      </c>
      <c r="E217" s="47">
        <v>23</v>
      </c>
      <c r="F217" s="47">
        <v>12</v>
      </c>
      <c r="G217" s="47">
        <v>6</v>
      </c>
      <c r="H217" s="47">
        <v>8</v>
      </c>
      <c r="I217" s="47">
        <v>1</v>
      </c>
      <c r="J217" s="47">
        <v>1</v>
      </c>
      <c r="K217" s="47">
        <v>0</v>
      </c>
      <c r="L217" s="47">
        <v>0</v>
      </c>
      <c r="M217" s="47">
        <v>0</v>
      </c>
      <c r="N217" s="47">
        <v>0</v>
      </c>
      <c r="O217" s="47">
        <v>0</v>
      </c>
      <c r="P217" s="47">
        <v>0</v>
      </c>
      <c r="Q217" s="47">
        <v>0</v>
      </c>
      <c r="R217" s="47">
        <v>0</v>
      </c>
      <c r="S217" s="47">
        <v>0</v>
      </c>
      <c r="T217" s="47">
        <v>0</v>
      </c>
      <c r="U217" s="47">
        <v>0</v>
      </c>
      <c r="V217" s="47">
        <v>0</v>
      </c>
      <c r="W217" s="47">
        <v>0</v>
      </c>
      <c r="X217" s="47">
        <v>0</v>
      </c>
      <c r="Y217" s="48">
        <v>0</v>
      </c>
      <c r="Z217" s="47"/>
      <c r="AA217" s="49">
        <f t="shared" si="110"/>
        <v>1.492121458333333E-11</v>
      </c>
      <c r="AB217" s="50">
        <f t="shared" si="111"/>
        <v>2.2922628000000005E-11</v>
      </c>
      <c r="AC217" s="50">
        <f t="shared" si="112"/>
        <v>3.1595810400000004E-11</v>
      </c>
      <c r="AD217" s="50">
        <f t="shared" si="113"/>
        <v>3.0091666666666662E-11</v>
      </c>
      <c r="AE217" s="50">
        <f t="shared" si="114"/>
        <v>3.4492900000000002E-11</v>
      </c>
      <c r="AF217" s="50">
        <f t="shared" si="115"/>
        <v>3.8567049999999999E-11</v>
      </c>
      <c r="AG217" s="50">
        <f t="shared" si="116"/>
        <v>1.2734793333333333E-10</v>
      </c>
      <c r="AH217" s="50">
        <f t="shared" si="117"/>
        <v>3.5325000000000005E-11</v>
      </c>
      <c r="AI217" s="50">
        <f t="shared" si="118"/>
        <v>8.3733333333333323E-11</v>
      </c>
      <c r="AJ217" s="50">
        <f t="shared" si="119"/>
        <v>0</v>
      </c>
      <c r="AK217" s="50">
        <f t="shared" si="120"/>
        <v>0</v>
      </c>
      <c r="AL217" s="50">
        <f t="shared" si="121"/>
        <v>0</v>
      </c>
      <c r="AM217" s="50">
        <f t="shared" si="122"/>
        <v>0</v>
      </c>
      <c r="AN217" s="50">
        <f t="shared" si="123"/>
        <v>0</v>
      </c>
      <c r="AO217" s="50">
        <f t="shared" si="124"/>
        <v>0</v>
      </c>
      <c r="AP217" s="50">
        <f t="shared" si="125"/>
        <v>0</v>
      </c>
      <c r="AQ217" s="50">
        <f t="shared" si="126"/>
        <v>0</v>
      </c>
      <c r="AR217" s="50">
        <f t="shared" si="127"/>
        <v>0</v>
      </c>
      <c r="AS217" s="50">
        <f t="shared" si="128"/>
        <v>0</v>
      </c>
      <c r="AT217" s="50">
        <f t="shared" si="129"/>
        <v>0</v>
      </c>
      <c r="AU217" s="50">
        <f t="shared" si="130"/>
        <v>0</v>
      </c>
      <c r="AV217" s="50">
        <f t="shared" si="131"/>
        <v>0</v>
      </c>
      <c r="AW217" s="50">
        <f t="shared" si="132"/>
        <v>0</v>
      </c>
      <c r="AX217" s="51">
        <f t="shared" si="133"/>
        <v>0</v>
      </c>
      <c r="AY217" s="50"/>
      <c r="AZ217" s="49">
        <f t="shared" si="137"/>
        <v>6.943965298333334E-11</v>
      </c>
      <c r="BA217" s="50">
        <f t="shared" si="138"/>
        <v>6.4584566666666664E-11</v>
      </c>
      <c r="BB217" s="50">
        <f t="shared" si="139"/>
        <v>2.0123998333333333E-10</v>
      </c>
      <c r="BC217" s="50">
        <f t="shared" si="140"/>
        <v>8.3733333333333323E-11</v>
      </c>
      <c r="BD217" s="50">
        <f t="shared" si="141"/>
        <v>0</v>
      </c>
      <c r="BE217" s="50">
        <f t="shared" si="142"/>
        <v>0</v>
      </c>
      <c r="BF217" s="51">
        <f t="shared" si="143"/>
        <v>0</v>
      </c>
      <c r="BG217" s="50"/>
      <c r="BH217" s="52">
        <v>0.68</v>
      </c>
      <c r="BI217" s="47">
        <v>4.87</v>
      </c>
      <c r="BJ217" s="47">
        <v>26.431000000000001</v>
      </c>
      <c r="BK217" s="47">
        <v>57.279000000000003</v>
      </c>
      <c r="BL217" s="47">
        <v>25.844999999999999</v>
      </c>
      <c r="BM217" s="47">
        <f t="shared" si="134"/>
        <v>39.284399999999998</v>
      </c>
      <c r="BN217" s="47">
        <v>70.278999999999996</v>
      </c>
      <c r="BO217" s="47">
        <f t="shared" si="135"/>
        <v>106.82408</v>
      </c>
      <c r="BP217" s="47">
        <v>123.34099999999999</v>
      </c>
      <c r="BQ217" s="47">
        <f t="shared" si="136"/>
        <v>187.47832</v>
      </c>
      <c r="BR217" s="48">
        <v>607</v>
      </c>
    </row>
    <row r="218" spans="1:70" x14ac:dyDescent="0.25">
      <c r="A218" s="46">
        <v>299.17200000000003</v>
      </c>
      <c r="B218" s="47">
        <v>304</v>
      </c>
      <c r="C218" s="47">
        <v>133</v>
      </c>
      <c r="D218" s="47">
        <v>69</v>
      </c>
      <c r="E218" s="47">
        <v>12</v>
      </c>
      <c r="F218" s="47">
        <v>7</v>
      </c>
      <c r="G218" s="47">
        <v>9</v>
      </c>
      <c r="H218" s="47">
        <v>2</v>
      </c>
      <c r="I218" s="47">
        <v>0</v>
      </c>
      <c r="J218" s="47">
        <v>0</v>
      </c>
      <c r="K218" s="47">
        <v>0</v>
      </c>
      <c r="L218" s="47">
        <v>0</v>
      </c>
      <c r="M218" s="47">
        <v>0</v>
      </c>
      <c r="N218" s="47">
        <v>0</v>
      </c>
      <c r="O218" s="47">
        <v>0</v>
      </c>
      <c r="P218" s="47">
        <v>0</v>
      </c>
      <c r="Q218" s="47">
        <v>0</v>
      </c>
      <c r="R218" s="47">
        <v>0</v>
      </c>
      <c r="S218" s="47">
        <v>0</v>
      </c>
      <c r="T218" s="47">
        <v>0</v>
      </c>
      <c r="U218" s="47">
        <v>0</v>
      </c>
      <c r="V218" s="47">
        <v>0</v>
      </c>
      <c r="W218" s="47">
        <v>0</v>
      </c>
      <c r="X218" s="47">
        <v>0</v>
      </c>
      <c r="Y218" s="48">
        <v>0</v>
      </c>
      <c r="Z218" s="47"/>
      <c r="AA218" s="49">
        <f t="shared" si="110"/>
        <v>1.7052816666666663E-11</v>
      </c>
      <c r="AB218" s="50">
        <f t="shared" si="111"/>
        <v>1.6937275133333339E-11</v>
      </c>
      <c r="AC218" s="50">
        <f t="shared" si="112"/>
        <v>2.5953701400000002E-11</v>
      </c>
      <c r="AD218" s="50">
        <f t="shared" si="113"/>
        <v>1.5699999999999998E-11</v>
      </c>
      <c r="AE218" s="50">
        <f t="shared" si="114"/>
        <v>2.0120858333333338E-11</v>
      </c>
      <c r="AF218" s="50">
        <f t="shared" si="115"/>
        <v>5.7850575000000002E-11</v>
      </c>
      <c r="AG218" s="50">
        <f t="shared" si="116"/>
        <v>3.1836983333333334E-11</v>
      </c>
      <c r="AH218" s="50">
        <f t="shared" si="117"/>
        <v>0</v>
      </c>
      <c r="AI218" s="50">
        <f t="shared" si="118"/>
        <v>0</v>
      </c>
      <c r="AJ218" s="50">
        <f t="shared" si="119"/>
        <v>0</v>
      </c>
      <c r="AK218" s="50">
        <f t="shared" si="120"/>
        <v>0</v>
      </c>
      <c r="AL218" s="50">
        <f t="shared" si="121"/>
        <v>0</v>
      </c>
      <c r="AM218" s="50">
        <f t="shared" si="122"/>
        <v>0</v>
      </c>
      <c r="AN218" s="50">
        <f t="shared" si="123"/>
        <v>0</v>
      </c>
      <c r="AO218" s="50">
        <f t="shared" si="124"/>
        <v>0</v>
      </c>
      <c r="AP218" s="50">
        <f t="shared" si="125"/>
        <v>0</v>
      </c>
      <c r="AQ218" s="50">
        <f t="shared" si="126"/>
        <v>0</v>
      </c>
      <c r="AR218" s="50">
        <f t="shared" si="127"/>
        <v>0</v>
      </c>
      <c r="AS218" s="50">
        <f t="shared" si="128"/>
        <v>0</v>
      </c>
      <c r="AT218" s="50">
        <f t="shared" si="129"/>
        <v>0</v>
      </c>
      <c r="AU218" s="50">
        <f t="shared" si="130"/>
        <v>0</v>
      </c>
      <c r="AV218" s="50">
        <f t="shared" si="131"/>
        <v>0</v>
      </c>
      <c r="AW218" s="50">
        <f t="shared" si="132"/>
        <v>0</v>
      </c>
      <c r="AX218" s="51">
        <f t="shared" si="133"/>
        <v>0</v>
      </c>
      <c r="AY218" s="50"/>
      <c r="AZ218" s="49">
        <f t="shared" si="137"/>
        <v>5.9943793200000007E-11</v>
      </c>
      <c r="BA218" s="50">
        <f t="shared" si="138"/>
        <v>3.5820858333333337E-11</v>
      </c>
      <c r="BB218" s="50">
        <f t="shared" si="139"/>
        <v>8.9687558333333342E-11</v>
      </c>
      <c r="BC218" s="50">
        <f t="shared" si="140"/>
        <v>0</v>
      </c>
      <c r="BD218" s="50">
        <f t="shared" si="141"/>
        <v>0</v>
      </c>
      <c r="BE218" s="50">
        <f t="shared" si="142"/>
        <v>0</v>
      </c>
      <c r="BF218" s="51">
        <f t="shared" si="143"/>
        <v>0</v>
      </c>
      <c r="BG218" s="50"/>
      <c r="BH218" s="52">
        <v>0.68</v>
      </c>
      <c r="BI218" s="47">
        <v>5.39</v>
      </c>
      <c r="BJ218" s="47">
        <v>26.401</v>
      </c>
      <c r="BK218" s="47">
        <v>57.3</v>
      </c>
      <c r="BL218" s="47">
        <v>18.89</v>
      </c>
      <c r="BM218" s="47">
        <f t="shared" si="134"/>
        <v>28.712800000000001</v>
      </c>
      <c r="BN218" s="47">
        <v>42.895000000000003</v>
      </c>
      <c r="BO218" s="47">
        <f t="shared" si="135"/>
        <v>65.200400000000002</v>
      </c>
      <c r="BP218" s="47">
        <v>52.783999999999999</v>
      </c>
      <c r="BQ218" s="47">
        <f t="shared" si="136"/>
        <v>80.231679999999997</v>
      </c>
      <c r="BR218" s="48">
        <v>607</v>
      </c>
    </row>
    <row r="219" spans="1:70" x14ac:dyDescent="0.25">
      <c r="A219" s="46">
        <v>300.57</v>
      </c>
      <c r="B219" s="47">
        <v>348</v>
      </c>
      <c r="C219" s="47">
        <v>160</v>
      </c>
      <c r="D219" s="47">
        <v>46</v>
      </c>
      <c r="E219" s="47">
        <v>8</v>
      </c>
      <c r="F219" s="47">
        <v>8</v>
      </c>
      <c r="G219" s="47">
        <v>5</v>
      </c>
      <c r="H219" s="47">
        <v>2</v>
      </c>
      <c r="I219" s="47">
        <v>0</v>
      </c>
      <c r="J219" s="47">
        <v>0</v>
      </c>
      <c r="K219" s="47">
        <v>0</v>
      </c>
      <c r="L219" s="47">
        <v>0</v>
      </c>
      <c r="M219" s="47">
        <v>0</v>
      </c>
      <c r="N219" s="47">
        <v>0</v>
      </c>
      <c r="O219" s="47">
        <v>0</v>
      </c>
      <c r="P219" s="47">
        <v>0</v>
      </c>
      <c r="Q219" s="47">
        <v>0</v>
      </c>
      <c r="R219" s="47">
        <v>0</v>
      </c>
      <c r="S219" s="47">
        <v>0</v>
      </c>
      <c r="T219" s="47">
        <v>0</v>
      </c>
      <c r="U219" s="47">
        <v>0</v>
      </c>
      <c r="V219" s="47">
        <v>0</v>
      </c>
      <c r="W219" s="47">
        <v>0</v>
      </c>
      <c r="X219" s="47">
        <v>0</v>
      </c>
      <c r="Y219" s="48">
        <v>0</v>
      </c>
      <c r="Z219" s="47"/>
      <c r="AA219" s="49">
        <f t="shared" si="110"/>
        <v>1.9520987499999996E-11</v>
      </c>
      <c r="AB219" s="50">
        <f t="shared" si="111"/>
        <v>2.0375669333333339E-11</v>
      </c>
      <c r="AC219" s="50">
        <f t="shared" si="112"/>
        <v>1.7302467600000001E-11</v>
      </c>
      <c r="AD219" s="50">
        <f t="shared" si="113"/>
        <v>1.0466666666666665E-11</v>
      </c>
      <c r="AE219" s="50">
        <f t="shared" si="114"/>
        <v>2.2995266666666669E-11</v>
      </c>
      <c r="AF219" s="50">
        <f t="shared" si="115"/>
        <v>3.2139208333333334E-11</v>
      </c>
      <c r="AG219" s="50">
        <f t="shared" si="116"/>
        <v>3.1836983333333334E-11</v>
      </c>
      <c r="AH219" s="50">
        <f t="shared" si="117"/>
        <v>0</v>
      </c>
      <c r="AI219" s="50">
        <f t="shared" si="118"/>
        <v>0</v>
      </c>
      <c r="AJ219" s="50">
        <f t="shared" si="119"/>
        <v>0</v>
      </c>
      <c r="AK219" s="50">
        <f t="shared" si="120"/>
        <v>0</v>
      </c>
      <c r="AL219" s="50">
        <f t="shared" si="121"/>
        <v>0</v>
      </c>
      <c r="AM219" s="50">
        <f t="shared" si="122"/>
        <v>0</v>
      </c>
      <c r="AN219" s="50">
        <f t="shared" si="123"/>
        <v>0</v>
      </c>
      <c r="AO219" s="50">
        <f t="shared" si="124"/>
        <v>0</v>
      </c>
      <c r="AP219" s="50">
        <f t="shared" si="125"/>
        <v>0</v>
      </c>
      <c r="AQ219" s="50">
        <f t="shared" si="126"/>
        <v>0</v>
      </c>
      <c r="AR219" s="50">
        <f t="shared" si="127"/>
        <v>0</v>
      </c>
      <c r="AS219" s="50">
        <f t="shared" si="128"/>
        <v>0</v>
      </c>
      <c r="AT219" s="50">
        <f t="shared" si="129"/>
        <v>0</v>
      </c>
      <c r="AU219" s="50">
        <f t="shared" si="130"/>
        <v>0</v>
      </c>
      <c r="AV219" s="50">
        <f t="shared" si="131"/>
        <v>0</v>
      </c>
      <c r="AW219" s="50">
        <f t="shared" si="132"/>
        <v>0</v>
      </c>
      <c r="AX219" s="51">
        <f t="shared" si="133"/>
        <v>0</v>
      </c>
      <c r="AY219" s="50"/>
      <c r="AZ219" s="49">
        <f t="shared" si="137"/>
        <v>5.7199124433333329E-11</v>
      </c>
      <c r="BA219" s="50">
        <f t="shared" si="138"/>
        <v>3.3461933333333331E-11</v>
      </c>
      <c r="BB219" s="50">
        <f t="shared" si="139"/>
        <v>6.3976191666666667E-11</v>
      </c>
      <c r="BC219" s="50">
        <f t="shared" si="140"/>
        <v>0</v>
      </c>
      <c r="BD219" s="50">
        <f t="shared" si="141"/>
        <v>0</v>
      </c>
      <c r="BE219" s="50">
        <f t="shared" si="142"/>
        <v>0</v>
      </c>
      <c r="BF219" s="51">
        <f t="shared" si="143"/>
        <v>0</v>
      </c>
      <c r="BG219" s="50"/>
      <c r="BH219" s="52">
        <v>0.68</v>
      </c>
      <c r="BI219" s="47">
        <v>5.41</v>
      </c>
      <c r="BJ219" s="47">
        <v>26.388000000000002</v>
      </c>
      <c r="BK219" s="47">
        <v>57.32</v>
      </c>
      <c r="BL219" s="47">
        <v>17.771000000000001</v>
      </c>
      <c r="BM219" s="47">
        <f t="shared" si="134"/>
        <v>27.01192</v>
      </c>
      <c r="BN219" s="47">
        <v>35.823999999999998</v>
      </c>
      <c r="BO219" s="47">
        <f t="shared" si="135"/>
        <v>54.452479999999994</v>
      </c>
      <c r="BP219" s="47">
        <v>43.640999999999998</v>
      </c>
      <c r="BQ219" s="47">
        <f t="shared" si="136"/>
        <v>66.334319999999991</v>
      </c>
      <c r="BR219" s="48">
        <v>607</v>
      </c>
    </row>
    <row r="220" spans="1:70" x14ac:dyDescent="0.25">
      <c r="A220" s="46">
        <v>301.96800000000002</v>
      </c>
      <c r="B220" s="47">
        <v>274</v>
      </c>
      <c r="C220" s="47">
        <v>88</v>
      </c>
      <c r="D220" s="47">
        <v>20</v>
      </c>
      <c r="E220" s="47">
        <v>7</v>
      </c>
      <c r="F220" s="47">
        <v>0</v>
      </c>
      <c r="G220" s="47">
        <v>6</v>
      </c>
      <c r="H220" s="47">
        <v>1</v>
      </c>
      <c r="I220" s="47">
        <v>0</v>
      </c>
      <c r="J220" s="47">
        <v>0</v>
      </c>
      <c r="K220" s="47">
        <v>0</v>
      </c>
      <c r="L220" s="47">
        <v>0</v>
      </c>
      <c r="M220" s="47">
        <v>0</v>
      </c>
      <c r="N220" s="47">
        <v>0</v>
      </c>
      <c r="O220" s="47">
        <v>0</v>
      </c>
      <c r="P220" s="47">
        <v>0</v>
      </c>
      <c r="Q220" s="47">
        <v>0</v>
      </c>
      <c r="R220" s="47">
        <v>0</v>
      </c>
      <c r="S220" s="47">
        <v>0</v>
      </c>
      <c r="T220" s="47">
        <v>0</v>
      </c>
      <c r="U220" s="47">
        <v>0</v>
      </c>
      <c r="V220" s="47">
        <v>0</v>
      </c>
      <c r="W220" s="47">
        <v>0</v>
      </c>
      <c r="X220" s="47">
        <v>0</v>
      </c>
      <c r="Y220" s="48">
        <v>0</v>
      </c>
      <c r="Z220" s="47"/>
      <c r="AA220" s="49">
        <f t="shared" si="110"/>
        <v>1.5369972916666663E-11</v>
      </c>
      <c r="AB220" s="50">
        <f t="shared" si="111"/>
        <v>1.1206618133333335E-11</v>
      </c>
      <c r="AC220" s="50">
        <f t="shared" si="112"/>
        <v>7.5228120000000015E-12</v>
      </c>
      <c r="AD220" s="50">
        <f t="shared" si="113"/>
        <v>9.158333333333333E-12</v>
      </c>
      <c r="AE220" s="50">
        <f t="shared" si="114"/>
        <v>0</v>
      </c>
      <c r="AF220" s="50">
        <f t="shared" si="115"/>
        <v>3.8567049999999999E-11</v>
      </c>
      <c r="AG220" s="50">
        <f t="shared" si="116"/>
        <v>1.5918491666666667E-11</v>
      </c>
      <c r="AH220" s="50">
        <f t="shared" si="117"/>
        <v>0</v>
      </c>
      <c r="AI220" s="50">
        <f t="shared" si="118"/>
        <v>0</v>
      </c>
      <c r="AJ220" s="50">
        <f t="shared" si="119"/>
        <v>0</v>
      </c>
      <c r="AK220" s="50">
        <f t="shared" si="120"/>
        <v>0</v>
      </c>
      <c r="AL220" s="50">
        <f t="shared" si="121"/>
        <v>0</v>
      </c>
      <c r="AM220" s="50">
        <f t="shared" si="122"/>
        <v>0</v>
      </c>
      <c r="AN220" s="50">
        <f t="shared" si="123"/>
        <v>0</v>
      </c>
      <c r="AO220" s="50">
        <f t="shared" si="124"/>
        <v>0</v>
      </c>
      <c r="AP220" s="50">
        <f t="shared" si="125"/>
        <v>0</v>
      </c>
      <c r="AQ220" s="50">
        <f t="shared" si="126"/>
        <v>0</v>
      </c>
      <c r="AR220" s="50">
        <f t="shared" si="127"/>
        <v>0</v>
      </c>
      <c r="AS220" s="50">
        <f t="shared" si="128"/>
        <v>0</v>
      </c>
      <c r="AT220" s="50">
        <f t="shared" si="129"/>
        <v>0</v>
      </c>
      <c r="AU220" s="50">
        <f t="shared" si="130"/>
        <v>0</v>
      </c>
      <c r="AV220" s="50">
        <f t="shared" si="131"/>
        <v>0</v>
      </c>
      <c r="AW220" s="50">
        <f t="shared" si="132"/>
        <v>0</v>
      </c>
      <c r="AX220" s="51">
        <f t="shared" si="133"/>
        <v>0</v>
      </c>
      <c r="AY220" s="50"/>
      <c r="AZ220" s="49">
        <f t="shared" si="137"/>
        <v>3.409940305E-11</v>
      </c>
      <c r="BA220" s="50">
        <f t="shared" si="138"/>
        <v>9.158333333333333E-12</v>
      </c>
      <c r="BB220" s="50">
        <f t="shared" si="139"/>
        <v>5.4485541666666669E-11</v>
      </c>
      <c r="BC220" s="50">
        <f t="shared" si="140"/>
        <v>0</v>
      </c>
      <c r="BD220" s="50">
        <f t="shared" si="141"/>
        <v>0</v>
      </c>
      <c r="BE220" s="50">
        <f t="shared" si="142"/>
        <v>0</v>
      </c>
      <c r="BF220" s="51">
        <f t="shared" si="143"/>
        <v>0</v>
      </c>
      <c r="BG220" s="50"/>
      <c r="BH220" s="52">
        <v>0.68</v>
      </c>
      <c r="BI220" s="47">
        <v>5.43</v>
      </c>
      <c r="BJ220" s="47">
        <v>26.375</v>
      </c>
      <c r="BK220" s="47">
        <v>57.375</v>
      </c>
      <c r="BL220" s="47">
        <v>10.569000000000001</v>
      </c>
      <c r="BM220" s="47">
        <f t="shared" si="134"/>
        <v>16.064880000000002</v>
      </c>
      <c r="BN220" s="47">
        <v>21.984999999999999</v>
      </c>
      <c r="BO220" s="47">
        <f t="shared" si="135"/>
        <v>33.417200000000001</v>
      </c>
      <c r="BP220" s="47">
        <v>27.395</v>
      </c>
      <c r="BQ220" s="47">
        <f t="shared" si="136"/>
        <v>41.6404</v>
      </c>
      <c r="BR220" s="48">
        <v>607</v>
      </c>
    </row>
    <row r="221" spans="1:70" x14ac:dyDescent="0.25">
      <c r="A221" s="46">
        <v>303.36599999999999</v>
      </c>
      <c r="B221" s="47">
        <v>274</v>
      </c>
      <c r="C221" s="47">
        <v>81</v>
      </c>
      <c r="D221" s="47">
        <v>21</v>
      </c>
      <c r="E221" s="47">
        <v>5</v>
      </c>
      <c r="F221" s="47">
        <v>4</v>
      </c>
      <c r="G221" s="47">
        <v>0</v>
      </c>
      <c r="H221" s="47">
        <v>1</v>
      </c>
      <c r="I221" s="47">
        <v>0</v>
      </c>
      <c r="J221" s="47">
        <v>0</v>
      </c>
      <c r="K221" s="47">
        <v>0</v>
      </c>
      <c r="L221" s="47">
        <v>0</v>
      </c>
      <c r="M221" s="47">
        <v>0</v>
      </c>
      <c r="N221" s="47">
        <v>0</v>
      </c>
      <c r="O221" s="47">
        <v>0</v>
      </c>
      <c r="P221" s="47">
        <v>0</v>
      </c>
      <c r="Q221" s="47">
        <v>0</v>
      </c>
      <c r="R221" s="47">
        <v>0</v>
      </c>
      <c r="S221" s="47">
        <v>0</v>
      </c>
      <c r="T221" s="47">
        <v>0</v>
      </c>
      <c r="U221" s="47">
        <v>0</v>
      </c>
      <c r="V221" s="47">
        <v>0</v>
      </c>
      <c r="W221" s="47">
        <v>0</v>
      </c>
      <c r="X221" s="47">
        <v>0</v>
      </c>
      <c r="Y221" s="48">
        <v>0</v>
      </c>
      <c r="Z221" s="47"/>
      <c r="AA221" s="49">
        <f t="shared" si="110"/>
        <v>1.5369972916666663E-11</v>
      </c>
      <c r="AB221" s="50">
        <f t="shared" si="111"/>
        <v>1.0315182600000002E-11</v>
      </c>
      <c r="AC221" s="50">
        <f t="shared" si="112"/>
        <v>7.8989526000000011E-12</v>
      </c>
      <c r="AD221" s="50">
        <f t="shared" si="113"/>
        <v>6.5416666666666659E-12</v>
      </c>
      <c r="AE221" s="50">
        <f t="shared" si="114"/>
        <v>1.1497633333333335E-11</v>
      </c>
      <c r="AF221" s="50">
        <f t="shared" si="115"/>
        <v>0</v>
      </c>
      <c r="AG221" s="50">
        <f t="shared" si="116"/>
        <v>1.5918491666666667E-11</v>
      </c>
      <c r="AH221" s="50">
        <f t="shared" si="117"/>
        <v>0</v>
      </c>
      <c r="AI221" s="50">
        <f t="shared" si="118"/>
        <v>0</v>
      </c>
      <c r="AJ221" s="50">
        <f t="shared" si="119"/>
        <v>0</v>
      </c>
      <c r="AK221" s="50">
        <f t="shared" si="120"/>
        <v>0</v>
      </c>
      <c r="AL221" s="50">
        <f t="shared" si="121"/>
        <v>0</v>
      </c>
      <c r="AM221" s="50">
        <f t="shared" si="122"/>
        <v>0</v>
      </c>
      <c r="AN221" s="50">
        <f t="shared" si="123"/>
        <v>0</v>
      </c>
      <c r="AO221" s="50">
        <f t="shared" si="124"/>
        <v>0</v>
      </c>
      <c r="AP221" s="50">
        <f t="shared" si="125"/>
        <v>0</v>
      </c>
      <c r="AQ221" s="50">
        <f t="shared" si="126"/>
        <v>0</v>
      </c>
      <c r="AR221" s="50">
        <f t="shared" si="127"/>
        <v>0</v>
      </c>
      <c r="AS221" s="50">
        <f t="shared" si="128"/>
        <v>0</v>
      </c>
      <c r="AT221" s="50">
        <f t="shared" si="129"/>
        <v>0</v>
      </c>
      <c r="AU221" s="50">
        <f t="shared" si="130"/>
        <v>0</v>
      </c>
      <c r="AV221" s="50">
        <f t="shared" si="131"/>
        <v>0</v>
      </c>
      <c r="AW221" s="50">
        <f t="shared" si="132"/>
        <v>0</v>
      </c>
      <c r="AX221" s="51">
        <f t="shared" si="133"/>
        <v>0</v>
      </c>
      <c r="AY221" s="50"/>
      <c r="AZ221" s="49">
        <f t="shared" si="137"/>
        <v>3.3584108116666667E-11</v>
      </c>
      <c r="BA221" s="50">
        <f t="shared" si="138"/>
        <v>1.80393E-11</v>
      </c>
      <c r="BB221" s="50">
        <f t="shared" si="139"/>
        <v>1.5918491666666667E-11</v>
      </c>
      <c r="BC221" s="50">
        <f t="shared" si="140"/>
        <v>0</v>
      </c>
      <c r="BD221" s="50">
        <f t="shared" si="141"/>
        <v>0</v>
      </c>
      <c r="BE221" s="50">
        <f t="shared" si="142"/>
        <v>0</v>
      </c>
      <c r="BF221" s="51">
        <f t="shared" si="143"/>
        <v>0</v>
      </c>
      <c r="BG221" s="50"/>
      <c r="BH221" s="52">
        <v>0.68</v>
      </c>
      <c r="BI221" s="47">
        <v>5.43</v>
      </c>
      <c r="BJ221" s="47">
        <v>26.388000000000002</v>
      </c>
      <c r="BK221" s="47">
        <v>57.424999999999997</v>
      </c>
      <c r="BL221" s="47">
        <v>10.162000000000001</v>
      </c>
      <c r="BM221" s="47">
        <f t="shared" si="134"/>
        <v>15.446240000000001</v>
      </c>
      <c r="BN221" s="47">
        <v>16.367999999999999</v>
      </c>
      <c r="BO221" s="47">
        <f t="shared" si="135"/>
        <v>24.879359999999998</v>
      </c>
      <c r="BP221" s="47">
        <v>18.984000000000002</v>
      </c>
      <c r="BQ221" s="47">
        <f t="shared" si="136"/>
        <v>28.855680000000003</v>
      </c>
      <c r="BR221" s="48">
        <v>607</v>
      </c>
    </row>
    <row r="222" spans="1:70" x14ac:dyDescent="0.25">
      <c r="A222" s="46">
        <v>304.76400000000001</v>
      </c>
      <c r="B222" s="47">
        <v>238</v>
      </c>
      <c r="C222" s="47">
        <v>63</v>
      </c>
      <c r="D222" s="47">
        <v>18</v>
      </c>
      <c r="E222" s="47">
        <v>3</v>
      </c>
      <c r="F222" s="47">
        <v>5</v>
      </c>
      <c r="G222" s="47">
        <v>2</v>
      </c>
      <c r="H222" s="47">
        <v>1</v>
      </c>
      <c r="I222" s="47">
        <v>0</v>
      </c>
      <c r="J222" s="47">
        <v>0</v>
      </c>
      <c r="K222" s="47">
        <v>0</v>
      </c>
      <c r="L222" s="47">
        <v>0</v>
      </c>
      <c r="M222" s="47">
        <v>0</v>
      </c>
      <c r="N222" s="47">
        <v>0</v>
      </c>
      <c r="O222" s="47">
        <v>0</v>
      </c>
      <c r="P222" s="47">
        <v>0</v>
      </c>
      <c r="Q222" s="47">
        <v>0</v>
      </c>
      <c r="R222" s="47">
        <v>0</v>
      </c>
      <c r="S222" s="47">
        <v>0</v>
      </c>
      <c r="T222" s="47">
        <v>0</v>
      </c>
      <c r="U222" s="47">
        <v>0</v>
      </c>
      <c r="V222" s="47">
        <v>0</v>
      </c>
      <c r="W222" s="47">
        <v>0</v>
      </c>
      <c r="X222" s="47">
        <v>0</v>
      </c>
      <c r="Y222" s="48">
        <v>0</v>
      </c>
      <c r="Z222" s="47"/>
      <c r="AA222" s="49">
        <f t="shared" si="110"/>
        <v>1.3350560416666663E-11</v>
      </c>
      <c r="AB222" s="50">
        <f t="shared" si="111"/>
        <v>8.0229198000000022E-12</v>
      </c>
      <c r="AC222" s="50">
        <f t="shared" si="112"/>
        <v>6.7705308000000007E-12</v>
      </c>
      <c r="AD222" s="50">
        <f t="shared" si="113"/>
        <v>3.9249999999999995E-12</v>
      </c>
      <c r="AE222" s="50">
        <f t="shared" si="114"/>
        <v>1.437204166666667E-11</v>
      </c>
      <c r="AF222" s="50">
        <f t="shared" si="115"/>
        <v>1.2855683333333332E-11</v>
      </c>
      <c r="AG222" s="50">
        <f t="shared" si="116"/>
        <v>1.5918491666666667E-11</v>
      </c>
      <c r="AH222" s="50">
        <f t="shared" si="117"/>
        <v>0</v>
      </c>
      <c r="AI222" s="50">
        <f t="shared" si="118"/>
        <v>0</v>
      </c>
      <c r="AJ222" s="50">
        <f t="shared" si="119"/>
        <v>0</v>
      </c>
      <c r="AK222" s="50">
        <f t="shared" si="120"/>
        <v>0</v>
      </c>
      <c r="AL222" s="50">
        <f t="shared" si="121"/>
        <v>0</v>
      </c>
      <c r="AM222" s="50">
        <f t="shared" si="122"/>
        <v>0</v>
      </c>
      <c r="AN222" s="50">
        <f t="shared" si="123"/>
        <v>0</v>
      </c>
      <c r="AO222" s="50">
        <f t="shared" si="124"/>
        <v>0</v>
      </c>
      <c r="AP222" s="50">
        <f t="shared" si="125"/>
        <v>0</v>
      </c>
      <c r="AQ222" s="50">
        <f t="shared" si="126"/>
        <v>0</v>
      </c>
      <c r="AR222" s="50">
        <f t="shared" si="127"/>
        <v>0</v>
      </c>
      <c r="AS222" s="50">
        <f t="shared" si="128"/>
        <v>0</v>
      </c>
      <c r="AT222" s="50">
        <f t="shared" si="129"/>
        <v>0</v>
      </c>
      <c r="AU222" s="50">
        <f t="shared" si="130"/>
        <v>0</v>
      </c>
      <c r="AV222" s="50">
        <f t="shared" si="131"/>
        <v>0</v>
      </c>
      <c r="AW222" s="50">
        <f t="shared" si="132"/>
        <v>0</v>
      </c>
      <c r="AX222" s="51">
        <f t="shared" si="133"/>
        <v>0</v>
      </c>
      <c r="AY222" s="50"/>
      <c r="AZ222" s="49">
        <f t="shared" si="137"/>
        <v>2.8144011016666669E-11</v>
      </c>
      <c r="BA222" s="50">
        <f t="shared" si="138"/>
        <v>1.8297041666666669E-11</v>
      </c>
      <c r="BB222" s="50">
        <f t="shared" si="139"/>
        <v>2.8774175000000001E-11</v>
      </c>
      <c r="BC222" s="50">
        <f t="shared" si="140"/>
        <v>0</v>
      </c>
      <c r="BD222" s="50">
        <f t="shared" si="141"/>
        <v>0</v>
      </c>
      <c r="BE222" s="50">
        <f t="shared" si="142"/>
        <v>0</v>
      </c>
      <c r="BF222" s="51">
        <f t="shared" si="143"/>
        <v>0</v>
      </c>
      <c r="BG222" s="50"/>
      <c r="BH222" s="52">
        <v>0.68</v>
      </c>
      <c r="BI222" s="47">
        <v>5.19</v>
      </c>
      <c r="BJ222" s="47">
        <v>26.359000000000002</v>
      </c>
      <c r="BK222" s="47">
        <v>57.48</v>
      </c>
      <c r="BL222" s="47">
        <v>9.1050000000000004</v>
      </c>
      <c r="BM222" s="47">
        <f t="shared" si="134"/>
        <v>13.839600000000001</v>
      </c>
      <c r="BN222" s="47">
        <v>18.004000000000001</v>
      </c>
      <c r="BO222" s="47">
        <f t="shared" si="135"/>
        <v>27.366080000000004</v>
      </c>
      <c r="BP222" s="47">
        <v>21.878</v>
      </c>
      <c r="BQ222" s="47">
        <f t="shared" si="136"/>
        <v>33.254559999999998</v>
      </c>
      <c r="BR222" s="48">
        <v>607</v>
      </c>
    </row>
    <row r="223" spans="1:70" x14ac:dyDescent="0.25">
      <c r="A223" s="46">
        <v>306.16199999999998</v>
      </c>
      <c r="B223" s="47">
        <v>179</v>
      </c>
      <c r="C223" s="47">
        <v>39</v>
      </c>
      <c r="D223" s="47">
        <v>16</v>
      </c>
      <c r="E223" s="47">
        <v>1</v>
      </c>
      <c r="F223" s="47">
        <v>8</v>
      </c>
      <c r="G223" s="47">
        <v>4</v>
      </c>
      <c r="H223" s="47">
        <v>3</v>
      </c>
      <c r="I223" s="47">
        <v>0</v>
      </c>
      <c r="J223" s="47">
        <v>1</v>
      </c>
      <c r="K223" s="47">
        <v>0</v>
      </c>
      <c r="L223" s="47">
        <v>0</v>
      </c>
      <c r="M223" s="47">
        <v>0</v>
      </c>
      <c r="N223" s="47">
        <v>0</v>
      </c>
      <c r="O223" s="47">
        <v>0</v>
      </c>
      <c r="P223" s="47">
        <v>0</v>
      </c>
      <c r="Q223" s="47">
        <v>0</v>
      </c>
      <c r="R223" s="47">
        <v>0</v>
      </c>
      <c r="S223" s="47">
        <v>0</v>
      </c>
      <c r="T223" s="47">
        <v>0</v>
      </c>
      <c r="U223" s="47">
        <v>0</v>
      </c>
      <c r="V223" s="47">
        <v>0</v>
      </c>
      <c r="W223" s="47">
        <v>0</v>
      </c>
      <c r="X223" s="47">
        <v>0</v>
      </c>
      <c r="Y223" s="48">
        <v>0</v>
      </c>
      <c r="Z223" s="47"/>
      <c r="AA223" s="49">
        <f t="shared" si="110"/>
        <v>1.0040967708333331E-11</v>
      </c>
      <c r="AB223" s="50">
        <f t="shared" si="111"/>
        <v>4.9665694000000012E-12</v>
      </c>
      <c r="AC223" s="50">
        <f t="shared" si="112"/>
        <v>6.0182496000000007E-12</v>
      </c>
      <c r="AD223" s="50">
        <f t="shared" si="113"/>
        <v>1.3083333333333332E-12</v>
      </c>
      <c r="AE223" s="50">
        <f t="shared" si="114"/>
        <v>2.2995266666666669E-11</v>
      </c>
      <c r="AF223" s="50">
        <f t="shared" si="115"/>
        <v>2.5711366666666665E-11</v>
      </c>
      <c r="AG223" s="50">
        <f t="shared" si="116"/>
        <v>4.7755474999999997E-11</v>
      </c>
      <c r="AH223" s="50">
        <f t="shared" si="117"/>
        <v>0</v>
      </c>
      <c r="AI223" s="50">
        <f t="shared" si="118"/>
        <v>8.3733333333333323E-11</v>
      </c>
      <c r="AJ223" s="50">
        <f t="shared" si="119"/>
        <v>0</v>
      </c>
      <c r="AK223" s="50">
        <f t="shared" si="120"/>
        <v>0</v>
      </c>
      <c r="AL223" s="50">
        <f t="shared" si="121"/>
        <v>0</v>
      </c>
      <c r="AM223" s="50">
        <f t="shared" si="122"/>
        <v>0</v>
      </c>
      <c r="AN223" s="50">
        <f t="shared" si="123"/>
        <v>0</v>
      </c>
      <c r="AO223" s="50">
        <f t="shared" si="124"/>
        <v>0</v>
      </c>
      <c r="AP223" s="50">
        <f t="shared" si="125"/>
        <v>0</v>
      </c>
      <c r="AQ223" s="50">
        <f t="shared" si="126"/>
        <v>0</v>
      </c>
      <c r="AR223" s="50">
        <f t="shared" si="127"/>
        <v>0</v>
      </c>
      <c r="AS223" s="50">
        <f t="shared" si="128"/>
        <v>0</v>
      </c>
      <c r="AT223" s="50">
        <f t="shared" si="129"/>
        <v>0</v>
      </c>
      <c r="AU223" s="50">
        <f t="shared" si="130"/>
        <v>0</v>
      </c>
      <c r="AV223" s="50">
        <f t="shared" si="131"/>
        <v>0</v>
      </c>
      <c r="AW223" s="50">
        <f t="shared" si="132"/>
        <v>0</v>
      </c>
      <c r="AX223" s="51">
        <f t="shared" si="133"/>
        <v>0</v>
      </c>
      <c r="AY223" s="50"/>
      <c r="AZ223" s="49">
        <f t="shared" si="137"/>
        <v>2.1025786708333332E-11</v>
      </c>
      <c r="BA223" s="50">
        <f t="shared" si="138"/>
        <v>2.4303600000000003E-11</v>
      </c>
      <c r="BB223" s="50">
        <f t="shared" si="139"/>
        <v>7.3466841666666665E-11</v>
      </c>
      <c r="BC223" s="50">
        <f t="shared" si="140"/>
        <v>8.3733333333333323E-11</v>
      </c>
      <c r="BD223" s="50">
        <f t="shared" si="141"/>
        <v>0</v>
      </c>
      <c r="BE223" s="50">
        <f t="shared" si="142"/>
        <v>0</v>
      </c>
      <c r="BF223" s="51">
        <f t="shared" si="143"/>
        <v>0</v>
      </c>
      <c r="BG223" s="50"/>
      <c r="BH223" s="52">
        <v>0.68</v>
      </c>
      <c r="BI223" s="47">
        <v>5.28</v>
      </c>
      <c r="BJ223" s="47">
        <v>26.344999999999999</v>
      </c>
      <c r="BK223" s="47">
        <v>57.503</v>
      </c>
      <c r="BL223" s="47">
        <v>7.258</v>
      </c>
      <c r="BM223" s="47">
        <f t="shared" si="134"/>
        <v>11.032159999999999</v>
      </c>
      <c r="BN223" s="47">
        <v>24.504999999999999</v>
      </c>
      <c r="BO223" s="47">
        <f t="shared" si="135"/>
        <v>37.247599999999998</v>
      </c>
      <c r="BP223" s="47">
        <v>52.881</v>
      </c>
      <c r="BQ223" s="47">
        <f t="shared" si="136"/>
        <v>80.37912</v>
      </c>
      <c r="BR223" s="48">
        <v>608</v>
      </c>
    </row>
    <row r="224" spans="1:70" x14ac:dyDescent="0.25">
      <c r="A224" s="46">
        <v>307.56</v>
      </c>
      <c r="B224" s="47">
        <v>182</v>
      </c>
      <c r="C224" s="47">
        <v>55</v>
      </c>
      <c r="D224" s="47">
        <v>16</v>
      </c>
      <c r="E224" s="47">
        <v>6</v>
      </c>
      <c r="F224" s="47">
        <v>4</v>
      </c>
      <c r="G224" s="47">
        <v>0</v>
      </c>
      <c r="H224" s="47">
        <v>0</v>
      </c>
      <c r="I224" s="47">
        <v>0</v>
      </c>
      <c r="J224" s="47">
        <v>0</v>
      </c>
      <c r="K224" s="47">
        <v>0</v>
      </c>
      <c r="L224" s="47">
        <v>0</v>
      </c>
      <c r="M224" s="47">
        <v>0</v>
      </c>
      <c r="N224" s="47">
        <v>0</v>
      </c>
      <c r="O224" s="47">
        <v>0</v>
      </c>
      <c r="P224" s="47">
        <v>0</v>
      </c>
      <c r="Q224" s="47">
        <v>0</v>
      </c>
      <c r="R224" s="47">
        <v>0</v>
      </c>
      <c r="S224" s="47">
        <v>0</v>
      </c>
      <c r="T224" s="47">
        <v>0</v>
      </c>
      <c r="U224" s="47">
        <v>0</v>
      </c>
      <c r="V224" s="47">
        <v>0</v>
      </c>
      <c r="W224" s="47">
        <v>0</v>
      </c>
      <c r="X224" s="47">
        <v>0</v>
      </c>
      <c r="Y224" s="48">
        <v>0</v>
      </c>
      <c r="Z224" s="47"/>
      <c r="AA224" s="49">
        <f t="shared" si="110"/>
        <v>1.0209252083333331E-11</v>
      </c>
      <c r="AB224" s="50">
        <f t="shared" si="111"/>
        <v>7.0041363333333349E-12</v>
      </c>
      <c r="AC224" s="50">
        <f t="shared" si="112"/>
        <v>6.0182496000000007E-12</v>
      </c>
      <c r="AD224" s="50">
        <f t="shared" si="113"/>
        <v>7.8499999999999991E-12</v>
      </c>
      <c r="AE224" s="50">
        <f t="shared" si="114"/>
        <v>1.1497633333333335E-11</v>
      </c>
      <c r="AF224" s="50">
        <f t="shared" si="115"/>
        <v>0</v>
      </c>
      <c r="AG224" s="50">
        <f t="shared" si="116"/>
        <v>0</v>
      </c>
      <c r="AH224" s="50">
        <f t="shared" si="117"/>
        <v>0</v>
      </c>
      <c r="AI224" s="50">
        <f t="shared" si="118"/>
        <v>0</v>
      </c>
      <c r="AJ224" s="50">
        <f t="shared" si="119"/>
        <v>0</v>
      </c>
      <c r="AK224" s="50">
        <f t="shared" si="120"/>
        <v>0</v>
      </c>
      <c r="AL224" s="50">
        <f t="shared" si="121"/>
        <v>0</v>
      </c>
      <c r="AM224" s="50">
        <f t="shared" si="122"/>
        <v>0</v>
      </c>
      <c r="AN224" s="50">
        <f t="shared" si="123"/>
        <v>0</v>
      </c>
      <c r="AO224" s="50">
        <f t="shared" si="124"/>
        <v>0</v>
      </c>
      <c r="AP224" s="50">
        <f t="shared" si="125"/>
        <v>0</v>
      </c>
      <c r="AQ224" s="50">
        <f t="shared" si="126"/>
        <v>0</v>
      </c>
      <c r="AR224" s="50">
        <f t="shared" si="127"/>
        <v>0</v>
      </c>
      <c r="AS224" s="50">
        <f t="shared" si="128"/>
        <v>0</v>
      </c>
      <c r="AT224" s="50">
        <f t="shared" si="129"/>
        <v>0</v>
      </c>
      <c r="AU224" s="50">
        <f t="shared" si="130"/>
        <v>0</v>
      </c>
      <c r="AV224" s="50">
        <f t="shared" si="131"/>
        <v>0</v>
      </c>
      <c r="AW224" s="50">
        <f t="shared" si="132"/>
        <v>0</v>
      </c>
      <c r="AX224" s="51">
        <f t="shared" si="133"/>
        <v>0</v>
      </c>
      <c r="AY224" s="50"/>
      <c r="AZ224" s="49">
        <f t="shared" si="137"/>
        <v>2.3231638016666664E-11</v>
      </c>
      <c r="BA224" s="50">
        <f t="shared" si="138"/>
        <v>1.9347633333333334E-11</v>
      </c>
      <c r="BB224" s="50">
        <f t="shared" si="139"/>
        <v>0</v>
      </c>
      <c r="BC224" s="50">
        <f t="shared" si="140"/>
        <v>0</v>
      </c>
      <c r="BD224" s="50">
        <f t="shared" si="141"/>
        <v>0</v>
      </c>
      <c r="BE224" s="50">
        <f t="shared" si="142"/>
        <v>0</v>
      </c>
      <c r="BF224" s="51">
        <f t="shared" si="143"/>
        <v>0</v>
      </c>
      <c r="BG224" s="50"/>
      <c r="BH224" s="52">
        <v>0.68</v>
      </c>
      <c r="BI224" s="47">
        <v>5.88</v>
      </c>
      <c r="BJ224" s="47">
        <v>26.344999999999999</v>
      </c>
      <c r="BK224" s="47">
        <v>57.515000000000001</v>
      </c>
      <c r="BL224" s="47">
        <v>6.8810000000000002</v>
      </c>
      <c r="BM224" s="47">
        <f t="shared" si="134"/>
        <v>10.45912</v>
      </c>
      <c r="BN224" s="47">
        <v>10.901999999999999</v>
      </c>
      <c r="BO224" s="47">
        <f t="shared" si="135"/>
        <v>16.57104</v>
      </c>
      <c r="BP224" s="47">
        <v>11.25</v>
      </c>
      <c r="BQ224" s="47">
        <f t="shared" si="136"/>
        <v>17.100000000000001</v>
      </c>
      <c r="BR224" s="48">
        <v>608</v>
      </c>
    </row>
    <row r="225" spans="1:70" x14ac:dyDescent="0.25">
      <c r="A225" s="46">
        <v>308.95800000000003</v>
      </c>
      <c r="B225" s="47">
        <v>150</v>
      </c>
      <c r="C225" s="47">
        <v>41</v>
      </c>
      <c r="D225" s="47">
        <v>12</v>
      </c>
      <c r="E225" s="47">
        <v>3</v>
      </c>
      <c r="F225" s="47">
        <v>2</v>
      </c>
      <c r="G225" s="47">
        <v>1</v>
      </c>
      <c r="H225" s="47">
        <v>1</v>
      </c>
      <c r="I225" s="47">
        <v>0</v>
      </c>
      <c r="J225" s="47">
        <v>0</v>
      </c>
      <c r="K225" s="47">
        <v>0</v>
      </c>
      <c r="L225" s="47">
        <v>0</v>
      </c>
      <c r="M225" s="47">
        <v>0</v>
      </c>
      <c r="N225" s="47">
        <v>0</v>
      </c>
      <c r="O225" s="47">
        <v>0</v>
      </c>
      <c r="P225" s="47">
        <v>0</v>
      </c>
      <c r="Q225" s="47">
        <v>0</v>
      </c>
      <c r="R225" s="47">
        <v>0</v>
      </c>
      <c r="S225" s="47">
        <v>0</v>
      </c>
      <c r="T225" s="47">
        <v>0</v>
      </c>
      <c r="U225" s="47">
        <v>0</v>
      </c>
      <c r="V225" s="47">
        <v>0</v>
      </c>
      <c r="W225" s="47">
        <v>0</v>
      </c>
      <c r="X225" s="47">
        <v>0</v>
      </c>
      <c r="Y225" s="48">
        <v>0</v>
      </c>
      <c r="Z225" s="47"/>
      <c r="AA225" s="49">
        <f t="shared" si="110"/>
        <v>8.4142187499999989E-12</v>
      </c>
      <c r="AB225" s="50">
        <f t="shared" si="111"/>
        <v>5.2212652666666676E-12</v>
      </c>
      <c r="AC225" s="50">
        <f t="shared" si="112"/>
        <v>4.5136872000000007E-12</v>
      </c>
      <c r="AD225" s="50">
        <f t="shared" si="113"/>
        <v>3.9249999999999995E-12</v>
      </c>
      <c r="AE225" s="50">
        <f t="shared" si="114"/>
        <v>5.7488166666666673E-12</v>
      </c>
      <c r="AF225" s="50">
        <f t="shared" si="115"/>
        <v>6.4278416666666662E-12</v>
      </c>
      <c r="AG225" s="50">
        <f t="shared" si="116"/>
        <v>1.5918491666666667E-11</v>
      </c>
      <c r="AH225" s="50">
        <f t="shared" si="117"/>
        <v>0</v>
      </c>
      <c r="AI225" s="50">
        <f t="shared" si="118"/>
        <v>0</v>
      </c>
      <c r="AJ225" s="50">
        <f t="shared" si="119"/>
        <v>0</v>
      </c>
      <c r="AK225" s="50">
        <f t="shared" si="120"/>
        <v>0</v>
      </c>
      <c r="AL225" s="50">
        <f t="shared" si="121"/>
        <v>0</v>
      </c>
      <c r="AM225" s="50">
        <f t="shared" si="122"/>
        <v>0</v>
      </c>
      <c r="AN225" s="50">
        <f t="shared" si="123"/>
        <v>0</v>
      </c>
      <c r="AO225" s="50">
        <f t="shared" si="124"/>
        <v>0</v>
      </c>
      <c r="AP225" s="50">
        <f t="shared" si="125"/>
        <v>0</v>
      </c>
      <c r="AQ225" s="50">
        <f t="shared" si="126"/>
        <v>0</v>
      </c>
      <c r="AR225" s="50">
        <f t="shared" si="127"/>
        <v>0</v>
      </c>
      <c r="AS225" s="50">
        <f t="shared" si="128"/>
        <v>0</v>
      </c>
      <c r="AT225" s="50">
        <f t="shared" si="129"/>
        <v>0</v>
      </c>
      <c r="AU225" s="50">
        <f t="shared" si="130"/>
        <v>0</v>
      </c>
      <c r="AV225" s="50">
        <f t="shared" si="131"/>
        <v>0</v>
      </c>
      <c r="AW225" s="50">
        <f t="shared" si="132"/>
        <v>0</v>
      </c>
      <c r="AX225" s="51">
        <f t="shared" si="133"/>
        <v>0</v>
      </c>
      <c r="AY225" s="50"/>
      <c r="AZ225" s="49">
        <f t="shared" si="137"/>
        <v>1.8149171216666668E-11</v>
      </c>
      <c r="BA225" s="50">
        <f t="shared" si="138"/>
        <v>9.6738166666666668E-12</v>
      </c>
      <c r="BB225" s="50">
        <f t="shared" si="139"/>
        <v>2.2346333333333332E-11</v>
      </c>
      <c r="BC225" s="50">
        <f t="shared" si="140"/>
        <v>0</v>
      </c>
      <c r="BD225" s="50">
        <f t="shared" si="141"/>
        <v>0</v>
      </c>
      <c r="BE225" s="50">
        <f t="shared" si="142"/>
        <v>0</v>
      </c>
      <c r="BF225" s="51">
        <f t="shared" si="143"/>
        <v>0</v>
      </c>
      <c r="BG225" s="50"/>
      <c r="BH225" s="52">
        <v>0.68</v>
      </c>
      <c r="BI225" s="47">
        <v>5.47</v>
      </c>
      <c r="BJ225" s="47">
        <v>26.332000000000001</v>
      </c>
      <c r="BK225" s="47">
        <v>57.606999999999999</v>
      </c>
      <c r="BL225" s="47">
        <v>5.5430000000000001</v>
      </c>
      <c r="BM225" s="47">
        <f t="shared" si="134"/>
        <v>8.4253599999999995</v>
      </c>
      <c r="BN225" s="47">
        <v>10.829000000000001</v>
      </c>
      <c r="BO225" s="47">
        <f t="shared" si="135"/>
        <v>16.460080000000001</v>
      </c>
      <c r="BP225" s="47">
        <v>13.759</v>
      </c>
      <c r="BQ225" s="47">
        <f t="shared" si="136"/>
        <v>20.913679999999999</v>
      </c>
      <c r="BR225" s="48">
        <v>607</v>
      </c>
    </row>
    <row r="226" spans="1:70" x14ac:dyDescent="0.25">
      <c r="A226" s="46">
        <v>310.35599999999999</v>
      </c>
      <c r="B226" s="47">
        <v>192</v>
      </c>
      <c r="C226" s="47">
        <v>60</v>
      </c>
      <c r="D226" s="47">
        <v>26</v>
      </c>
      <c r="E226" s="47">
        <v>2</v>
      </c>
      <c r="F226" s="47">
        <v>3</v>
      </c>
      <c r="G226" s="47">
        <v>1</v>
      </c>
      <c r="H226" s="47">
        <v>2</v>
      </c>
      <c r="I226" s="47">
        <v>0</v>
      </c>
      <c r="J226" s="47">
        <v>0</v>
      </c>
      <c r="K226" s="47">
        <v>0</v>
      </c>
      <c r="L226" s="47">
        <v>0</v>
      </c>
      <c r="M226" s="47">
        <v>0</v>
      </c>
      <c r="N226" s="47">
        <v>0</v>
      </c>
      <c r="O226" s="47">
        <v>0</v>
      </c>
      <c r="P226" s="47">
        <v>0</v>
      </c>
      <c r="Q226" s="47">
        <v>0</v>
      </c>
      <c r="R226" s="47">
        <v>0</v>
      </c>
      <c r="S226" s="47">
        <v>0</v>
      </c>
      <c r="T226" s="47">
        <v>0</v>
      </c>
      <c r="U226" s="47">
        <v>0</v>
      </c>
      <c r="V226" s="47">
        <v>0</v>
      </c>
      <c r="W226" s="47">
        <v>0</v>
      </c>
      <c r="X226" s="47">
        <v>0</v>
      </c>
      <c r="Y226" s="48">
        <v>0</v>
      </c>
      <c r="Z226" s="47"/>
      <c r="AA226" s="49">
        <f t="shared" si="110"/>
        <v>1.0770199999999998E-11</v>
      </c>
      <c r="AB226" s="50">
        <f t="shared" si="111"/>
        <v>7.6408760000000022E-12</v>
      </c>
      <c r="AC226" s="50">
        <f t="shared" si="112"/>
        <v>9.7796556000000006E-12</v>
      </c>
      <c r="AD226" s="50">
        <f t="shared" si="113"/>
        <v>2.6166666666666664E-12</v>
      </c>
      <c r="AE226" s="50">
        <f t="shared" si="114"/>
        <v>8.6232250000000005E-12</v>
      </c>
      <c r="AF226" s="50">
        <f t="shared" si="115"/>
        <v>6.4278416666666662E-12</v>
      </c>
      <c r="AG226" s="50">
        <f t="shared" si="116"/>
        <v>3.1836983333333334E-11</v>
      </c>
      <c r="AH226" s="50">
        <f t="shared" si="117"/>
        <v>0</v>
      </c>
      <c r="AI226" s="50">
        <f t="shared" si="118"/>
        <v>0</v>
      </c>
      <c r="AJ226" s="50">
        <f t="shared" si="119"/>
        <v>0</v>
      </c>
      <c r="AK226" s="50">
        <f t="shared" si="120"/>
        <v>0</v>
      </c>
      <c r="AL226" s="50">
        <f t="shared" si="121"/>
        <v>0</v>
      </c>
      <c r="AM226" s="50">
        <f t="shared" si="122"/>
        <v>0</v>
      </c>
      <c r="AN226" s="50">
        <f t="shared" si="123"/>
        <v>0</v>
      </c>
      <c r="AO226" s="50">
        <f t="shared" si="124"/>
        <v>0</v>
      </c>
      <c r="AP226" s="50">
        <f t="shared" si="125"/>
        <v>0</v>
      </c>
      <c r="AQ226" s="50">
        <f t="shared" si="126"/>
        <v>0</v>
      </c>
      <c r="AR226" s="50">
        <f t="shared" si="127"/>
        <v>0</v>
      </c>
      <c r="AS226" s="50">
        <f t="shared" si="128"/>
        <v>0</v>
      </c>
      <c r="AT226" s="50">
        <f t="shared" si="129"/>
        <v>0</v>
      </c>
      <c r="AU226" s="50">
        <f t="shared" si="130"/>
        <v>0</v>
      </c>
      <c r="AV226" s="50">
        <f t="shared" si="131"/>
        <v>0</v>
      </c>
      <c r="AW226" s="50">
        <f t="shared" si="132"/>
        <v>0</v>
      </c>
      <c r="AX226" s="51">
        <f t="shared" si="133"/>
        <v>0</v>
      </c>
      <c r="AY226" s="50"/>
      <c r="AZ226" s="49">
        <f t="shared" si="137"/>
        <v>2.8190731599999997E-11</v>
      </c>
      <c r="BA226" s="50">
        <f t="shared" si="138"/>
        <v>1.1239891666666667E-11</v>
      </c>
      <c r="BB226" s="50">
        <f t="shared" si="139"/>
        <v>3.8264824999999999E-11</v>
      </c>
      <c r="BC226" s="50">
        <f t="shared" si="140"/>
        <v>0</v>
      </c>
      <c r="BD226" s="50">
        <f t="shared" si="141"/>
        <v>0</v>
      </c>
      <c r="BE226" s="50">
        <f t="shared" si="142"/>
        <v>0</v>
      </c>
      <c r="BF226" s="51">
        <f t="shared" si="143"/>
        <v>0</v>
      </c>
      <c r="BG226" s="50"/>
      <c r="BH226" s="52">
        <v>0.68</v>
      </c>
      <c r="BI226" s="47">
        <v>5.46</v>
      </c>
      <c r="BJ226" s="47">
        <v>26.318999999999999</v>
      </c>
      <c r="BK226" s="47">
        <v>57.662999999999997</v>
      </c>
      <c r="BL226" s="47">
        <v>8.1440000000000001</v>
      </c>
      <c r="BM226" s="47">
        <f t="shared" si="134"/>
        <v>12.378880000000001</v>
      </c>
      <c r="BN226" s="47">
        <v>16.178999999999998</v>
      </c>
      <c r="BO226" s="47">
        <f t="shared" si="135"/>
        <v>24.592079999999999</v>
      </c>
      <c r="BP226" s="47">
        <v>21.422999999999998</v>
      </c>
      <c r="BQ226" s="47">
        <f t="shared" si="136"/>
        <v>32.562959999999997</v>
      </c>
      <c r="BR226" s="48">
        <v>607</v>
      </c>
    </row>
    <row r="227" spans="1:70" x14ac:dyDescent="0.25">
      <c r="A227" s="46">
        <v>311.75400000000002</v>
      </c>
      <c r="B227" s="47">
        <v>189</v>
      </c>
      <c r="C227" s="47">
        <v>46</v>
      </c>
      <c r="D227" s="47">
        <v>13</v>
      </c>
      <c r="E227" s="47">
        <v>1</v>
      </c>
      <c r="F227" s="47">
        <v>2</v>
      </c>
      <c r="G227" s="47">
        <v>1</v>
      </c>
      <c r="H227" s="47">
        <v>2</v>
      </c>
      <c r="I227" s="47">
        <v>0</v>
      </c>
      <c r="J227" s="47">
        <v>0</v>
      </c>
      <c r="K227" s="47">
        <v>0</v>
      </c>
      <c r="L227" s="47">
        <v>0</v>
      </c>
      <c r="M227" s="47">
        <v>0</v>
      </c>
      <c r="N227" s="47">
        <v>0</v>
      </c>
      <c r="O227" s="47">
        <v>0</v>
      </c>
      <c r="P227" s="47">
        <v>0</v>
      </c>
      <c r="Q227" s="47">
        <v>0</v>
      </c>
      <c r="R227" s="47">
        <v>0</v>
      </c>
      <c r="S227" s="47">
        <v>0</v>
      </c>
      <c r="T227" s="47">
        <v>0</v>
      </c>
      <c r="U227" s="47">
        <v>0</v>
      </c>
      <c r="V227" s="47">
        <v>0</v>
      </c>
      <c r="W227" s="47">
        <v>0</v>
      </c>
      <c r="X227" s="47">
        <v>0</v>
      </c>
      <c r="Y227" s="48">
        <v>0</v>
      </c>
      <c r="Z227" s="47"/>
      <c r="AA227" s="49">
        <f t="shared" si="110"/>
        <v>1.0601915624999998E-11</v>
      </c>
      <c r="AB227" s="50">
        <f t="shared" si="111"/>
        <v>5.8580049333333348E-12</v>
      </c>
      <c r="AC227" s="50">
        <f t="shared" si="112"/>
        <v>4.8898278000000003E-12</v>
      </c>
      <c r="AD227" s="50">
        <f t="shared" si="113"/>
        <v>1.3083333333333332E-12</v>
      </c>
      <c r="AE227" s="50">
        <f t="shared" si="114"/>
        <v>5.7488166666666673E-12</v>
      </c>
      <c r="AF227" s="50">
        <f t="shared" si="115"/>
        <v>6.4278416666666662E-12</v>
      </c>
      <c r="AG227" s="50">
        <f t="shared" si="116"/>
        <v>3.1836983333333334E-11</v>
      </c>
      <c r="AH227" s="50">
        <f t="shared" si="117"/>
        <v>0</v>
      </c>
      <c r="AI227" s="50">
        <f t="shared" si="118"/>
        <v>0</v>
      </c>
      <c r="AJ227" s="50">
        <f t="shared" si="119"/>
        <v>0</v>
      </c>
      <c r="AK227" s="50">
        <f t="shared" si="120"/>
        <v>0</v>
      </c>
      <c r="AL227" s="50">
        <f t="shared" si="121"/>
        <v>0</v>
      </c>
      <c r="AM227" s="50">
        <f t="shared" si="122"/>
        <v>0</v>
      </c>
      <c r="AN227" s="50">
        <f t="shared" si="123"/>
        <v>0</v>
      </c>
      <c r="AO227" s="50">
        <f t="shared" si="124"/>
        <v>0</v>
      </c>
      <c r="AP227" s="50">
        <f t="shared" si="125"/>
        <v>0</v>
      </c>
      <c r="AQ227" s="50">
        <f t="shared" si="126"/>
        <v>0</v>
      </c>
      <c r="AR227" s="50">
        <f t="shared" si="127"/>
        <v>0</v>
      </c>
      <c r="AS227" s="50">
        <f t="shared" si="128"/>
        <v>0</v>
      </c>
      <c r="AT227" s="50">
        <f t="shared" si="129"/>
        <v>0</v>
      </c>
      <c r="AU227" s="50">
        <f t="shared" si="130"/>
        <v>0</v>
      </c>
      <c r="AV227" s="50">
        <f t="shared" si="131"/>
        <v>0</v>
      </c>
      <c r="AW227" s="50">
        <f t="shared" si="132"/>
        <v>0</v>
      </c>
      <c r="AX227" s="51">
        <f t="shared" si="133"/>
        <v>0</v>
      </c>
      <c r="AY227" s="50"/>
      <c r="AZ227" s="49">
        <f t="shared" si="137"/>
        <v>2.1349748358333332E-11</v>
      </c>
      <c r="BA227" s="50">
        <f t="shared" si="138"/>
        <v>7.0571500000000005E-12</v>
      </c>
      <c r="BB227" s="50">
        <f t="shared" si="139"/>
        <v>3.8264824999999999E-11</v>
      </c>
      <c r="BC227" s="50">
        <f t="shared" si="140"/>
        <v>0</v>
      </c>
      <c r="BD227" s="50">
        <f t="shared" si="141"/>
        <v>0</v>
      </c>
      <c r="BE227" s="50">
        <f t="shared" si="142"/>
        <v>0</v>
      </c>
      <c r="BF227" s="51">
        <f t="shared" si="143"/>
        <v>0</v>
      </c>
      <c r="BG227" s="50"/>
      <c r="BH227" s="52">
        <v>0.68</v>
      </c>
      <c r="BI227" s="47">
        <v>6.19</v>
      </c>
      <c r="BJ227" s="47">
        <v>26.276</v>
      </c>
      <c r="BK227" s="47">
        <v>57.694000000000003</v>
      </c>
      <c r="BL227" s="47">
        <v>5.4640000000000004</v>
      </c>
      <c r="BM227" s="47">
        <f t="shared" si="134"/>
        <v>8.3052800000000016</v>
      </c>
      <c r="BN227" s="47">
        <v>11.365</v>
      </c>
      <c r="BO227" s="47">
        <f t="shared" si="135"/>
        <v>17.274799999999999</v>
      </c>
      <c r="BP227" s="47">
        <v>15.909000000000001</v>
      </c>
      <c r="BQ227" s="47">
        <f t="shared" si="136"/>
        <v>24.18168</v>
      </c>
      <c r="BR227" s="48">
        <v>607</v>
      </c>
    </row>
    <row r="228" spans="1:70" x14ac:dyDescent="0.25">
      <c r="A228" s="46">
        <v>313.15199999999999</v>
      </c>
      <c r="B228" s="47">
        <v>123</v>
      </c>
      <c r="C228" s="47">
        <v>29</v>
      </c>
      <c r="D228" s="47">
        <v>7</v>
      </c>
      <c r="E228" s="47">
        <v>2</v>
      </c>
      <c r="F228" s="47">
        <v>4</v>
      </c>
      <c r="G228" s="47">
        <v>1</v>
      </c>
      <c r="H228" s="47">
        <v>2</v>
      </c>
      <c r="I228" s="47">
        <v>0</v>
      </c>
      <c r="J228" s="47">
        <v>0</v>
      </c>
      <c r="K228" s="47">
        <v>0</v>
      </c>
      <c r="L228" s="47">
        <v>0</v>
      </c>
      <c r="M228" s="47">
        <v>0</v>
      </c>
      <c r="N228" s="47">
        <v>0</v>
      </c>
      <c r="O228" s="47">
        <v>0</v>
      </c>
      <c r="P228" s="47">
        <v>0</v>
      </c>
      <c r="Q228" s="47">
        <v>0</v>
      </c>
      <c r="R228" s="47">
        <v>0</v>
      </c>
      <c r="S228" s="47">
        <v>0</v>
      </c>
      <c r="T228" s="47">
        <v>0</v>
      </c>
      <c r="U228" s="47">
        <v>0</v>
      </c>
      <c r="V228" s="47">
        <v>0</v>
      </c>
      <c r="W228" s="47">
        <v>0</v>
      </c>
      <c r="X228" s="47">
        <v>0</v>
      </c>
      <c r="Y228" s="48">
        <v>0</v>
      </c>
      <c r="Z228" s="47"/>
      <c r="AA228" s="49">
        <f t="shared" si="110"/>
        <v>6.8996593749999989E-12</v>
      </c>
      <c r="AB228" s="50">
        <f t="shared" si="111"/>
        <v>3.6930900666666675E-12</v>
      </c>
      <c r="AC228" s="50">
        <f t="shared" si="112"/>
        <v>2.6329842000000004E-12</v>
      </c>
      <c r="AD228" s="50">
        <f t="shared" si="113"/>
        <v>2.6166666666666664E-12</v>
      </c>
      <c r="AE228" s="50">
        <f t="shared" si="114"/>
        <v>1.1497633333333335E-11</v>
      </c>
      <c r="AF228" s="50">
        <f t="shared" si="115"/>
        <v>6.4278416666666662E-12</v>
      </c>
      <c r="AG228" s="50">
        <f t="shared" si="116"/>
        <v>3.1836983333333334E-11</v>
      </c>
      <c r="AH228" s="50">
        <f t="shared" si="117"/>
        <v>0</v>
      </c>
      <c r="AI228" s="50">
        <f t="shared" si="118"/>
        <v>0</v>
      </c>
      <c r="AJ228" s="50">
        <f t="shared" si="119"/>
        <v>0</v>
      </c>
      <c r="AK228" s="50">
        <f t="shared" si="120"/>
        <v>0</v>
      </c>
      <c r="AL228" s="50">
        <f t="shared" si="121"/>
        <v>0</v>
      </c>
      <c r="AM228" s="50">
        <f t="shared" si="122"/>
        <v>0</v>
      </c>
      <c r="AN228" s="50">
        <f t="shared" si="123"/>
        <v>0</v>
      </c>
      <c r="AO228" s="50">
        <f t="shared" si="124"/>
        <v>0</v>
      </c>
      <c r="AP228" s="50">
        <f t="shared" si="125"/>
        <v>0</v>
      </c>
      <c r="AQ228" s="50">
        <f t="shared" si="126"/>
        <v>0</v>
      </c>
      <c r="AR228" s="50">
        <f t="shared" si="127"/>
        <v>0</v>
      </c>
      <c r="AS228" s="50">
        <f t="shared" si="128"/>
        <v>0</v>
      </c>
      <c r="AT228" s="50">
        <f t="shared" si="129"/>
        <v>0</v>
      </c>
      <c r="AU228" s="50">
        <f t="shared" si="130"/>
        <v>0</v>
      </c>
      <c r="AV228" s="50">
        <f t="shared" si="131"/>
        <v>0</v>
      </c>
      <c r="AW228" s="50">
        <f t="shared" si="132"/>
        <v>0</v>
      </c>
      <c r="AX228" s="51">
        <f t="shared" si="133"/>
        <v>0</v>
      </c>
      <c r="AY228" s="50"/>
      <c r="AZ228" s="49">
        <f t="shared" si="137"/>
        <v>1.3225733641666668E-11</v>
      </c>
      <c r="BA228" s="50">
        <f t="shared" si="138"/>
        <v>1.4114300000000001E-11</v>
      </c>
      <c r="BB228" s="50">
        <f t="shared" si="139"/>
        <v>3.8264824999999999E-11</v>
      </c>
      <c r="BC228" s="50">
        <f t="shared" si="140"/>
        <v>0</v>
      </c>
      <c r="BD228" s="50">
        <f t="shared" si="141"/>
        <v>0</v>
      </c>
      <c r="BE228" s="50">
        <f t="shared" si="142"/>
        <v>0</v>
      </c>
      <c r="BF228" s="51">
        <f t="shared" si="143"/>
        <v>0</v>
      </c>
      <c r="BG228" s="50"/>
      <c r="BH228" s="52">
        <v>0.68</v>
      </c>
      <c r="BI228" s="47">
        <v>5.57</v>
      </c>
      <c r="BJ228" s="47">
        <v>26.303000000000001</v>
      </c>
      <c r="BK228" s="47">
        <v>57.767000000000003</v>
      </c>
      <c r="BL228" s="47">
        <v>4.3170000000000002</v>
      </c>
      <c r="BM228" s="47">
        <f t="shared" si="134"/>
        <v>6.5618400000000001</v>
      </c>
      <c r="BN228" s="47">
        <v>11.858000000000001</v>
      </c>
      <c r="BO228" s="47">
        <f t="shared" si="135"/>
        <v>18.024160000000002</v>
      </c>
      <c r="BP228" s="47">
        <v>17.067</v>
      </c>
      <c r="BQ228" s="47">
        <f t="shared" si="136"/>
        <v>25.941839999999999</v>
      </c>
      <c r="BR228" s="48">
        <v>607</v>
      </c>
    </row>
    <row r="229" spans="1:70" x14ac:dyDescent="0.25">
      <c r="A229" s="46">
        <v>314.55</v>
      </c>
      <c r="B229" s="47">
        <v>136</v>
      </c>
      <c r="C229" s="47">
        <v>16</v>
      </c>
      <c r="D229" s="47">
        <v>10</v>
      </c>
      <c r="E229" s="47">
        <v>1</v>
      </c>
      <c r="F229" s="47">
        <v>2</v>
      </c>
      <c r="G229" s="47">
        <v>2</v>
      </c>
      <c r="H229" s="47">
        <v>0</v>
      </c>
      <c r="I229" s="47">
        <v>0</v>
      </c>
      <c r="J229" s="47">
        <v>0</v>
      </c>
      <c r="K229" s="47">
        <v>0</v>
      </c>
      <c r="L229" s="47">
        <v>0</v>
      </c>
      <c r="M229" s="47">
        <v>0</v>
      </c>
      <c r="N229" s="47">
        <v>0</v>
      </c>
      <c r="O229" s="47">
        <v>0</v>
      </c>
      <c r="P229" s="47">
        <v>0</v>
      </c>
      <c r="Q229" s="47">
        <v>0</v>
      </c>
      <c r="R229" s="47">
        <v>0</v>
      </c>
      <c r="S229" s="47">
        <v>0</v>
      </c>
      <c r="T229" s="47">
        <v>0</v>
      </c>
      <c r="U229" s="47">
        <v>0</v>
      </c>
      <c r="V229" s="47">
        <v>0</v>
      </c>
      <c r="W229" s="47">
        <v>0</v>
      </c>
      <c r="X229" s="47">
        <v>0</v>
      </c>
      <c r="Y229" s="48">
        <v>0</v>
      </c>
      <c r="Z229" s="47"/>
      <c r="AA229" s="49">
        <f t="shared" si="110"/>
        <v>7.6288916666666654E-12</v>
      </c>
      <c r="AB229" s="50">
        <f t="shared" si="111"/>
        <v>2.0375669333333338E-12</v>
      </c>
      <c r="AC229" s="50">
        <f t="shared" si="112"/>
        <v>3.7614060000000007E-12</v>
      </c>
      <c r="AD229" s="50">
        <f t="shared" si="113"/>
        <v>1.3083333333333332E-12</v>
      </c>
      <c r="AE229" s="50">
        <f t="shared" si="114"/>
        <v>5.7488166666666673E-12</v>
      </c>
      <c r="AF229" s="50">
        <f t="shared" si="115"/>
        <v>1.2855683333333332E-11</v>
      </c>
      <c r="AG229" s="50">
        <f t="shared" si="116"/>
        <v>0</v>
      </c>
      <c r="AH229" s="50">
        <f t="shared" si="117"/>
        <v>0</v>
      </c>
      <c r="AI229" s="50">
        <f t="shared" si="118"/>
        <v>0</v>
      </c>
      <c r="AJ229" s="50">
        <f t="shared" si="119"/>
        <v>0</v>
      </c>
      <c r="AK229" s="50">
        <f t="shared" si="120"/>
        <v>0</v>
      </c>
      <c r="AL229" s="50">
        <f t="shared" si="121"/>
        <v>0</v>
      </c>
      <c r="AM229" s="50">
        <f t="shared" si="122"/>
        <v>0</v>
      </c>
      <c r="AN229" s="50">
        <f t="shared" si="123"/>
        <v>0</v>
      </c>
      <c r="AO229" s="50">
        <f t="shared" si="124"/>
        <v>0</v>
      </c>
      <c r="AP229" s="50">
        <f t="shared" si="125"/>
        <v>0</v>
      </c>
      <c r="AQ229" s="50">
        <f t="shared" si="126"/>
        <v>0</v>
      </c>
      <c r="AR229" s="50">
        <f t="shared" si="127"/>
        <v>0</v>
      </c>
      <c r="AS229" s="50">
        <f t="shared" si="128"/>
        <v>0</v>
      </c>
      <c r="AT229" s="50">
        <f t="shared" si="129"/>
        <v>0</v>
      </c>
      <c r="AU229" s="50">
        <f t="shared" si="130"/>
        <v>0</v>
      </c>
      <c r="AV229" s="50">
        <f t="shared" si="131"/>
        <v>0</v>
      </c>
      <c r="AW229" s="50">
        <f t="shared" si="132"/>
        <v>0</v>
      </c>
      <c r="AX229" s="51">
        <f t="shared" si="133"/>
        <v>0</v>
      </c>
      <c r="AY229" s="50"/>
      <c r="AZ229" s="49">
        <f t="shared" si="137"/>
        <v>1.3427864599999999E-11</v>
      </c>
      <c r="BA229" s="50">
        <f t="shared" si="138"/>
        <v>7.0571500000000005E-12</v>
      </c>
      <c r="BB229" s="50">
        <f t="shared" si="139"/>
        <v>1.2855683333333332E-11</v>
      </c>
      <c r="BC229" s="50">
        <f t="shared" si="140"/>
        <v>0</v>
      </c>
      <c r="BD229" s="50">
        <f t="shared" si="141"/>
        <v>0</v>
      </c>
      <c r="BE229" s="50">
        <f t="shared" si="142"/>
        <v>0</v>
      </c>
      <c r="BF229" s="51">
        <f t="shared" si="143"/>
        <v>0</v>
      </c>
      <c r="BG229" s="50"/>
      <c r="BH229" s="52">
        <v>0.68</v>
      </c>
      <c r="BI229" s="47">
        <v>5.77</v>
      </c>
      <c r="BJ229" s="47">
        <v>26.289000000000001</v>
      </c>
      <c r="BK229" s="47">
        <v>57.835999999999999</v>
      </c>
      <c r="BL229" s="47">
        <v>3.819</v>
      </c>
      <c r="BM229" s="47">
        <f t="shared" si="134"/>
        <v>5.8048799999999998</v>
      </c>
      <c r="BN229" s="47">
        <v>7.7359999999999998</v>
      </c>
      <c r="BO229" s="47">
        <f t="shared" si="135"/>
        <v>11.75872</v>
      </c>
      <c r="BP229" s="47">
        <v>8.8650000000000002</v>
      </c>
      <c r="BQ229" s="47">
        <f t="shared" si="136"/>
        <v>13.4748</v>
      </c>
      <c r="BR229" s="48">
        <v>607</v>
      </c>
    </row>
    <row r="230" spans="1:70" x14ac:dyDescent="0.25">
      <c r="A230" s="46">
        <v>315.94799999999998</v>
      </c>
      <c r="B230" s="47">
        <v>180</v>
      </c>
      <c r="C230" s="47">
        <v>41</v>
      </c>
      <c r="D230" s="47">
        <v>8</v>
      </c>
      <c r="E230" s="47">
        <v>3</v>
      </c>
      <c r="F230" s="47">
        <v>2</v>
      </c>
      <c r="G230" s="47">
        <v>2</v>
      </c>
      <c r="H230" s="47">
        <v>0</v>
      </c>
      <c r="I230" s="47">
        <v>0</v>
      </c>
      <c r="J230" s="47">
        <v>0</v>
      </c>
      <c r="K230" s="47">
        <v>0</v>
      </c>
      <c r="L230" s="47">
        <v>0</v>
      </c>
      <c r="M230" s="47">
        <v>0</v>
      </c>
      <c r="N230" s="47">
        <v>0</v>
      </c>
      <c r="O230" s="47">
        <v>0</v>
      </c>
      <c r="P230" s="47">
        <v>0</v>
      </c>
      <c r="Q230" s="47">
        <v>0</v>
      </c>
      <c r="R230" s="47">
        <v>0</v>
      </c>
      <c r="S230" s="47">
        <v>0</v>
      </c>
      <c r="T230" s="47">
        <v>0</v>
      </c>
      <c r="U230" s="47">
        <v>0</v>
      </c>
      <c r="V230" s="47">
        <v>0</v>
      </c>
      <c r="W230" s="47">
        <v>0</v>
      </c>
      <c r="X230" s="47">
        <v>0</v>
      </c>
      <c r="Y230" s="48">
        <v>0</v>
      </c>
      <c r="Z230" s="47"/>
      <c r="AA230" s="49">
        <f t="shared" si="110"/>
        <v>1.0097062499999998E-11</v>
      </c>
      <c r="AB230" s="50">
        <f t="shared" si="111"/>
        <v>5.2212652666666676E-12</v>
      </c>
      <c r="AC230" s="50">
        <f t="shared" si="112"/>
        <v>3.0091248000000004E-12</v>
      </c>
      <c r="AD230" s="50">
        <f t="shared" si="113"/>
        <v>3.9249999999999995E-12</v>
      </c>
      <c r="AE230" s="50">
        <f t="shared" si="114"/>
        <v>5.7488166666666673E-12</v>
      </c>
      <c r="AF230" s="50">
        <f t="shared" si="115"/>
        <v>1.2855683333333332E-11</v>
      </c>
      <c r="AG230" s="50">
        <f t="shared" si="116"/>
        <v>0</v>
      </c>
      <c r="AH230" s="50">
        <f t="shared" si="117"/>
        <v>0</v>
      </c>
      <c r="AI230" s="50">
        <f t="shared" si="118"/>
        <v>0</v>
      </c>
      <c r="AJ230" s="50">
        <f t="shared" si="119"/>
        <v>0</v>
      </c>
      <c r="AK230" s="50">
        <f t="shared" si="120"/>
        <v>0</v>
      </c>
      <c r="AL230" s="50">
        <f t="shared" si="121"/>
        <v>0</v>
      </c>
      <c r="AM230" s="50">
        <f t="shared" si="122"/>
        <v>0</v>
      </c>
      <c r="AN230" s="50">
        <f t="shared" si="123"/>
        <v>0</v>
      </c>
      <c r="AO230" s="50">
        <f t="shared" si="124"/>
        <v>0</v>
      </c>
      <c r="AP230" s="50">
        <f t="shared" si="125"/>
        <v>0</v>
      </c>
      <c r="AQ230" s="50">
        <f t="shared" si="126"/>
        <v>0</v>
      </c>
      <c r="AR230" s="50">
        <f t="shared" si="127"/>
        <v>0</v>
      </c>
      <c r="AS230" s="50">
        <f t="shared" si="128"/>
        <v>0</v>
      </c>
      <c r="AT230" s="50">
        <f t="shared" si="129"/>
        <v>0</v>
      </c>
      <c r="AU230" s="50">
        <f t="shared" si="130"/>
        <v>0</v>
      </c>
      <c r="AV230" s="50">
        <f t="shared" si="131"/>
        <v>0</v>
      </c>
      <c r="AW230" s="50">
        <f t="shared" si="132"/>
        <v>0</v>
      </c>
      <c r="AX230" s="51">
        <f t="shared" si="133"/>
        <v>0</v>
      </c>
      <c r="AY230" s="50"/>
      <c r="AZ230" s="49">
        <f t="shared" si="137"/>
        <v>1.8327452566666666E-11</v>
      </c>
      <c r="BA230" s="50">
        <f t="shared" si="138"/>
        <v>9.6738166666666668E-12</v>
      </c>
      <c r="BB230" s="50">
        <f t="shared" si="139"/>
        <v>1.2855683333333332E-11</v>
      </c>
      <c r="BC230" s="50">
        <f t="shared" si="140"/>
        <v>0</v>
      </c>
      <c r="BD230" s="50">
        <f t="shared" si="141"/>
        <v>0</v>
      </c>
      <c r="BE230" s="50">
        <f t="shared" si="142"/>
        <v>0</v>
      </c>
      <c r="BF230" s="51">
        <f t="shared" si="143"/>
        <v>0</v>
      </c>
      <c r="BG230" s="50"/>
      <c r="BH230" s="52">
        <v>0.68</v>
      </c>
      <c r="BI230" s="47">
        <v>6.1</v>
      </c>
      <c r="BJ230" s="47">
        <v>26.289000000000001</v>
      </c>
      <c r="BK230" s="47">
        <v>57.908999999999999</v>
      </c>
      <c r="BL230" s="47">
        <v>5.1020000000000003</v>
      </c>
      <c r="BM230" s="47">
        <f t="shared" si="134"/>
        <v>7.7550400000000002</v>
      </c>
      <c r="BN230" s="47">
        <v>9.1809999999999992</v>
      </c>
      <c r="BO230" s="47">
        <f t="shared" si="135"/>
        <v>13.955119999999999</v>
      </c>
      <c r="BP230" s="47">
        <v>10.265000000000001</v>
      </c>
      <c r="BQ230" s="47">
        <f t="shared" si="136"/>
        <v>15.6028</v>
      </c>
      <c r="BR230" s="48">
        <v>607</v>
      </c>
    </row>
    <row r="231" spans="1:70" x14ac:dyDescent="0.25">
      <c r="A231" s="46">
        <v>317.346</v>
      </c>
      <c r="B231" s="47">
        <v>165</v>
      </c>
      <c r="C231" s="47">
        <v>35</v>
      </c>
      <c r="D231" s="47">
        <v>16</v>
      </c>
      <c r="E231" s="47">
        <v>4</v>
      </c>
      <c r="F231" s="47">
        <v>2</v>
      </c>
      <c r="G231" s="47">
        <v>1</v>
      </c>
      <c r="H231" s="47">
        <v>3</v>
      </c>
      <c r="I231" s="47">
        <v>0</v>
      </c>
      <c r="J231" s="47">
        <v>0</v>
      </c>
      <c r="K231" s="47">
        <v>0</v>
      </c>
      <c r="L231" s="47">
        <v>0</v>
      </c>
      <c r="M231" s="47">
        <v>0</v>
      </c>
      <c r="N231" s="47">
        <v>0</v>
      </c>
      <c r="O231" s="47">
        <v>0</v>
      </c>
      <c r="P231" s="47">
        <v>0</v>
      </c>
      <c r="Q231" s="47">
        <v>0</v>
      </c>
      <c r="R231" s="47">
        <v>0</v>
      </c>
      <c r="S231" s="47">
        <v>0</v>
      </c>
      <c r="T231" s="47">
        <v>0</v>
      </c>
      <c r="U231" s="47">
        <v>0</v>
      </c>
      <c r="V231" s="47">
        <v>0</v>
      </c>
      <c r="W231" s="47">
        <v>0</v>
      </c>
      <c r="X231" s="47">
        <v>0</v>
      </c>
      <c r="Y231" s="48">
        <v>0</v>
      </c>
      <c r="Z231" s="47"/>
      <c r="AA231" s="49">
        <f t="shared" si="110"/>
        <v>9.2556406249999987E-12</v>
      </c>
      <c r="AB231" s="50">
        <f t="shared" si="111"/>
        <v>4.4571776666666675E-12</v>
      </c>
      <c r="AC231" s="50">
        <f t="shared" si="112"/>
        <v>6.0182496000000007E-12</v>
      </c>
      <c r="AD231" s="50">
        <f t="shared" si="113"/>
        <v>5.2333333333333327E-12</v>
      </c>
      <c r="AE231" s="50">
        <f t="shared" si="114"/>
        <v>5.7488166666666673E-12</v>
      </c>
      <c r="AF231" s="50">
        <f t="shared" si="115"/>
        <v>6.4278416666666662E-12</v>
      </c>
      <c r="AG231" s="50">
        <f t="shared" si="116"/>
        <v>4.7755474999999997E-11</v>
      </c>
      <c r="AH231" s="50">
        <f t="shared" si="117"/>
        <v>0</v>
      </c>
      <c r="AI231" s="50">
        <f t="shared" si="118"/>
        <v>0</v>
      </c>
      <c r="AJ231" s="50">
        <f t="shared" si="119"/>
        <v>0</v>
      </c>
      <c r="AK231" s="50">
        <f t="shared" si="120"/>
        <v>0</v>
      </c>
      <c r="AL231" s="50">
        <f t="shared" si="121"/>
        <v>0</v>
      </c>
      <c r="AM231" s="50">
        <f t="shared" si="122"/>
        <v>0</v>
      </c>
      <c r="AN231" s="50">
        <f t="shared" si="123"/>
        <v>0</v>
      </c>
      <c r="AO231" s="50">
        <f t="shared" si="124"/>
        <v>0</v>
      </c>
      <c r="AP231" s="50">
        <f t="shared" si="125"/>
        <v>0</v>
      </c>
      <c r="AQ231" s="50">
        <f t="shared" si="126"/>
        <v>0</v>
      </c>
      <c r="AR231" s="50">
        <f t="shared" si="127"/>
        <v>0</v>
      </c>
      <c r="AS231" s="50">
        <f t="shared" si="128"/>
        <v>0</v>
      </c>
      <c r="AT231" s="50">
        <f t="shared" si="129"/>
        <v>0</v>
      </c>
      <c r="AU231" s="50">
        <f t="shared" si="130"/>
        <v>0</v>
      </c>
      <c r="AV231" s="50">
        <f t="shared" si="131"/>
        <v>0</v>
      </c>
      <c r="AW231" s="50">
        <f t="shared" si="132"/>
        <v>0</v>
      </c>
      <c r="AX231" s="51">
        <f t="shared" si="133"/>
        <v>0</v>
      </c>
      <c r="AY231" s="50"/>
      <c r="AZ231" s="49">
        <f t="shared" si="137"/>
        <v>1.9731067891666668E-11</v>
      </c>
      <c r="BA231" s="50">
        <f t="shared" si="138"/>
        <v>1.0982150000000001E-11</v>
      </c>
      <c r="BB231" s="50">
        <f t="shared" si="139"/>
        <v>5.4183316666666663E-11</v>
      </c>
      <c r="BC231" s="50">
        <f t="shared" si="140"/>
        <v>0</v>
      </c>
      <c r="BD231" s="50">
        <f t="shared" si="141"/>
        <v>0</v>
      </c>
      <c r="BE231" s="50">
        <f t="shared" si="142"/>
        <v>0</v>
      </c>
      <c r="BF231" s="51">
        <f t="shared" si="143"/>
        <v>0</v>
      </c>
      <c r="BG231" s="50"/>
      <c r="BH231" s="52">
        <v>0.68</v>
      </c>
      <c r="BI231" s="47">
        <v>6.3</v>
      </c>
      <c r="BJ231" s="47">
        <v>26.233000000000001</v>
      </c>
      <c r="BK231" s="47">
        <v>57.933</v>
      </c>
      <c r="BL231" s="47">
        <v>5.28</v>
      </c>
      <c r="BM231" s="47">
        <f t="shared" si="134"/>
        <v>8.0256000000000007</v>
      </c>
      <c r="BN231" s="47">
        <v>13.205</v>
      </c>
      <c r="BO231" s="47">
        <f t="shared" si="135"/>
        <v>20.0716</v>
      </c>
      <c r="BP231" s="47">
        <v>19.632000000000001</v>
      </c>
      <c r="BQ231" s="47">
        <f t="shared" si="136"/>
        <v>29.840640000000004</v>
      </c>
      <c r="BR231" s="48">
        <v>608</v>
      </c>
    </row>
    <row r="232" spans="1:70" x14ac:dyDescent="0.25">
      <c r="A232" s="46">
        <v>318.74400000000003</v>
      </c>
      <c r="B232" s="47">
        <v>154</v>
      </c>
      <c r="C232" s="47">
        <v>37</v>
      </c>
      <c r="D232" s="47">
        <v>8</v>
      </c>
      <c r="E232" s="47">
        <v>1</v>
      </c>
      <c r="F232" s="47">
        <v>0</v>
      </c>
      <c r="G232" s="47">
        <v>0</v>
      </c>
      <c r="H232" s="47">
        <v>0</v>
      </c>
      <c r="I232" s="47">
        <v>0</v>
      </c>
      <c r="J232" s="47">
        <v>0</v>
      </c>
      <c r="K232" s="47">
        <v>0</v>
      </c>
      <c r="L232" s="47">
        <v>0</v>
      </c>
      <c r="M232" s="47">
        <v>0</v>
      </c>
      <c r="N232" s="47">
        <v>0</v>
      </c>
      <c r="O232" s="47">
        <v>0</v>
      </c>
      <c r="P232" s="47">
        <v>0</v>
      </c>
      <c r="Q232" s="47">
        <v>0</v>
      </c>
      <c r="R232" s="47">
        <v>0</v>
      </c>
      <c r="S232" s="47">
        <v>0</v>
      </c>
      <c r="T232" s="47">
        <v>0</v>
      </c>
      <c r="U232" s="47">
        <v>0</v>
      </c>
      <c r="V232" s="47">
        <v>0</v>
      </c>
      <c r="W232" s="47">
        <v>0</v>
      </c>
      <c r="X232" s="47">
        <v>0</v>
      </c>
      <c r="Y232" s="48">
        <v>0</v>
      </c>
      <c r="Z232" s="47"/>
      <c r="AA232" s="49">
        <f t="shared" si="110"/>
        <v>8.6385979166666654E-12</v>
      </c>
      <c r="AB232" s="50">
        <f t="shared" si="111"/>
        <v>4.7118735333333348E-12</v>
      </c>
      <c r="AC232" s="50">
        <f t="shared" si="112"/>
        <v>3.0091248000000004E-12</v>
      </c>
      <c r="AD232" s="50">
        <f t="shared" si="113"/>
        <v>1.3083333333333332E-12</v>
      </c>
      <c r="AE232" s="50">
        <f t="shared" si="114"/>
        <v>0</v>
      </c>
      <c r="AF232" s="50">
        <f t="shared" si="115"/>
        <v>0</v>
      </c>
      <c r="AG232" s="50">
        <f t="shared" si="116"/>
        <v>0</v>
      </c>
      <c r="AH232" s="50">
        <f t="shared" si="117"/>
        <v>0</v>
      </c>
      <c r="AI232" s="50">
        <f t="shared" si="118"/>
        <v>0</v>
      </c>
      <c r="AJ232" s="50">
        <f t="shared" si="119"/>
        <v>0</v>
      </c>
      <c r="AK232" s="50">
        <f t="shared" si="120"/>
        <v>0</v>
      </c>
      <c r="AL232" s="50">
        <f t="shared" si="121"/>
        <v>0</v>
      </c>
      <c r="AM232" s="50">
        <f t="shared" si="122"/>
        <v>0</v>
      </c>
      <c r="AN232" s="50">
        <f t="shared" si="123"/>
        <v>0</v>
      </c>
      <c r="AO232" s="50">
        <f t="shared" si="124"/>
        <v>0</v>
      </c>
      <c r="AP232" s="50">
        <f t="shared" si="125"/>
        <v>0</v>
      </c>
      <c r="AQ232" s="50">
        <f t="shared" si="126"/>
        <v>0</v>
      </c>
      <c r="AR232" s="50">
        <f t="shared" si="127"/>
        <v>0</v>
      </c>
      <c r="AS232" s="50">
        <f t="shared" si="128"/>
        <v>0</v>
      </c>
      <c r="AT232" s="50">
        <f t="shared" si="129"/>
        <v>0</v>
      </c>
      <c r="AU232" s="50">
        <f t="shared" si="130"/>
        <v>0</v>
      </c>
      <c r="AV232" s="50">
        <f t="shared" si="131"/>
        <v>0</v>
      </c>
      <c r="AW232" s="50">
        <f t="shared" si="132"/>
        <v>0</v>
      </c>
      <c r="AX232" s="51">
        <f t="shared" si="133"/>
        <v>0</v>
      </c>
      <c r="AY232" s="50"/>
      <c r="AZ232" s="49">
        <f t="shared" si="137"/>
        <v>1.635959625E-11</v>
      </c>
      <c r="BA232" s="50">
        <f t="shared" si="138"/>
        <v>1.3083333333333332E-12</v>
      </c>
      <c r="BB232" s="50">
        <f t="shared" si="139"/>
        <v>0</v>
      </c>
      <c r="BC232" s="50">
        <f t="shared" si="140"/>
        <v>0</v>
      </c>
      <c r="BD232" s="50">
        <f t="shared" si="141"/>
        <v>0</v>
      </c>
      <c r="BE232" s="50">
        <f t="shared" si="142"/>
        <v>0</v>
      </c>
      <c r="BF232" s="51">
        <f t="shared" si="143"/>
        <v>0</v>
      </c>
      <c r="BG232" s="50"/>
      <c r="BH232" s="52">
        <v>0.68</v>
      </c>
      <c r="BI232" s="47">
        <v>5.95</v>
      </c>
      <c r="BJ232" s="47">
        <v>26.263000000000002</v>
      </c>
      <c r="BK232" s="47">
        <v>58.057000000000002</v>
      </c>
      <c r="BL232" s="47">
        <v>4.1479999999999997</v>
      </c>
      <c r="BM232" s="47">
        <f t="shared" si="134"/>
        <v>6.3049599999999995</v>
      </c>
      <c r="BN232" s="47">
        <v>4.774</v>
      </c>
      <c r="BO232" s="47">
        <f t="shared" si="135"/>
        <v>7.2564799999999998</v>
      </c>
      <c r="BP232" s="47">
        <v>4.7850000000000001</v>
      </c>
      <c r="BQ232" s="47">
        <f t="shared" si="136"/>
        <v>7.2732000000000001</v>
      </c>
      <c r="BR232" s="48">
        <v>607</v>
      </c>
    </row>
    <row r="233" spans="1:70" x14ac:dyDescent="0.25">
      <c r="A233" s="46">
        <v>320.142</v>
      </c>
      <c r="B233" s="47">
        <v>177</v>
      </c>
      <c r="C233" s="47">
        <v>45</v>
      </c>
      <c r="D233" s="47">
        <v>7</v>
      </c>
      <c r="E233" s="47">
        <v>4</v>
      </c>
      <c r="F233" s="47">
        <v>2</v>
      </c>
      <c r="G233" s="47">
        <v>1</v>
      </c>
      <c r="H233" s="47">
        <v>1</v>
      </c>
      <c r="I233" s="47">
        <v>0</v>
      </c>
      <c r="J233" s="47">
        <v>1</v>
      </c>
      <c r="K233" s="47">
        <v>0</v>
      </c>
      <c r="L233" s="47">
        <v>0</v>
      </c>
      <c r="M233" s="47">
        <v>0</v>
      </c>
      <c r="N233" s="47">
        <v>0</v>
      </c>
      <c r="O233" s="47">
        <v>0</v>
      </c>
      <c r="P233" s="47">
        <v>0</v>
      </c>
      <c r="Q233" s="47">
        <v>0</v>
      </c>
      <c r="R233" s="47">
        <v>0</v>
      </c>
      <c r="S233" s="47">
        <v>0</v>
      </c>
      <c r="T233" s="47">
        <v>0</v>
      </c>
      <c r="U233" s="47">
        <v>0</v>
      </c>
      <c r="V233" s="47">
        <v>0</v>
      </c>
      <c r="W233" s="47">
        <v>0</v>
      </c>
      <c r="X233" s="47">
        <v>0</v>
      </c>
      <c r="Y233" s="48">
        <v>0</v>
      </c>
      <c r="Z233" s="47"/>
      <c r="AA233" s="49">
        <f t="shared" si="110"/>
        <v>9.9287781249999981E-12</v>
      </c>
      <c r="AB233" s="50">
        <f t="shared" si="111"/>
        <v>5.7306570000000012E-12</v>
      </c>
      <c r="AC233" s="50">
        <f t="shared" si="112"/>
        <v>2.6329842000000004E-12</v>
      </c>
      <c r="AD233" s="50">
        <f t="shared" si="113"/>
        <v>5.2333333333333327E-12</v>
      </c>
      <c r="AE233" s="50">
        <f t="shared" si="114"/>
        <v>5.7488166666666673E-12</v>
      </c>
      <c r="AF233" s="50">
        <f t="shared" si="115"/>
        <v>6.4278416666666662E-12</v>
      </c>
      <c r="AG233" s="50">
        <f t="shared" si="116"/>
        <v>1.5918491666666667E-11</v>
      </c>
      <c r="AH233" s="50">
        <f t="shared" si="117"/>
        <v>0</v>
      </c>
      <c r="AI233" s="50">
        <f t="shared" si="118"/>
        <v>8.3733333333333323E-11</v>
      </c>
      <c r="AJ233" s="50">
        <f t="shared" si="119"/>
        <v>0</v>
      </c>
      <c r="AK233" s="50">
        <f t="shared" si="120"/>
        <v>0</v>
      </c>
      <c r="AL233" s="50">
        <f t="shared" si="121"/>
        <v>0</v>
      </c>
      <c r="AM233" s="50">
        <f t="shared" si="122"/>
        <v>0</v>
      </c>
      <c r="AN233" s="50">
        <f t="shared" si="123"/>
        <v>0</v>
      </c>
      <c r="AO233" s="50">
        <f t="shared" si="124"/>
        <v>0</v>
      </c>
      <c r="AP233" s="50">
        <f t="shared" si="125"/>
        <v>0</v>
      </c>
      <c r="AQ233" s="50">
        <f t="shared" si="126"/>
        <v>0</v>
      </c>
      <c r="AR233" s="50">
        <f t="shared" si="127"/>
        <v>0</v>
      </c>
      <c r="AS233" s="50">
        <f t="shared" si="128"/>
        <v>0</v>
      </c>
      <c r="AT233" s="50">
        <f t="shared" si="129"/>
        <v>0</v>
      </c>
      <c r="AU233" s="50">
        <f t="shared" si="130"/>
        <v>0</v>
      </c>
      <c r="AV233" s="50">
        <f t="shared" si="131"/>
        <v>0</v>
      </c>
      <c r="AW233" s="50">
        <f t="shared" si="132"/>
        <v>0</v>
      </c>
      <c r="AX233" s="51">
        <f t="shared" si="133"/>
        <v>0</v>
      </c>
      <c r="AY233" s="50"/>
      <c r="AZ233" s="49">
        <f t="shared" si="137"/>
        <v>1.8292419325000002E-11</v>
      </c>
      <c r="BA233" s="50">
        <f t="shared" si="138"/>
        <v>1.0982150000000001E-11</v>
      </c>
      <c r="BB233" s="50">
        <f t="shared" si="139"/>
        <v>2.2346333333333332E-11</v>
      </c>
      <c r="BC233" s="50">
        <f t="shared" si="140"/>
        <v>8.3733333333333323E-11</v>
      </c>
      <c r="BD233" s="50">
        <f t="shared" si="141"/>
        <v>0</v>
      </c>
      <c r="BE233" s="50">
        <f t="shared" si="142"/>
        <v>0</v>
      </c>
      <c r="BF233" s="51">
        <f t="shared" si="143"/>
        <v>0</v>
      </c>
      <c r="BG233" s="50"/>
      <c r="BH233" s="52">
        <v>0.68</v>
      </c>
      <c r="BI233" s="47">
        <v>5.97</v>
      </c>
      <c r="BJ233" s="47">
        <v>26.247</v>
      </c>
      <c r="BK233" s="47">
        <v>58.149000000000001</v>
      </c>
      <c r="BL233" s="47">
        <v>5.2990000000000004</v>
      </c>
      <c r="BM233" s="47">
        <f t="shared" si="134"/>
        <v>8.0544799999999999</v>
      </c>
      <c r="BN233" s="47">
        <v>11.36</v>
      </c>
      <c r="BO233" s="47">
        <f t="shared" si="135"/>
        <v>17.267199999999999</v>
      </c>
      <c r="BP233" s="47">
        <v>30.56</v>
      </c>
      <c r="BQ233" s="47">
        <f t="shared" si="136"/>
        <v>46.4512</v>
      </c>
      <c r="BR233" s="48">
        <v>607</v>
      </c>
    </row>
    <row r="234" spans="1:70" x14ac:dyDescent="0.25">
      <c r="A234" s="46">
        <v>321.54000000000002</v>
      </c>
      <c r="B234" s="47">
        <v>197</v>
      </c>
      <c r="C234" s="47">
        <v>25</v>
      </c>
      <c r="D234" s="47">
        <v>10</v>
      </c>
      <c r="E234" s="47">
        <v>5</v>
      </c>
      <c r="F234" s="47">
        <v>2</v>
      </c>
      <c r="G234" s="47">
        <v>1</v>
      </c>
      <c r="H234" s="47">
        <v>1</v>
      </c>
      <c r="I234" s="47">
        <v>0</v>
      </c>
      <c r="J234" s="47">
        <v>0</v>
      </c>
      <c r="K234" s="47">
        <v>0</v>
      </c>
      <c r="L234" s="47">
        <v>0</v>
      </c>
      <c r="M234" s="47">
        <v>0</v>
      </c>
      <c r="N234" s="47">
        <v>0</v>
      </c>
      <c r="O234" s="47">
        <v>0</v>
      </c>
      <c r="P234" s="47">
        <v>0</v>
      </c>
      <c r="Q234" s="47">
        <v>0</v>
      </c>
      <c r="R234" s="47">
        <v>0</v>
      </c>
      <c r="S234" s="47">
        <v>0</v>
      </c>
      <c r="T234" s="47">
        <v>0</v>
      </c>
      <c r="U234" s="47">
        <v>0</v>
      </c>
      <c r="V234" s="47">
        <v>0</v>
      </c>
      <c r="W234" s="47">
        <v>0</v>
      </c>
      <c r="X234" s="47">
        <v>0</v>
      </c>
      <c r="Y234" s="48">
        <v>0</v>
      </c>
      <c r="Z234" s="47"/>
      <c r="AA234" s="49">
        <f t="shared" si="110"/>
        <v>1.1050673958333331E-11</v>
      </c>
      <c r="AB234" s="50">
        <f t="shared" si="111"/>
        <v>3.1836983333333342E-12</v>
      </c>
      <c r="AC234" s="50">
        <f t="shared" si="112"/>
        <v>3.7614060000000007E-12</v>
      </c>
      <c r="AD234" s="50">
        <f t="shared" si="113"/>
        <v>6.5416666666666659E-12</v>
      </c>
      <c r="AE234" s="50">
        <f t="shared" si="114"/>
        <v>5.7488166666666673E-12</v>
      </c>
      <c r="AF234" s="50">
        <f t="shared" si="115"/>
        <v>6.4278416666666662E-12</v>
      </c>
      <c r="AG234" s="50">
        <f t="shared" si="116"/>
        <v>1.5918491666666667E-11</v>
      </c>
      <c r="AH234" s="50">
        <f t="shared" si="117"/>
        <v>0</v>
      </c>
      <c r="AI234" s="50">
        <f t="shared" si="118"/>
        <v>0</v>
      </c>
      <c r="AJ234" s="50">
        <f t="shared" si="119"/>
        <v>0</v>
      </c>
      <c r="AK234" s="50">
        <f t="shared" si="120"/>
        <v>0</v>
      </c>
      <c r="AL234" s="50">
        <f t="shared" si="121"/>
        <v>0</v>
      </c>
      <c r="AM234" s="50">
        <f t="shared" si="122"/>
        <v>0</v>
      </c>
      <c r="AN234" s="50">
        <f t="shared" si="123"/>
        <v>0</v>
      </c>
      <c r="AO234" s="50">
        <f t="shared" si="124"/>
        <v>0</v>
      </c>
      <c r="AP234" s="50">
        <f t="shared" si="125"/>
        <v>0</v>
      </c>
      <c r="AQ234" s="50">
        <f t="shared" si="126"/>
        <v>0</v>
      </c>
      <c r="AR234" s="50">
        <f t="shared" si="127"/>
        <v>0</v>
      </c>
      <c r="AS234" s="50">
        <f t="shared" si="128"/>
        <v>0</v>
      </c>
      <c r="AT234" s="50">
        <f t="shared" si="129"/>
        <v>0</v>
      </c>
      <c r="AU234" s="50">
        <f t="shared" si="130"/>
        <v>0</v>
      </c>
      <c r="AV234" s="50">
        <f t="shared" si="131"/>
        <v>0</v>
      </c>
      <c r="AW234" s="50">
        <f t="shared" si="132"/>
        <v>0</v>
      </c>
      <c r="AX234" s="51">
        <f t="shared" si="133"/>
        <v>0</v>
      </c>
      <c r="AY234" s="50"/>
      <c r="AZ234" s="49">
        <f t="shared" si="137"/>
        <v>1.7995778291666664E-11</v>
      </c>
      <c r="BA234" s="50">
        <f t="shared" si="138"/>
        <v>1.2290483333333333E-11</v>
      </c>
      <c r="BB234" s="50">
        <f t="shared" si="139"/>
        <v>2.2346333333333332E-11</v>
      </c>
      <c r="BC234" s="50">
        <f t="shared" si="140"/>
        <v>0</v>
      </c>
      <c r="BD234" s="50">
        <f t="shared" si="141"/>
        <v>0</v>
      </c>
      <c r="BE234" s="50">
        <f t="shared" si="142"/>
        <v>0</v>
      </c>
      <c r="BF234" s="51">
        <f t="shared" si="143"/>
        <v>0</v>
      </c>
      <c r="BG234" s="50"/>
      <c r="BH234" s="52">
        <v>0.68</v>
      </c>
      <c r="BI234" s="47">
        <v>6.16</v>
      </c>
      <c r="BJ234" s="47">
        <v>26.22</v>
      </c>
      <c r="BK234" s="47">
        <v>58.225999999999999</v>
      </c>
      <c r="BL234" s="47">
        <v>5.0890000000000004</v>
      </c>
      <c r="BM234" s="47">
        <f t="shared" si="134"/>
        <v>7.7352800000000004</v>
      </c>
      <c r="BN234" s="47">
        <v>10.042</v>
      </c>
      <c r="BO234" s="47">
        <f t="shared" si="135"/>
        <v>15.26384</v>
      </c>
      <c r="BP234" s="47">
        <v>12.66</v>
      </c>
      <c r="BQ234" s="47">
        <f t="shared" si="136"/>
        <v>19.243200000000002</v>
      </c>
      <c r="BR234" s="48">
        <v>607</v>
      </c>
    </row>
    <row r="235" spans="1:70" x14ac:dyDescent="0.25">
      <c r="A235" s="46">
        <v>322.93799999999999</v>
      </c>
      <c r="B235" s="47">
        <v>153</v>
      </c>
      <c r="C235" s="47">
        <v>26</v>
      </c>
      <c r="D235" s="47">
        <v>15</v>
      </c>
      <c r="E235" s="47">
        <v>7</v>
      </c>
      <c r="F235" s="47">
        <v>0</v>
      </c>
      <c r="G235" s="47">
        <v>0</v>
      </c>
      <c r="H235" s="47">
        <v>1</v>
      </c>
      <c r="I235" s="47">
        <v>0</v>
      </c>
      <c r="J235" s="47">
        <v>0</v>
      </c>
      <c r="K235" s="47">
        <v>0</v>
      </c>
      <c r="L235" s="47">
        <v>0</v>
      </c>
      <c r="M235" s="47">
        <v>0</v>
      </c>
      <c r="N235" s="47">
        <v>0</v>
      </c>
      <c r="O235" s="47">
        <v>0</v>
      </c>
      <c r="P235" s="47">
        <v>0</v>
      </c>
      <c r="Q235" s="47">
        <v>0</v>
      </c>
      <c r="R235" s="47">
        <v>0</v>
      </c>
      <c r="S235" s="47">
        <v>0</v>
      </c>
      <c r="T235" s="47">
        <v>0</v>
      </c>
      <c r="U235" s="47">
        <v>0</v>
      </c>
      <c r="V235" s="47">
        <v>0</v>
      </c>
      <c r="W235" s="47">
        <v>0</v>
      </c>
      <c r="X235" s="47">
        <v>0</v>
      </c>
      <c r="Y235" s="48">
        <v>0</v>
      </c>
      <c r="Z235" s="47"/>
      <c r="AA235" s="49">
        <f t="shared" si="110"/>
        <v>8.5825031249999976E-12</v>
      </c>
      <c r="AB235" s="50">
        <f t="shared" si="111"/>
        <v>3.3110462666666675E-12</v>
      </c>
      <c r="AC235" s="50">
        <f t="shared" si="112"/>
        <v>5.6421090000000011E-12</v>
      </c>
      <c r="AD235" s="50">
        <f t="shared" si="113"/>
        <v>9.158333333333333E-12</v>
      </c>
      <c r="AE235" s="50">
        <f t="shared" si="114"/>
        <v>0</v>
      </c>
      <c r="AF235" s="50">
        <f t="shared" si="115"/>
        <v>0</v>
      </c>
      <c r="AG235" s="50">
        <f t="shared" si="116"/>
        <v>1.5918491666666667E-11</v>
      </c>
      <c r="AH235" s="50">
        <f t="shared" si="117"/>
        <v>0</v>
      </c>
      <c r="AI235" s="50">
        <f t="shared" si="118"/>
        <v>0</v>
      </c>
      <c r="AJ235" s="50">
        <f t="shared" si="119"/>
        <v>0</v>
      </c>
      <c r="AK235" s="50">
        <f t="shared" si="120"/>
        <v>0</v>
      </c>
      <c r="AL235" s="50">
        <f t="shared" si="121"/>
        <v>0</v>
      </c>
      <c r="AM235" s="50">
        <f t="shared" si="122"/>
        <v>0</v>
      </c>
      <c r="AN235" s="50">
        <f t="shared" si="123"/>
        <v>0</v>
      </c>
      <c r="AO235" s="50">
        <f t="shared" si="124"/>
        <v>0</v>
      </c>
      <c r="AP235" s="50">
        <f t="shared" si="125"/>
        <v>0</v>
      </c>
      <c r="AQ235" s="50">
        <f t="shared" si="126"/>
        <v>0</v>
      </c>
      <c r="AR235" s="50">
        <f t="shared" si="127"/>
        <v>0</v>
      </c>
      <c r="AS235" s="50">
        <f t="shared" si="128"/>
        <v>0</v>
      </c>
      <c r="AT235" s="50">
        <f t="shared" si="129"/>
        <v>0</v>
      </c>
      <c r="AU235" s="50">
        <f t="shared" si="130"/>
        <v>0</v>
      </c>
      <c r="AV235" s="50">
        <f t="shared" si="131"/>
        <v>0</v>
      </c>
      <c r="AW235" s="50">
        <f t="shared" si="132"/>
        <v>0</v>
      </c>
      <c r="AX235" s="51">
        <f t="shared" si="133"/>
        <v>0</v>
      </c>
      <c r="AY235" s="50"/>
      <c r="AZ235" s="49">
        <f t="shared" si="137"/>
        <v>1.7535658391666665E-11</v>
      </c>
      <c r="BA235" s="50">
        <f t="shared" si="138"/>
        <v>9.158333333333333E-12</v>
      </c>
      <c r="BB235" s="50">
        <f t="shared" si="139"/>
        <v>1.5918491666666667E-11</v>
      </c>
      <c r="BC235" s="50">
        <f t="shared" si="140"/>
        <v>0</v>
      </c>
      <c r="BD235" s="50">
        <f t="shared" si="141"/>
        <v>0</v>
      </c>
      <c r="BE235" s="50">
        <f t="shared" si="142"/>
        <v>0</v>
      </c>
      <c r="BF235" s="51">
        <f t="shared" si="143"/>
        <v>0</v>
      </c>
      <c r="BG235" s="50"/>
      <c r="BH235" s="52">
        <v>0.68</v>
      </c>
      <c r="BI235" s="47">
        <v>6.11</v>
      </c>
      <c r="BJ235" s="47">
        <v>26.19</v>
      </c>
      <c r="BK235" s="47">
        <v>58.293999999999997</v>
      </c>
      <c r="BL235" s="47">
        <v>4.9059999999999997</v>
      </c>
      <c r="BM235" s="47">
        <f t="shared" si="134"/>
        <v>7.4571199999999997</v>
      </c>
      <c r="BN235" s="47">
        <v>8.4179999999999993</v>
      </c>
      <c r="BO235" s="47">
        <f t="shared" si="135"/>
        <v>12.795359999999999</v>
      </c>
      <c r="BP235" s="47">
        <v>10.478999999999999</v>
      </c>
      <c r="BQ235" s="47">
        <f t="shared" si="136"/>
        <v>15.92808</v>
      </c>
      <c r="BR235" s="48">
        <v>607</v>
      </c>
    </row>
    <row r="236" spans="1:70" x14ac:dyDescent="0.25">
      <c r="A236" s="46">
        <v>324.33600000000001</v>
      </c>
      <c r="B236" s="47">
        <v>147</v>
      </c>
      <c r="C236" s="47">
        <v>33</v>
      </c>
      <c r="D236" s="47">
        <v>10</v>
      </c>
      <c r="E236" s="47">
        <v>3</v>
      </c>
      <c r="F236" s="47">
        <v>1</v>
      </c>
      <c r="G236" s="47">
        <v>2</v>
      </c>
      <c r="H236" s="47">
        <v>0</v>
      </c>
      <c r="I236" s="47">
        <v>0</v>
      </c>
      <c r="J236" s="47">
        <v>0</v>
      </c>
      <c r="K236" s="47">
        <v>0</v>
      </c>
      <c r="L236" s="47">
        <v>0</v>
      </c>
      <c r="M236" s="47">
        <v>0</v>
      </c>
      <c r="N236" s="47">
        <v>0</v>
      </c>
      <c r="O236" s="47">
        <v>0</v>
      </c>
      <c r="P236" s="47">
        <v>0</v>
      </c>
      <c r="Q236" s="47">
        <v>0</v>
      </c>
      <c r="R236" s="47">
        <v>0</v>
      </c>
      <c r="S236" s="47">
        <v>0</v>
      </c>
      <c r="T236" s="47">
        <v>0</v>
      </c>
      <c r="U236" s="47">
        <v>0</v>
      </c>
      <c r="V236" s="47">
        <v>0</v>
      </c>
      <c r="W236" s="47">
        <v>0</v>
      </c>
      <c r="X236" s="47">
        <v>0</v>
      </c>
      <c r="Y236" s="48">
        <v>0</v>
      </c>
      <c r="Z236" s="47"/>
      <c r="AA236" s="49">
        <f t="shared" si="110"/>
        <v>8.2459343749999987E-12</v>
      </c>
      <c r="AB236" s="50">
        <f t="shared" si="111"/>
        <v>4.2024818000000011E-12</v>
      </c>
      <c r="AC236" s="50">
        <f t="shared" si="112"/>
        <v>3.7614060000000007E-12</v>
      </c>
      <c r="AD236" s="50">
        <f t="shared" si="113"/>
        <v>3.9249999999999995E-12</v>
      </c>
      <c r="AE236" s="50">
        <f t="shared" si="114"/>
        <v>2.8744083333333337E-12</v>
      </c>
      <c r="AF236" s="50">
        <f t="shared" si="115"/>
        <v>1.2855683333333332E-11</v>
      </c>
      <c r="AG236" s="50">
        <f t="shared" si="116"/>
        <v>0</v>
      </c>
      <c r="AH236" s="50">
        <f t="shared" si="117"/>
        <v>0</v>
      </c>
      <c r="AI236" s="50">
        <f t="shared" si="118"/>
        <v>0</v>
      </c>
      <c r="AJ236" s="50">
        <f t="shared" si="119"/>
        <v>0</v>
      </c>
      <c r="AK236" s="50">
        <f t="shared" si="120"/>
        <v>0</v>
      </c>
      <c r="AL236" s="50">
        <f t="shared" si="121"/>
        <v>0</v>
      </c>
      <c r="AM236" s="50">
        <f t="shared" si="122"/>
        <v>0</v>
      </c>
      <c r="AN236" s="50">
        <f t="shared" si="123"/>
        <v>0</v>
      </c>
      <c r="AO236" s="50">
        <f t="shared" si="124"/>
        <v>0</v>
      </c>
      <c r="AP236" s="50">
        <f t="shared" si="125"/>
        <v>0</v>
      </c>
      <c r="AQ236" s="50">
        <f t="shared" si="126"/>
        <v>0</v>
      </c>
      <c r="AR236" s="50">
        <f t="shared" si="127"/>
        <v>0</v>
      </c>
      <c r="AS236" s="50">
        <f t="shared" si="128"/>
        <v>0</v>
      </c>
      <c r="AT236" s="50">
        <f t="shared" si="129"/>
        <v>0</v>
      </c>
      <c r="AU236" s="50">
        <f t="shared" si="130"/>
        <v>0</v>
      </c>
      <c r="AV236" s="50">
        <f t="shared" si="131"/>
        <v>0</v>
      </c>
      <c r="AW236" s="50">
        <f t="shared" si="132"/>
        <v>0</v>
      </c>
      <c r="AX236" s="51">
        <f t="shared" si="133"/>
        <v>0</v>
      </c>
      <c r="AY236" s="50"/>
      <c r="AZ236" s="49">
        <f t="shared" si="137"/>
        <v>1.6209822175E-11</v>
      </c>
      <c r="BA236" s="50">
        <f t="shared" si="138"/>
        <v>6.7994083333333328E-12</v>
      </c>
      <c r="BB236" s="50">
        <f t="shared" si="139"/>
        <v>1.2855683333333332E-11</v>
      </c>
      <c r="BC236" s="50">
        <f t="shared" si="140"/>
        <v>0</v>
      </c>
      <c r="BD236" s="50">
        <f t="shared" si="141"/>
        <v>0</v>
      </c>
      <c r="BE236" s="50">
        <f t="shared" si="142"/>
        <v>0</v>
      </c>
      <c r="BF236" s="51">
        <f t="shared" si="143"/>
        <v>0</v>
      </c>
      <c r="BG236" s="50"/>
      <c r="BH236" s="52">
        <v>0.68</v>
      </c>
      <c r="BI236" s="47">
        <v>6.07</v>
      </c>
      <c r="BJ236" s="47">
        <v>26.19</v>
      </c>
      <c r="BK236" s="47">
        <v>58.457999999999998</v>
      </c>
      <c r="BL236" s="47">
        <v>4.4640000000000004</v>
      </c>
      <c r="BM236" s="47">
        <f t="shared" si="134"/>
        <v>6.7852800000000011</v>
      </c>
      <c r="BN236" s="47">
        <v>8.1120000000000001</v>
      </c>
      <c r="BO236" s="47">
        <f t="shared" si="135"/>
        <v>12.33024</v>
      </c>
      <c r="BP236" s="47">
        <v>9.1319999999999997</v>
      </c>
      <c r="BQ236" s="47">
        <f t="shared" si="136"/>
        <v>13.88064</v>
      </c>
      <c r="BR236" s="48">
        <v>607</v>
      </c>
    </row>
    <row r="237" spans="1:70" x14ac:dyDescent="0.25">
      <c r="A237" s="46">
        <v>325.73399999999998</v>
      </c>
      <c r="B237" s="47">
        <v>146</v>
      </c>
      <c r="C237" s="47">
        <v>45</v>
      </c>
      <c r="D237" s="47">
        <v>9</v>
      </c>
      <c r="E237" s="47">
        <v>1</v>
      </c>
      <c r="F237" s="47">
        <v>1</v>
      </c>
      <c r="G237" s="47">
        <v>1</v>
      </c>
      <c r="H237" s="47">
        <v>2</v>
      </c>
      <c r="I237" s="47">
        <v>0</v>
      </c>
      <c r="J237" s="47">
        <v>0</v>
      </c>
      <c r="K237" s="47">
        <v>0</v>
      </c>
      <c r="L237" s="47">
        <v>0</v>
      </c>
      <c r="M237" s="47">
        <v>0</v>
      </c>
      <c r="N237" s="47">
        <v>0</v>
      </c>
      <c r="O237" s="47">
        <v>0</v>
      </c>
      <c r="P237" s="47">
        <v>0</v>
      </c>
      <c r="Q237" s="47">
        <v>0</v>
      </c>
      <c r="R237" s="47">
        <v>0</v>
      </c>
      <c r="S237" s="47">
        <v>0</v>
      </c>
      <c r="T237" s="47">
        <v>0</v>
      </c>
      <c r="U237" s="47">
        <v>0</v>
      </c>
      <c r="V237" s="47">
        <v>0</v>
      </c>
      <c r="W237" s="47">
        <v>0</v>
      </c>
      <c r="X237" s="47">
        <v>0</v>
      </c>
      <c r="Y237" s="48">
        <v>0</v>
      </c>
      <c r="Z237" s="47"/>
      <c r="AA237" s="49">
        <f t="shared" si="110"/>
        <v>8.1898395833333308E-12</v>
      </c>
      <c r="AB237" s="50">
        <f t="shared" si="111"/>
        <v>5.7306570000000012E-12</v>
      </c>
      <c r="AC237" s="50">
        <f t="shared" si="112"/>
        <v>3.3852654000000003E-12</v>
      </c>
      <c r="AD237" s="50">
        <f t="shared" si="113"/>
        <v>1.3083333333333332E-12</v>
      </c>
      <c r="AE237" s="50">
        <f t="shared" si="114"/>
        <v>2.8744083333333337E-12</v>
      </c>
      <c r="AF237" s="50">
        <f t="shared" si="115"/>
        <v>6.4278416666666662E-12</v>
      </c>
      <c r="AG237" s="50">
        <f t="shared" si="116"/>
        <v>3.1836983333333334E-11</v>
      </c>
      <c r="AH237" s="50">
        <f t="shared" si="117"/>
        <v>0</v>
      </c>
      <c r="AI237" s="50">
        <f t="shared" si="118"/>
        <v>0</v>
      </c>
      <c r="AJ237" s="50">
        <f t="shared" si="119"/>
        <v>0</v>
      </c>
      <c r="AK237" s="50">
        <f t="shared" si="120"/>
        <v>0</v>
      </c>
      <c r="AL237" s="50">
        <f t="shared" si="121"/>
        <v>0</v>
      </c>
      <c r="AM237" s="50">
        <f t="shared" si="122"/>
        <v>0</v>
      </c>
      <c r="AN237" s="50">
        <f t="shared" si="123"/>
        <v>0</v>
      </c>
      <c r="AO237" s="50">
        <f t="shared" si="124"/>
        <v>0</v>
      </c>
      <c r="AP237" s="50">
        <f t="shared" si="125"/>
        <v>0</v>
      </c>
      <c r="AQ237" s="50">
        <f t="shared" si="126"/>
        <v>0</v>
      </c>
      <c r="AR237" s="50">
        <f t="shared" si="127"/>
        <v>0</v>
      </c>
      <c r="AS237" s="50">
        <f t="shared" si="128"/>
        <v>0</v>
      </c>
      <c r="AT237" s="50">
        <f t="shared" si="129"/>
        <v>0</v>
      </c>
      <c r="AU237" s="50">
        <f t="shared" si="130"/>
        <v>0</v>
      </c>
      <c r="AV237" s="50">
        <f t="shared" si="131"/>
        <v>0</v>
      </c>
      <c r="AW237" s="50">
        <f t="shared" si="132"/>
        <v>0</v>
      </c>
      <c r="AX237" s="51">
        <f t="shared" si="133"/>
        <v>0</v>
      </c>
      <c r="AY237" s="50"/>
      <c r="AZ237" s="49">
        <f t="shared" si="137"/>
        <v>1.7305761983333334E-11</v>
      </c>
      <c r="BA237" s="50">
        <f t="shared" si="138"/>
        <v>4.1827416666666664E-12</v>
      </c>
      <c r="BB237" s="50">
        <f t="shared" si="139"/>
        <v>3.8264824999999999E-11</v>
      </c>
      <c r="BC237" s="50">
        <f t="shared" si="140"/>
        <v>0</v>
      </c>
      <c r="BD237" s="50">
        <f t="shared" si="141"/>
        <v>0</v>
      </c>
      <c r="BE237" s="50">
        <f t="shared" si="142"/>
        <v>0</v>
      </c>
      <c r="BF237" s="51">
        <f t="shared" si="143"/>
        <v>0</v>
      </c>
      <c r="BG237" s="50"/>
      <c r="BH237" s="52">
        <v>0.68</v>
      </c>
      <c r="BI237" s="47">
        <v>5.55</v>
      </c>
      <c r="BJ237" s="47">
        <v>26.19</v>
      </c>
      <c r="BK237" s="47">
        <v>58.601999999999997</v>
      </c>
      <c r="BL237" s="47">
        <v>4.9580000000000002</v>
      </c>
      <c r="BM237" s="47">
        <f t="shared" si="134"/>
        <v>7.5361600000000006</v>
      </c>
      <c r="BN237" s="47">
        <v>10.82</v>
      </c>
      <c r="BO237" s="47">
        <f t="shared" si="135"/>
        <v>16.446400000000001</v>
      </c>
      <c r="BP237" s="47">
        <v>15.808999999999999</v>
      </c>
      <c r="BQ237" s="47">
        <f t="shared" si="136"/>
        <v>24.029679999999999</v>
      </c>
      <c r="BR237" s="48">
        <v>607</v>
      </c>
    </row>
    <row r="238" spans="1:70" x14ac:dyDescent="0.25">
      <c r="A238" s="46">
        <v>327.13200000000001</v>
      </c>
      <c r="B238" s="47">
        <v>170</v>
      </c>
      <c r="C238" s="47">
        <v>33</v>
      </c>
      <c r="D238" s="47">
        <v>13</v>
      </c>
      <c r="E238" s="47">
        <v>3</v>
      </c>
      <c r="F238" s="47">
        <v>1</v>
      </c>
      <c r="G238" s="47">
        <v>1</v>
      </c>
      <c r="H238" s="47">
        <v>0</v>
      </c>
      <c r="I238" s="47">
        <v>0</v>
      </c>
      <c r="J238" s="47">
        <v>0</v>
      </c>
      <c r="K238" s="47">
        <v>0</v>
      </c>
      <c r="L238" s="47">
        <v>0</v>
      </c>
      <c r="M238" s="47">
        <v>0</v>
      </c>
      <c r="N238" s="47">
        <v>0</v>
      </c>
      <c r="O238" s="47">
        <v>0</v>
      </c>
      <c r="P238" s="47">
        <v>0</v>
      </c>
      <c r="Q238" s="47">
        <v>0</v>
      </c>
      <c r="R238" s="47">
        <v>0</v>
      </c>
      <c r="S238" s="47">
        <v>0</v>
      </c>
      <c r="T238" s="47">
        <v>0</v>
      </c>
      <c r="U238" s="47">
        <v>0</v>
      </c>
      <c r="V238" s="47">
        <v>0</v>
      </c>
      <c r="W238" s="47">
        <v>0</v>
      </c>
      <c r="X238" s="47">
        <v>0</v>
      </c>
      <c r="Y238" s="48">
        <v>0</v>
      </c>
      <c r="Z238" s="47"/>
      <c r="AA238" s="49">
        <f t="shared" si="110"/>
        <v>9.5361145833333314E-12</v>
      </c>
      <c r="AB238" s="50">
        <f t="shared" si="111"/>
        <v>4.2024818000000011E-12</v>
      </c>
      <c r="AC238" s="50">
        <f t="shared" si="112"/>
        <v>4.8898278000000003E-12</v>
      </c>
      <c r="AD238" s="50">
        <f t="shared" si="113"/>
        <v>3.9249999999999995E-12</v>
      </c>
      <c r="AE238" s="50">
        <f t="shared" si="114"/>
        <v>2.8744083333333337E-12</v>
      </c>
      <c r="AF238" s="50">
        <f t="shared" si="115"/>
        <v>6.4278416666666662E-12</v>
      </c>
      <c r="AG238" s="50">
        <f t="shared" si="116"/>
        <v>0</v>
      </c>
      <c r="AH238" s="50">
        <f t="shared" si="117"/>
        <v>0</v>
      </c>
      <c r="AI238" s="50">
        <f t="shared" si="118"/>
        <v>0</v>
      </c>
      <c r="AJ238" s="50">
        <f t="shared" si="119"/>
        <v>0</v>
      </c>
      <c r="AK238" s="50">
        <f t="shared" si="120"/>
        <v>0</v>
      </c>
      <c r="AL238" s="50">
        <f t="shared" si="121"/>
        <v>0</v>
      </c>
      <c r="AM238" s="50">
        <f t="shared" si="122"/>
        <v>0</v>
      </c>
      <c r="AN238" s="50">
        <f t="shared" si="123"/>
        <v>0</v>
      </c>
      <c r="AO238" s="50">
        <f t="shared" si="124"/>
        <v>0</v>
      </c>
      <c r="AP238" s="50">
        <f t="shared" si="125"/>
        <v>0</v>
      </c>
      <c r="AQ238" s="50">
        <f t="shared" si="126"/>
        <v>0</v>
      </c>
      <c r="AR238" s="50">
        <f t="shared" si="127"/>
        <v>0</v>
      </c>
      <c r="AS238" s="50">
        <f t="shared" si="128"/>
        <v>0</v>
      </c>
      <c r="AT238" s="50">
        <f t="shared" si="129"/>
        <v>0</v>
      </c>
      <c r="AU238" s="50">
        <f t="shared" si="130"/>
        <v>0</v>
      </c>
      <c r="AV238" s="50">
        <f t="shared" si="131"/>
        <v>0</v>
      </c>
      <c r="AW238" s="50">
        <f t="shared" si="132"/>
        <v>0</v>
      </c>
      <c r="AX238" s="51">
        <f t="shared" si="133"/>
        <v>0</v>
      </c>
      <c r="AY238" s="50"/>
      <c r="AZ238" s="49">
        <f t="shared" si="137"/>
        <v>1.8628424183333331E-11</v>
      </c>
      <c r="BA238" s="50">
        <f t="shared" si="138"/>
        <v>6.7994083333333328E-12</v>
      </c>
      <c r="BB238" s="50">
        <f t="shared" si="139"/>
        <v>6.4278416666666662E-12</v>
      </c>
      <c r="BC238" s="50">
        <f t="shared" si="140"/>
        <v>0</v>
      </c>
      <c r="BD238" s="50">
        <f t="shared" si="141"/>
        <v>0</v>
      </c>
      <c r="BE238" s="50">
        <f t="shared" si="142"/>
        <v>0</v>
      </c>
      <c r="BF238" s="51">
        <f t="shared" si="143"/>
        <v>0</v>
      </c>
      <c r="BG238" s="50"/>
      <c r="BH238" s="52">
        <v>0.68</v>
      </c>
      <c r="BI238" s="47">
        <v>5.51</v>
      </c>
      <c r="BJ238" s="47">
        <v>26.164000000000001</v>
      </c>
      <c r="BK238" s="47">
        <v>58.728000000000002</v>
      </c>
      <c r="BL238" s="47">
        <v>5.4459999999999997</v>
      </c>
      <c r="BM238" s="47">
        <f t="shared" si="134"/>
        <v>8.2779199999999999</v>
      </c>
      <c r="BN238" s="47">
        <v>8.4359999999999999</v>
      </c>
      <c r="BO238" s="47">
        <f t="shared" si="135"/>
        <v>12.82272</v>
      </c>
      <c r="BP238" s="47">
        <v>9.0540000000000003</v>
      </c>
      <c r="BQ238" s="47">
        <f t="shared" si="136"/>
        <v>13.762080000000001</v>
      </c>
      <c r="BR238" s="48">
        <v>607</v>
      </c>
    </row>
    <row r="239" spans="1:70" x14ac:dyDescent="0.25">
      <c r="A239" s="46">
        <v>328.53</v>
      </c>
      <c r="B239" s="47">
        <v>128</v>
      </c>
      <c r="C239" s="47">
        <v>29</v>
      </c>
      <c r="D239" s="47">
        <v>5</v>
      </c>
      <c r="E239" s="47">
        <v>1</v>
      </c>
      <c r="F239" s="47">
        <v>5</v>
      </c>
      <c r="G239" s="47">
        <v>3</v>
      </c>
      <c r="H239" s="47">
        <v>2</v>
      </c>
      <c r="I239" s="47">
        <v>0</v>
      </c>
      <c r="J239" s="47">
        <v>0</v>
      </c>
      <c r="K239" s="47">
        <v>0</v>
      </c>
      <c r="L239" s="47">
        <v>0</v>
      </c>
      <c r="M239" s="47">
        <v>0</v>
      </c>
      <c r="N239" s="47">
        <v>0</v>
      </c>
      <c r="O239" s="47">
        <v>0</v>
      </c>
      <c r="P239" s="47">
        <v>0</v>
      </c>
      <c r="Q239" s="47">
        <v>0</v>
      </c>
      <c r="R239" s="47">
        <v>0</v>
      </c>
      <c r="S239" s="47">
        <v>0</v>
      </c>
      <c r="T239" s="47">
        <v>0</v>
      </c>
      <c r="U239" s="47">
        <v>0</v>
      </c>
      <c r="V239" s="47">
        <v>0</v>
      </c>
      <c r="W239" s="47">
        <v>0</v>
      </c>
      <c r="X239" s="47">
        <v>0</v>
      </c>
      <c r="Y239" s="48">
        <v>0</v>
      </c>
      <c r="Z239" s="47"/>
      <c r="AA239" s="49">
        <f t="shared" si="110"/>
        <v>7.1801333333333316E-12</v>
      </c>
      <c r="AB239" s="50">
        <f t="shared" si="111"/>
        <v>3.6930900666666675E-12</v>
      </c>
      <c r="AC239" s="50">
        <f t="shared" si="112"/>
        <v>1.8807030000000004E-12</v>
      </c>
      <c r="AD239" s="50">
        <f t="shared" si="113"/>
        <v>1.3083333333333332E-12</v>
      </c>
      <c r="AE239" s="50">
        <f t="shared" si="114"/>
        <v>1.437204166666667E-11</v>
      </c>
      <c r="AF239" s="50">
        <f t="shared" si="115"/>
        <v>1.9283524999999999E-11</v>
      </c>
      <c r="AG239" s="50">
        <f t="shared" si="116"/>
        <v>3.1836983333333334E-11</v>
      </c>
      <c r="AH239" s="50">
        <f t="shared" si="117"/>
        <v>0</v>
      </c>
      <c r="AI239" s="50">
        <f t="shared" si="118"/>
        <v>0</v>
      </c>
      <c r="AJ239" s="50">
        <f t="shared" si="119"/>
        <v>0</v>
      </c>
      <c r="AK239" s="50">
        <f t="shared" si="120"/>
        <v>0</v>
      </c>
      <c r="AL239" s="50">
        <f t="shared" si="121"/>
        <v>0</v>
      </c>
      <c r="AM239" s="50">
        <f t="shared" si="122"/>
        <v>0</v>
      </c>
      <c r="AN239" s="50">
        <f t="shared" si="123"/>
        <v>0</v>
      </c>
      <c r="AO239" s="50">
        <f t="shared" si="124"/>
        <v>0</v>
      </c>
      <c r="AP239" s="50">
        <f t="shared" si="125"/>
        <v>0</v>
      </c>
      <c r="AQ239" s="50">
        <f t="shared" si="126"/>
        <v>0</v>
      </c>
      <c r="AR239" s="50">
        <f t="shared" si="127"/>
        <v>0</v>
      </c>
      <c r="AS239" s="50">
        <f t="shared" si="128"/>
        <v>0</v>
      </c>
      <c r="AT239" s="50">
        <f t="shared" si="129"/>
        <v>0</v>
      </c>
      <c r="AU239" s="50">
        <f t="shared" si="130"/>
        <v>0</v>
      </c>
      <c r="AV239" s="50">
        <f t="shared" si="131"/>
        <v>0</v>
      </c>
      <c r="AW239" s="50">
        <f t="shared" si="132"/>
        <v>0</v>
      </c>
      <c r="AX239" s="51">
        <f t="shared" si="133"/>
        <v>0</v>
      </c>
      <c r="AY239" s="50"/>
      <c r="AZ239" s="49">
        <f t="shared" si="137"/>
        <v>1.2753926399999999E-11</v>
      </c>
      <c r="BA239" s="50">
        <f t="shared" si="138"/>
        <v>1.5680375000000004E-11</v>
      </c>
      <c r="BB239" s="50">
        <f t="shared" si="139"/>
        <v>5.1120508333333336E-11</v>
      </c>
      <c r="BC239" s="50">
        <f t="shared" si="140"/>
        <v>0</v>
      </c>
      <c r="BD239" s="50">
        <f t="shared" si="141"/>
        <v>0</v>
      </c>
      <c r="BE239" s="50">
        <f t="shared" si="142"/>
        <v>0</v>
      </c>
      <c r="BF239" s="51">
        <f t="shared" si="143"/>
        <v>0</v>
      </c>
      <c r="BG239" s="50"/>
      <c r="BH239" s="52">
        <v>0.68</v>
      </c>
      <c r="BI239" s="47">
        <v>5.32</v>
      </c>
      <c r="BJ239" s="47">
        <v>26.145</v>
      </c>
      <c r="BK239" s="47">
        <v>58.796999999999997</v>
      </c>
      <c r="BL239" s="47">
        <v>4.5679999999999996</v>
      </c>
      <c r="BM239" s="47">
        <f t="shared" si="134"/>
        <v>6.9433599999999993</v>
      </c>
      <c r="BN239" s="47">
        <v>15.131</v>
      </c>
      <c r="BO239" s="47">
        <f t="shared" si="135"/>
        <v>22.999120000000001</v>
      </c>
      <c r="BP239" s="47">
        <v>21.704000000000001</v>
      </c>
      <c r="BQ239" s="47">
        <f t="shared" si="136"/>
        <v>32.990079999999999</v>
      </c>
      <c r="BR239" s="48">
        <v>607</v>
      </c>
    </row>
    <row r="240" spans="1:70" x14ac:dyDescent="0.25">
      <c r="A240" s="46">
        <v>329.928</v>
      </c>
      <c r="B240" s="47">
        <v>169</v>
      </c>
      <c r="C240" s="47">
        <v>39</v>
      </c>
      <c r="D240" s="47">
        <v>6</v>
      </c>
      <c r="E240" s="47">
        <v>2</v>
      </c>
      <c r="F240" s="47">
        <v>2</v>
      </c>
      <c r="G240" s="47">
        <v>3</v>
      </c>
      <c r="H240" s="47">
        <v>1</v>
      </c>
      <c r="I240" s="47">
        <v>0</v>
      </c>
      <c r="J240" s="47">
        <v>0</v>
      </c>
      <c r="K240" s="47">
        <v>0</v>
      </c>
      <c r="L240" s="47">
        <v>0</v>
      </c>
      <c r="M240" s="47">
        <v>0</v>
      </c>
      <c r="N240" s="47">
        <v>0</v>
      </c>
      <c r="O240" s="47">
        <v>0</v>
      </c>
      <c r="P240" s="47">
        <v>0</v>
      </c>
      <c r="Q240" s="47">
        <v>0</v>
      </c>
      <c r="R240" s="47">
        <v>0</v>
      </c>
      <c r="S240" s="47">
        <v>0</v>
      </c>
      <c r="T240" s="47">
        <v>0</v>
      </c>
      <c r="U240" s="47">
        <v>0</v>
      </c>
      <c r="V240" s="47">
        <v>0</v>
      </c>
      <c r="W240" s="47">
        <v>0</v>
      </c>
      <c r="X240" s="47">
        <v>0</v>
      </c>
      <c r="Y240" s="48">
        <v>0</v>
      </c>
      <c r="Z240" s="47"/>
      <c r="AA240" s="49">
        <f t="shared" si="110"/>
        <v>9.4800197916666635E-12</v>
      </c>
      <c r="AB240" s="50">
        <f t="shared" si="111"/>
        <v>4.9665694000000012E-12</v>
      </c>
      <c r="AC240" s="50">
        <f t="shared" si="112"/>
        <v>2.2568436000000004E-12</v>
      </c>
      <c r="AD240" s="50">
        <f t="shared" si="113"/>
        <v>2.6166666666666664E-12</v>
      </c>
      <c r="AE240" s="50">
        <f t="shared" si="114"/>
        <v>5.7488166666666673E-12</v>
      </c>
      <c r="AF240" s="50">
        <f t="shared" si="115"/>
        <v>1.9283524999999999E-11</v>
      </c>
      <c r="AG240" s="50">
        <f t="shared" si="116"/>
        <v>1.5918491666666667E-11</v>
      </c>
      <c r="AH240" s="50">
        <f t="shared" si="117"/>
        <v>0</v>
      </c>
      <c r="AI240" s="50">
        <f t="shared" si="118"/>
        <v>0</v>
      </c>
      <c r="AJ240" s="50">
        <f t="shared" si="119"/>
        <v>0</v>
      </c>
      <c r="AK240" s="50">
        <f t="shared" si="120"/>
        <v>0</v>
      </c>
      <c r="AL240" s="50">
        <f t="shared" si="121"/>
        <v>0</v>
      </c>
      <c r="AM240" s="50">
        <f t="shared" si="122"/>
        <v>0</v>
      </c>
      <c r="AN240" s="50">
        <f t="shared" si="123"/>
        <v>0</v>
      </c>
      <c r="AO240" s="50">
        <f t="shared" si="124"/>
        <v>0</v>
      </c>
      <c r="AP240" s="50">
        <f t="shared" si="125"/>
        <v>0</v>
      </c>
      <c r="AQ240" s="50">
        <f t="shared" si="126"/>
        <v>0</v>
      </c>
      <c r="AR240" s="50">
        <f t="shared" si="127"/>
        <v>0</v>
      </c>
      <c r="AS240" s="50">
        <f t="shared" si="128"/>
        <v>0</v>
      </c>
      <c r="AT240" s="50">
        <f t="shared" si="129"/>
        <v>0</v>
      </c>
      <c r="AU240" s="50">
        <f t="shared" si="130"/>
        <v>0</v>
      </c>
      <c r="AV240" s="50">
        <f t="shared" si="131"/>
        <v>0</v>
      </c>
      <c r="AW240" s="50">
        <f t="shared" si="132"/>
        <v>0</v>
      </c>
      <c r="AX240" s="51">
        <f t="shared" si="133"/>
        <v>0</v>
      </c>
      <c r="AY240" s="50"/>
      <c r="AZ240" s="49">
        <f t="shared" si="137"/>
        <v>1.6703432791666665E-11</v>
      </c>
      <c r="BA240" s="50">
        <f t="shared" si="138"/>
        <v>8.3654833333333328E-12</v>
      </c>
      <c r="BB240" s="50">
        <f t="shared" si="139"/>
        <v>3.5202016666666666E-11</v>
      </c>
      <c r="BC240" s="50">
        <f t="shared" si="140"/>
        <v>0</v>
      </c>
      <c r="BD240" s="50">
        <f t="shared" si="141"/>
        <v>0</v>
      </c>
      <c r="BE240" s="50">
        <f t="shared" si="142"/>
        <v>0</v>
      </c>
      <c r="BF240" s="51">
        <f t="shared" si="143"/>
        <v>0</v>
      </c>
      <c r="BG240" s="50"/>
      <c r="BH240" s="52">
        <v>0.68</v>
      </c>
      <c r="BI240" s="47">
        <v>5.79</v>
      </c>
      <c r="BJ240" s="47">
        <v>26.145</v>
      </c>
      <c r="BK240" s="47">
        <v>58.924999999999997</v>
      </c>
      <c r="BL240" s="47">
        <v>4.9660000000000002</v>
      </c>
      <c r="BM240" s="47">
        <f t="shared" si="134"/>
        <v>7.5483200000000004</v>
      </c>
      <c r="BN240" s="47">
        <v>11.728</v>
      </c>
      <c r="BO240" s="47">
        <f t="shared" si="135"/>
        <v>17.826560000000001</v>
      </c>
      <c r="BP240" s="47">
        <v>15.45</v>
      </c>
      <c r="BQ240" s="47">
        <f t="shared" si="136"/>
        <v>23.483999999999998</v>
      </c>
      <c r="BR240" s="48">
        <v>607</v>
      </c>
    </row>
    <row r="241" spans="1:70" x14ac:dyDescent="0.25">
      <c r="A241" s="46">
        <v>331.32600000000002</v>
      </c>
      <c r="B241" s="47">
        <v>234</v>
      </c>
      <c r="C241" s="47">
        <v>52</v>
      </c>
      <c r="D241" s="47">
        <v>19</v>
      </c>
      <c r="E241" s="47">
        <v>3</v>
      </c>
      <c r="F241" s="47">
        <v>4</v>
      </c>
      <c r="G241" s="47">
        <v>3</v>
      </c>
      <c r="H241" s="47">
        <v>1</v>
      </c>
      <c r="I241" s="47">
        <v>0</v>
      </c>
      <c r="J241" s="47">
        <v>0</v>
      </c>
      <c r="K241" s="47">
        <v>1</v>
      </c>
      <c r="L241" s="47">
        <v>0</v>
      </c>
      <c r="M241" s="47">
        <v>0</v>
      </c>
      <c r="N241" s="47">
        <v>0</v>
      </c>
      <c r="O241" s="47">
        <v>0</v>
      </c>
      <c r="P241" s="47">
        <v>0</v>
      </c>
      <c r="Q241" s="47">
        <v>0</v>
      </c>
      <c r="R241" s="47">
        <v>0</v>
      </c>
      <c r="S241" s="47">
        <v>0</v>
      </c>
      <c r="T241" s="47">
        <v>0</v>
      </c>
      <c r="U241" s="47">
        <v>0</v>
      </c>
      <c r="V241" s="47">
        <v>0</v>
      </c>
      <c r="W241" s="47">
        <v>0</v>
      </c>
      <c r="X241" s="47">
        <v>0</v>
      </c>
      <c r="Y241" s="48">
        <v>0</v>
      </c>
      <c r="Z241" s="47"/>
      <c r="AA241" s="49">
        <f t="shared" si="110"/>
        <v>1.3126181249999997E-11</v>
      </c>
      <c r="AB241" s="50">
        <f t="shared" si="111"/>
        <v>6.6220925333333349E-12</v>
      </c>
      <c r="AC241" s="50">
        <f t="shared" si="112"/>
        <v>7.1466714000000003E-12</v>
      </c>
      <c r="AD241" s="50">
        <f t="shared" si="113"/>
        <v>3.9249999999999995E-12</v>
      </c>
      <c r="AE241" s="50">
        <f t="shared" si="114"/>
        <v>1.1497633333333335E-11</v>
      </c>
      <c r="AF241" s="50">
        <f t="shared" si="115"/>
        <v>1.9283524999999999E-11</v>
      </c>
      <c r="AG241" s="50">
        <f t="shared" si="116"/>
        <v>1.5918491666666667E-11</v>
      </c>
      <c r="AH241" s="50">
        <f t="shared" si="117"/>
        <v>0</v>
      </c>
      <c r="AI241" s="50">
        <f t="shared" si="118"/>
        <v>0</v>
      </c>
      <c r="AJ241" s="50">
        <f t="shared" si="119"/>
        <v>1.8396213333333335E-10</v>
      </c>
      <c r="AK241" s="50">
        <f t="shared" si="120"/>
        <v>0</v>
      </c>
      <c r="AL241" s="50">
        <f t="shared" si="121"/>
        <v>0</v>
      </c>
      <c r="AM241" s="50">
        <f t="shared" si="122"/>
        <v>0</v>
      </c>
      <c r="AN241" s="50">
        <f t="shared" si="123"/>
        <v>0</v>
      </c>
      <c r="AO241" s="50">
        <f t="shared" si="124"/>
        <v>0</v>
      </c>
      <c r="AP241" s="50">
        <f t="shared" si="125"/>
        <v>0</v>
      </c>
      <c r="AQ241" s="50">
        <f t="shared" si="126"/>
        <v>0</v>
      </c>
      <c r="AR241" s="50">
        <f t="shared" si="127"/>
        <v>0</v>
      </c>
      <c r="AS241" s="50">
        <f t="shared" si="128"/>
        <v>0</v>
      </c>
      <c r="AT241" s="50">
        <f t="shared" si="129"/>
        <v>0</v>
      </c>
      <c r="AU241" s="50">
        <f t="shared" si="130"/>
        <v>0</v>
      </c>
      <c r="AV241" s="50">
        <f t="shared" si="131"/>
        <v>0</v>
      </c>
      <c r="AW241" s="50">
        <f t="shared" si="132"/>
        <v>0</v>
      </c>
      <c r="AX241" s="51">
        <f t="shared" si="133"/>
        <v>0</v>
      </c>
      <c r="AY241" s="50"/>
      <c r="AZ241" s="49">
        <f t="shared" si="137"/>
        <v>2.6894945183333334E-11</v>
      </c>
      <c r="BA241" s="50">
        <f t="shared" si="138"/>
        <v>1.5422633333333335E-11</v>
      </c>
      <c r="BB241" s="50">
        <f t="shared" si="139"/>
        <v>3.5202016666666666E-11</v>
      </c>
      <c r="BC241" s="50">
        <f t="shared" si="140"/>
        <v>1.8396213333333335E-10</v>
      </c>
      <c r="BD241" s="50">
        <f t="shared" si="141"/>
        <v>0</v>
      </c>
      <c r="BE241" s="50">
        <f t="shared" si="142"/>
        <v>0</v>
      </c>
      <c r="BF241" s="51">
        <f t="shared" si="143"/>
        <v>0</v>
      </c>
      <c r="BG241" s="50"/>
      <c r="BH241" s="52">
        <v>0.68</v>
      </c>
      <c r="BI241" s="47">
        <v>6.47</v>
      </c>
      <c r="BJ241" s="47">
        <v>26.117999999999999</v>
      </c>
      <c r="BK241" s="47">
        <v>59.017000000000003</v>
      </c>
      <c r="BL241" s="47">
        <v>6.9459999999999997</v>
      </c>
      <c r="BM241" s="47">
        <f t="shared" si="134"/>
        <v>10.557919999999999</v>
      </c>
      <c r="BN241" s="47">
        <v>15.198</v>
      </c>
      <c r="BO241" s="47">
        <f t="shared" si="135"/>
        <v>23.100960000000001</v>
      </c>
      <c r="BP241" s="47">
        <v>48.433</v>
      </c>
      <c r="BQ241" s="47">
        <f t="shared" si="136"/>
        <v>73.618160000000003</v>
      </c>
      <c r="BR241" s="48">
        <v>607</v>
      </c>
    </row>
    <row r="242" spans="1:70" x14ac:dyDescent="0.25">
      <c r="A242" s="46">
        <v>332.72399999999999</v>
      </c>
      <c r="B242" s="47">
        <v>144</v>
      </c>
      <c r="C242" s="47">
        <v>49</v>
      </c>
      <c r="D242" s="47">
        <v>32</v>
      </c>
      <c r="E242" s="47">
        <v>8</v>
      </c>
      <c r="F242" s="47">
        <v>14</v>
      </c>
      <c r="G242" s="47">
        <v>4</v>
      </c>
      <c r="H242" s="47">
        <v>1</v>
      </c>
      <c r="I242" s="47">
        <v>0</v>
      </c>
      <c r="J242" s="47">
        <v>0</v>
      </c>
      <c r="K242" s="47">
        <v>0</v>
      </c>
      <c r="L242" s="47">
        <v>0</v>
      </c>
      <c r="M242" s="47">
        <v>0</v>
      </c>
      <c r="N242" s="47">
        <v>0</v>
      </c>
      <c r="O242" s="47">
        <v>0</v>
      </c>
      <c r="P242" s="47">
        <v>0</v>
      </c>
      <c r="Q242" s="47">
        <v>0</v>
      </c>
      <c r="R242" s="47">
        <v>0</v>
      </c>
      <c r="S242" s="47">
        <v>0</v>
      </c>
      <c r="T242" s="47">
        <v>0</v>
      </c>
      <c r="U242" s="47">
        <v>0</v>
      </c>
      <c r="V242" s="47">
        <v>0</v>
      </c>
      <c r="W242" s="47">
        <v>0</v>
      </c>
      <c r="X242" s="47">
        <v>0</v>
      </c>
      <c r="Y242" s="48">
        <v>0</v>
      </c>
      <c r="Z242" s="47"/>
      <c r="AA242" s="49">
        <f t="shared" si="110"/>
        <v>8.0776499999999984E-12</v>
      </c>
      <c r="AB242" s="50">
        <f t="shared" si="111"/>
        <v>6.2400487333333349E-12</v>
      </c>
      <c r="AC242" s="50">
        <f t="shared" si="112"/>
        <v>1.2036499200000001E-11</v>
      </c>
      <c r="AD242" s="50">
        <f t="shared" si="113"/>
        <v>1.0466666666666665E-11</v>
      </c>
      <c r="AE242" s="50">
        <f t="shared" si="114"/>
        <v>4.0241716666666677E-11</v>
      </c>
      <c r="AF242" s="50">
        <f t="shared" si="115"/>
        <v>2.5711366666666665E-11</v>
      </c>
      <c r="AG242" s="50">
        <f t="shared" si="116"/>
        <v>1.5918491666666667E-11</v>
      </c>
      <c r="AH242" s="50">
        <f t="shared" si="117"/>
        <v>0</v>
      </c>
      <c r="AI242" s="50">
        <f t="shared" si="118"/>
        <v>0</v>
      </c>
      <c r="AJ242" s="50">
        <f t="shared" si="119"/>
        <v>0</v>
      </c>
      <c r="AK242" s="50">
        <f t="shared" si="120"/>
        <v>0</v>
      </c>
      <c r="AL242" s="50">
        <f t="shared" si="121"/>
        <v>0</v>
      </c>
      <c r="AM242" s="50">
        <f t="shared" si="122"/>
        <v>0</v>
      </c>
      <c r="AN242" s="50">
        <f t="shared" si="123"/>
        <v>0</v>
      </c>
      <c r="AO242" s="50">
        <f t="shared" si="124"/>
        <v>0</v>
      </c>
      <c r="AP242" s="50">
        <f t="shared" si="125"/>
        <v>0</v>
      </c>
      <c r="AQ242" s="50">
        <f t="shared" si="126"/>
        <v>0</v>
      </c>
      <c r="AR242" s="50">
        <f t="shared" si="127"/>
        <v>0</v>
      </c>
      <c r="AS242" s="50">
        <f t="shared" si="128"/>
        <v>0</v>
      </c>
      <c r="AT242" s="50">
        <f t="shared" si="129"/>
        <v>0</v>
      </c>
      <c r="AU242" s="50">
        <f t="shared" si="130"/>
        <v>0</v>
      </c>
      <c r="AV242" s="50">
        <f t="shared" si="131"/>
        <v>0</v>
      </c>
      <c r="AW242" s="50">
        <f t="shared" si="132"/>
        <v>0</v>
      </c>
      <c r="AX242" s="51">
        <f t="shared" si="133"/>
        <v>0</v>
      </c>
      <c r="AY242" s="50"/>
      <c r="AZ242" s="49">
        <f t="shared" si="137"/>
        <v>2.6354197933333335E-11</v>
      </c>
      <c r="BA242" s="50">
        <f t="shared" si="138"/>
        <v>5.0708383333333342E-11</v>
      </c>
      <c r="BB242" s="50">
        <f t="shared" si="139"/>
        <v>4.1629858333333332E-11</v>
      </c>
      <c r="BC242" s="50">
        <f t="shared" si="140"/>
        <v>0</v>
      </c>
      <c r="BD242" s="50">
        <f t="shared" si="141"/>
        <v>0</v>
      </c>
      <c r="BE242" s="50">
        <f t="shared" si="142"/>
        <v>0</v>
      </c>
      <c r="BF242" s="51">
        <f t="shared" si="143"/>
        <v>0</v>
      </c>
      <c r="BG242" s="50"/>
      <c r="BH242" s="52">
        <v>0.68</v>
      </c>
      <c r="BI242" s="47">
        <v>5.47</v>
      </c>
      <c r="BJ242" s="47">
        <v>26.132000000000001</v>
      </c>
      <c r="BK242" s="47">
        <v>59.064</v>
      </c>
      <c r="BL242" s="47">
        <v>9.7720000000000002</v>
      </c>
      <c r="BM242" s="47">
        <f t="shared" si="134"/>
        <v>14.853440000000001</v>
      </c>
      <c r="BN242" s="47">
        <v>27.084</v>
      </c>
      <c r="BO242" s="47">
        <f t="shared" si="135"/>
        <v>41.167679999999997</v>
      </c>
      <c r="BP242" s="47">
        <v>32.533999999999999</v>
      </c>
      <c r="BQ242" s="47">
        <f t="shared" si="136"/>
        <v>49.451679999999996</v>
      </c>
      <c r="BR242" s="48">
        <v>607</v>
      </c>
    </row>
    <row r="243" spans="1:70" x14ac:dyDescent="0.25">
      <c r="A243" s="46">
        <v>334.12200000000001</v>
      </c>
      <c r="B243" s="47">
        <v>164</v>
      </c>
      <c r="C243" s="47">
        <v>33</v>
      </c>
      <c r="D243" s="47">
        <v>11</v>
      </c>
      <c r="E243" s="47">
        <v>4</v>
      </c>
      <c r="F243" s="47">
        <v>1</v>
      </c>
      <c r="G243" s="47">
        <v>2</v>
      </c>
      <c r="H243" s="47">
        <v>0</v>
      </c>
      <c r="I243" s="47">
        <v>0</v>
      </c>
      <c r="J243" s="47">
        <v>0</v>
      </c>
      <c r="K243" s="47">
        <v>0</v>
      </c>
      <c r="L243" s="47">
        <v>0</v>
      </c>
      <c r="M243" s="47">
        <v>0</v>
      </c>
      <c r="N243" s="47">
        <v>0</v>
      </c>
      <c r="O243" s="47">
        <v>0</v>
      </c>
      <c r="P243" s="47">
        <v>0</v>
      </c>
      <c r="Q243" s="47">
        <v>0</v>
      </c>
      <c r="R243" s="47">
        <v>0</v>
      </c>
      <c r="S243" s="47">
        <v>0</v>
      </c>
      <c r="T243" s="47">
        <v>0</v>
      </c>
      <c r="U243" s="47">
        <v>0</v>
      </c>
      <c r="V243" s="47">
        <v>0</v>
      </c>
      <c r="W243" s="47">
        <v>0</v>
      </c>
      <c r="X243" s="47">
        <v>0</v>
      </c>
      <c r="Y243" s="48">
        <v>0</v>
      </c>
      <c r="Z243" s="47"/>
      <c r="AA243" s="49">
        <f t="shared" si="110"/>
        <v>9.1995458333333308E-12</v>
      </c>
      <c r="AB243" s="50">
        <f t="shared" si="111"/>
        <v>4.2024818000000011E-12</v>
      </c>
      <c r="AC243" s="50">
        <f t="shared" si="112"/>
        <v>4.1375466000000003E-12</v>
      </c>
      <c r="AD243" s="50">
        <f t="shared" si="113"/>
        <v>5.2333333333333327E-12</v>
      </c>
      <c r="AE243" s="50">
        <f t="shared" si="114"/>
        <v>2.8744083333333337E-12</v>
      </c>
      <c r="AF243" s="50">
        <f t="shared" si="115"/>
        <v>1.2855683333333332E-11</v>
      </c>
      <c r="AG243" s="50">
        <f t="shared" si="116"/>
        <v>0</v>
      </c>
      <c r="AH243" s="50">
        <f t="shared" si="117"/>
        <v>0</v>
      </c>
      <c r="AI243" s="50">
        <f t="shared" si="118"/>
        <v>0</v>
      </c>
      <c r="AJ243" s="50">
        <f t="shared" si="119"/>
        <v>0</v>
      </c>
      <c r="AK243" s="50">
        <f t="shared" si="120"/>
        <v>0</v>
      </c>
      <c r="AL243" s="50">
        <f t="shared" si="121"/>
        <v>0</v>
      </c>
      <c r="AM243" s="50">
        <f t="shared" si="122"/>
        <v>0</v>
      </c>
      <c r="AN243" s="50">
        <f t="shared" si="123"/>
        <v>0</v>
      </c>
      <c r="AO243" s="50">
        <f t="shared" si="124"/>
        <v>0</v>
      </c>
      <c r="AP243" s="50">
        <f t="shared" si="125"/>
        <v>0</v>
      </c>
      <c r="AQ243" s="50">
        <f t="shared" si="126"/>
        <v>0</v>
      </c>
      <c r="AR243" s="50">
        <f t="shared" si="127"/>
        <v>0</v>
      </c>
      <c r="AS243" s="50">
        <f t="shared" si="128"/>
        <v>0</v>
      </c>
      <c r="AT243" s="50">
        <f t="shared" si="129"/>
        <v>0</v>
      </c>
      <c r="AU243" s="50">
        <f t="shared" si="130"/>
        <v>0</v>
      </c>
      <c r="AV243" s="50">
        <f t="shared" si="131"/>
        <v>0</v>
      </c>
      <c r="AW243" s="50">
        <f t="shared" si="132"/>
        <v>0</v>
      </c>
      <c r="AX243" s="51">
        <f t="shared" si="133"/>
        <v>0</v>
      </c>
      <c r="AY243" s="50"/>
      <c r="AZ243" s="49">
        <f t="shared" si="137"/>
        <v>1.7539574233333331E-11</v>
      </c>
      <c r="BA243" s="50">
        <f t="shared" si="138"/>
        <v>8.1077416666666668E-12</v>
      </c>
      <c r="BB243" s="50">
        <f t="shared" si="139"/>
        <v>1.2855683333333332E-11</v>
      </c>
      <c r="BC243" s="50">
        <f t="shared" si="140"/>
        <v>0</v>
      </c>
      <c r="BD243" s="50">
        <f t="shared" si="141"/>
        <v>0</v>
      </c>
      <c r="BE243" s="50">
        <f t="shared" si="142"/>
        <v>0</v>
      </c>
      <c r="BF243" s="51">
        <f t="shared" si="143"/>
        <v>0</v>
      </c>
      <c r="BG243" s="50"/>
      <c r="BH243" s="52">
        <v>0.68</v>
      </c>
      <c r="BI243" s="47">
        <v>6.06</v>
      </c>
      <c r="BJ243" s="47">
        <v>26.088999999999999</v>
      </c>
      <c r="BK243" s="47">
        <v>59.177</v>
      </c>
      <c r="BL243" s="47">
        <v>4.8929999999999998</v>
      </c>
      <c r="BM243" s="47">
        <f t="shared" si="134"/>
        <v>7.43736</v>
      </c>
      <c r="BN243" s="47">
        <v>8.7750000000000004</v>
      </c>
      <c r="BO243" s="47">
        <f t="shared" si="135"/>
        <v>13.338000000000001</v>
      </c>
      <c r="BP243" s="47">
        <v>9.8059999999999992</v>
      </c>
      <c r="BQ243" s="47">
        <f t="shared" si="136"/>
        <v>14.905119999999998</v>
      </c>
      <c r="BR243" s="48">
        <v>607</v>
      </c>
    </row>
    <row r="244" spans="1:70" x14ac:dyDescent="0.25">
      <c r="A244" s="46">
        <v>335.52</v>
      </c>
      <c r="B244" s="47">
        <v>161</v>
      </c>
      <c r="C244" s="47">
        <v>27</v>
      </c>
      <c r="D244" s="47">
        <v>8</v>
      </c>
      <c r="E244" s="47">
        <v>3</v>
      </c>
      <c r="F244" s="47">
        <v>0</v>
      </c>
      <c r="G244" s="47">
        <v>1</v>
      </c>
      <c r="H244" s="47">
        <v>0</v>
      </c>
      <c r="I244" s="47">
        <v>1</v>
      </c>
      <c r="J244" s="47">
        <v>0</v>
      </c>
      <c r="K244" s="47">
        <v>0</v>
      </c>
      <c r="L244" s="47">
        <v>0</v>
      </c>
      <c r="M244" s="47">
        <v>0</v>
      </c>
      <c r="N244" s="47">
        <v>0</v>
      </c>
      <c r="O244" s="47">
        <v>0</v>
      </c>
      <c r="P244" s="47">
        <v>0</v>
      </c>
      <c r="Q244" s="47">
        <v>0</v>
      </c>
      <c r="R244" s="47">
        <v>0</v>
      </c>
      <c r="S244" s="47">
        <v>0</v>
      </c>
      <c r="T244" s="47">
        <v>0</v>
      </c>
      <c r="U244" s="47">
        <v>0</v>
      </c>
      <c r="V244" s="47">
        <v>0</v>
      </c>
      <c r="W244" s="47">
        <v>0</v>
      </c>
      <c r="X244" s="47">
        <v>0</v>
      </c>
      <c r="Y244" s="48">
        <v>0</v>
      </c>
      <c r="Z244" s="47"/>
      <c r="AA244" s="49">
        <f t="shared" si="110"/>
        <v>9.0312614583333306E-12</v>
      </c>
      <c r="AB244" s="50">
        <f t="shared" si="111"/>
        <v>3.4383942000000011E-12</v>
      </c>
      <c r="AC244" s="50">
        <f t="shared" si="112"/>
        <v>3.0091248000000004E-12</v>
      </c>
      <c r="AD244" s="50">
        <f t="shared" si="113"/>
        <v>3.9249999999999995E-12</v>
      </c>
      <c r="AE244" s="50">
        <f t="shared" si="114"/>
        <v>0</v>
      </c>
      <c r="AF244" s="50">
        <f t="shared" si="115"/>
        <v>6.4278416666666662E-12</v>
      </c>
      <c r="AG244" s="50">
        <f t="shared" si="116"/>
        <v>0</v>
      </c>
      <c r="AH244" s="50">
        <f t="shared" si="117"/>
        <v>3.5325000000000005E-11</v>
      </c>
      <c r="AI244" s="50">
        <f t="shared" si="118"/>
        <v>0</v>
      </c>
      <c r="AJ244" s="50">
        <f t="shared" si="119"/>
        <v>0</v>
      </c>
      <c r="AK244" s="50">
        <f t="shared" si="120"/>
        <v>0</v>
      </c>
      <c r="AL244" s="50">
        <f t="shared" si="121"/>
        <v>0</v>
      </c>
      <c r="AM244" s="50">
        <f t="shared" si="122"/>
        <v>0</v>
      </c>
      <c r="AN244" s="50">
        <f t="shared" si="123"/>
        <v>0</v>
      </c>
      <c r="AO244" s="50">
        <f t="shared" si="124"/>
        <v>0</v>
      </c>
      <c r="AP244" s="50">
        <f t="shared" si="125"/>
        <v>0</v>
      </c>
      <c r="AQ244" s="50">
        <f t="shared" si="126"/>
        <v>0</v>
      </c>
      <c r="AR244" s="50">
        <f t="shared" si="127"/>
        <v>0</v>
      </c>
      <c r="AS244" s="50">
        <f t="shared" si="128"/>
        <v>0</v>
      </c>
      <c r="AT244" s="50">
        <f t="shared" si="129"/>
        <v>0</v>
      </c>
      <c r="AU244" s="50">
        <f t="shared" si="130"/>
        <v>0</v>
      </c>
      <c r="AV244" s="50">
        <f t="shared" si="131"/>
        <v>0</v>
      </c>
      <c r="AW244" s="50">
        <f t="shared" si="132"/>
        <v>0</v>
      </c>
      <c r="AX244" s="51">
        <f t="shared" si="133"/>
        <v>0</v>
      </c>
      <c r="AY244" s="50"/>
      <c r="AZ244" s="49">
        <f t="shared" si="137"/>
        <v>1.5478780458333331E-11</v>
      </c>
      <c r="BA244" s="50">
        <f t="shared" si="138"/>
        <v>3.9249999999999995E-12</v>
      </c>
      <c r="BB244" s="50">
        <f t="shared" si="139"/>
        <v>4.175284166666667E-11</v>
      </c>
      <c r="BC244" s="50">
        <f t="shared" si="140"/>
        <v>0</v>
      </c>
      <c r="BD244" s="50">
        <f t="shared" si="141"/>
        <v>0</v>
      </c>
      <c r="BE244" s="50">
        <f t="shared" si="142"/>
        <v>0</v>
      </c>
      <c r="BF244" s="51">
        <f t="shared" si="143"/>
        <v>0</v>
      </c>
      <c r="BG244" s="50"/>
      <c r="BH244" s="52">
        <v>0.68</v>
      </c>
      <c r="BI244" s="47">
        <v>6.23</v>
      </c>
      <c r="BJ244" s="47">
        <v>26.105</v>
      </c>
      <c r="BK244" s="47">
        <v>59.261000000000003</v>
      </c>
      <c r="BL244" s="47">
        <v>4.0140000000000002</v>
      </c>
      <c r="BM244" s="47">
        <f t="shared" si="134"/>
        <v>6.10128</v>
      </c>
      <c r="BN244" s="47">
        <v>7.5819999999999999</v>
      </c>
      <c r="BO244" s="47">
        <f t="shared" si="135"/>
        <v>11.52464</v>
      </c>
      <c r="BP244" s="47">
        <v>14.319000000000001</v>
      </c>
      <c r="BQ244" s="47">
        <f t="shared" si="136"/>
        <v>21.764880000000002</v>
      </c>
      <c r="BR244" s="48">
        <v>607</v>
      </c>
    </row>
    <row r="245" spans="1:70" x14ac:dyDescent="0.25">
      <c r="A245" s="46">
        <v>336.91800000000001</v>
      </c>
      <c r="B245" s="47">
        <v>153</v>
      </c>
      <c r="C245" s="47">
        <v>27</v>
      </c>
      <c r="D245" s="47">
        <v>16</v>
      </c>
      <c r="E245" s="47">
        <v>4</v>
      </c>
      <c r="F245" s="47">
        <v>2</v>
      </c>
      <c r="G245" s="47">
        <v>4</v>
      </c>
      <c r="H245" s="47">
        <v>2</v>
      </c>
      <c r="I245" s="47">
        <v>0</v>
      </c>
      <c r="J245" s="47">
        <v>0</v>
      </c>
      <c r="K245" s="47">
        <v>0</v>
      </c>
      <c r="L245" s="47">
        <v>0</v>
      </c>
      <c r="M245" s="47">
        <v>0</v>
      </c>
      <c r="N245" s="47">
        <v>0</v>
      </c>
      <c r="O245" s="47">
        <v>0</v>
      </c>
      <c r="P245" s="47">
        <v>0</v>
      </c>
      <c r="Q245" s="47">
        <v>0</v>
      </c>
      <c r="R245" s="47">
        <v>0</v>
      </c>
      <c r="S245" s="47">
        <v>0</v>
      </c>
      <c r="T245" s="47">
        <v>0</v>
      </c>
      <c r="U245" s="47">
        <v>0</v>
      </c>
      <c r="V245" s="47">
        <v>0</v>
      </c>
      <c r="W245" s="47">
        <v>0</v>
      </c>
      <c r="X245" s="47">
        <v>0</v>
      </c>
      <c r="Y245" s="48">
        <v>0</v>
      </c>
      <c r="Z245" s="47"/>
      <c r="AA245" s="49">
        <f t="shared" si="110"/>
        <v>8.5825031249999976E-12</v>
      </c>
      <c r="AB245" s="50">
        <f t="shared" si="111"/>
        <v>3.4383942000000011E-12</v>
      </c>
      <c r="AC245" s="50">
        <f t="shared" si="112"/>
        <v>6.0182496000000007E-12</v>
      </c>
      <c r="AD245" s="50">
        <f t="shared" si="113"/>
        <v>5.2333333333333327E-12</v>
      </c>
      <c r="AE245" s="50">
        <f t="shared" si="114"/>
        <v>5.7488166666666673E-12</v>
      </c>
      <c r="AF245" s="50">
        <f t="shared" si="115"/>
        <v>2.5711366666666665E-11</v>
      </c>
      <c r="AG245" s="50">
        <f t="shared" si="116"/>
        <v>3.1836983333333334E-11</v>
      </c>
      <c r="AH245" s="50">
        <f t="shared" si="117"/>
        <v>0</v>
      </c>
      <c r="AI245" s="50">
        <f t="shared" si="118"/>
        <v>0</v>
      </c>
      <c r="AJ245" s="50">
        <f t="shared" si="119"/>
        <v>0</v>
      </c>
      <c r="AK245" s="50">
        <f t="shared" si="120"/>
        <v>0</v>
      </c>
      <c r="AL245" s="50">
        <f t="shared" si="121"/>
        <v>0</v>
      </c>
      <c r="AM245" s="50">
        <f t="shared" si="122"/>
        <v>0</v>
      </c>
      <c r="AN245" s="50">
        <f t="shared" si="123"/>
        <v>0</v>
      </c>
      <c r="AO245" s="50">
        <f t="shared" si="124"/>
        <v>0</v>
      </c>
      <c r="AP245" s="50">
        <f t="shared" si="125"/>
        <v>0</v>
      </c>
      <c r="AQ245" s="50">
        <f t="shared" si="126"/>
        <v>0</v>
      </c>
      <c r="AR245" s="50">
        <f t="shared" si="127"/>
        <v>0</v>
      </c>
      <c r="AS245" s="50">
        <f t="shared" si="128"/>
        <v>0</v>
      </c>
      <c r="AT245" s="50">
        <f t="shared" si="129"/>
        <v>0</v>
      </c>
      <c r="AU245" s="50">
        <f t="shared" si="130"/>
        <v>0</v>
      </c>
      <c r="AV245" s="50">
        <f t="shared" si="131"/>
        <v>0</v>
      </c>
      <c r="AW245" s="50">
        <f t="shared" si="132"/>
        <v>0</v>
      </c>
      <c r="AX245" s="51">
        <f t="shared" si="133"/>
        <v>0</v>
      </c>
      <c r="AY245" s="50"/>
      <c r="AZ245" s="49">
        <f t="shared" si="137"/>
        <v>1.8039146924999998E-11</v>
      </c>
      <c r="BA245" s="50">
        <f t="shared" si="138"/>
        <v>1.0982150000000001E-11</v>
      </c>
      <c r="BB245" s="50">
        <f t="shared" si="139"/>
        <v>5.7548350000000002E-11</v>
      </c>
      <c r="BC245" s="50">
        <f t="shared" si="140"/>
        <v>0</v>
      </c>
      <c r="BD245" s="50">
        <f t="shared" si="141"/>
        <v>0</v>
      </c>
      <c r="BE245" s="50">
        <f t="shared" si="142"/>
        <v>0</v>
      </c>
      <c r="BF245" s="51">
        <f t="shared" si="143"/>
        <v>0</v>
      </c>
      <c r="BG245" s="50"/>
      <c r="BH245" s="52">
        <v>0.68</v>
      </c>
      <c r="BI245" s="47">
        <v>6.36</v>
      </c>
      <c r="BJ245" s="47">
        <v>26.105</v>
      </c>
      <c r="BK245" s="47">
        <v>59.343000000000004</v>
      </c>
      <c r="BL245" s="47">
        <v>4.9909999999999997</v>
      </c>
      <c r="BM245" s="47">
        <f t="shared" si="134"/>
        <v>7.5863199999999997</v>
      </c>
      <c r="BN245" s="47">
        <v>14.326000000000001</v>
      </c>
      <c r="BO245" s="47">
        <f t="shared" si="135"/>
        <v>21.77552</v>
      </c>
      <c r="BP245" s="47">
        <v>20.091999999999999</v>
      </c>
      <c r="BQ245" s="47">
        <f t="shared" si="136"/>
        <v>30.539839999999998</v>
      </c>
      <c r="BR245" s="48">
        <v>607</v>
      </c>
    </row>
    <row r="246" spans="1:70" x14ac:dyDescent="0.25">
      <c r="A246" s="46">
        <v>338.31599999999997</v>
      </c>
      <c r="B246" s="47">
        <v>186</v>
      </c>
      <c r="C246" s="47">
        <v>39</v>
      </c>
      <c r="D246" s="47">
        <v>16</v>
      </c>
      <c r="E246" s="47">
        <v>3</v>
      </c>
      <c r="F246" s="47">
        <v>0</v>
      </c>
      <c r="G246" s="47">
        <v>0</v>
      </c>
      <c r="H246" s="47">
        <v>3</v>
      </c>
      <c r="I246" s="47">
        <v>0</v>
      </c>
      <c r="J246" s="47">
        <v>1</v>
      </c>
      <c r="K246" s="47">
        <v>0</v>
      </c>
      <c r="L246" s="47">
        <v>0</v>
      </c>
      <c r="M246" s="47">
        <v>0</v>
      </c>
      <c r="N246" s="47">
        <v>0</v>
      </c>
      <c r="O246" s="47">
        <v>0</v>
      </c>
      <c r="P246" s="47">
        <v>0</v>
      </c>
      <c r="Q246" s="47">
        <v>0</v>
      </c>
      <c r="R246" s="47">
        <v>0</v>
      </c>
      <c r="S246" s="47">
        <v>0</v>
      </c>
      <c r="T246" s="47">
        <v>0</v>
      </c>
      <c r="U246" s="47">
        <v>0</v>
      </c>
      <c r="V246" s="47">
        <v>0</v>
      </c>
      <c r="W246" s="47">
        <v>0</v>
      </c>
      <c r="X246" s="47">
        <v>0</v>
      </c>
      <c r="Y246" s="48">
        <v>0</v>
      </c>
      <c r="Z246" s="47"/>
      <c r="AA246" s="49">
        <f t="shared" si="110"/>
        <v>1.0433631249999997E-11</v>
      </c>
      <c r="AB246" s="50">
        <f t="shared" si="111"/>
        <v>4.9665694000000012E-12</v>
      </c>
      <c r="AC246" s="50">
        <f t="shared" si="112"/>
        <v>6.0182496000000007E-12</v>
      </c>
      <c r="AD246" s="50">
        <f t="shared" si="113"/>
        <v>3.9249999999999995E-12</v>
      </c>
      <c r="AE246" s="50">
        <f t="shared" si="114"/>
        <v>0</v>
      </c>
      <c r="AF246" s="50">
        <f t="shared" si="115"/>
        <v>0</v>
      </c>
      <c r="AG246" s="50">
        <f t="shared" si="116"/>
        <v>4.7755474999999997E-11</v>
      </c>
      <c r="AH246" s="50">
        <f t="shared" si="117"/>
        <v>0</v>
      </c>
      <c r="AI246" s="50">
        <f t="shared" si="118"/>
        <v>8.3733333333333323E-11</v>
      </c>
      <c r="AJ246" s="50">
        <f t="shared" si="119"/>
        <v>0</v>
      </c>
      <c r="AK246" s="50">
        <f t="shared" si="120"/>
        <v>0</v>
      </c>
      <c r="AL246" s="50">
        <f t="shared" si="121"/>
        <v>0</v>
      </c>
      <c r="AM246" s="50">
        <f t="shared" si="122"/>
        <v>0</v>
      </c>
      <c r="AN246" s="50">
        <f t="shared" si="123"/>
        <v>0</v>
      </c>
      <c r="AO246" s="50">
        <f t="shared" si="124"/>
        <v>0</v>
      </c>
      <c r="AP246" s="50">
        <f t="shared" si="125"/>
        <v>0</v>
      </c>
      <c r="AQ246" s="50">
        <f t="shared" si="126"/>
        <v>0</v>
      </c>
      <c r="AR246" s="50">
        <f t="shared" si="127"/>
        <v>0</v>
      </c>
      <c r="AS246" s="50">
        <f t="shared" si="128"/>
        <v>0</v>
      </c>
      <c r="AT246" s="50">
        <f t="shared" si="129"/>
        <v>0</v>
      </c>
      <c r="AU246" s="50">
        <f t="shared" si="130"/>
        <v>0</v>
      </c>
      <c r="AV246" s="50">
        <f t="shared" si="131"/>
        <v>0</v>
      </c>
      <c r="AW246" s="50">
        <f t="shared" si="132"/>
        <v>0</v>
      </c>
      <c r="AX246" s="51">
        <f t="shared" si="133"/>
        <v>0</v>
      </c>
      <c r="AY246" s="50"/>
      <c r="AZ246" s="49">
        <f t="shared" si="137"/>
        <v>2.1418450249999998E-11</v>
      </c>
      <c r="BA246" s="50">
        <f t="shared" si="138"/>
        <v>3.9249999999999995E-12</v>
      </c>
      <c r="BB246" s="50">
        <f t="shared" si="139"/>
        <v>4.7755474999999997E-11</v>
      </c>
      <c r="BC246" s="50">
        <f t="shared" si="140"/>
        <v>8.3733333333333323E-11</v>
      </c>
      <c r="BD246" s="50">
        <f t="shared" si="141"/>
        <v>0</v>
      </c>
      <c r="BE246" s="50">
        <f t="shared" si="142"/>
        <v>0</v>
      </c>
      <c r="BF246" s="51">
        <f t="shared" si="143"/>
        <v>0</v>
      </c>
      <c r="BG246" s="50"/>
      <c r="BH246" s="52">
        <v>0.68</v>
      </c>
      <c r="BI246" s="47">
        <v>6.47</v>
      </c>
      <c r="BJ246" s="47">
        <v>26.076000000000001</v>
      </c>
      <c r="BK246" s="47">
        <v>59.47</v>
      </c>
      <c r="BL246" s="47">
        <v>5.1639999999999997</v>
      </c>
      <c r="BM246" s="47">
        <f t="shared" si="134"/>
        <v>7.8492799999999994</v>
      </c>
      <c r="BN246" s="47">
        <v>11.907</v>
      </c>
      <c r="BO246" s="47">
        <f t="shared" si="135"/>
        <v>18.09864</v>
      </c>
      <c r="BP246" s="47">
        <v>32.826999999999998</v>
      </c>
      <c r="BQ246" s="47">
        <f t="shared" si="136"/>
        <v>49.897039999999997</v>
      </c>
      <c r="BR246" s="48">
        <v>607</v>
      </c>
    </row>
    <row r="247" spans="1:70" x14ac:dyDescent="0.25">
      <c r="A247" s="46">
        <v>339.714</v>
      </c>
      <c r="B247" s="47">
        <v>206</v>
      </c>
      <c r="C247" s="47">
        <v>57</v>
      </c>
      <c r="D247" s="47">
        <v>15</v>
      </c>
      <c r="E247" s="47">
        <v>2</v>
      </c>
      <c r="F247" s="47">
        <v>3</v>
      </c>
      <c r="G247" s="47">
        <v>4</v>
      </c>
      <c r="H247" s="47">
        <v>3</v>
      </c>
      <c r="I247" s="47">
        <v>0</v>
      </c>
      <c r="J247" s="47">
        <v>0</v>
      </c>
      <c r="K247" s="47">
        <v>0</v>
      </c>
      <c r="L247" s="47">
        <v>0</v>
      </c>
      <c r="M247" s="47">
        <v>0</v>
      </c>
      <c r="N247" s="47">
        <v>0</v>
      </c>
      <c r="O247" s="47">
        <v>0</v>
      </c>
      <c r="P247" s="47">
        <v>0</v>
      </c>
      <c r="Q247" s="47">
        <v>0</v>
      </c>
      <c r="R247" s="47">
        <v>0</v>
      </c>
      <c r="S247" s="47">
        <v>0</v>
      </c>
      <c r="T247" s="47">
        <v>0</v>
      </c>
      <c r="U247" s="47">
        <v>0</v>
      </c>
      <c r="V247" s="47">
        <v>0</v>
      </c>
      <c r="W247" s="47">
        <v>0</v>
      </c>
      <c r="X247" s="47">
        <v>0</v>
      </c>
      <c r="Y247" s="48">
        <v>0</v>
      </c>
      <c r="Z247" s="47"/>
      <c r="AA247" s="49">
        <f t="shared" si="110"/>
        <v>1.1555527083333331E-11</v>
      </c>
      <c r="AB247" s="50">
        <f t="shared" si="111"/>
        <v>7.2588322000000022E-12</v>
      </c>
      <c r="AC247" s="50">
        <f t="shared" si="112"/>
        <v>5.6421090000000011E-12</v>
      </c>
      <c r="AD247" s="50">
        <f t="shared" si="113"/>
        <v>2.6166666666666664E-12</v>
      </c>
      <c r="AE247" s="50">
        <f t="shared" si="114"/>
        <v>8.6232250000000005E-12</v>
      </c>
      <c r="AF247" s="50">
        <f t="shared" si="115"/>
        <v>2.5711366666666665E-11</v>
      </c>
      <c r="AG247" s="50">
        <f t="shared" si="116"/>
        <v>4.7755474999999997E-11</v>
      </c>
      <c r="AH247" s="50">
        <f t="shared" si="117"/>
        <v>0</v>
      </c>
      <c r="AI247" s="50">
        <f t="shared" si="118"/>
        <v>0</v>
      </c>
      <c r="AJ247" s="50">
        <f t="shared" si="119"/>
        <v>0</v>
      </c>
      <c r="AK247" s="50">
        <f t="shared" si="120"/>
        <v>0</v>
      </c>
      <c r="AL247" s="50">
        <f t="shared" si="121"/>
        <v>0</v>
      </c>
      <c r="AM247" s="50">
        <f t="shared" si="122"/>
        <v>0</v>
      </c>
      <c r="AN247" s="50">
        <f t="shared" si="123"/>
        <v>0</v>
      </c>
      <c r="AO247" s="50">
        <f t="shared" si="124"/>
        <v>0</v>
      </c>
      <c r="AP247" s="50">
        <f t="shared" si="125"/>
        <v>0</v>
      </c>
      <c r="AQ247" s="50">
        <f t="shared" si="126"/>
        <v>0</v>
      </c>
      <c r="AR247" s="50">
        <f t="shared" si="127"/>
        <v>0</v>
      </c>
      <c r="AS247" s="50">
        <f t="shared" si="128"/>
        <v>0</v>
      </c>
      <c r="AT247" s="50">
        <f t="shared" si="129"/>
        <v>0</v>
      </c>
      <c r="AU247" s="50">
        <f t="shared" si="130"/>
        <v>0</v>
      </c>
      <c r="AV247" s="50">
        <f t="shared" si="131"/>
        <v>0</v>
      </c>
      <c r="AW247" s="50">
        <f t="shared" si="132"/>
        <v>0</v>
      </c>
      <c r="AX247" s="51">
        <f t="shared" si="133"/>
        <v>0</v>
      </c>
      <c r="AY247" s="50"/>
      <c r="AZ247" s="49">
        <f t="shared" si="137"/>
        <v>2.4456468283333337E-11</v>
      </c>
      <c r="BA247" s="50">
        <f t="shared" si="138"/>
        <v>1.1239891666666667E-11</v>
      </c>
      <c r="BB247" s="50">
        <f t="shared" si="139"/>
        <v>7.3466841666666665E-11</v>
      </c>
      <c r="BC247" s="50">
        <f t="shared" si="140"/>
        <v>0</v>
      </c>
      <c r="BD247" s="50">
        <f t="shared" si="141"/>
        <v>0</v>
      </c>
      <c r="BE247" s="50">
        <f t="shared" si="142"/>
        <v>0</v>
      </c>
      <c r="BF247" s="51">
        <f t="shared" si="143"/>
        <v>0</v>
      </c>
      <c r="BG247" s="50"/>
      <c r="BH247" s="52">
        <v>0.68</v>
      </c>
      <c r="BI247" s="47">
        <v>6.9</v>
      </c>
      <c r="BJ247" s="47">
        <v>26.062000000000001</v>
      </c>
      <c r="BK247" s="47">
        <v>59.609000000000002</v>
      </c>
      <c r="BL247" s="47">
        <v>5.9640000000000004</v>
      </c>
      <c r="BM247" s="47">
        <f t="shared" si="134"/>
        <v>9.0652800000000013</v>
      </c>
      <c r="BN247" s="47">
        <v>16.108000000000001</v>
      </c>
      <c r="BO247" s="47">
        <f t="shared" si="135"/>
        <v>24.484160000000003</v>
      </c>
      <c r="BP247" s="47">
        <v>23.236999999999998</v>
      </c>
      <c r="BQ247" s="47">
        <f t="shared" si="136"/>
        <v>35.320239999999998</v>
      </c>
      <c r="BR247" s="48">
        <v>607</v>
      </c>
    </row>
    <row r="248" spans="1:70" x14ac:dyDescent="0.25">
      <c r="A248" s="46">
        <v>341.11200000000002</v>
      </c>
      <c r="B248" s="47">
        <v>199</v>
      </c>
      <c r="C248" s="47">
        <v>40</v>
      </c>
      <c r="D248" s="47">
        <v>19</v>
      </c>
      <c r="E248" s="47">
        <v>4</v>
      </c>
      <c r="F248" s="47">
        <v>2</v>
      </c>
      <c r="G248" s="47">
        <v>0</v>
      </c>
      <c r="H248" s="47">
        <v>1</v>
      </c>
      <c r="I248" s="47">
        <v>0</v>
      </c>
      <c r="J248" s="47">
        <v>0</v>
      </c>
      <c r="K248" s="47">
        <v>0</v>
      </c>
      <c r="L248" s="47">
        <v>0</v>
      </c>
      <c r="M248" s="47">
        <v>0</v>
      </c>
      <c r="N248" s="47">
        <v>0</v>
      </c>
      <c r="O248" s="47">
        <v>0</v>
      </c>
      <c r="P248" s="47">
        <v>0</v>
      </c>
      <c r="Q248" s="47">
        <v>0</v>
      </c>
      <c r="R248" s="47">
        <v>0</v>
      </c>
      <c r="S248" s="47">
        <v>0</v>
      </c>
      <c r="T248" s="47">
        <v>0</v>
      </c>
      <c r="U248" s="47">
        <v>0</v>
      </c>
      <c r="V248" s="47">
        <v>0</v>
      </c>
      <c r="W248" s="47">
        <v>0</v>
      </c>
      <c r="X248" s="47">
        <v>0</v>
      </c>
      <c r="Y248" s="48">
        <v>0</v>
      </c>
      <c r="Z248" s="47"/>
      <c r="AA248" s="49">
        <f t="shared" si="110"/>
        <v>1.1162863541666663E-11</v>
      </c>
      <c r="AB248" s="50">
        <f t="shared" si="111"/>
        <v>5.0939173333333348E-12</v>
      </c>
      <c r="AC248" s="50">
        <f t="shared" si="112"/>
        <v>7.1466714000000003E-12</v>
      </c>
      <c r="AD248" s="50">
        <f t="shared" si="113"/>
        <v>5.2333333333333327E-12</v>
      </c>
      <c r="AE248" s="50">
        <f t="shared" si="114"/>
        <v>5.7488166666666673E-12</v>
      </c>
      <c r="AF248" s="50">
        <f t="shared" si="115"/>
        <v>0</v>
      </c>
      <c r="AG248" s="50">
        <f t="shared" si="116"/>
        <v>1.5918491666666667E-11</v>
      </c>
      <c r="AH248" s="50">
        <f t="shared" si="117"/>
        <v>0</v>
      </c>
      <c r="AI248" s="50">
        <f t="shared" si="118"/>
        <v>0</v>
      </c>
      <c r="AJ248" s="50">
        <f t="shared" si="119"/>
        <v>0</v>
      </c>
      <c r="AK248" s="50">
        <f t="shared" si="120"/>
        <v>0</v>
      </c>
      <c r="AL248" s="50">
        <f t="shared" si="121"/>
        <v>0</v>
      </c>
      <c r="AM248" s="50">
        <f t="shared" si="122"/>
        <v>0</v>
      </c>
      <c r="AN248" s="50">
        <f t="shared" si="123"/>
        <v>0</v>
      </c>
      <c r="AO248" s="50">
        <f t="shared" si="124"/>
        <v>0</v>
      </c>
      <c r="AP248" s="50">
        <f t="shared" si="125"/>
        <v>0</v>
      </c>
      <c r="AQ248" s="50">
        <f t="shared" si="126"/>
        <v>0</v>
      </c>
      <c r="AR248" s="50">
        <f t="shared" si="127"/>
        <v>0</v>
      </c>
      <c r="AS248" s="50">
        <f t="shared" si="128"/>
        <v>0</v>
      </c>
      <c r="AT248" s="50">
        <f t="shared" si="129"/>
        <v>0</v>
      </c>
      <c r="AU248" s="50">
        <f t="shared" si="130"/>
        <v>0</v>
      </c>
      <c r="AV248" s="50">
        <f t="shared" si="131"/>
        <v>0</v>
      </c>
      <c r="AW248" s="50">
        <f t="shared" si="132"/>
        <v>0</v>
      </c>
      <c r="AX248" s="51">
        <f t="shared" si="133"/>
        <v>0</v>
      </c>
      <c r="AY248" s="50"/>
      <c r="AZ248" s="49">
        <f t="shared" si="137"/>
        <v>2.3403452274999998E-11</v>
      </c>
      <c r="BA248" s="50">
        <f t="shared" si="138"/>
        <v>1.0982150000000001E-11</v>
      </c>
      <c r="BB248" s="50">
        <f t="shared" si="139"/>
        <v>1.5918491666666667E-11</v>
      </c>
      <c r="BC248" s="50">
        <f t="shared" si="140"/>
        <v>0</v>
      </c>
      <c r="BD248" s="50">
        <f t="shared" si="141"/>
        <v>0</v>
      </c>
      <c r="BE248" s="50">
        <f t="shared" si="142"/>
        <v>0</v>
      </c>
      <c r="BF248" s="51">
        <f t="shared" si="143"/>
        <v>0</v>
      </c>
      <c r="BG248" s="50"/>
      <c r="BH248" s="52">
        <v>0.68</v>
      </c>
      <c r="BI248" s="47">
        <v>6.8</v>
      </c>
      <c r="BJ248" s="47">
        <v>26.062000000000001</v>
      </c>
      <c r="BK248" s="47">
        <v>59.750999999999998</v>
      </c>
      <c r="BL248" s="47">
        <v>5.5540000000000003</v>
      </c>
      <c r="BM248" s="47">
        <f t="shared" si="134"/>
        <v>8.4420800000000007</v>
      </c>
      <c r="BN248" s="47">
        <v>9.2739999999999991</v>
      </c>
      <c r="BO248" s="47">
        <f t="shared" si="135"/>
        <v>14.09648</v>
      </c>
      <c r="BP248" s="47">
        <v>11.23</v>
      </c>
      <c r="BQ248" s="47">
        <f t="shared" si="136"/>
        <v>17.069600000000001</v>
      </c>
      <c r="BR248" s="48">
        <v>607</v>
      </c>
    </row>
    <row r="249" spans="1:70" x14ac:dyDescent="0.25">
      <c r="A249" s="46">
        <v>342.51</v>
      </c>
      <c r="B249" s="47">
        <v>198</v>
      </c>
      <c r="C249" s="47">
        <v>41</v>
      </c>
      <c r="D249" s="47">
        <v>15</v>
      </c>
      <c r="E249" s="47">
        <v>1</v>
      </c>
      <c r="F249" s="47">
        <v>4</v>
      </c>
      <c r="G249" s="47">
        <v>1</v>
      </c>
      <c r="H249" s="47">
        <v>1</v>
      </c>
      <c r="I249" s="47">
        <v>0</v>
      </c>
      <c r="J249" s="47">
        <v>0</v>
      </c>
      <c r="K249" s="47">
        <v>0</v>
      </c>
      <c r="L249" s="47">
        <v>0</v>
      </c>
      <c r="M249" s="47">
        <v>0</v>
      </c>
      <c r="N249" s="47">
        <v>0</v>
      </c>
      <c r="O249" s="47">
        <v>0</v>
      </c>
      <c r="P249" s="47">
        <v>0</v>
      </c>
      <c r="Q249" s="47">
        <v>0</v>
      </c>
      <c r="R249" s="47">
        <v>0</v>
      </c>
      <c r="S249" s="47">
        <v>0</v>
      </c>
      <c r="T249" s="47">
        <v>0</v>
      </c>
      <c r="U249" s="47">
        <v>0</v>
      </c>
      <c r="V249" s="47">
        <v>0</v>
      </c>
      <c r="W249" s="47">
        <v>0</v>
      </c>
      <c r="X249" s="47">
        <v>0</v>
      </c>
      <c r="Y249" s="48">
        <v>0</v>
      </c>
      <c r="Z249" s="47"/>
      <c r="AA249" s="49">
        <f t="shared" si="110"/>
        <v>1.1106768749999998E-11</v>
      </c>
      <c r="AB249" s="50">
        <f t="shared" si="111"/>
        <v>5.2212652666666676E-12</v>
      </c>
      <c r="AC249" s="50">
        <f t="shared" si="112"/>
        <v>5.6421090000000011E-12</v>
      </c>
      <c r="AD249" s="50">
        <f t="shared" si="113"/>
        <v>1.3083333333333332E-12</v>
      </c>
      <c r="AE249" s="50">
        <f t="shared" si="114"/>
        <v>1.1497633333333335E-11</v>
      </c>
      <c r="AF249" s="50">
        <f t="shared" si="115"/>
        <v>6.4278416666666662E-12</v>
      </c>
      <c r="AG249" s="50">
        <f t="shared" si="116"/>
        <v>1.5918491666666667E-11</v>
      </c>
      <c r="AH249" s="50">
        <f t="shared" si="117"/>
        <v>0</v>
      </c>
      <c r="AI249" s="50">
        <f t="shared" si="118"/>
        <v>0</v>
      </c>
      <c r="AJ249" s="50">
        <f t="shared" si="119"/>
        <v>0</v>
      </c>
      <c r="AK249" s="50">
        <f t="shared" si="120"/>
        <v>0</v>
      </c>
      <c r="AL249" s="50">
        <f t="shared" si="121"/>
        <v>0</v>
      </c>
      <c r="AM249" s="50">
        <f t="shared" si="122"/>
        <v>0</v>
      </c>
      <c r="AN249" s="50">
        <f t="shared" si="123"/>
        <v>0</v>
      </c>
      <c r="AO249" s="50">
        <f t="shared" si="124"/>
        <v>0</v>
      </c>
      <c r="AP249" s="50">
        <f t="shared" si="125"/>
        <v>0</v>
      </c>
      <c r="AQ249" s="50">
        <f t="shared" si="126"/>
        <v>0</v>
      </c>
      <c r="AR249" s="50">
        <f t="shared" si="127"/>
        <v>0</v>
      </c>
      <c r="AS249" s="50">
        <f t="shared" si="128"/>
        <v>0</v>
      </c>
      <c r="AT249" s="50">
        <f t="shared" si="129"/>
        <v>0</v>
      </c>
      <c r="AU249" s="50">
        <f t="shared" si="130"/>
        <v>0</v>
      </c>
      <c r="AV249" s="50">
        <f t="shared" si="131"/>
        <v>0</v>
      </c>
      <c r="AW249" s="50">
        <f t="shared" si="132"/>
        <v>0</v>
      </c>
      <c r="AX249" s="51">
        <f t="shared" si="133"/>
        <v>0</v>
      </c>
      <c r="AY249" s="50"/>
      <c r="AZ249" s="49">
        <f t="shared" si="137"/>
        <v>2.197014301666667E-11</v>
      </c>
      <c r="BA249" s="50">
        <f t="shared" si="138"/>
        <v>1.2805966666666667E-11</v>
      </c>
      <c r="BB249" s="50">
        <f t="shared" si="139"/>
        <v>2.2346333333333332E-11</v>
      </c>
      <c r="BC249" s="50">
        <f t="shared" si="140"/>
        <v>0</v>
      </c>
      <c r="BD249" s="50">
        <f t="shared" si="141"/>
        <v>0</v>
      </c>
      <c r="BE249" s="50">
        <f t="shared" si="142"/>
        <v>0</v>
      </c>
      <c r="BF249" s="51">
        <f t="shared" si="143"/>
        <v>0</v>
      </c>
      <c r="BG249" s="50"/>
      <c r="BH249" s="52">
        <v>0.68</v>
      </c>
      <c r="BI249" s="47">
        <v>7.03</v>
      </c>
      <c r="BJ249" s="47">
        <v>26.048999999999999</v>
      </c>
      <c r="BK249" s="47">
        <v>59.905000000000001</v>
      </c>
      <c r="BL249" s="47">
        <v>5.07</v>
      </c>
      <c r="BM249" s="47">
        <f t="shared" si="134"/>
        <v>7.7064000000000004</v>
      </c>
      <c r="BN249" s="47">
        <v>9.8249999999999993</v>
      </c>
      <c r="BO249" s="47">
        <f t="shared" si="135"/>
        <v>14.933999999999999</v>
      </c>
      <c r="BP249" s="47">
        <v>12.212</v>
      </c>
      <c r="BQ249" s="47">
        <f t="shared" si="136"/>
        <v>18.562239999999999</v>
      </c>
      <c r="BR249" s="48">
        <v>607</v>
      </c>
    </row>
    <row r="250" spans="1:70" x14ac:dyDescent="0.25">
      <c r="A250" s="46">
        <v>343.90800000000002</v>
      </c>
      <c r="B250" s="47">
        <v>202</v>
      </c>
      <c r="C250" s="47">
        <v>56</v>
      </c>
      <c r="D250" s="47">
        <v>19</v>
      </c>
      <c r="E250" s="47">
        <v>6</v>
      </c>
      <c r="F250" s="47">
        <v>7</v>
      </c>
      <c r="G250" s="47">
        <v>1</v>
      </c>
      <c r="H250" s="47">
        <v>1</v>
      </c>
      <c r="I250" s="47">
        <v>0</v>
      </c>
      <c r="J250" s="47">
        <v>0</v>
      </c>
      <c r="K250" s="47">
        <v>0</v>
      </c>
      <c r="L250" s="47">
        <v>0</v>
      </c>
      <c r="M250" s="47">
        <v>0</v>
      </c>
      <c r="N250" s="47">
        <v>0</v>
      </c>
      <c r="O250" s="47">
        <v>0</v>
      </c>
      <c r="P250" s="47">
        <v>0</v>
      </c>
      <c r="Q250" s="47">
        <v>0</v>
      </c>
      <c r="R250" s="47">
        <v>0</v>
      </c>
      <c r="S250" s="47">
        <v>0</v>
      </c>
      <c r="T250" s="47">
        <v>0</v>
      </c>
      <c r="U250" s="47">
        <v>0</v>
      </c>
      <c r="V250" s="47">
        <v>0</v>
      </c>
      <c r="W250" s="47">
        <v>0</v>
      </c>
      <c r="X250" s="47">
        <v>0</v>
      </c>
      <c r="Y250" s="48">
        <v>0</v>
      </c>
      <c r="Z250" s="47"/>
      <c r="AA250" s="49">
        <f t="shared" si="110"/>
        <v>1.1331147916666663E-11</v>
      </c>
      <c r="AB250" s="50">
        <f t="shared" si="111"/>
        <v>7.1314842666666694E-12</v>
      </c>
      <c r="AC250" s="50">
        <f t="shared" si="112"/>
        <v>7.1466714000000003E-12</v>
      </c>
      <c r="AD250" s="50">
        <f t="shared" si="113"/>
        <v>7.8499999999999991E-12</v>
      </c>
      <c r="AE250" s="50">
        <f t="shared" si="114"/>
        <v>2.0120858333333338E-11</v>
      </c>
      <c r="AF250" s="50">
        <f t="shared" si="115"/>
        <v>6.4278416666666662E-12</v>
      </c>
      <c r="AG250" s="50">
        <f t="shared" si="116"/>
        <v>1.5918491666666667E-11</v>
      </c>
      <c r="AH250" s="50">
        <f t="shared" si="117"/>
        <v>0</v>
      </c>
      <c r="AI250" s="50">
        <f t="shared" si="118"/>
        <v>0</v>
      </c>
      <c r="AJ250" s="50">
        <f t="shared" si="119"/>
        <v>0</v>
      </c>
      <c r="AK250" s="50">
        <f t="shared" si="120"/>
        <v>0</v>
      </c>
      <c r="AL250" s="50">
        <f t="shared" si="121"/>
        <v>0</v>
      </c>
      <c r="AM250" s="50">
        <f t="shared" si="122"/>
        <v>0</v>
      </c>
      <c r="AN250" s="50">
        <f t="shared" si="123"/>
        <v>0</v>
      </c>
      <c r="AO250" s="50">
        <f t="shared" si="124"/>
        <v>0</v>
      </c>
      <c r="AP250" s="50">
        <f t="shared" si="125"/>
        <v>0</v>
      </c>
      <c r="AQ250" s="50">
        <f t="shared" si="126"/>
        <v>0</v>
      </c>
      <c r="AR250" s="50">
        <f t="shared" si="127"/>
        <v>0</v>
      </c>
      <c r="AS250" s="50">
        <f t="shared" si="128"/>
        <v>0</v>
      </c>
      <c r="AT250" s="50">
        <f t="shared" si="129"/>
        <v>0</v>
      </c>
      <c r="AU250" s="50">
        <f t="shared" si="130"/>
        <v>0</v>
      </c>
      <c r="AV250" s="50">
        <f t="shared" si="131"/>
        <v>0</v>
      </c>
      <c r="AW250" s="50">
        <f t="shared" si="132"/>
        <v>0</v>
      </c>
      <c r="AX250" s="51">
        <f t="shared" si="133"/>
        <v>0</v>
      </c>
      <c r="AY250" s="50"/>
      <c r="AZ250" s="49">
        <f t="shared" si="137"/>
        <v>2.5609303583333333E-11</v>
      </c>
      <c r="BA250" s="50">
        <f t="shared" si="138"/>
        <v>2.7970858333333339E-11</v>
      </c>
      <c r="BB250" s="50">
        <f t="shared" si="139"/>
        <v>2.2346333333333332E-11</v>
      </c>
      <c r="BC250" s="50">
        <f t="shared" si="140"/>
        <v>0</v>
      </c>
      <c r="BD250" s="50">
        <f t="shared" si="141"/>
        <v>0</v>
      </c>
      <c r="BE250" s="50">
        <f t="shared" si="142"/>
        <v>0</v>
      </c>
      <c r="BF250" s="51">
        <f t="shared" si="143"/>
        <v>0</v>
      </c>
      <c r="BG250" s="50"/>
      <c r="BH250" s="52">
        <v>0.68</v>
      </c>
      <c r="BI250" s="47">
        <v>7.21</v>
      </c>
      <c r="BJ250" s="47">
        <v>26.033000000000001</v>
      </c>
      <c r="BK250" s="47">
        <v>60.042000000000002</v>
      </c>
      <c r="BL250" s="47">
        <v>6.4169999999999998</v>
      </c>
      <c r="BM250" s="47">
        <f t="shared" si="134"/>
        <v>9.7538400000000003</v>
      </c>
      <c r="BN250" s="47">
        <v>13.260999999999999</v>
      </c>
      <c r="BO250" s="47">
        <f t="shared" si="135"/>
        <v>20.15672</v>
      </c>
      <c r="BP250" s="47">
        <v>15.802</v>
      </c>
      <c r="BQ250" s="47">
        <f t="shared" si="136"/>
        <v>24.01904</v>
      </c>
      <c r="BR250" s="48">
        <v>607</v>
      </c>
    </row>
    <row r="251" spans="1:70" x14ac:dyDescent="0.25">
      <c r="A251" s="46">
        <v>345.30599999999998</v>
      </c>
      <c r="B251" s="47">
        <v>197</v>
      </c>
      <c r="C251" s="47">
        <v>39</v>
      </c>
      <c r="D251" s="47">
        <v>12</v>
      </c>
      <c r="E251" s="47">
        <v>1</v>
      </c>
      <c r="F251" s="47">
        <v>4</v>
      </c>
      <c r="G251" s="47">
        <v>3</v>
      </c>
      <c r="H251" s="47">
        <v>2</v>
      </c>
      <c r="I251" s="47">
        <v>0</v>
      </c>
      <c r="J251" s="47">
        <v>0</v>
      </c>
      <c r="K251" s="47">
        <v>0</v>
      </c>
      <c r="L251" s="47">
        <v>0</v>
      </c>
      <c r="M251" s="47">
        <v>0</v>
      </c>
      <c r="N251" s="47">
        <v>0</v>
      </c>
      <c r="O251" s="47">
        <v>0</v>
      </c>
      <c r="P251" s="47">
        <v>0</v>
      </c>
      <c r="Q251" s="47">
        <v>0</v>
      </c>
      <c r="R251" s="47">
        <v>0</v>
      </c>
      <c r="S251" s="47">
        <v>0</v>
      </c>
      <c r="T251" s="47">
        <v>0</v>
      </c>
      <c r="U251" s="47">
        <v>0</v>
      </c>
      <c r="V251" s="47">
        <v>0</v>
      </c>
      <c r="W251" s="47">
        <v>0</v>
      </c>
      <c r="X251" s="47">
        <v>0</v>
      </c>
      <c r="Y251" s="48">
        <v>0</v>
      </c>
      <c r="Z251" s="47"/>
      <c r="AA251" s="49">
        <f t="shared" si="110"/>
        <v>1.1050673958333331E-11</v>
      </c>
      <c r="AB251" s="50">
        <f t="shared" si="111"/>
        <v>4.9665694000000012E-12</v>
      </c>
      <c r="AC251" s="50">
        <f t="shared" si="112"/>
        <v>4.5136872000000007E-12</v>
      </c>
      <c r="AD251" s="50">
        <f t="shared" si="113"/>
        <v>1.3083333333333332E-12</v>
      </c>
      <c r="AE251" s="50">
        <f t="shared" si="114"/>
        <v>1.1497633333333335E-11</v>
      </c>
      <c r="AF251" s="50">
        <f t="shared" si="115"/>
        <v>1.9283524999999999E-11</v>
      </c>
      <c r="AG251" s="50">
        <f t="shared" si="116"/>
        <v>3.1836983333333334E-11</v>
      </c>
      <c r="AH251" s="50">
        <f t="shared" si="117"/>
        <v>0</v>
      </c>
      <c r="AI251" s="50">
        <f t="shared" si="118"/>
        <v>0</v>
      </c>
      <c r="AJ251" s="50">
        <f t="shared" si="119"/>
        <v>0</v>
      </c>
      <c r="AK251" s="50">
        <f t="shared" si="120"/>
        <v>0</v>
      </c>
      <c r="AL251" s="50">
        <f t="shared" si="121"/>
        <v>0</v>
      </c>
      <c r="AM251" s="50">
        <f t="shared" si="122"/>
        <v>0</v>
      </c>
      <c r="AN251" s="50">
        <f t="shared" si="123"/>
        <v>0</v>
      </c>
      <c r="AO251" s="50">
        <f t="shared" si="124"/>
        <v>0</v>
      </c>
      <c r="AP251" s="50">
        <f t="shared" si="125"/>
        <v>0</v>
      </c>
      <c r="AQ251" s="50">
        <f t="shared" si="126"/>
        <v>0</v>
      </c>
      <c r="AR251" s="50">
        <f t="shared" si="127"/>
        <v>0</v>
      </c>
      <c r="AS251" s="50">
        <f t="shared" si="128"/>
        <v>0</v>
      </c>
      <c r="AT251" s="50">
        <f t="shared" si="129"/>
        <v>0</v>
      </c>
      <c r="AU251" s="50">
        <f t="shared" si="130"/>
        <v>0</v>
      </c>
      <c r="AV251" s="50">
        <f t="shared" si="131"/>
        <v>0</v>
      </c>
      <c r="AW251" s="50">
        <f t="shared" si="132"/>
        <v>0</v>
      </c>
      <c r="AX251" s="51">
        <f t="shared" si="133"/>
        <v>0</v>
      </c>
      <c r="AY251" s="50"/>
      <c r="AZ251" s="49">
        <f t="shared" si="137"/>
        <v>2.0530930558333332E-11</v>
      </c>
      <c r="BA251" s="50">
        <f t="shared" si="138"/>
        <v>1.2805966666666667E-11</v>
      </c>
      <c r="BB251" s="50">
        <f t="shared" si="139"/>
        <v>5.1120508333333336E-11</v>
      </c>
      <c r="BC251" s="50">
        <f t="shared" si="140"/>
        <v>0</v>
      </c>
      <c r="BD251" s="50">
        <f t="shared" si="141"/>
        <v>0</v>
      </c>
      <c r="BE251" s="50">
        <f t="shared" si="142"/>
        <v>0</v>
      </c>
      <c r="BF251" s="51">
        <f t="shared" si="143"/>
        <v>0</v>
      </c>
      <c r="BG251" s="50"/>
      <c r="BH251" s="52">
        <v>0.68</v>
      </c>
      <c r="BI251" s="47">
        <v>6.69</v>
      </c>
      <c r="BJ251" s="47">
        <v>26.02</v>
      </c>
      <c r="BK251" s="47">
        <v>60.192999999999998</v>
      </c>
      <c r="BL251" s="47">
        <v>5.1890000000000001</v>
      </c>
      <c r="BM251" s="47">
        <f t="shared" si="134"/>
        <v>7.8872800000000005</v>
      </c>
      <c r="BN251" s="47">
        <v>13.409000000000001</v>
      </c>
      <c r="BO251" s="47">
        <f t="shared" si="135"/>
        <v>20.381680000000003</v>
      </c>
      <c r="BP251" s="47">
        <v>18.574999999999999</v>
      </c>
      <c r="BQ251" s="47">
        <f t="shared" si="136"/>
        <v>28.233999999999998</v>
      </c>
      <c r="BR251" s="48">
        <v>607</v>
      </c>
    </row>
    <row r="252" spans="1:70" x14ac:dyDescent="0.25">
      <c r="A252" s="46">
        <v>346.70400000000001</v>
      </c>
      <c r="B252" s="47">
        <v>182</v>
      </c>
      <c r="C252" s="47">
        <v>42</v>
      </c>
      <c r="D252" s="47">
        <v>11</v>
      </c>
      <c r="E252" s="47">
        <v>3</v>
      </c>
      <c r="F252" s="47">
        <v>1</v>
      </c>
      <c r="G252" s="47">
        <v>0</v>
      </c>
      <c r="H252" s="47">
        <v>1</v>
      </c>
      <c r="I252" s="47">
        <v>0</v>
      </c>
      <c r="J252" s="47">
        <v>0</v>
      </c>
      <c r="K252" s="47">
        <v>0</v>
      </c>
      <c r="L252" s="47">
        <v>0</v>
      </c>
      <c r="M252" s="47">
        <v>0</v>
      </c>
      <c r="N252" s="47">
        <v>0</v>
      </c>
      <c r="O252" s="47">
        <v>0</v>
      </c>
      <c r="P252" s="47">
        <v>0</v>
      </c>
      <c r="Q252" s="47">
        <v>0</v>
      </c>
      <c r="R252" s="47">
        <v>0</v>
      </c>
      <c r="S252" s="47">
        <v>0</v>
      </c>
      <c r="T252" s="47">
        <v>0</v>
      </c>
      <c r="U252" s="47">
        <v>0</v>
      </c>
      <c r="V252" s="47">
        <v>0</v>
      </c>
      <c r="W252" s="47">
        <v>0</v>
      </c>
      <c r="X252" s="47">
        <v>0</v>
      </c>
      <c r="Y252" s="48">
        <v>0</v>
      </c>
      <c r="Z252" s="47"/>
      <c r="AA252" s="49">
        <f t="shared" si="110"/>
        <v>1.0209252083333331E-11</v>
      </c>
      <c r="AB252" s="50">
        <f t="shared" si="111"/>
        <v>5.3486132000000012E-12</v>
      </c>
      <c r="AC252" s="50">
        <f t="shared" si="112"/>
        <v>4.1375466000000003E-12</v>
      </c>
      <c r="AD252" s="50">
        <f t="shared" si="113"/>
        <v>3.9249999999999995E-12</v>
      </c>
      <c r="AE252" s="50">
        <f t="shared" si="114"/>
        <v>2.8744083333333337E-12</v>
      </c>
      <c r="AF252" s="50">
        <f t="shared" si="115"/>
        <v>0</v>
      </c>
      <c r="AG252" s="50">
        <f t="shared" si="116"/>
        <v>1.5918491666666667E-11</v>
      </c>
      <c r="AH252" s="50">
        <f t="shared" si="117"/>
        <v>0</v>
      </c>
      <c r="AI252" s="50">
        <f t="shared" si="118"/>
        <v>0</v>
      </c>
      <c r="AJ252" s="50">
        <f t="shared" si="119"/>
        <v>0</v>
      </c>
      <c r="AK252" s="50">
        <f t="shared" si="120"/>
        <v>0</v>
      </c>
      <c r="AL252" s="50">
        <f t="shared" si="121"/>
        <v>0</v>
      </c>
      <c r="AM252" s="50">
        <f t="shared" si="122"/>
        <v>0</v>
      </c>
      <c r="AN252" s="50">
        <f t="shared" si="123"/>
        <v>0</v>
      </c>
      <c r="AO252" s="50">
        <f t="shared" si="124"/>
        <v>0</v>
      </c>
      <c r="AP252" s="50">
        <f t="shared" si="125"/>
        <v>0</v>
      </c>
      <c r="AQ252" s="50">
        <f t="shared" si="126"/>
        <v>0</v>
      </c>
      <c r="AR252" s="50">
        <f t="shared" si="127"/>
        <v>0</v>
      </c>
      <c r="AS252" s="50">
        <f t="shared" si="128"/>
        <v>0</v>
      </c>
      <c r="AT252" s="50">
        <f t="shared" si="129"/>
        <v>0</v>
      </c>
      <c r="AU252" s="50">
        <f t="shared" si="130"/>
        <v>0</v>
      </c>
      <c r="AV252" s="50">
        <f t="shared" si="131"/>
        <v>0</v>
      </c>
      <c r="AW252" s="50">
        <f t="shared" si="132"/>
        <v>0</v>
      </c>
      <c r="AX252" s="51">
        <f t="shared" si="133"/>
        <v>0</v>
      </c>
      <c r="AY252" s="50"/>
      <c r="AZ252" s="49">
        <f t="shared" si="137"/>
        <v>1.9695411883333333E-11</v>
      </c>
      <c r="BA252" s="50">
        <f t="shared" si="138"/>
        <v>6.7994083333333328E-12</v>
      </c>
      <c r="BB252" s="50">
        <f t="shared" si="139"/>
        <v>1.5918491666666667E-11</v>
      </c>
      <c r="BC252" s="50">
        <f t="shared" si="140"/>
        <v>0</v>
      </c>
      <c r="BD252" s="50">
        <f t="shared" si="141"/>
        <v>0</v>
      </c>
      <c r="BE252" s="50">
        <f t="shared" si="142"/>
        <v>0</v>
      </c>
      <c r="BF252" s="51">
        <f t="shared" si="143"/>
        <v>0</v>
      </c>
      <c r="BG252" s="50"/>
      <c r="BH252" s="52">
        <v>0.68</v>
      </c>
      <c r="BI252" s="47">
        <v>6.67</v>
      </c>
      <c r="BJ252" s="47">
        <v>26.006</v>
      </c>
      <c r="BK252" s="47">
        <v>60.308999999999997</v>
      </c>
      <c r="BL252" s="47">
        <v>4.7389999999999999</v>
      </c>
      <c r="BM252" s="47">
        <f t="shared" si="134"/>
        <v>7.2032799999999995</v>
      </c>
      <c r="BN252" s="47">
        <v>7.6379999999999999</v>
      </c>
      <c r="BO252" s="47">
        <f t="shared" si="135"/>
        <v>11.60976</v>
      </c>
      <c r="BP252" s="47">
        <v>9.5579999999999998</v>
      </c>
      <c r="BQ252" s="47">
        <f t="shared" si="136"/>
        <v>14.52816</v>
      </c>
      <c r="BR252" s="48">
        <v>607</v>
      </c>
    </row>
    <row r="253" spans="1:70" x14ac:dyDescent="0.25">
      <c r="A253" s="46">
        <v>348.10199999999998</v>
      </c>
      <c r="B253" s="47">
        <v>180</v>
      </c>
      <c r="C253" s="47">
        <v>38</v>
      </c>
      <c r="D253" s="47">
        <v>7</v>
      </c>
      <c r="E253" s="47">
        <v>4</v>
      </c>
      <c r="F253" s="47">
        <v>3</v>
      </c>
      <c r="G253" s="47">
        <v>0</v>
      </c>
      <c r="H253" s="47">
        <v>1</v>
      </c>
      <c r="I253" s="47">
        <v>0</v>
      </c>
      <c r="J253" s="47">
        <v>0</v>
      </c>
      <c r="K253" s="47">
        <v>0</v>
      </c>
      <c r="L253" s="47">
        <v>0</v>
      </c>
      <c r="M253" s="47">
        <v>0</v>
      </c>
      <c r="N253" s="47">
        <v>0</v>
      </c>
      <c r="O253" s="47">
        <v>0</v>
      </c>
      <c r="P253" s="47">
        <v>0</v>
      </c>
      <c r="Q253" s="47">
        <v>0</v>
      </c>
      <c r="R253" s="47">
        <v>0</v>
      </c>
      <c r="S253" s="47">
        <v>0</v>
      </c>
      <c r="T253" s="47">
        <v>0</v>
      </c>
      <c r="U253" s="47">
        <v>0</v>
      </c>
      <c r="V253" s="47">
        <v>0</v>
      </c>
      <c r="W253" s="47">
        <v>0</v>
      </c>
      <c r="X253" s="47">
        <v>0</v>
      </c>
      <c r="Y253" s="48">
        <v>0</v>
      </c>
      <c r="Z253" s="47"/>
      <c r="AA253" s="49">
        <f t="shared" si="110"/>
        <v>1.0097062499999998E-11</v>
      </c>
      <c r="AB253" s="50">
        <f t="shared" si="111"/>
        <v>4.8392214666666676E-12</v>
      </c>
      <c r="AC253" s="50">
        <f t="shared" si="112"/>
        <v>2.6329842000000004E-12</v>
      </c>
      <c r="AD253" s="50">
        <f t="shared" si="113"/>
        <v>5.2333333333333327E-12</v>
      </c>
      <c r="AE253" s="50">
        <f t="shared" si="114"/>
        <v>8.6232250000000005E-12</v>
      </c>
      <c r="AF253" s="50">
        <f t="shared" si="115"/>
        <v>0</v>
      </c>
      <c r="AG253" s="50">
        <f t="shared" si="116"/>
        <v>1.5918491666666667E-11</v>
      </c>
      <c r="AH253" s="50">
        <f t="shared" si="117"/>
        <v>0</v>
      </c>
      <c r="AI253" s="50">
        <f t="shared" si="118"/>
        <v>0</v>
      </c>
      <c r="AJ253" s="50">
        <f t="shared" si="119"/>
        <v>0</v>
      </c>
      <c r="AK253" s="50">
        <f t="shared" si="120"/>
        <v>0</v>
      </c>
      <c r="AL253" s="50">
        <f t="shared" si="121"/>
        <v>0</v>
      </c>
      <c r="AM253" s="50">
        <f t="shared" si="122"/>
        <v>0</v>
      </c>
      <c r="AN253" s="50">
        <f t="shared" si="123"/>
        <v>0</v>
      </c>
      <c r="AO253" s="50">
        <f t="shared" si="124"/>
        <v>0</v>
      </c>
      <c r="AP253" s="50">
        <f t="shared" si="125"/>
        <v>0</v>
      </c>
      <c r="AQ253" s="50">
        <f t="shared" si="126"/>
        <v>0</v>
      </c>
      <c r="AR253" s="50">
        <f t="shared" si="127"/>
        <v>0</v>
      </c>
      <c r="AS253" s="50">
        <f t="shared" si="128"/>
        <v>0</v>
      </c>
      <c r="AT253" s="50">
        <f t="shared" si="129"/>
        <v>0</v>
      </c>
      <c r="AU253" s="50">
        <f t="shared" si="130"/>
        <v>0</v>
      </c>
      <c r="AV253" s="50">
        <f t="shared" si="131"/>
        <v>0</v>
      </c>
      <c r="AW253" s="50">
        <f t="shared" si="132"/>
        <v>0</v>
      </c>
      <c r="AX253" s="51">
        <f t="shared" si="133"/>
        <v>0</v>
      </c>
      <c r="AY253" s="50"/>
      <c r="AZ253" s="49">
        <f t="shared" si="137"/>
        <v>1.7569268166666665E-11</v>
      </c>
      <c r="BA253" s="50">
        <f t="shared" si="138"/>
        <v>1.3856558333333333E-11</v>
      </c>
      <c r="BB253" s="50">
        <f t="shared" si="139"/>
        <v>1.5918491666666667E-11</v>
      </c>
      <c r="BC253" s="50">
        <f t="shared" si="140"/>
        <v>0</v>
      </c>
      <c r="BD253" s="50">
        <f t="shared" si="141"/>
        <v>0</v>
      </c>
      <c r="BE253" s="50">
        <f t="shared" si="142"/>
        <v>0</v>
      </c>
      <c r="BF253" s="51">
        <f t="shared" si="143"/>
        <v>0</v>
      </c>
      <c r="BG253" s="50"/>
      <c r="BH253" s="52">
        <v>0.68</v>
      </c>
      <c r="BI253" s="47">
        <v>6.66</v>
      </c>
      <c r="BJ253" s="47">
        <v>26.006</v>
      </c>
      <c r="BK253" s="47">
        <v>60.463000000000001</v>
      </c>
      <c r="BL253" s="47">
        <v>4.6079999999999997</v>
      </c>
      <c r="BM253" s="47">
        <f t="shared" si="134"/>
        <v>7.0041599999999997</v>
      </c>
      <c r="BN253" s="47">
        <v>8.4450000000000003</v>
      </c>
      <c r="BO253" s="47">
        <f t="shared" si="135"/>
        <v>12.836400000000001</v>
      </c>
      <c r="BP253" s="47">
        <v>10.502000000000001</v>
      </c>
      <c r="BQ253" s="47">
        <f t="shared" si="136"/>
        <v>15.963040000000001</v>
      </c>
      <c r="BR253" s="48">
        <v>607</v>
      </c>
    </row>
    <row r="254" spans="1:70" x14ac:dyDescent="0.25">
      <c r="A254" s="46">
        <v>349.5</v>
      </c>
      <c r="B254" s="47">
        <v>186</v>
      </c>
      <c r="C254" s="47">
        <v>41</v>
      </c>
      <c r="D254" s="47">
        <v>13</v>
      </c>
      <c r="E254" s="47">
        <v>3</v>
      </c>
      <c r="F254" s="47">
        <v>4</v>
      </c>
      <c r="G254" s="47">
        <v>3</v>
      </c>
      <c r="H254" s="47">
        <v>1</v>
      </c>
      <c r="I254" s="47">
        <v>0</v>
      </c>
      <c r="J254" s="47">
        <v>0</v>
      </c>
      <c r="K254" s="47">
        <v>0</v>
      </c>
      <c r="L254" s="47">
        <v>0</v>
      </c>
      <c r="M254" s="47">
        <v>0</v>
      </c>
      <c r="N254" s="47">
        <v>0</v>
      </c>
      <c r="O254" s="47">
        <v>0</v>
      </c>
      <c r="P254" s="47">
        <v>0</v>
      </c>
      <c r="Q254" s="47">
        <v>0</v>
      </c>
      <c r="R254" s="47">
        <v>0</v>
      </c>
      <c r="S254" s="47">
        <v>0</v>
      </c>
      <c r="T254" s="47">
        <v>0</v>
      </c>
      <c r="U254" s="47">
        <v>0</v>
      </c>
      <c r="V254" s="47">
        <v>0</v>
      </c>
      <c r="W254" s="47">
        <v>0</v>
      </c>
      <c r="X254" s="47">
        <v>0</v>
      </c>
      <c r="Y254" s="48">
        <v>0</v>
      </c>
      <c r="Z254" s="47"/>
      <c r="AA254" s="49">
        <f t="shared" si="110"/>
        <v>1.0433631249999997E-11</v>
      </c>
      <c r="AB254" s="50">
        <f t="shared" si="111"/>
        <v>5.2212652666666676E-12</v>
      </c>
      <c r="AC254" s="50">
        <f t="shared" si="112"/>
        <v>4.8898278000000003E-12</v>
      </c>
      <c r="AD254" s="50">
        <f t="shared" si="113"/>
        <v>3.9249999999999995E-12</v>
      </c>
      <c r="AE254" s="50">
        <f t="shared" si="114"/>
        <v>1.1497633333333335E-11</v>
      </c>
      <c r="AF254" s="50">
        <f t="shared" si="115"/>
        <v>1.9283524999999999E-11</v>
      </c>
      <c r="AG254" s="50">
        <f t="shared" si="116"/>
        <v>1.5918491666666667E-11</v>
      </c>
      <c r="AH254" s="50">
        <f t="shared" si="117"/>
        <v>0</v>
      </c>
      <c r="AI254" s="50">
        <f t="shared" si="118"/>
        <v>0</v>
      </c>
      <c r="AJ254" s="50">
        <f t="shared" si="119"/>
        <v>0</v>
      </c>
      <c r="AK254" s="50">
        <f t="shared" si="120"/>
        <v>0</v>
      </c>
      <c r="AL254" s="50">
        <f t="shared" si="121"/>
        <v>0</v>
      </c>
      <c r="AM254" s="50">
        <f t="shared" si="122"/>
        <v>0</v>
      </c>
      <c r="AN254" s="50">
        <f t="shared" si="123"/>
        <v>0</v>
      </c>
      <c r="AO254" s="50">
        <f t="shared" si="124"/>
        <v>0</v>
      </c>
      <c r="AP254" s="50">
        <f t="shared" si="125"/>
        <v>0</v>
      </c>
      <c r="AQ254" s="50">
        <f t="shared" si="126"/>
        <v>0</v>
      </c>
      <c r="AR254" s="50">
        <f t="shared" si="127"/>
        <v>0</v>
      </c>
      <c r="AS254" s="50">
        <f t="shared" si="128"/>
        <v>0</v>
      </c>
      <c r="AT254" s="50">
        <f t="shared" si="129"/>
        <v>0</v>
      </c>
      <c r="AU254" s="50">
        <f t="shared" si="130"/>
        <v>0</v>
      </c>
      <c r="AV254" s="50">
        <f t="shared" si="131"/>
        <v>0</v>
      </c>
      <c r="AW254" s="50">
        <f t="shared" si="132"/>
        <v>0</v>
      </c>
      <c r="AX254" s="51">
        <f t="shared" si="133"/>
        <v>0</v>
      </c>
      <c r="AY254" s="50"/>
      <c r="AZ254" s="49">
        <f t="shared" si="137"/>
        <v>2.0544724316666666E-11</v>
      </c>
      <c r="BA254" s="50">
        <f t="shared" si="138"/>
        <v>1.5422633333333335E-11</v>
      </c>
      <c r="BB254" s="50">
        <f t="shared" si="139"/>
        <v>3.5202016666666666E-11</v>
      </c>
      <c r="BC254" s="50">
        <f t="shared" si="140"/>
        <v>0</v>
      </c>
      <c r="BD254" s="50">
        <f t="shared" si="141"/>
        <v>0</v>
      </c>
      <c r="BE254" s="50">
        <f t="shared" si="142"/>
        <v>0</v>
      </c>
      <c r="BF254" s="51">
        <f t="shared" si="143"/>
        <v>0</v>
      </c>
      <c r="BG254" s="50"/>
      <c r="BH254" s="52">
        <v>0.68</v>
      </c>
      <c r="BI254" s="47">
        <v>6.66</v>
      </c>
      <c r="BJ254" s="47">
        <v>26.006</v>
      </c>
      <c r="BK254" s="47">
        <v>60.56</v>
      </c>
      <c r="BL254" s="47">
        <v>5.3890000000000002</v>
      </c>
      <c r="BM254" s="47">
        <f t="shared" si="134"/>
        <v>8.1912800000000008</v>
      </c>
      <c r="BN254" s="47">
        <v>12.593</v>
      </c>
      <c r="BO254" s="47">
        <f t="shared" si="135"/>
        <v>19.141359999999999</v>
      </c>
      <c r="BP254" s="47">
        <v>15.965999999999999</v>
      </c>
      <c r="BQ254" s="47">
        <f t="shared" si="136"/>
        <v>24.268319999999999</v>
      </c>
      <c r="BR254" s="48">
        <v>607</v>
      </c>
    </row>
    <row r="255" spans="1:70" x14ac:dyDescent="0.25">
      <c r="A255" s="46">
        <v>350.89800000000002</v>
      </c>
      <c r="B255" s="47">
        <v>157</v>
      </c>
      <c r="C255" s="47">
        <v>34</v>
      </c>
      <c r="D255" s="47">
        <v>6</v>
      </c>
      <c r="E255" s="47">
        <v>6</v>
      </c>
      <c r="F255" s="47">
        <v>1</v>
      </c>
      <c r="G255" s="47">
        <v>1</v>
      </c>
      <c r="H255" s="47">
        <v>0</v>
      </c>
      <c r="I255" s="47">
        <v>0</v>
      </c>
      <c r="J255" s="47">
        <v>0</v>
      </c>
      <c r="K255" s="47">
        <v>0</v>
      </c>
      <c r="L255" s="47">
        <v>0</v>
      </c>
      <c r="M255" s="47">
        <v>0</v>
      </c>
      <c r="N255" s="47">
        <v>0</v>
      </c>
      <c r="O255" s="47">
        <v>0</v>
      </c>
      <c r="P255" s="47">
        <v>0</v>
      </c>
      <c r="Q255" s="47">
        <v>0</v>
      </c>
      <c r="R255" s="47">
        <v>0</v>
      </c>
      <c r="S255" s="47">
        <v>0</v>
      </c>
      <c r="T255" s="47">
        <v>0</v>
      </c>
      <c r="U255" s="47">
        <v>0</v>
      </c>
      <c r="V255" s="47">
        <v>0</v>
      </c>
      <c r="W255" s="47">
        <v>0</v>
      </c>
      <c r="X255" s="47">
        <v>0</v>
      </c>
      <c r="Y255" s="48">
        <v>0</v>
      </c>
      <c r="Z255" s="47"/>
      <c r="AA255" s="49">
        <f t="shared" si="110"/>
        <v>8.8068822916666657E-12</v>
      </c>
      <c r="AB255" s="50">
        <f t="shared" si="111"/>
        <v>4.3298297333333347E-12</v>
      </c>
      <c r="AC255" s="50">
        <f t="shared" si="112"/>
        <v>2.2568436000000004E-12</v>
      </c>
      <c r="AD255" s="50">
        <f t="shared" si="113"/>
        <v>7.8499999999999991E-12</v>
      </c>
      <c r="AE255" s="50">
        <f t="shared" si="114"/>
        <v>2.8744083333333337E-12</v>
      </c>
      <c r="AF255" s="50">
        <f t="shared" si="115"/>
        <v>6.4278416666666662E-12</v>
      </c>
      <c r="AG255" s="50">
        <f t="shared" si="116"/>
        <v>0</v>
      </c>
      <c r="AH255" s="50">
        <f t="shared" si="117"/>
        <v>0</v>
      </c>
      <c r="AI255" s="50">
        <f t="shared" si="118"/>
        <v>0</v>
      </c>
      <c r="AJ255" s="50">
        <f t="shared" si="119"/>
        <v>0</v>
      </c>
      <c r="AK255" s="50">
        <f t="shared" si="120"/>
        <v>0</v>
      </c>
      <c r="AL255" s="50">
        <f t="shared" si="121"/>
        <v>0</v>
      </c>
      <c r="AM255" s="50">
        <f t="shared" si="122"/>
        <v>0</v>
      </c>
      <c r="AN255" s="50">
        <f t="shared" si="123"/>
        <v>0</v>
      </c>
      <c r="AO255" s="50">
        <f t="shared" si="124"/>
        <v>0</v>
      </c>
      <c r="AP255" s="50">
        <f t="shared" si="125"/>
        <v>0</v>
      </c>
      <c r="AQ255" s="50">
        <f t="shared" si="126"/>
        <v>0</v>
      </c>
      <c r="AR255" s="50">
        <f t="shared" si="127"/>
        <v>0</v>
      </c>
      <c r="AS255" s="50">
        <f t="shared" si="128"/>
        <v>0</v>
      </c>
      <c r="AT255" s="50">
        <f t="shared" si="129"/>
        <v>0</v>
      </c>
      <c r="AU255" s="50">
        <f t="shared" si="130"/>
        <v>0</v>
      </c>
      <c r="AV255" s="50">
        <f t="shared" si="131"/>
        <v>0</v>
      </c>
      <c r="AW255" s="50">
        <f t="shared" si="132"/>
        <v>0</v>
      </c>
      <c r="AX255" s="51">
        <f t="shared" si="133"/>
        <v>0</v>
      </c>
      <c r="AY255" s="50"/>
      <c r="AZ255" s="49">
        <f t="shared" si="137"/>
        <v>1.5393555625000001E-11</v>
      </c>
      <c r="BA255" s="50">
        <f t="shared" si="138"/>
        <v>1.0724408333333333E-11</v>
      </c>
      <c r="BB255" s="50">
        <f t="shared" si="139"/>
        <v>6.4278416666666662E-12</v>
      </c>
      <c r="BC255" s="50">
        <f t="shared" si="140"/>
        <v>0</v>
      </c>
      <c r="BD255" s="50">
        <f t="shared" si="141"/>
        <v>0</v>
      </c>
      <c r="BE255" s="50">
        <f t="shared" si="142"/>
        <v>0</v>
      </c>
      <c r="BF255" s="51">
        <f t="shared" si="143"/>
        <v>0</v>
      </c>
      <c r="BG255" s="50"/>
      <c r="BH255" s="52">
        <v>0.68</v>
      </c>
      <c r="BI255" s="47">
        <v>6.65</v>
      </c>
      <c r="BJ255" s="47">
        <v>26.006</v>
      </c>
      <c r="BK255" s="47">
        <v>60.670999999999999</v>
      </c>
      <c r="BL255" s="47">
        <v>4.1840000000000002</v>
      </c>
      <c r="BM255" s="47">
        <f t="shared" si="134"/>
        <v>6.35968</v>
      </c>
      <c r="BN255" s="47">
        <v>6.9349999999999996</v>
      </c>
      <c r="BO255" s="47">
        <f t="shared" si="135"/>
        <v>10.5412</v>
      </c>
      <c r="BP255" s="47">
        <v>7.468</v>
      </c>
      <c r="BQ255" s="47">
        <f t="shared" si="136"/>
        <v>11.35136</v>
      </c>
      <c r="BR255" s="48">
        <v>607</v>
      </c>
    </row>
    <row r="256" spans="1:70" x14ac:dyDescent="0.25">
      <c r="A256" s="46">
        <v>352.29599999999999</v>
      </c>
      <c r="B256" s="47">
        <v>177</v>
      </c>
      <c r="C256" s="47">
        <v>39</v>
      </c>
      <c r="D256" s="47">
        <v>10</v>
      </c>
      <c r="E256" s="47">
        <v>5</v>
      </c>
      <c r="F256" s="47">
        <v>3</v>
      </c>
      <c r="G256" s="47">
        <v>2</v>
      </c>
      <c r="H256" s="47">
        <v>1</v>
      </c>
      <c r="I256" s="47">
        <v>0</v>
      </c>
      <c r="J256" s="47">
        <v>0</v>
      </c>
      <c r="K256" s="47">
        <v>0</v>
      </c>
      <c r="L256" s="47">
        <v>0</v>
      </c>
      <c r="M256" s="47">
        <v>0</v>
      </c>
      <c r="N256" s="47">
        <v>0</v>
      </c>
      <c r="O256" s="47">
        <v>0</v>
      </c>
      <c r="P256" s="47">
        <v>0</v>
      </c>
      <c r="Q256" s="47">
        <v>0</v>
      </c>
      <c r="R256" s="47">
        <v>0</v>
      </c>
      <c r="S256" s="47">
        <v>0</v>
      </c>
      <c r="T256" s="47">
        <v>0</v>
      </c>
      <c r="U256" s="47">
        <v>0</v>
      </c>
      <c r="V256" s="47">
        <v>0</v>
      </c>
      <c r="W256" s="47">
        <v>0</v>
      </c>
      <c r="X256" s="47">
        <v>0</v>
      </c>
      <c r="Y256" s="48">
        <v>0</v>
      </c>
      <c r="Z256" s="47"/>
      <c r="AA256" s="49">
        <f t="shared" si="110"/>
        <v>9.9287781249999981E-12</v>
      </c>
      <c r="AB256" s="50">
        <f t="shared" si="111"/>
        <v>4.9665694000000012E-12</v>
      </c>
      <c r="AC256" s="50">
        <f t="shared" si="112"/>
        <v>3.7614060000000007E-12</v>
      </c>
      <c r="AD256" s="50">
        <f t="shared" si="113"/>
        <v>6.5416666666666659E-12</v>
      </c>
      <c r="AE256" s="50">
        <f t="shared" si="114"/>
        <v>8.6232250000000005E-12</v>
      </c>
      <c r="AF256" s="50">
        <f t="shared" si="115"/>
        <v>1.2855683333333332E-11</v>
      </c>
      <c r="AG256" s="50">
        <f t="shared" si="116"/>
        <v>1.5918491666666667E-11</v>
      </c>
      <c r="AH256" s="50">
        <f t="shared" si="117"/>
        <v>0</v>
      </c>
      <c r="AI256" s="50">
        <f t="shared" si="118"/>
        <v>0</v>
      </c>
      <c r="AJ256" s="50">
        <f t="shared" si="119"/>
        <v>0</v>
      </c>
      <c r="AK256" s="50">
        <f t="shared" si="120"/>
        <v>0</v>
      </c>
      <c r="AL256" s="50">
        <f t="shared" si="121"/>
        <v>0</v>
      </c>
      <c r="AM256" s="50">
        <f t="shared" si="122"/>
        <v>0</v>
      </c>
      <c r="AN256" s="50">
        <f t="shared" si="123"/>
        <v>0</v>
      </c>
      <c r="AO256" s="50">
        <f t="shared" si="124"/>
        <v>0</v>
      </c>
      <c r="AP256" s="50">
        <f t="shared" si="125"/>
        <v>0</v>
      </c>
      <c r="AQ256" s="50">
        <f t="shared" si="126"/>
        <v>0</v>
      </c>
      <c r="AR256" s="50">
        <f t="shared" si="127"/>
        <v>0</v>
      </c>
      <c r="AS256" s="50">
        <f t="shared" si="128"/>
        <v>0</v>
      </c>
      <c r="AT256" s="50">
        <f t="shared" si="129"/>
        <v>0</v>
      </c>
      <c r="AU256" s="50">
        <f t="shared" si="130"/>
        <v>0</v>
      </c>
      <c r="AV256" s="50">
        <f t="shared" si="131"/>
        <v>0</v>
      </c>
      <c r="AW256" s="50">
        <f t="shared" si="132"/>
        <v>0</v>
      </c>
      <c r="AX256" s="51">
        <f t="shared" si="133"/>
        <v>0</v>
      </c>
      <c r="AY256" s="50"/>
      <c r="AZ256" s="49">
        <f t="shared" si="137"/>
        <v>1.8656753525000002E-11</v>
      </c>
      <c r="BA256" s="50">
        <f t="shared" si="138"/>
        <v>1.5164891666666666E-11</v>
      </c>
      <c r="BB256" s="50">
        <f t="shared" si="139"/>
        <v>2.8774175000000001E-11</v>
      </c>
      <c r="BC256" s="50">
        <f t="shared" si="140"/>
        <v>0</v>
      </c>
      <c r="BD256" s="50">
        <f t="shared" si="141"/>
        <v>0</v>
      </c>
      <c r="BE256" s="50">
        <f t="shared" si="142"/>
        <v>0</v>
      </c>
      <c r="BF256" s="51">
        <f t="shared" si="143"/>
        <v>0</v>
      </c>
      <c r="BG256" s="50"/>
      <c r="BH256" s="52">
        <v>0.68</v>
      </c>
      <c r="BI256" s="47">
        <v>6.65</v>
      </c>
      <c r="BJ256" s="47">
        <v>25.963000000000001</v>
      </c>
      <c r="BK256" s="47">
        <v>60.743000000000002</v>
      </c>
      <c r="BL256" s="47">
        <v>5.0529999999999999</v>
      </c>
      <c r="BM256" s="47">
        <f t="shared" si="134"/>
        <v>7.6805599999999998</v>
      </c>
      <c r="BN256" s="47">
        <v>11.086</v>
      </c>
      <c r="BO256" s="47">
        <f t="shared" si="135"/>
        <v>16.850719999999999</v>
      </c>
      <c r="BP256" s="47">
        <v>13.996</v>
      </c>
      <c r="BQ256" s="47">
        <f t="shared" si="136"/>
        <v>21.27392</v>
      </c>
      <c r="BR256" s="48">
        <v>607</v>
      </c>
    </row>
    <row r="257" spans="1:70" x14ac:dyDescent="0.25">
      <c r="A257" s="46">
        <v>353.69400000000002</v>
      </c>
      <c r="B257" s="47">
        <v>160</v>
      </c>
      <c r="C257" s="47">
        <v>30</v>
      </c>
      <c r="D257" s="47">
        <v>12</v>
      </c>
      <c r="E257" s="47">
        <v>5</v>
      </c>
      <c r="F257" s="47">
        <v>3</v>
      </c>
      <c r="G257" s="47">
        <v>3</v>
      </c>
      <c r="H257" s="47">
        <v>0</v>
      </c>
      <c r="I257" s="47">
        <v>0</v>
      </c>
      <c r="J257" s="47">
        <v>0</v>
      </c>
      <c r="K257" s="47">
        <v>0</v>
      </c>
      <c r="L257" s="47">
        <v>0</v>
      </c>
      <c r="M257" s="47">
        <v>0</v>
      </c>
      <c r="N257" s="47">
        <v>0</v>
      </c>
      <c r="O257" s="47">
        <v>0</v>
      </c>
      <c r="P257" s="47">
        <v>0</v>
      </c>
      <c r="Q257" s="47">
        <v>0</v>
      </c>
      <c r="R257" s="47">
        <v>0</v>
      </c>
      <c r="S257" s="47">
        <v>0</v>
      </c>
      <c r="T257" s="47">
        <v>0</v>
      </c>
      <c r="U257" s="47">
        <v>0</v>
      </c>
      <c r="V257" s="47">
        <v>0</v>
      </c>
      <c r="W257" s="47">
        <v>0</v>
      </c>
      <c r="X257" s="47">
        <v>0</v>
      </c>
      <c r="Y257" s="48">
        <v>0</v>
      </c>
      <c r="Z257" s="47"/>
      <c r="AA257" s="49">
        <f t="shared" si="110"/>
        <v>8.975166666666666E-12</v>
      </c>
      <c r="AB257" s="50">
        <f t="shared" si="111"/>
        <v>3.8204380000000011E-12</v>
      </c>
      <c r="AC257" s="50">
        <f t="shared" si="112"/>
        <v>4.5136872000000007E-12</v>
      </c>
      <c r="AD257" s="50">
        <f t="shared" si="113"/>
        <v>6.5416666666666659E-12</v>
      </c>
      <c r="AE257" s="50">
        <f t="shared" si="114"/>
        <v>8.6232250000000005E-12</v>
      </c>
      <c r="AF257" s="50">
        <f t="shared" si="115"/>
        <v>1.9283524999999999E-11</v>
      </c>
      <c r="AG257" s="50">
        <f t="shared" si="116"/>
        <v>0</v>
      </c>
      <c r="AH257" s="50">
        <f t="shared" si="117"/>
        <v>0</v>
      </c>
      <c r="AI257" s="50">
        <f t="shared" si="118"/>
        <v>0</v>
      </c>
      <c r="AJ257" s="50">
        <f t="shared" si="119"/>
        <v>0</v>
      </c>
      <c r="AK257" s="50">
        <f t="shared" si="120"/>
        <v>0</v>
      </c>
      <c r="AL257" s="50">
        <f t="shared" si="121"/>
        <v>0</v>
      </c>
      <c r="AM257" s="50">
        <f t="shared" si="122"/>
        <v>0</v>
      </c>
      <c r="AN257" s="50">
        <f t="shared" si="123"/>
        <v>0</v>
      </c>
      <c r="AO257" s="50">
        <f t="shared" si="124"/>
        <v>0</v>
      </c>
      <c r="AP257" s="50">
        <f t="shared" si="125"/>
        <v>0</v>
      </c>
      <c r="AQ257" s="50">
        <f t="shared" si="126"/>
        <v>0</v>
      </c>
      <c r="AR257" s="50">
        <f t="shared" si="127"/>
        <v>0</v>
      </c>
      <c r="AS257" s="50">
        <f t="shared" si="128"/>
        <v>0</v>
      </c>
      <c r="AT257" s="50">
        <f t="shared" si="129"/>
        <v>0</v>
      </c>
      <c r="AU257" s="50">
        <f t="shared" si="130"/>
        <v>0</v>
      </c>
      <c r="AV257" s="50">
        <f t="shared" si="131"/>
        <v>0</v>
      </c>
      <c r="AW257" s="50">
        <f t="shared" si="132"/>
        <v>0</v>
      </c>
      <c r="AX257" s="51">
        <f t="shared" si="133"/>
        <v>0</v>
      </c>
      <c r="AY257" s="50"/>
      <c r="AZ257" s="49">
        <f t="shared" si="137"/>
        <v>1.7309291866666668E-11</v>
      </c>
      <c r="BA257" s="50">
        <f t="shared" si="138"/>
        <v>1.5164891666666666E-11</v>
      </c>
      <c r="BB257" s="50">
        <f t="shared" si="139"/>
        <v>1.9283524999999999E-11</v>
      </c>
      <c r="BC257" s="50">
        <f t="shared" si="140"/>
        <v>0</v>
      </c>
      <c r="BD257" s="50">
        <f t="shared" si="141"/>
        <v>0</v>
      </c>
      <c r="BE257" s="50">
        <f t="shared" si="142"/>
        <v>0</v>
      </c>
      <c r="BF257" s="51">
        <f t="shared" si="143"/>
        <v>0</v>
      </c>
      <c r="BG257" s="50"/>
      <c r="BH257" s="52">
        <v>0.68</v>
      </c>
      <c r="BI257" s="47">
        <v>6.65</v>
      </c>
      <c r="BJ257" s="47">
        <v>25.977</v>
      </c>
      <c r="BK257" s="47">
        <v>60.866</v>
      </c>
      <c r="BL257" s="47">
        <v>4.75</v>
      </c>
      <c r="BM257" s="47">
        <f t="shared" si="134"/>
        <v>7.22</v>
      </c>
      <c r="BN257" s="47">
        <v>10.352</v>
      </c>
      <c r="BO257" s="47">
        <f t="shared" si="135"/>
        <v>15.735040000000001</v>
      </c>
      <c r="BP257" s="47">
        <v>11.848000000000001</v>
      </c>
      <c r="BQ257" s="47">
        <f t="shared" si="136"/>
        <v>18.008960000000002</v>
      </c>
      <c r="BR257" s="48">
        <v>607</v>
      </c>
    </row>
    <row r="258" spans="1:70" x14ac:dyDescent="0.25">
      <c r="A258" s="46">
        <v>355.09199999999998</v>
      </c>
      <c r="B258" s="47">
        <v>146</v>
      </c>
      <c r="C258" s="47">
        <v>35</v>
      </c>
      <c r="D258" s="47">
        <v>8</v>
      </c>
      <c r="E258" s="47">
        <v>4</v>
      </c>
      <c r="F258" s="47">
        <v>1</v>
      </c>
      <c r="G258" s="47">
        <v>1</v>
      </c>
      <c r="H258" s="47">
        <v>1</v>
      </c>
      <c r="I258" s="47">
        <v>0</v>
      </c>
      <c r="J258" s="47">
        <v>0</v>
      </c>
      <c r="K258" s="47">
        <v>0</v>
      </c>
      <c r="L258" s="47">
        <v>0</v>
      </c>
      <c r="M258" s="47">
        <v>0</v>
      </c>
      <c r="N258" s="47">
        <v>0</v>
      </c>
      <c r="O258" s="47">
        <v>0</v>
      </c>
      <c r="P258" s="47">
        <v>0</v>
      </c>
      <c r="Q258" s="47">
        <v>0</v>
      </c>
      <c r="R258" s="47">
        <v>0</v>
      </c>
      <c r="S258" s="47">
        <v>0</v>
      </c>
      <c r="T258" s="47">
        <v>0</v>
      </c>
      <c r="U258" s="47">
        <v>0</v>
      </c>
      <c r="V258" s="47">
        <v>0</v>
      </c>
      <c r="W258" s="47">
        <v>0</v>
      </c>
      <c r="X258" s="47">
        <v>0</v>
      </c>
      <c r="Y258" s="48">
        <v>0</v>
      </c>
      <c r="Z258" s="47"/>
      <c r="AA258" s="49">
        <f t="shared" si="110"/>
        <v>8.1898395833333308E-12</v>
      </c>
      <c r="AB258" s="50">
        <f t="shared" si="111"/>
        <v>4.4571776666666675E-12</v>
      </c>
      <c r="AC258" s="50">
        <f t="shared" si="112"/>
        <v>3.0091248000000004E-12</v>
      </c>
      <c r="AD258" s="50">
        <f t="shared" si="113"/>
        <v>5.2333333333333327E-12</v>
      </c>
      <c r="AE258" s="50">
        <f t="shared" si="114"/>
        <v>2.8744083333333337E-12</v>
      </c>
      <c r="AF258" s="50">
        <f t="shared" si="115"/>
        <v>6.4278416666666662E-12</v>
      </c>
      <c r="AG258" s="50">
        <f t="shared" si="116"/>
        <v>1.5918491666666667E-11</v>
      </c>
      <c r="AH258" s="50">
        <f t="shared" si="117"/>
        <v>0</v>
      </c>
      <c r="AI258" s="50">
        <f t="shared" si="118"/>
        <v>0</v>
      </c>
      <c r="AJ258" s="50">
        <f t="shared" si="119"/>
        <v>0</v>
      </c>
      <c r="AK258" s="50">
        <f t="shared" si="120"/>
        <v>0</v>
      </c>
      <c r="AL258" s="50">
        <f t="shared" si="121"/>
        <v>0</v>
      </c>
      <c r="AM258" s="50">
        <f t="shared" si="122"/>
        <v>0</v>
      </c>
      <c r="AN258" s="50">
        <f t="shared" si="123"/>
        <v>0</v>
      </c>
      <c r="AO258" s="50">
        <f t="shared" si="124"/>
        <v>0</v>
      </c>
      <c r="AP258" s="50">
        <f t="shared" si="125"/>
        <v>0</v>
      </c>
      <c r="AQ258" s="50">
        <f t="shared" si="126"/>
        <v>0</v>
      </c>
      <c r="AR258" s="50">
        <f t="shared" si="127"/>
        <v>0</v>
      </c>
      <c r="AS258" s="50">
        <f t="shared" si="128"/>
        <v>0</v>
      </c>
      <c r="AT258" s="50">
        <f t="shared" si="129"/>
        <v>0</v>
      </c>
      <c r="AU258" s="50">
        <f t="shared" si="130"/>
        <v>0</v>
      </c>
      <c r="AV258" s="50">
        <f t="shared" si="131"/>
        <v>0</v>
      </c>
      <c r="AW258" s="50">
        <f t="shared" si="132"/>
        <v>0</v>
      </c>
      <c r="AX258" s="51">
        <f t="shared" si="133"/>
        <v>0</v>
      </c>
      <c r="AY258" s="50"/>
      <c r="AZ258" s="49">
        <f t="shared" si="137"/>
        <v>1.5656142049999998E-11</v>
      </c>
      <c r="BA258" s="50">
        <f t="shared" si="138"/>
        <v>8.1077416666666668E-12</v>
      </c>
      <c r="BB258" s="50">
        <f t="shared" si="139"/>
        <v>2.2346333333333332E-11</v>
      </c>
      <c r="BC258" s="50">
        <f t="shared" si="140"/>
        <v>0</v>
      </c>
      <c r="BD258" s="50">
        <f t="shared" si="141"/>
        <v>0</v>
      </c>
      <c r="BE258" s="50">
        <f t="shared" si="142"/>
        <v>0</v>
      </c>
      <c r="BF258" s="51">
        <f t="shared" si="143"/>
        <v>0</v>
      </c>
      <c r="BG258" s="50"/>
      <c r="BH258" s="52">
        <v>0.68</v>
      </c>
      <c r="BI258" s="47">
        <v>6.65</v>
      </c>
      <c r="BJ258" s="47">
        <v>25.992999999999999</v>
      </c>
      <c r="BK258" s="47">
        <v>60.936</v>
      </c>
      <c r="BL258" s="47">
        <v>4.0430000000000001</v>
      </c>
      <c r="BM258" s="47">
        <f t="shared" si="134"/>
        <v>6.1453600000000002</v>
      </c>
      <c r="BN258" s="47">
        <v>7.9550000000000001</v>
      </c>
      <c r="BO258" s="47">
        <f t="shared" si="135"/>
        <v>12.0916</v>
      </c>
      <c r="BP258" s="47">
        <v>10.308</v>
      </c>
      <c r="BQ258" s="47">
        <f t="shared" si="136"/>
        <v>15.66816</v>
      </c>
      <c r="BR258" s="48">
        <v>607</v>
      </c>
    </row>
    <row r="259" spans="1:70" x14ac:dyDescent="0.25">
      <c r="A259" s="46">
        <v>356.49</v>
      </c>
      <c r="B259" s="47">
        <v>157</v>
      </c>
      <c r="C259" s="47">
        <v>33</v>
      </c>
      <c r="D259" s="47">
        <v>6</v>
      </c>
      <c r="E259" s="47">
        <v>1</v>
      </c>
      <c r="F259" s="47">
        <v>5</v>
      </c>
      <c r="G259" s="47">
        <v>0</v>
      </c>
      <c r="H259" s="47">
        <v>1</v>
      </c>
      <c r="I259" s="47">
        <v>1</v>
      </c>
      <c r="J259" s="47">
        <v>0</v>
      </c>
      <c r="K259" s="47">
        <v>0</v>
      </c>
      <c r="L259" s="47">
        <v>0</v>
      </c>
      <c r="M259" s="47">
        <v>0</v>
      </c>
      <c r="N259" s="47">
        <v>0</v>
      </c>
      <c r="O259" s="47">
        <v>0</v>
      </c>
      <c r="P259" s="47">
        <v>0</v>
      </c>
      <c r="Q259" s="47">
        <v>0</v>
      </c>
      <c r="R259" s="47">
        <v>0</v>
      </c>
      <c r="S259" s="47">
        <v>0</v>
      </c>
      <c r="T259" s="47">
        <v>0</v>
      </c>
      <c r="U259" s="47">
        <v>0</v>
      </c>
      <c r="V259" s="47">
        <v>0</v>
      </c>
      <c r="W259" s="47">
        <v>0</v>
      </c>
      <c r="X259" s="47">
        <v>0</v>
      </c>
      <c r="Y259" s="48">
        <v>0</v>
      </c>
      <c r="Z259" s="47"/>
      <c r="AA259" s="49">
        <f t="shared" si="110"/>
        <v>8.8068822916666657E-12</v>
      </c>
      <c r="AB259" s="50">
        <f t="shared" si="111"/>
        <v>4.2024818000000011E-12</v>
      </c>
      <c r="AC259" s="50">
        <f t="shared" si="112"/>
        <v>2.2568436000000004E-12</v>
      </c>
      <c r="AD259" s="50">
        <f t="shared" si="113"/>
        <v>1.3083333333333332E-12</v>
      </c>
      <c r="AE259" s="50">
        <f t="shared" si="114"/>
        <v>1.437204166666667E-11</v>
      </c>
      <c r="AF259" s="50">
        <f t="shared" si="115"/>
        <v>0</v>
      </c>
      <c r="AG259" s="50">
        <f t="shared" si="116"/>
        <v>1.5918491666666667E-11</v>
      </c>
      <c r="AH259" s="50">
        <f t="shared" si="117"/>
        <v>3.5325000000000005E-11</v>
      </c>
      <c r="AI259" s="50">
        <f t="shared" si="118"/>
        <v>0</v>
      </c>
      <c r="AJ259" s="50">
        <f t="shared" si="119"/>
        <v>0</v>
      </c>
      <c r="AK259" s="50">
        <f t="shared" si="120"/>
        <v>0</v>
      </c>
      <c r="AL259" s="50">
        <f t="shared" si="121"/>
        <v>0</v>
      </c>
      <c r="AM259" s="50">
        <f t="shared" si="122"/>
        <v>0</v>
      </c>
      <c r="AN259" s="50">
        <f t="shared" si="123"/>
        <v>0</v>
      </c>
      <c r="AO259" s="50">
        <f t="shared" si="124"/>
        <v>0</v>
      </c>
      <c r="AP259" s="50">
        <f t="shared" si="125"/>
        <v>0</v>
      </c>
      <c r="AQ259" s="50">
        <f t="shared" si="126"/>
        <v>0</v>
      </c>
      <c r="AR259" s="50">
        <f t="shared" si="127"/>
        <v>0</v>
      </c>
      <c r="AS259" s="50">
        <f t="shared" si="128"/>
        <v>0</v>
      </c>
      <c r="AT259" s="50">
        <f t="shared" si="129"/>
        <v>0</v>
      </c>
      <c r="AU259" s="50">
        <f t="shared" si="130"/>
        <v>0</v>
      </c>
      <c r="AV259" s="50">
        <f t="shared" si="131"/>
        <v>0</v>
      </c>
      <c r="AW259" s="50">
        <f t="shared" si="132"/>
        <v>0</v>
      </c>
      <c r="AX259" s="51">
        <f t="shared" si="133"/>
        <v>0</v>
      </c>
      <c r="AY259" s="50"/>
      <c r="AZ259" s="49">
        <f t="shared" si="137"/>
        <v>1.5266207691666667E-11</v>
      </c>
      <c r="BA259" s="50">
        <f t="shared" si="138"/>
        <v>1.5680375000000004E-11</v>
      </c>
      <c r="BB259" s="50">
        <f t="shared" si="139"/>
        <v>5.1243491666666668E-11</v>
      </c>
      <c r="BC259" s="50">
        <f t="shared" si="140"/>
        <v>0</v>
      </c>
      <c r="BD259" s="50">
        <f t="shared" si="141"/>
        <v>0</v>
      </c>
      <c r="BE259" s="50">
        <f t="shared" si="142"/>
        <v>0</v>
      </c>
      <c r="BF259" s="51">
        <f t="shared" si="143"/>
        <v>0</v>
      </c>
      <c r="BG259" s="50"/>
      <c r="BH259" s="52">
        <v>0.68</v>
      </c>
      <c r="BI259" s="47">
        <v>6.18</v>
      </c>
      <c r="BJ259" s="47">
        <v>25.977</v>
      </c>
      <c r="BK259" s="47">
        <v>61.045000000000002</v>
      </c>
      <c r="BL259" s="47">
        <v>4.298</v>
      </c>
      <c r="BM259" s="47">
        <f t="shared" si="134"/>
        <v>6.5329600000000001</v>
      </c>
      <c r="BN259" s="47">
        <v>10.43</v>
      </c>
      <c r="BO259" s="47">
        <f t="shared" si="135"/>
        <v>15.8536</v>
      </c>
      <c r="BP259" s="47">
        <v>19.068999999999999</v>
      </c>
      <c r="BQ259" s="47">
        <f t="shared" si="136"/>
        <v>28.98488</v>
      </c>
      <c r="BR259" s="48">
        <v>607</v>
      </c>
    </row>
    <row r="260" spans="1:70" x14ac:dyDescent="0.25">
      <c r="A260" s="46">
        <v>357.88799999999998</v>
      </c>
      <c r="B260" s="47">
        <v>195</v>
      </c>
      <c r="C260" s="47">
        <v>57</v>
      </c>
      <c r="D260" s="47">
        <v>16</v>
      </c>
      <c r="E260" s="47">
        <v>0</v>
      </c>
      <c r="F260" s="47">
        <v>0</v>
      </c>
      <c r="G260" s="47">
        <v>4</v>
      </c>
      <c r="H260" s="47">
        <v>1</v>
      </c>
      <c r="I260" s="47">
        <v>0</v>
      </c>
      <c r="J260" s="47">
        <v>0</v>
      </c>
      <c r="K260" s="47">
        <v>1</v>
      </c>
      <c r="L260" s="47">
        <v>0</v>
      </c>
      <c r="M260" s="47">
        <v>0</v>
      </c>
      <c r="N260" s="47">
        <v>0</v>
      </c>
      <c r="O260" s="47">
        <v>0</v>
      </c>
      <c r="P260" s="47">
        <v>0</v>
      </c>
      <c r="Q260" s="47">
        <v>0</v>
      </c>
      <c r="R260" s="47">
        <v>0</v>
      </c>
      <c r="S260" s="47">
        <v>0</v>
      </c>
      <c r="T260" s="47">
        <v>0</v>
      </c>
      <c r="U260" s="47">
        <v>0</v>
      </c>
      <c r="V260" s="47">
        <v>0</v>
      </c>
      <c r="W260" s="47">
        <v>0</v>
      </c>
      <c r="X260" s="47">
        <v>0</v>
      </c>
      <c r="Y260" s="48">
        <v>0</v>
      </c>
      <c r="Z260" s="47"/>
      <c r="AA260" s="49">
        <f t="shared" si="110"/>
        <v>1.0938484374999998E-11</v>
      </c>
      <c r="AB260" s="50">
        <f t="shared" si="111"/>
        <v>7.2588322000000022E-12</v>
      </c>
      <c r="AC260" s="50">
        <f t="shared" si="112"/>
        <v>6.0182496000000007E-12</v>
      </c>
      <c r="AD260" s="50">
        <f t="shared" si="113"/>
        <v>0</v>
      </c>
      <c r="AE260" s="50">
        <f t="shared" si="114"/>
        <v>0</v>
      </c>
      <c r="AF260" s="50">
        <f t="shared" si="115"/>
        <v>2.5711366666666665E-11</v>
      </c>
      <c r="AG260" s="50">
        <f t="shared" si="116"/>
        <v>1.5918491666666667E-11</v>
      </c>
      <c r="AH260" s="50">
        <f t="shared" si="117"/>
        <v>0</v>
      </c>
      <c r="AI260" s="50">
        <f t="shared" si="118"/>
        <v>0</v>
      </c>
      <c r="AJ260" s="50">
        <f t="shared" si="119"/>
        <v>1.8396213333333335E-10</v>
      </c>
      <c r="AK260" s="50">
        <f t="shared" si="120"/>
        <v>0</v>
      </c>
      <c r="AL260" s="50">
        <f t="shared" si="121"/>
        <v>0</v>
      </c>
      <c r="AM260" s="50">
        <f t="shared" si="122"/>
        <v>0</v>
      </c>
      <c r="AN260" s="50">
        <f t="shared" si="123"/>
        <v>0</v>
      </c>
      <c r="AO260" s="50">
        <f t="shared" si="124"/>
        <v>0</v>
      </c>
      <c r="AP260" s="50">
        <f t="shared" si="125"/>
        <v>0</v>
      </c>
      <c r="AQ260" s="50">
        <f t="shared" si="126"/>
        <v>0</v>
      </c>
      <c r="AR260" s="50">
        <f t="shared" si="127"/>
        <v>0</v>
      </c>
      <c r="AS260" s="50">
        <f t="shared" si="128"/>
        <v>0</v>
      </c>
      <c r="AT260" s="50">
        <f t="shared" si="129"/>
        <v>0</v>
      </c>
      <c r="AU260" s="50">
        <f t="shared" si="130"/>
        <v>0</v>
      </c>
      <c r="AV260" s="50">
        <f t="shared" si="131"/>
        <v>0</v>
      </c>
      <c r="AW260" s="50">
        <f t="shared" si="132"/>
        <v>0</v>
      </c>
      <c r="AX260" s="51">
        <f t="shared" si="133"/>
        <v>0</v>
      </c>
      <c r="AY260" s="50"/>
      <c r="AZ260" s="49">
        <f t="shared" si="137"/>
        <v>2.4215566174999999E-11</v>
      </c>
      <c r="BA260" s="50">
        <f t="shared" si="138"/>
        <v>0</v>
      </c>
      <c r="BB260" s="50">
        <f t="shared" si="139"/>
        <v>4.1629858333333332E-11</v>
      </c>
      <c r="BC260" s="50">
        <f t="shared" si="140"/>
        <v>1.8396213333333335E-10</v>
      </c>
      <c r="BD260" s="50">
        <f t="shared" si="141"/>
        <v>0</v>
      </c>
      <c r="BE260" s="50">
        <f t="shared" si="142"/>
        <v>0</v>
      </c>
      <c r="BF260" s="51">
        <f t="shared" si="143"/>
        <v>0</v>
      </c>
      <c r="BG260" s="50"/>
      <c r="BH260" s="52">
        <v>0.68</v>
      </c>
      <c r="BI260" s="47">
        <v>6.73</v>
      </c>
      <c r="BJ260" s="47">
        <v>25.977</v>
      </c>
      <c r="BK260" s="47">
        <v>61.145000000000003</v>
      </c>
      <c r="BL260" s="47">
        <v>5.5119999999999996</v>
      </c>
      <c r="BM260" s="47">
        <f t="shared" si="134"/>
        <v>8.3782399999999999</v>
      </c>
      <c r="BN260" s="47">
        <v>11.992000000000001</v>
      </c>
      <c r="BO260" s="47">
        <f t="shared" si="135"/>
        <v>18.22784</v>
      </c>
      <c r="BP260" s="47">
        <v>44.082000000000001</v>
      </c>
      <c r="BQ260" s="47">
        <f t="shared" si="136"/>
        <v>67.004639999999995</v>
      </c>
      <c r="BR260" s="48">
        <v>607</v>
      </c>
    </row>
    <row r="261" spans="1:70" x14ac:dyDescent="0.25">
      <c r="A261" s="46">
        <v>359.286</v>
      </c>
      <c r="B261" s="47">
        <v>173</v>
      </c>
      <c r="C261" s="47">
        <v>38</v>
      </c>
      <c r="D261" s="47">
        <v>13</v>
      </c>
      <c r="E261" s="47">
        <v>3</v>
      </c>
      <c r="F261" s="47">
        <v>4</v>
      </c>
      <c r="G261" s="47">
        <v>2</v>
      </c>
      <c r="H261" s="47">
        <v>1</v>
      </c>
      <c r="I261" s="47">
        <v>1</v>
      </c>
      <c r="J261" s="47">
        <v>0</v>
      </c>
      <c r="K261" s="47">
        <v>0</v>
      </c>
      <c r="L261" s="47">
        <v>0</v>
      </c>
      <c r="M261" s="47">
        <v>0</v>
      </c>
      <c r="N261" s="47">
        <v>0</v>
      </c>
      <c r="O261" s="47">
        <v>0</v>
      </c>
      <c r="P261" s="47">
        <v>0</v>
      </c>
      <c r="Q261" s="47">
        <v>0</v>
      </c>
      <c r="R261" s="47">
        <v>0</v>
      </c>
      <c r="S261" s="47">
        <v>0</v>
      </c>
      <c r="T261" s="47">
        <v>0</v>
      </c>
      <c r="U261" s="47">
        <v>0</v>
      </c>
      <c r="V261" s="47">
        <v>0</v>
      </c>
      <c r="W261" s="47">
        <v>0</v>
      </c>
      <c r="X261" s="47">
        <v>0</v>
      </c>
      <c r="Y261" s="48">
        <v>0</v>
      </c>
      <c r="Z261" s="47"/>
      <c r="AA261" s="49">
        <f t="shared" ref="AA261:AA324" si="144">B261*2500000*(4/3)*3.14*((AA$3/1000000)/2)^3</f>
        <v>9.7043989583333316E-12</v>
      </c>
      <c r="AB261" s="50">
        <f t="shared" ref="AB261:AB324" si="145">C261*2500000*(4/3)*3.14*((AB$3/1000000)/2)^3</f>
        <v>4.8392214666666676E-12</v>
      </c>
      <c r="AC261" s="50">
        <f t="shared" ref="AC261:AC324" si="146">D261*2500000*(4/3)*3.14*((AC$3/1000000)/2)^3</f>
        <v>4.8898278000000003E-12</v>
      </c>
      <c r="AD261" s="50">
        <f t="shared" ref="AD261:AD324" si="147">E261*2500000*(4/3)*3.14*((AD$3/1000000)/2)^3</f>
        <v>3.9249999999999995E-12</v>
      </c>
      <c r="AE261" s="50">
        <f t="shared" ref="AE261:AE324" si="148">F261*2500000*(4/3)*3.14*((AE$3/1000000)/2)^3</f>
        <v>1.1497633333333335E-11</v>
      </c>
      <c r="AF261" s="50">
        <f t="shared" ref="AF261:AF324" si="149">G261*2500000*(4/3)*3.14*((AF$3/1000000)/2)^3</f>
        <v>1.2855683333333332E-11</v>
      </c>
      <c r="AG261" s="50">
        <f t="shared" ref="AG261:AG324" si="150">H261*2500000*(4/3)*3.14*((AG$3/1000000)/2)^3</f>
        <v>1.5918491666666667E-11</v>
      </c>
      <c r="AH261" s="50">
        <f t="shared" ref="AH261:AH324" si="151">I261*2500000*(4/3)*3.14*((AH$3/1000000)/2)^3</f>
        <v>3.5325000000000005E-11</v>
      </c>
      <c r="AI261" s="50">
        <f t="shared" ref="AI261:AI324" si="152">J261*2500000*(4/3)*3.14*((AI$3/1000000)/2)^3</f>
        <v>0</v>
      </c>
      <c r="AJ261" s="50">
        <f t="shared" ref="AJ261:AJ324" si="153">K261*2500000*(4/3)*3.14*((AJ$3/1000000)/2)^3</f>
        <v>0</v>
      </c>
      <c r="AK261" s="50">
        <f t="shared" ref="AK261:AK324" si="154">L261*2500000*(4/3)*3.14*((AK$3/1000000)/2)^3</f>
        <v>0</v>
      </c>
      <c r="AL261" s="50">
        <f t="shared" ref="AL261:AL324" si="155">M261*2500000*(4/3)*3.14*((AL$3/1000000)/2)^3</f>
        <v>0</v>
      </c>
      <c r="AM261" s="50">
        <f t="shared" ref="AM261:AM324" si="156">N261*2500000*(4/3)*3.14*((AM$3/1000000)/2)^3</f>
        <v>0</v>
      </c>
      <c r="AN261" s="50">
        <f t="shared" ref="AN261:AN324" si="157">O261*2500000*(4/3)*3.14*((AN$3/1000000)/2)^3</f>
        <v>0</v>
      </c>
      <c r="AO261" s="50">
        <f t="shared" ref="AO261:AO324" si="158">P261*2500000*(4/3)*3.14*((AO$3/1000000)/2)^3</f>
        <v>0</v>
      </c>
      <c r="AP261" s="50">
        <f t="shared" ref="AP261:AP324" si="159">Q261*2500000*(4/3)*3.14*((AP$3/1000000)/2)^3</f>
        <v>0</v>
      </c>
      <c r="AQ261" s="50">
        <f t="shared" ref="AQ261:AQ324" si="160">R261*2500000*(4/3)*3.14*((AQ$3/1000000)/2)^3</f>
        <v>0</v>
      </c>
      <c r="AR261" s="50">
        <f t="shared" ref="AR261:AR324" si="161">S261*2500000*(4/3)*3.14*((AR$3/1000000)/2)^3</f>
        <v>0</v>
      </c>
      <c r="AS261" s="50">
        <f t="shared" ref="AS261:AS324" si="162">T261*2500000*(4/3)*3.14*((AS$3/1000000)/2)^3</f>
        <v>0</v>
      </c>
      <c r="AT261" s="50">
        <f t="shared" ref="AT261:AT324" si="163">U261*2500000*(4/3)*3.14*((AT$3/1000000)/2)^3</f>
        <v>0</v>
      </c>
      <c r="AU261" s="50">
        <f t="shared" ref="AU261:AU324" si="164">V261*2500000*(4/3)*3.14*((AU$3/1000000)/2)^3</f>
        <v>0</v>
      </c>
      <c r="AV261" s="50">
        <f t="shared" ref="AV261:AV324" si="165">W261*2500000*(4/3)*3.14*((AV$3/1000000)/2)^3</f>
        <v>0</v>
      </c>
      <c r="AW261" s="50">
        <f t="shared" ref="AW261:AW324" si="166">X261*2500000*(4/3)*3.14*((AW$3/1000000)/2)^3</f>
        <v>0</v>
      </c>
      <c r="AX261" s="51">
        <f t="shared" ref="AX261:AX324" si="167">Y261*2500000*(4/3)*3.14*((AX$3/1000000)/2)^3</f>
        <v>0</v>
      </c>
      <c r="AY261" s="50"/>
      <c r="AZ261" s="49">
        <f t="shared" si="137"/>
        <v>1.9433448225E-11</v>
      </c>
      <c r="BA261" s="50">
        <f t="shared" si="138"/>
        <v>1.5422633333333335E-11</v>
      </c>
      <c r="BB261" s="50">
        <f t="shared" si="139"/>
        <v>6.4099175000000012E-11</v>
      </c>
      <c r="BC261" s="50">
        <f t="shared" si="140"/>
        <v>0</v>
      </c>
      <c r="BD261" s="50">
        <f t="shared" si="141"/>
        <v>0</v>
      </c>
      <c r="BE261" s="50">
        <f t="shared" si="142"/>
        <v>0</v>
      </c>
      <c r="BF261" s="51">
        <f t="shared" si="143"/>
        <v>0</v>
      </c>
      <c r="BG261" s="50"/>
      <c r="BH261" s="52">
        <v>0.68</v>
      </c>
      <c r="BI261" s="47">
        <v>6.7</v>
      </c>
      <c r="BJ261" s="47">
        <v>25.963000000000001</v>
      </c>
      <c r="BK261" s="47">
        <v>61.177</v>
      </c>
      <c r="BL261" s="47">
        <v>5.0439999999999996</v>
      </c>
      <c r="BM261" s="47">
        <f t="shared" ref="BM261:BM324" si="168">BL261*1.52</f>
        <v>7.6668799999999999</v>
      </c>
      <c r="BN261" s="47">
        <v>12.74</v>
      </c>
      <c r="BO261" s="47">
        <f t="shared" ref="BO261:BO324" si="169">1.52*BN261</f>
        <v>19.364799999999999</v>
      </c>
      <c r="BP261" s="47">
        <v>21.498000000000001</v>
      </c>
      <c r="BQ261" s="47">
        <f t="shared" ref="BQ261:BQ324" si="170">1.52*BP261</f>
        <v>32.676960000000001</v>
      </c>
      <c r="BR261" s="48">
        <v>607</v>
      </c>
    </row>
    <row r="262" spans="1:70" x14ac:dyDescent="0.25">
      <c r="A262" s="46">
        <v>360.68400000000003</v>
      </c>
      <c r="B262" s="47">
        <v>170</v>
      </c>
      <c r="C262" s="47">
        <v>27</v>
      </c>
      <c r="D262" s="47">
        <v>14</v>
      </c>
      <c r="E262" s="47">
        <v>3</v>
      </c>
      <c r="F262" s="47">
        <v>4</v>
      </c>
      <c r="G262" s="47">
        <v>0</v>
      </c>
      <c r="H262" s="47">
        <v>0</v>
      </c>
      <c r="I262" s="47">
        <v>0</v>
      </c>
      <c r="J262" s="47">
        <v>0</v>
      </c>
      <c r="K262" s="47">
        <v>0</v>
      </c>
      <c r="L262" s="47">
        <v>0</v>
      </c>
      <c r="M262" s="47">
        <v>0</v>
      </c>
      <c r="N262" s="47">
        <v>0</v>
      </c>
      <c r="O262" s="47">
        <v>0</v>
      </c>
      <c r="P262" s="47">
        <v>0</v>
      </c>
      <c r="Q262" s="47">
        <v>0</v>
      </c>
      <c r="R262" s="47">
        <v>0</v>
      </c>
      <c r="S262" s="47">
        <v>0</v>
      </c>
      <c r="T262" s="47">
        <v>0</v>
      </c>
      <c r="U262" s="47">
        <v>0</v>
      </c>
      <c r="V262" s="47">
        <v>0</v>
      </c>
      <c r="W262" s="47">
        <v>0</v>
      </c>
      <c r="X262" s="47">
        <v>0</v>
      </c>
      <c r="Y262" s="48">
        <v>0</v>
      </c>
      <c r="Z262" s="47"/>
      <c r="AA262" s="49">
        <f t="shared" si="144"/>
        <v>9.5361145833333314E-12</v>
      </c>
      <c r="AB262" s="50">
        <f t="shared" si="145"/>
        <v>3.4383942000000011E-12</v>
      </c>
      <c r="AC262" s="50">
        <f t="shared" si="146"/>
        <v>5.2659684000000007E-12</v>
      </c>
      <c r="AD262" s="50">
        <f t="shared" si="147"/>
        <v>3.9249999999999995E-12</v>
      </c>
      <c r="AE262" s="50">
        <f t="shared" si="148"/>
        <v>1.1497633333333335E-11</v>
      </c>
      <c r="AF262" s="50">
        <f t="shared" si="149"/>
        <v>0</v>
      </c>
      <c r="AG262" s="50">
        <f t="shared" si="150"/>
        <v>0</v>
      </c>
      <c r="AH262" s="50">
        <f t="shared" si="151"/>
        <v>0</v>
      </c>
      <c r="AI262" s="50">
        <f t="shared" si="152"/>
        <v>0</v>
      </c>
      <c r="AJ262" s="50">
        <f t="shared" si="153"/>
        <v>0</v>
      </c>
      <c r="AK262" s="50">
        <f t="shared" si="154"/>
        <v>0</v>
      </c>
      <c r="AL262" s="50">
        <f t="shared" si="155"/>
        <v>0</v>
      </c>
      <c r="AM262" s="50">
        <f t="shared" si="156"/>
        <v>0</v>
      </c>
      <c r="AN262" s="50">
        <f t="shared" si="157"/>
        <v>0</v>
      </c>
      <c r="AO262" s="50">
        <f t="shared" si="158"/>
        <v>0</v>
      </c>
      <c r="AP262" s="50">
        <f t="shared" si="159"/>
        <v>0</v>
      </c>
      <c r="AQ262" s="50">
        <f t="shared" si="160"/>
        <v>0</v>
      </c>
      <c r="AR262" s="50">
        <f t="shared" si="161"/>
        <v>0</v>
      </c>
      <c r="AS262" s="50">
        <f t="shared" si="162"/>
        <v>0</v>
      </c>
      <c r="AT262" s="50">
        <f t="shared" si="163"/>
        <v>0</v>
      </c>
      <c r="AU262" s="50">
        <f t="shared" si="164"/>
        <v>0</v>
      </c>
      <c r="AV262" s="50">
        <f t="shared" si="165"/>
        <v>0</v>
      </c>
      <c r="AW262" s="50">
        <f t="shared" si="166"/>
        <v>0</v>
      </c>
      <c r="AX262" s="51">
        <f t="shared" si="167"/>
        <v>0</v>
      </c>
      <c r="AY262" s="50"/>
      <c r="AZ262" s="49">
        <f t="shared" si="137"/>
        <v>1.8240477183333332E-11</v>
      </c>
      <c r="BA262" s="50">
        <f t="shared" si="138"/>
        <v>1.5422633333333335E-11</v>
      </c>
      <c r="BB262" s="50">
        <f t="shared" si="139"/>
        <v>0</v>
      </c>
      <c r="BC262" s="50">
        <f t="shared" si="140"/>
        <v>0</v>
      </c>
      <c r="BD262" s="50">
        <f t="shared" si="141"/>
        <v>0</v>
      </c>
      <c r="BE262" s="50">
        <f t="shared" si="142"/>
        <v>0</v>
      </c>
      <c r="BF262" s="51">
        <f t="shared" si="143"/>
        <v>0</v>
      </c>
      <c r="BG262" s="50"/>
      <c r="BH262" s="52">
        <v>0.68</v>
      </c>
      <c r="BI262" s="47">
        <v>6.47</v>
      </c>
      <c r="BJ262" s="47">
        <v>25.963000000000001</v>
      </c>
      <c r="BK262" s="47">
        <v>61.252000000000002</v>
      </c>
      <c r="BL262" s="47">
        <v>4.76</v>
      </c>
      <c r="BM262" s="47">
        <f t="shared" si="168"/>
        <v>7.2351999999999999</v>
      </c>
      <c r="BN262" s="47">
        <v>7.7450000000000001</v>
      </c>
      <c r="BO262" s="47">
        <f t="shared" si="169"/>
        <v>11.772400000000001</v>
      </c>
      <c r="BP262" s="47">
        <v>8.0359999999999996</v>
      </c>
      <c r="BQ262" s="47">
        <f t="shared" si="170"/>
        <v>12.21472</v>
      </c>
      <c r="BR262" s="48">
        <v>607</v>
      </c>
    </row>
    <row r="263" spans="1:70" x14ac:dyDescent="0.25">
      <c r="A263" s="46">
        <v>362.08199999999999</v>
      </c>
      <c r="B263" s="47">
        <v>144</v>
      </c>
      <c r="C263" s="47">
        <v>41</v>
      </c>
      <c r="D263" s="47">
        <v>9</v>
      </c>
      <c r="E263" s="47">
        <v>4</v>
      </c>
      <c r="F263" s="47">
        <v>3</v>
      </c>
      <c r="G263" s="47">
        <v>2</v>
      </c>
      <c r="H263" s="47">
        <v>2</v>
      </c>
      <c r="I263" s="47">
        <v>0</v>
      </c>
      <c r="J263" s="47">
        <v>1</v>
      </c>
      <c r="K263" s="47">
        <v>0</v>
      </c>
      <c r="L263" s="47">
        <v>0</v>
      </c>
      <c r="M263" s="47">
        <v>0</v>
      </c>
      <c r="N263" s="47">
        <v>0</v>
      </c>
      <c r="O263" s="47">
        <v>0</v>
      </c>
      <c r="P263" s="47">
        <v>0</v>
      </c>
      <c r="Q263" s="47">
        <v>0</v>
      </c>
      <c r="R263" s="47">
        <v>0</v>
      </c>
      <c r="S263" s="47">
        <v>0</v>
      </c>
      <c r="T263" s="47">
        <v>0</v>
      </c>
      <c r="U263" s="47">
        <v>0</v>
      </c>
      <c r="V263" s="47">
        <v>0</v>
      </c>
      <c r="W263" s="47">
        <v>0</v>
      </c>
      <c r="X263" s="47">
        <v>0</v>
      </c>
      <c r="Y263" s="48">
        <v>0</v>
      </c>
      <c r="Z263" s="47"/>
      <c r="AA263" s="49">
        <f t="shared" si="144"/>
        <v>8.0776499999999984E-12</v>
      </c>
      <c r="AB263" s="50">
        <f t="shared" si="145"/>
        <v>5.2212652666666676E-12</v>
      </c>
      <c r="AC263" s="50">
        <f t="shared" si="146"/>
        <v>3.3852654000000003E-12</v>
      </c>
      <c r="AD263" s="50">
        <f t="shared" si="147"/>
        <v>5.2333333333333327E-12</v>
      </c>
      <c r="AE263" s="50">
        <f t="shared" si="148"/>
        <v>8.6232250000000005E-12</v>
      </c>
      <c r="AF263" s="50">
        <f t="shared" si="149"/>
        <v>1.2855683333333332E-11</v>
      </c>
      <c r="AG263" s="50">
        <f t="shared" si="150"/>
        <v>3.1836983333333334E-11</v>
      </c>
      <c r="AH263" s="50">
        <f t="shared" si="151"/>
        <v>0</v>
      </c>
      <c r="AI263" s="50">
        <f t="shared" si="152"/>
        <v>8.3733333333333323E-11</v>
      </c>
      <c r="AJ263" s="50">
        <f t="shared" si="153"/>
        <v>0</v>
      </c>
      <c r="AK263" s="50">
        <f t="shared" si="154"/>
        <v>0</v>
      </c>
      <c r="AL263" s="50">
        <f t="shared" si="155"/>
        <v>0</v>
      </c>
      <c r="AM263" s="50">
        <f t="shared" si="156"/>
        <v>0</v>
      </c>
      <c r="AN263" s="50">
        <f t="shared" si="157"/>
        <v>0</v>
      </c>
      <c r="AO263" s="50">
        <f t="shared" si="158"/>
        <v>0</v>
      </c>
      <c r="AP263" s="50">
        <f t="shared" si="159"/>
        <v>0</v>
      </c>
      <c r="AQ263" s="50">
        <f t="shared" si="160"/>
        <v>0</v>
      </c>
      <c r="AR263" s="50">
        <f t="shared" si="161"/>
        <v>0</v>
      </c>
      <c r="AS263" s="50">
        <f t="shared" si="162"/>
        <v>0</v>
      </c>
      <c r="AT263" s="50">
        <f t="shared" si="163"/>
        <v>0</v>
      </c>
      <c r="AU263" s="50">
        <f t="shared" si="164"/>
        <v>0</v>
      </c>
      <c r="AV263" s="50">
        <f t="shared" si="165"/>
        <v>0</v>
      </c>
      <c r="AW263" s="50">
        <f t="shared" si="166"/>
        <v>0</v>
      </c>
      <c r="AX263" s="51">
        <f t="shared" si="167"/>
        <v>0</v>
      </c>
      <c r="AY263" s="50"/>
      <c r="AZ263" s="49">
        <f t="shared" si="137"/>
        <v>1.6684180666666667E-11</v>
      </c>
      <c r="BA263" s="50">
        <f t="shared" si="138"/>
        <v>1.3856558333333333E-11</v>
      </c>
      <c r="BB263" s="50">
        <f t="shared" si="139"/>
        <v>4.4692666666666664E-11</v>
      </c>
      <c r="BC263" s="50">
        <f t="shared" si="140"/>
        <v>8.3733333333333323E-11</v>
      </c>
      <c r="BD263" s="50">
        <f t="shared" si="141"/>
        <v>0</v>
      </c>
      <c r="BE263" s="50">
        <f t="shared" si="142"/>
        <v>0</v>
      </c>
      <c r="BF263" s="51">
        <f t="shared" si="143"/>
        <v>0</v>
      </c>
      <c r="BG263" s="50"/>
      <c r="BH263" s="52">
        <v>0.68</v>
      </c>
      <c r="BI263" s="47">
        <v>6.54</v>
      </c>
      <c r="BJ263" s="47">
        <v>25.95</v>
      </c>
      <c r="BK263" s="47">
        <v>61.307000000000002</v>
      </c>
      <c r="BL263" s="47">
        <v>4.6319999999999997</v>
      </c>
      <c r="BM263" s="47">
        <f t="shared" si="168"/>
        <v>7.0406399999999998</v>
      </c>
      <c r="BN263" s="47">
        <v>13.113</v>
      </c>
      <c r="BO263" s="47">
        <f t="shared" si="169"/>
        <v>19.931760000000001</v>
      </c>
      <c r="BP263" s="47">
        <v>32.999000000000002</v>
      </c>
      <c r="BQ263" s="47">
        <f t="shared" si="170"/>
        <v>50.158480000000004</v>
      </c>
      <c r="BR263" s="48">
        <v>607</v>
      </c>
    </row>
    <row r="264" spans="1:70" x14ac:dyDescent="0.25">
      <c r="A264" s="46">
        <v>363.48</v>
      </c>
      <c r="B264" s="47">
        <v>158</v>
      </c>
      <c r="C264" s="47">
        <v>35</v>
      </c>
      <c r="D264" s="47">
        <v>8</v>
      </c>
      <c r="E264" s="47">
        <v>1</v>
      </c>
      <c r="F264" s="47">
        <v>1</v>
      </c>
      <c r="G264" s="47">
        <v>3</v>
      </c>
      <c r="H264" s="47">
        <v>0</v>
      </c>
      <c r="I264" s="47">
        <v>0</v>
      </c>
      <c r="J264" s="47">
        <v>0</v>
      </c>
      <c r="K264" s="47">
        <v>0</v>
      </c>
      <c r="L264" s="47">
        <v>0</v>
      </c>
      <c r="M264" s="47">
        <v>0</v>
      </c>
      <c r="N264" s="47">
        <v>0</v>
      </c>
      <c r="O264" s="47">
        <v>0</v>
      </c>
      <c r="P264" s="47">
        <v>0</v>
      </c>
      <c r="Q264" s="47">
        <v>0</v>
      </c>
      <c r="R264" s="47">
        <v>0</v>
      </c>
      <c r="S264" s="47">
        <v>0</v>
      </c>
      <c r="T264" s="47">
        <v>0</v>
      </c>
      <c r="U264" s="47">
        <v>0</v>
      </c>
      <c r="V264" s="47">
        <v>0</v>
      </c>
      <c r="W264" s="47">
        <v>0</v>
      </c>
      <c r="X264" s="47">
        <v>0</v>
      </c>
      <c r="Y264" s="48">
        <v>0</v>
      </c>
      <c r="Z264" s="47"/>
      <c r="AA264" s="49">
        <f t="shared" si="144"/>
        <v>8.8629770833333303E-12</v>
      </c>
      <c r="AB264" s="50">
        <f t="shared" si="145"/>
        <v>4.4571776666666675E-12</v>
      </c>
      <c r="AC264" s="50">
        <f t="shared" si="146"/>
        <v>3.0091248000000004E-12</v>
      </c>
      <c r="AD264" s="50">
        <f t="shared" si="147"/>
        <v>1.3083333333333332E-12</v>
      </c>
      <c r="AE264" s="50">
        <f t="shared" si="148"/>
        <v>2.8744083333333337E-12</v>
      </c>
      <c r="AF264" s="50">
        <f t="shared" si="149"/>
        <v>1.9283524999999999E-11</v>
      </c>
      <c r="AG264" s="50">
        <f t="shared" si="150"/>
        <v>0</v>
      </c>
      <c r="AH264" s="50">
        <f t="shared" si="151"/>
        <v>0</v>
      </c>
      <c r="AI264" s="50">
        <f t="shared" si="152"/>
        <v>0</v>
      </c>
      <c r="AJ264" s="50">
        <f t="shared" si="153"/>
        <v>0</v>
      </c>
      <c r="AK264" s="50">
        <f t="shared" si="154"/>
        <v>0</v>
      </c>
      <c r="AL264" s="50">
        <f t="shared" si="155"/>
        <v>0</v>
      </c>
      <c r="AM264" s="50">
        <f t="shared" si="156"/>
        <v>0</v>
      </c>
      <c r="AN264" s="50">
        <f t="shared" si="157"/>
        <v>0</v>
      </c>
      <c r="AO264" s="50">
        <f t="shared" si="158"/>
        <v>0</v>
      </c>
      <c r="AP264" s="50">
        <f t="shared" si="159"/>
        <v>0</v>
      </c>
      <c r="AQ264" s="50">
        <f t="shared" si="160"/>
        <v>0</v>
      </c>
      <c r="AR264" s="50">
        <f t="shared" si="161"/>
        <v>0</v>
      </c>
      <c r="AS264" s="50">
        <f t="shared" si="162"/>
        <v>0</v>
      </c>
      <c r="AT264" s="50">
        <f t="shared" si="163"/>
        <v>0</v>
      </c>
      <c r="AU264" s="50">
        <f t="shared" si="164"/>
        <v>0</v>
      </c>
      <c r="AV264" s="50">
        <f t="shared" si="165"/>
        <v>0</v>
      </c>
      <c r="AW264" s="50">
        <f t="shared" si="166"/>
        <v>0</v>
      </c>
      <c r="AX264" s="51">
        <f t="shared" si="167"/>
        <v>0</v>
      </c>
      <c r="AY264" s="50"/>
      <c r="AZ264" s="49">
        <f t="shared" si="137"/>
        <v>1.6329279549999999E-11</v>
      </c>
      <c r="BA264" s="50">
        <f t="shared" si="138"/>
        <v>4.1827416666666664E-12</v>
      </c>
      <c r="BB264" s="50">
        <f t="shared" si="139"/>
        <v>1.9283524999999999E-11</v>
      </c>
      <c r="BC264" s="50">
        <f t="shared" si="140"/>
        <v>0</v>
      </c>
      <c r="BD264" s="50">
        <f t="shared" si="141"/>
        <v>0</v>
      </c>
      <c r="BE264" s="50">
        <f t="shared" si="142"/>
        <v>0</v>
      </c>
      <c r="BF264" s="51">
        <f t="shared" si="143"/>
        <v>0</v>
      </c>
      <c r="BG264" s="50"/>
      <c r="BH264" s="52">
        <v>0.68</v>
      </c>
      <c r="BI264" s="47">
        <v>6.84</v>
      </c>
      <c r="BJ264" s="47">
        <v>25.963000000000001</v>
      </c>
      <c r="BK264" s="47">
        <v>61.33</v>
      </c>
      <c r="BL264" s="47">
        <v>3.875</v>
      </c>
      <c r="BM264" s="47">
        <f t="shared" si="168"/>
        <v>5.89</v>
      </c>
      <c r="BN264" s="47">
        <v>7.6520000000000001</v>
      </c>
      <c r="BO264" s="47">
        <f t="shared" si="169"/>
        <v>11.63104</v>
      </c>
      <c r="BP264" s="47">
        <v>8.9499999999999993</v>
      </c>
      <c r="BQ264" s="47">
        <f t="shared" si="170"/>
        <v>13.603999999999999</v>
      </c>
      <c r="BR264" s="48">
        <v>607</v>
      </c>
    </row>
    <row r="265" spans="1:70" x14ac:dyDescent="0.25">
      <c r="A265" s="46">
        <v>364.87799999999999</v>
      </c>
      <c r="B265" s="47">
        <v>143</v>
      </c>
      <c r="C265" s="47">
        <v>29</v>
      </c>
      <c r="D265" s="47">
        <v>15</v>
      </c>
      <c r="E265" s="47">
        <v>4</v>
      </c>
      <c r="F265" s="47">
        <v>2</v>
      </c>
      <c r="G265" s="47">
        <v>1</v>
      </c>
      <c r="H265" s="47">
        <v>0</v>
      </c>
      <c r="I265" s="47">
        <v>1</v>
      </c>
      <c r="J265" s="47">
        <v>0</v>
      </c>
      <c r="K265" s="47">
        <v>0</v>
      </c>
      <c r="L265" s="47">
        <v>0</v>
      </c>
      <c r="M265" s="47">
        <v>0</v>
      </c>
      <c r="N265" s="47">
        <v>0</v>
      </c>
      <c r="O265" s="47">
        <v>0</v>
      </c>
      <c r="P265" s="47">
        <v>0</v>
      </c>
      <c r="Q265" s="47">
        <v>0</v>
      </c>
      <c r="R265" s="47">
        <v>0</v>
      </c>
      <c r="S265" s="47">
        <v>0</v>
      </c>
      <c r="T265" s="47">
        <v>0</v>
      </c>
      <c r="U265" s="47">
        <v>0</v>
      </c>
      <c r="V265" s="47">
        <v>0</v>
      </c>
      <c r="W265" s="47">
        <v>0</v>
      </c>
      <c r="X265" s="47">
        <v>0</v>
      </c>
      <c r="Y265" s="48">
        <v>0</v>
      </c>
      <c r="Z265" s="47"/>
      <c r="AA265" s="49">
        <f t="shared" si="144"/>
        <v>8.0215552083333306E-12</v>
      </c>
      <c r="AB265" s="50">
        <f t="shared" si="145"/>
        <v>3.6930900666666675E-12</v>
      </c>
      <c r="AC265" s="50">
        <f t="shared" si="146"/>
        <v>5.6421090000000011E-12</v>
      </c>
      <c r="AD265" s="50">
        <f t="shared" si="147"/>
        <v>5.2333333333333327E-12</v>
      </c>
      <c r="AE265" s="50">
        <f t="shared" si="148"/>
        <v>5.7488166666666673E-12</v>
      </c>
      <c r="AF265" s="50">
        <f t="shared" si="149"/>
        <v>6.4278416666666662E-12</v>
      </c>
      <c r="AG265" s="50">
        <f t="shared" si="150"/>
        <v>0</v>
      </c>
      <c r="AH265" s="50">
        <f t="shared" si="151"/>
        <v>3.5325000000000005E-11</v>
      </c>
      <c r="AI265" s="50">
        <f t="shared" si="152"/>
        <v>0</v>
      </c>
      <c r="AJ265" s="50">
        <f t="shared" si="153"/>
        <v>0</v>
      </c>
      <c r="AK265" s="50">
        <f t="shared" si="154"/>
        <v>0</v>
      </c>
      <c r="AL265" s="50">
        <f t="shared" si="155"/>
        <v>0</v>
      </c>
      <c r="AM265" s="50">
        <f t="shared" si="156"/>
        <v>0</v>
      </c>
      <c r="AN265" s="50">
        <f t="shared" si="157"/>
        <v>0</v>
      </c>
      <c r="AO265" s="50">
        <f t="shared" si="158"/>
        <v>0</v>
      </c>
      <c r="AP265" s="50">
        <f t="shared" si="159"/>
        <v>0</v>
      </c>
      <c r="AQ265" s="50">
        <f t="shared" si="160"/>
        <v>0</v>
      </c>
      <c r="AR265" s="50">
        <f t="shared" si="161"/>
        <v>0</v>
      </c>
      <c r="AS265" s="50">
        <f t="shared" si="162"/>
        <v>0</v>
      </c>
      <c r="AT265" s="50">
        <f t="shared" si="163"/>
        <v>0</v>
      </c>
      <c r="AU265" s="50">
        <f t="shared" si="164"/>
        <v>0</v>
      </c>
      <c r="AV265" s="50">
        <f t="shared" si="165"/>
        <v>0</v>
      </c>
      <c r="AW265" s="50">
        <f t="shared" si="166"/>
        <v>0</v>
      </c>
      <c r="AX265" s="51">
        <f t="shared" si="167"/>
        <v>0</v>
      </c>
      <c r="AY265" s="50"/>
      <c r="AZ265" s="49">
        <f t="shared" si="137"/>
        <v>1.7356754275E-11</v>
      </c>
      <c r="BA265" s="50">
        <f t="shared" si="138"/>
        <v>1.0982150000000001E-11</v>
      </c>
      <c r="BB265" s="50">
        <f t="shared" si="139"/>
        <v>4.175284166666667E-11</v>
      </c>
      <c r="BC265" s="50">
        <f t="shared" si="140"/>
        <v>0</v>
      </c>
      <c r="BD265" s="50">
        <f t="shared" si="141"/>
        <v>0</v>
      </c>
      <c r="BE265" s="50">
        <f t="shared" si="142"/>
        <v>0</v>
      </c>
      <c r="BF265" s="51">
        <f t="shared" si="143"/>
        <v>0</v>
      </c>
      <c r="BG265" s="50"/>
      <c r="BH265" s="52">
        <v>0.67</v>
      </c>
      <c r="BI265" s="47">
        <v>6.78</v>
      </c>
      <c r="BJ265" s="47">
        <v>25.963000000000001</v>
      </c>
      <c r="BK265" s="47">
        <v>61.42</v>
      </c>
      <c r="BL265" s="47">
        <v>4.3810000000000002</v>
      </c>
      <c r="BM265" s="47">
        <f t="shared" si="168"/>
        <v>6.6591200000000006</v>
      </c>
      <c r="BN265" s="47">
        <v>9.0239999999999991</v>
      </c>
      <c r="BO265" s="47">
        <f t="shared" si="169"/>
        <v>13.716479999999999</v>
      </c>
      <c r="BP265" s="47">
        <v>15.444000000000001</v>
      </c>
      <c r="BQ265" s="47">
        <f t="shared" si="170"/>
        <v>23.474880000000002</v>
      </c>
      <c r="BR265" s="48">
        <v>607</v>
      </c>
    </row>
    <row r="266" spans="1:70" x14ac:dyDescent="0.25">
      <c r="A266" s="46">
        <v>366.27600000000001</v>
      </c>
      <c r="B266" s="47">
        <v>188</v>
      </c>
      <c r="C266" s="47">
        <v>31</v>
      </c>
      <c r="D266" s="47">
        <v>6</v>
      </c>
      <c r="E266" s="47">
        <v>2</v>
      </c>
      <c r="F266" s="47">
        <v>0</v>
      </c>
      <c r="G266" s="47">
        <v>2</v>
      </c>
      <c r="H266" s="47">
        <v>2</v>
      </c>
      <c r="I266" s="47">
        <v>0</v>
      </c>
      <c r="J266" s="47">
        <v>0</v>
      </c>
      <c r="K266" s="47">
        <v>0</v>
      </c>
      <c r="L266" s="47">
        <v>0</v>
      </c>
      <c r="M266" s="47">
        <v>0</v>
      </c>
      <c r="N266" s="47">
        <v>0</v>
      </c>
      <c r="O266" s="47">
        <v>0</v>
      </c>
      <c r="P266" s="47">
        <v>0</v>
      </c>
      <c r="Q266" s="47">
        <v>0</v>
      </c>
      <c r="R266" s="47">
        <v>0</v>
      </c>
      <c r="S266" s="47">
        <v>0</v>
      </c>
      <c r="T266" s="47">
        <v>0</v>
      </c>
      <c r="U266" s="47">
        <v>0</v>
      </c>
      <c r="V266" s="47">
        <v>0</v>
      </c>
      <c r="W266" s="47">
        <v>0</v>
      </c>
      <c r="X266" s="47">
        <v>0</v>
      </c>
      <c r="Y266" s="48">
        <v>0</v>
      </c>
      <c r="Z266" s="47"/>
      <c r="AA266" s="49">
        <f t="shared" si="144"/>
        <v>1.0545820833333331E-11</v>
      </c>
      <c r="AB266" s="50">
        <f t="shared" si="145"/>
        <v>3.9477859333333347E-12</v>
      </c>
      <c r="AC266" s="50">
        <f t="shared" si="146"/>
        <v>2.2568436000000004E-12</v>
      </c>
      <c r="AD266" s="50">
        <f t="shared" si="147"/>
        <v>2.6166666666666664E-12</v>
      </c>
      <c r="AE266" s="50">
        <f t="shared" si="148"/>
        <v>0</v>
      </c>
      <c r="AF266" s="50">
        <f t="shared" si="149"/>
        <v>1.2855683333333332E-11</v>
      </c>
      <c r="AG266" s="50">
        <f t="shared" si="150"/>
        <v>3.1836983333333334E-11</v>
      </c>
      <c r="AH266" s="50">
        <f t="shared" si="151"/>
        <v>0</v>
      </c>
      <c r="AI266" s="50">
        <f t="shared" si="152"/>
        <v>0</v>
      </c>
      <c r="AJ266" s="50">
        <f t="shared" si="153"/>
        <v>0</v>
      </c>
      <c r="AK266" s="50">
        <f t="shared" si="154"/>
        <v>0</v>
      </c>
      <c r="AL266" s="50">
        <f t="shared" si="155"/>
        <v>0</v>
      </c>
      <c r="AM266" s="50">
        <f t="shared" si="156"/>
        <v>0</v>
      </c>
      <c r="AN266" s="50">
        <f t="shared" si="157"/>
        <v>0</v>
      </c>
      <c r="AO266" s="50">
        <f t="shared" si="158"/>
        <v>0</v>
      </c>
      <c r="AP266" s="50">
        <f t="shared" si="159"/>
        <v>0</v>
      </c>
      <c r="AQ266" s="50">
        <f t="shared" si="160"/>
        <v>0</v>
      </c>
      <c r="AR266" s="50">
        <f t="shared" si="161"/>
        <v>0</v>
      </c>
      <c r="AS266" s="50">
        <f t="shared" si="162"/>
        <v>0</v>
      </c>
      <c r="AT266" s="50">
        <f t="shared" si="163"/>
        <v>0</v>
      </c>
      <c r="AU266" s="50">
        <f t="shared" si="164"/>
        <v>0</v>
      </c>
      <c r="AV266" s="50">
        <f t="shared" si="165"/>
        <v>0</v>
      </c>
      <c r="AW266" s="50">
        <f t="shared" si="166"/>
        <v>0</v>
      </c>
      <c r="AX266" s="51">
        <f t="shared" si="167"/>
        <v>0</v>
      </c>
      <c r="AY266" s="50"/>
      <c r="AZ266" s="49">
        <f t="shared" si="137"/>
        <v>1.6750450366666665E-11</v>
      </c>
      <c r="BA266" s="50">
        <f t="shared" si="138"/>
        <v>2.6166666666666664E-12</v>
      </c>
      <c r="BB266" s="50">
        <f t="shared" si="139"/>
        <v>4.4692666666666664E-11</v>
      </c>
      <c r="BC266" s="50">
        <f t="shared" si="140"/>
        <v>0</v>
      </c>
      <c r="BD266" s="50">
        <f t="shared" si="141"/>
        <v>0</v>
      </c>
      <c r="BE266" s="50">
        <f t="shared" si="142"/>
        <v>0</v>
      </c>
      <c r="BF266" s="51">
        <f t="shared" si="143"/>
        <v>0</v>
      </c>
      <c r="BG266" s="50"/>
      <c r="BH266" s="52">
        <v>0.68</v>
      </c>
      <c r="BI266" s="47">
        <v>6.98</v>
      </c>
      <c r="BJ266" s="47">
        <v>25.937000000000001</v>
      </c>
      <c r="BK266" s="47">
        <v>61.415999999999997</v>
      </c>
      <c r="BL266" s="47">
        <v>3.89</v>
      </c>
      <c r="BM266" s="47">
        <f t="shared" si="168"/>
        <v>5.9127999999999998</v>
      </c>
      <c r="BN266" s="47">
        <v>9.0670000000000002</v>
      </c>
      <c r="BO266" s="47">
        <f t="shared" si="169"/>
        <v>13.781840000000001</v>
      </c>
      <c r="BP266" s="47">
        <v>13.381</v>
      </c>
      <c r="BQ266" s="47">
        <f t="shared" si="170"/>
        <v>20.339120000000001</v>
      </c>
      <c r="BR266" s="48">
        <v>606</v>
      </c>
    </row>
    <row r="267" spans="1:70" x14ac:dyDescent="0.25">
      <c r="A267" s="46">
        <v>367.67399999999998</v>
      </c>
      <c r="B267" s="47">
        <v>153</v>
      </c>
      <c r="C267" s="47">
        <v>28</v>
      </c>
      <c r="D267" s="47">
        <v>5</v>
      </c>
      <c r="E267" s="47">
        <v>1</v>
      </c>
      <c r="F267" s="47">
        <v>2</v>
      </c>
      <c r="G267" s="47">
        <v>2</v>
      </c>
      <c r="H267" s="47">
        <v>0</v>
      </c>
      <c r="I267" s="47">
        <v>0</v>
      </c>
      <c r="J267" s="47">
        <v>1</v>
      </c>
      <c r="K267" s="47">
        <v>0</v>
      </c>
      <c r="L267" s="47">
        <v>1</v>
      </c>
      <c r="M267" s="47">
        <v>0</v>
      </c>
      <c r="N267" s="47">
        <v>0</v>
      </c>
      <c r="O267" s="47">
        <v>0</v>
      </c>
      <c r="P267" s="47">
        <v>0</v>
      </c>
      <c r="Q267" s="47">
        <v>0</v>
      </c>
      <c r="R267" s="47">
        <v>0</v>
      </c>
      <c r="S267" s="47">
        <v>0</v>
      </c>
      <c r="T267" s="47">
        <v>0</v>
      </c>
      <c r="U267" s="47">
        <v>0</v>
      </c>
      <c r="V267" s="47">
        <v>0</v>
      </c>
      <c r="W267" s="47">
        <v>0</v>
      </c>
      <c r="X267" s="47">
        <v>0</v>
      </c>
      <c r="Y267" s="48">
        <v>0</v>
      </c>
      <c r="Z267" s="47"/>
      <c r="AA267" s="49">
        <f t="shared" si="144"/>
        <v>8.5825031249999976E-12</v>
      </c>
      <c r="AB267" s="50">
        <f t="shared" si="145"/>
        <v>3.5657421333333347E-12</v>
      </c>
      <c r="AC267" s="50">
        <f t="shared" si="146"/>
        <v>1.8807030000000004E-12</v>
      </c>
      <c r="AD267" s="50">
        <f t="shared" si="147"/>
        <v>1.3083333333333332E-12</v>
      </c>
      <c r="AE267" s="50">
        <f t="shared" si="148"/>
        <v>5.7488166666666673E-12</v>
      </c>
      <c r="AF267" s="50">
        <f t="shared" si="149"/>
        <v>1.2855683333333332E-11</v>
      </c>
      <c r="AG267" s="50">
        <f t="shared" si="150"/>
        <v>0</v>
      </c>
      <c r="AH267" s="50">
        <f t="shared" si="151"/>
        <v>0</v>
      </c>
      <c r="AI267" s="50">
        <f t="shared" si="152"/>
        <v>8.3733333333333323E-11</v>
      </c>
      <c r="AJ267" s="50">
        <f t="shared" si="153"/>
        <v>0</v>
      </c>
      <c r="AK267" s="50">
        <f t="shared" si="154"/>
        <v>3.5930104166666659E-10</v>
      </c>
      <c r="AL267" s="50">
        <f t="shared" si="155"/>
        <v>0</v>
      </c>
      <c r="AM267" s="50">
        <f t="shared" si="156"/>
        <v>0</v>
      </c>
      <c r="AN267" s="50">
        <f t="shared" si="157"/>
        <v>0</v>
      </c>
      <c r="AO267" s="50">
        <f t="shared" si="158"/>
        <v>0</v>
      </c>
      <c r="AP267" s="50">
        <f t="shared" si="159"/>
        <v>0</v>
      </c>
      <c r="AQ267" s="50">
        <f t="shared" si="160"/>
        <v>0</v>
      </c>
      <c r="AR267" s="50">
        <f t="shared" si="161"/>
        <v>0</v>
      </c>
      <c r="AS267" s="50">
        <f t="shared" si="162"/>
        <v>0</v>
      </c>
      <c r="AT267" s="50">
        <f t="shared" si="163"/>
        <v>0</v>
      </c>
      <c r="AU267" s="50">
        <f t="shared" si="164"/>
        <v>0</v>
      </c>
      <c r="AV267" s="50">
        <f t="shared" si="165"/>
        <v>0</v>
      </c>
      <c r="AW267" s="50">
        <f t="shared" si="166"/>
        <v>0</v>
      </c>
      <c r="AX267" s="51">
        <f t="shared" si="167"/>
        <v>0</v>
      </c>
      <c r="AY267" s="50"/>
      <c r="AZ267" s="49">
        <f t="shared" si="137"/>
        <v>1.4028948258333332E-11</v>
      </c>
      <c r="BA267" s="50">
        <f t="shared" si="138"/>
        <v>7.0571500000000005E-12</v>
      </c>
      <c r="BB267" s="50">
        <f t="shared" si="139"/>
        <v>1.2855683333333332E-11</v>
      </c>
      <c r="BC267" s="50">
        <f t="shared" si="140"/>
        <v>4.4303437499999992E-10</v>
      </c>
      <c r="BD267" s="50">
        <f t="shared" si="141"/>
        <v>0</v>
      </c>
      <c r="BE267" s="50">
        <f t="shared" si="142"/>
        <v>0</v>
      </c>
      <c r="BF267" s="51">
        <f t="shared" si="143"/>
        <v>0</v>
      </c>
      <c r="BG267" s="50"/>
      <c r="BH267" s="52">
        <v>0.68</v>
      </c>
      <c r="BI267" s="47">
        <v>7.11</v>
      </c>
      <c r="BJ267" s="47">
        <v>25.937000000000001</v>
      </c>
      <c r="BK267" s="47">
        <v>61.493000000000002</v>
      </c>
      <c r="BL267" s="47">
        <v>3.3</v>
      </c>
      <c r="BM267" s="47">
        <f t="shared" si="168"/>
        <v>5.016</v>
      </c>
      <c r="BN267" s="47">
        <v>7.5640000000000001</v>
      </c>
      <c r="BO267" s="47">
        <f t="shared" si="169"/>
        <v>11.49728</v>
      </c>
      <c r="BP267" s="47">
        <v>66.194000000000003</v>
      </c>
      <c r="BQ267" s="47">
        <f t="shared" si="170"/>
        <v>100.61488</v>
      </c>
      <c r="BR267" s="48">
        <v>607</v>
      </c>
    </row>
    <row r="268" spans="1:70" x14ac:dyDescent="0.25">
      <c r="A268" s="46">
        <v>369.072</v>
      </c>
      <c r="B268" s="47">
        <v>164</v>
      </c>
      <c r="C268" s="47">
        <v>27</v>
      </c>
      <c r="D268" s="47">
        <v>10</v>
      </c>
      <c r="E268" s="47">
        <v>3</v>
      </c>
      <c r="F268" s="47">
        <v>2</v>
      </c>
      <c r="G268" s="47">
        <v>2</v>
      </c>
      <c r="H268" s="47">
        <v>1</v>
      </c>
      <c r="I268" s="47">
        <v>0</v>
      </c>
      <c r="J268" s="47">
        <v>0</v>
      </c>
      <c r="K268" s="47">
        <v>0</v>
      </c>
      <c r="L268" s="47">
        <v>0</v>
      </c>
      <c r="M268" s="47">
        <v>0</v>
      </c>
      <c r="N268" s="47">
        <v>0</v>
      </c>
      <c r="O268" s="47">
        <v>0</v>
      </c>
      <c r="P268" s="47">
        <v>0</v>
      </c>
      <c r="Q268" s="47">
        <v>0</v>
      </c>
      <c r="R268" s="47">
        <v>0</v>
      </c>
      <c r="S268" s="47">
        <v>0</v>
      </c>
      <c r="T268" s="47">
        <v>0</v>
      </c>
      <c r="U268" s="47">
        <v>0</v>
      </c>
      <c r="V268" s="47">
        <v>0</v>
      </c>
      <c r="W268" s="47">
        <v>0</v>
      </c>
      <c r="X268" s="47">
        <v>0</v>
      </c>
      <c r="Y268" s="48">
        <v>0</v>
      </c>
      <c r="Z268" s="47"/>
      <c r="AA268" s="49">
        <f t="shared" si="144"/>
        <v>9.1995458333333308E-12</v>
      </c>
      <c r="AB268" s="50">
        <f t="shared" si="145"/>
        <v>3.4383942000000011E-12</v>
      </c>
      <c r="AC268" s="50">
        <f t="shared" si="146"/>
        <v>3.7614060000000007E-12</v>
      </c>
      <c r="AD268" s="50">
        <f t="shared" si="147"/>
        <v>3.9249999999999995E-12</v>
      </c>
      <c r="AE268" s="50">
        <f t="shared" si="148"/>
        <v>5.7488166666666673E-12</v>
      </c>
      <c r="AF268" s="50">
        <f t="shared" si="149"/>
        <v>1.2855683333333332E-11</v>
      </c>
      <c r="AG268" s="50">
        <f t="shared" si="150"/>
        <v>1.5918491666666667E-11</v>
      </c>
      <c r="AH268" s="50">
        <f t="shared" si="151"/>
        <v>0</v>
      </c>
      <c r="AI268" s="50">
        <f t="shared" si="152"/>
        <v>0</v>
      </c>
      <c r="AJ268" s="50">
        <f t="shared" si="153"/>
        <v>0</v>
      </c>
      <c r="AK268" s="50">
        <f t="shared" si="154"/>
        <v>0</v>
      </c>
      <c r="AL268" s="50">
        <f t="shared" si="155"/>
        <v>0</v>
      </c>
      <c r="AM268" s="50">
        <f t="shared" si="156"/>
        <v>0</v>
      </c>
      <c r="AN268" s="50">
        <f t="shared" si="157"/>
        <v>0</v>
      </c>
      <c r="AO268" s="50">
        <f t="shared" si="158"/>
        <v>0</v>
      </c>
      <c r="AP268" s="50">
        <f t="shared" si="159"/>
        <v>0</v>
      </c>
      <c r="AQ268" s="50">
        <f t="shared" si="160"/>
        <v>0</v>
      </c>
      <c r="AR268" s="50">
        <f t="shared" si="161"/>
        <v>0</v>
      </c>
      <c r="AS268" s="50">
        <f t="shared" si="162"/>
        <v>0</v>
      </c>
      <c r="AT268" s="50">
        <f t="shared" si="163"/>
        <v>0</v>
      </c>
      <c r="AU268" s="50">
        <f t="shared" si="164"/>
        <v>0</v>
      </c>
      <c r="AV268" s="50">
        <f t="shared" si="165"/>
        <v>0</v>
      </c>
      <c r="AW268" s="50">
        <f t="shared" si="166"/>
        <v>0</v>
      </c>
      <c r="AX268" s="51">
        <f t="shared" si="167"/>
        <v>0</v>
      </c>
      <c r="AY268" s="50"/>
      <c r="AZ268" s="49">
        <f t="shared" si="137"/>
        <v>1.639934603333333E-11</v>
      </c>
      <c r="BA268" s="50">
        <f t="shared" si="138"/>
        <v>9.6738166666666668E-12</v>
      </c>
      <c r="BB268" s="50">
        <f t="shared" si="139"/>
        <v>2.8774175000000001E-11</v>
      </c>
      <c r="BC268" s="50">
        <f t="shared" si="140"/>
        <v>0</v>
      </c>
      <c r="BD268" s="50">
        <f t="shared" si="141"/>
        <v>0</v>
      </c>
      <c r="BE268" s="50">
        <f t="shared" si="142"/>
        <v>0</v>
      </c>
      <c r="BF268" s="51">
        <f t="shared" si="143"/>
        <v>0</v>
      </c>
      <c r="BG268" s="50"/>
      <c r="BH268" s="52">
        <v>0.68</v>
      </c>
      <c r="BI268" s="47">
        <v>6.96</v>
      </c>
      <c r="BJ268" s="47">
        <v>25.937000000000001</v>
      </c>
      <c r="BK268" s="47">
        <v>61.503999999999998</v>
      </c>
      <c r="BL268" s="47">
        <v>4.0359999999999996</v>
      </c>
      <c r="BM268" s="47">
        <f t="shared" si="168"/>
        <v>6.1347199999999997</v>
      </c>
      <c r="BN268" s="47">
        <v>9.01</v>
      </c>
      <c r="BO268" s="47">
        <f t="shared" si="169"/>
        <v>13.6952</v>
      </c>
      <c r="BP268" s="47">
        <v>11.712999999999999</v>
      </c>
      <c r="BQ268" s="47">
        <f t="shared" si="170"/>
        <v>17.80376</v>
      </c>
      <c r="BR268" s="48">
        <v>607</v>
      </c>
    </row>
    <row r="269" spans="1:70" x14ac:dyDescent="0.25">
      <c r="A269" s="46">
        <v>370.47</v>
      </c>
      <c r="B269" s="47">
        <v>160</v>
      </c>
      <c r="C269" s="47">
        <v>40</v>
      </c>
      <c r="D269" s="47">
        <v>17</v>
      </c>
      <c r="E269" s="47">
        <v>1</v>
      </c>
      <c r="F269" s="47">
        <v>3</v>
      </c>
      <c r="G269" s="47">
        <v>1</v>
      </c>
      <c r="H269" s="47">
        <v>2</v>
      </c>
      <c r="I269" s="47">
        <v>0</v>
      </c>
      <c r="J269" s="47">
        <v>0</v>
      </c>
      <c r="K269" s="47">
        <v>0</v>
      </c>
      <c r="L269" s="47">
        <v>0</v>
      </c>
      <c r="M269" s="47">
        <v>0</v>
      </c>
      <c r="N269" s="47">
        <v>0</v>
      </c>
      <c r="O269" s="47">
        <v>0</v>
      </c>
      <c r="P269" s="47">
        <v>0</v>
      </c>
      <c r="Q269" s="47">
        <v>0</v>
      </c>
      <c r="R269" s="47">
        <v>0</v>
      </c>
      <c r="S269" s="47">
        <v>0</v>
      </c>
      <c r="T269" s="47">
        <v>0</v>
      </c>
      <c r="U269" s="47">
        <v>0</v>
      </c>
      <c r="V269" s="47">
        <v>0</v>
      </c>
      <c r="W269" s="47">
        <v>0</v>
      </c>
      <c r="X269" s="47">
        <v>0</v>
      </c>
      <c r="Y269" s="48">
        <v>0</v>
      </c>
      <c r="Z269" s="47"/>
      <c r="AA269" s="49">
        <f t="shared" si="144"/>
        <v>8.975166666666666E-12</v>
      </c>
      <c r="AB269" s="50">
        <f t="shared" si="145"/>
        <v>5.0939173333333348E-12</v>
      </c>
      <c r="AC269" s="50">
        <f t="shared" si="146"/>
        <v>6.3943902000000011E-12</v>
      </c>
      <c r="AD269" s="50">
        <f t="shared" si="147"/>
        <v>1.3083333333333332E-12</v>
      </c>
      <c r="AE269" s="50">
        <f t="shared" si="148"/>
        <v>8.6232250000000005E-12</v>
      </c>
      <c r="AF269" s="50">
        <f t="shared" si="149"/>
        <v>6.4278416666666662E-12</v>
      </c>
      <c r="AG269" s="50">
        <f t="shared" si="150"/>
        <v>3.1836983333333334E-11</v>
      </c>
      <c r="AH269" s="50">
        <f t="shared" si="151"/>
        <v>0</v>
      </c>
      <c r="AI269" s="50">
        <f t="shared" si="152"/>
        <v>0</v>
      </c>
      <c r="AJ269" s="50">
        <f t="shared" si="153"/>
        <v>0</v>
      </c>
      <c r="AK269" s="50">
        <f t="shared" si="154"/>
        <v>0</v>
      </c>
      <c r="AL269" s="50">
        <f t="shared" si="155"/>
        <v>0</v>
      </c>
      <c r="AM269" s="50">
        <f t="shared" si="156"/>
        <v>0</v>
      </c>
      <c r="AN269" s="50">
        <f t="shared" si="157"/>
        <v>0</v>
      </c>
      <c r="AO269" s="50">
        <f t="shared" si="158"/>
        <v>0</v>
      </c>
      <c r="AP269" s="50">
        <f t="shared" si="159"/>
        <v>0</v>
      </c>
      <c r="AQ269" s="50">
        <f t="shared" si="160"/>
        <v>0</v>
      </c>
      <c r="AR269" s="50">
        <f t="shared" si="161"/>
        <v>0</v>
      </c>
      <c r="AS269" s="50">
        <f t="shared" si="162"/>
        <v>0</v>
      </c>
      <c r="AT269" s="50">
        <f t="shared" si="163"/>
        <v>0</v>
      </c>
      <c r="AU269" s="50">
        <f t="shared" si="164"/>
        <v>0</v>
      </c>
      <c r="AV269" s="50">
        <f t="shared" si="165"/>
        <v>0</v>
      </c>
      <c r="AW269" s="50">
        <f t="shared" si="166"/>
        <v>0</v>
      </c>
      <c r="AX269" s="51">
        <f t="shared" si="167"/>
        <v>0</v>
      </c>
      <c r="AY269" s="50"/>
      <c r="AZ269" s="49">
        <f t="shared" si="137"/>
        <v>2.0463474200000002E-11</v>
      </c>
      <c r="BA269" s="50">
        <f t="shared" si="138"/>
        <v>9.9315583333333329E-12</v>
      </c>
      <c r="BB269" s="50">
        <f t="shared" si="139"/>
        <v>3.8264824999999999E-11</v>
      </c>
      <c r="BC269" s="50">
        <f t="shared" si="140"/>
        <v>0</v>
      </c>
      <c r="BD269" s="50">
        <f t="shared" si="141"/>
        <v>0</v>
      </c>
      <c r="BE269" s="50">
        <f t="shared" si="142"/>
        <v>0</v>
      </c>
      <c r="BF269" s="51">
        <f t="shared" si="143"/>
        <v>0</v>
      </c>
      <c r="BG269" s="50"/>
      <c r="BH269" s="52">
        <v>0.68</v>
      </c>
      <c r="BI269" s="47">
        <v>7.13</v>
      </c>
      <c r="BJ269" s="47">
        <v>25.937000000000001</v>
      </c>
      <c r="BK269" s="47">
        <v>61.561999999999998</v>
      </c>
      <c r="BL269" s="47">
        <v>4.5990000000000002</v>
      </c>
      <c r="BM269" s="47">
        <f t="shared" si="168"/>
        <v>6.9904800000000007</v>
      </c>
      <c r="BN269" s="47">
        <v>10.255000000000001</v>
      </c>
      <c r="BO269" s="47">
        <f t="shared" si="169"/>
        <v>15.587600000000002</v>
      </c>
      <c r="BP269" s="47">
        <v>14.26</v>
      </c>
      <c r="BQ269" s="47">
        <f t="shared" si="170"/>
        <v>21.6752</v>
      </c>
      <c r="BR269" s="48">
        <v>607</v>
      </c>
    </row>
    <row r="270" spans="1:70" x14ac:dyDescent="0.25">
      <c r="A270" s="46">
        <v>371.86799999999999</v>
      </c>
      <c r="B270" s="47">
        <v>163</v>
      </c>
      <c r="C270" s="47">
        <v>30</v>
      </c>
      <c r="D270" s="47">
        <v>12</v>
      </c>
      <c r="E270" s="47">
        <v>3</v>
      </c>
      <c r="F270" s="47">
        <v>1</v>
      </c>
      <c r="G270" s="47">
        <v>4</v>
      </c>
      <c r="H270" s="47">
        <v>1</v>
      </c>
      <c r="I270" s="47">
        <v>0</v>
      </c>
      <c r="J270" s="47">
        <v>0</v>
      </c>
      <c r="K270" s="47">
        <v>0</v>
      </c>
      <c r="L270" s="47">
        <v>0</v>
      </c>
      <c r="M270" s="47">
        <v>0</v>
      </c>
      <c r="N270" s="47">
        <v>0</v>
      </c>
      <c r="O270" s="47">
        <v>0</v>
      </c>
      <c r="P270" s="47">
        <v>0</v>
      </c>
      <c r="Q270" s="47">
        <v>0</v>
      </c>
      <c r="R270" s="47">
        <v>0</v>
      </c>
      <c r="S270" s="47">
        <v>0</v>
      </c>
      <c r="T270" s="47">
        <v>0</v>
      </c>
      <c r="U270" s="47">
        <v>0</v>
      </c>
      <c r="V270" s="47">
        <v>0</v>
      </c>
      <c r="W270" s="47">
        <v>0</v>
      </c>
      <c r="X270" s="47">
        <v>0</v>
      </c>
      <c r="Y270" s="48">
        <v>0</v>
      </c>
      <c r="Z270" s="47"/>
      <c r="AA270" s="49">
        <f t="shared" si="144"/>
        <v>9.1434510416666646E-12</v>
      </c>
      <c r="AB270" s="50">
        <f t="shared" si="145"/>
        <v>3.8204380000000011E-12</v>
      </c>
      <c r="AC270" s="50">
        <f t="shared" si="146"/>
        <v>4.5136872000000007E-12</v>
      </c>
      <c r="AD270" s="50">
        <f t="shared" si="147"/>
        <v>3.9249999999999995E-12</v>
      </c>
      <c r="AE270" s="50">
        <f t="shared" si="148"/>
        <v>2.8744083333333337E-12</v>
      </c>
      <c r="AF270" s="50">
        <f t="shared" si="149"/>
        <v>2.5711366666666665E-11</v>
      </c>
      <c r="AG270" s="50">
        <f t="shared" si="150"/>
        <v>1.5918491666666667E-11</v>
      </c>
      <c r="AH270" s="50">
        <f t="shared" si="151"/>
        <v>0</v>
      </c>
      <c r="AI270" s="50">
        <f t="shared" si="152"/>
        <v>0</v>
      </c>
      <c r="AJ270" s="50">
        <f t="shared" si="153"/>
        <v>0</v>
      </c>
      <c r="AK270" s="50">
        <f t="shared" si="154"/>
        <v>0</v>
      </c>
      <c r="AL270" s="50">
        <f t="shared" si="155"/>
        <v>0</v>
      </c>
      <c r="AM270" s="50">
        <f t="shared" si="156"/>
        <v>0</v>
      </c>
      <c r="AN270" s="50">
        <f t="shared" si="157"/>
        <v>0</v>
      </c>
      <c r="AO270" s="50">
        <f t="shared" si="158"/>
        <v>0</v>
      </c>
      <c r="AP270" s="50">
        <f t="shared" si="159"/>
        <v>0</v>
      </c>
      <c r="AQ270" s="50">
        <f t="shared" si="160"/>
        <v>0</v>
      </c>
      <c r="AR270" s="50">
        <f t="shared" si="161"/>
        <v>0</v>
      </c>
      <c r="AS270" s="50">
        <f t="shared" si="162"/>
        <v>0</v>
      </c>
      <c r="AT270" s="50">
        <f t="shared" si="163"/>
        <v>0</v>
      </c>
      <c r="AU270" s="50">
        <f t="shared" si="164"/>
        <v>0</v>
      </c>
      <c r="AV270" s="50">
        <f t="shared" si="165"/>
        <v>0</v>
      </c>
      <c r="AW270" s="50">
        <f t="shared" si="166"/>
        <v>0</v>
      </c>
      <c r="AX270" s="51">
        <f t="shared" si="167"/>
        <v>0</v>
      </c>
      <c r="AY270" s="50"/>
      <c r="AZ270" s="49">
        <f t="shared" si="137"/>
        <v>1.7477576241666668E-11</v>
      </c>
      <c r="BA270" s="50">
        <f t="shared" si="138"/>
        <v>6.7994083333333328E-12</v>
      </c>
      <c r="BB270" s="50">
        <f t="shared" si="139"/>
        <v>4.1629858333333332E-11</v>
      </c>
      <c r="BC270" s="50">
        <f t="shared" si="140"/>
        <v>0</v>
      </c>
      <c r="BD270" s="50">
        <f t="shared" si="141"/>
        <v>0</v>
      </c>
      <c r="BE270" s="50">
        <f t="shared" si="142"/>
        <v>0</v>
      </c>
      <c r="BF270" s="51">
        <f t="shared" si="143"/>
        <v>0</v>
      </c>
      <c r="BG270" s="50"/>
      <c r="BH270" s="52">
        <v>0.68</v>
      </c>
      <c r="BI270" s="47">
        <v>6.97</v>
      </c>
      <c r="BJ270" s="47">
        <v>25.937000000000001</v>
      </c>
      <c r="BK270" s="47">
        <v>61.561999999999998</v>
      </c>
      <c r="BL270" s="47">
        <v>4.2699999999999996</v>
      </c>
      <c r="BM270" s="47">
        <f t="shared" si="168"/>
        <v>6.4903999999999993</v>
      </c>
      <c r="BN270" s="47">
        <v>10.702999999999999</v>
      </c>
      <c r="BO270" s="47">
        <f t="shared" si="169"/>
        <v>16.268560000000001</v>
      </c>
      <c r="BP270" s="47">
        <v>14.144</v>
      </c>
      <c r="BQ270" s="47">
        <f t="shared" si="170"/>
        <v>21.49888</v>
      </c>
      <c r="BR270" s="48">
        <v>607</v>
      </c>
    </row>
    <row r="271" spans="1:70" x14ac:dyDescent="0.25">
      <c r="A271" s="46">
        <v>373.26600000000002</v>
      </c>
      <c r="B271" s="47">
        <v>171</v>
      </c>
      <c r="C271" s="47">
        <v>34</v>
      </c>
      <c r="D271" s="47">
        <v>13</v>
      </c>
      <c r="E271" s="47">
        <v>2</v>
      </c>
      <c r="F271" s="47">
        <v>3</v>
      </c>
      <c r="G271" s="47">
        <v>5</v>
      </c>
      <c r="H271" s="47">
        <v>0</v>
      </c>
      <c r="I271" s="47">
        <v>0</v>
      </c>
      <c r="J271" s="47">
        <v>0</v>
      </c>
      <c r="K271" s="47">
        <v>0</v>
      </c>
      <c r="L271" s="47">
        <v>0</v>
      </c>
      <c r="M271" s="47">
        <v>0</v>
      </c>
      <c r="N271" s="47">
        <v>0</v>
      </c>
      <c r="O271" s="47">
        <v>0</v>
      </c>
      <c r="P271" s="47">
        <v>0</v>
      </c>
      <c r="Q271" s="47">
        <v>0</v>
      </c>
      <c r="R271" s="47">
        <v>0</v>
      </c>
      <c r="S271" s="47">
        <v>0</v>
      </c>
      <c r="T271" s="47">
        <v>0</v>
      </c>
      <c r="U271" s="47">
        <v>0</v>
      </c>
      <c r="V271" s="47">
        <v>0</v>
      </c>
      <c r="W271" s="47">
        <v>0</v>
      </c>
      <c r="X271" s="47">
        <v>0</v>
      </c>
      <c r="Y271" s="48">
        <v>0</v>
      </c>
      <c r="Z271" s="47"/>
      <c r="AA271" s="49">
        <f t="shared" si="144"/>
        <v>9.5922093749999976E-12</v>
      </c>
      <c r="AB271" s="50">
        <f t="shared" si="145"/>
        <v>4.3298297333333347E-12</v>
      </c>
      <c r="AC271" s="50">
        <f t="shared" si="146"/>
        <v>4.8898278000000003E-12</v>
      </c>
      <c r="AD271" s="50">
        <f t="shared" si="147"/>
        <v>2.6166666666666664E-12</v>
      </c>
      <c r="AE271" s="50">
        <f t="shared" si="148"/>
        <v>8.6232250000000005E-12</v>
      </c>
      <c r="AF271" s="50">
        <f t="shared" si="149"/>
        <v>3.2139208333333334E-11</v>
      </c>
      <c r="AG271" s="50">
        <f t="shared" si="150"/>
        <v>0</v>
      </c>
      <c r="AH271" s="50">
        <f t="shared" si="151"/>
        <v>0</v>
      </c>
      <c r="AI271" s="50">
        <f t="shared" si="152"/>
        <v>0</v>
      </c>
      <c r="AJ271" s="50">
        <f t="shared" si="153"/>
        <v>0</v>
      </c>
      <c r="AK271" s="50">
        <f t="shared" si="154"/>
        <v>0</v>
      </c>
      <c r="AL271" s="50">
        <f t="shared" si="155"/>
        <v>0</v>
      </c>
      <c r="AM271" s="50">
        <f t="shared" si="156"/>
        <v>0</v>
      </c>
      <c r="AN271" s="50">
        <f t="shared" si="157"/>
        <v>0</v>
      </c>
      <c r="AO271" s="50">
        <f t="shared" si="158"/>
        <v>0</v>
      </c>
      <c r="AP271" s="50">
        <f t="shared" si="159"/>
        <v>0</v>
      </c>
      <c r="AQ271" s="50">
        <f t="shared" si="160"/>
        <v>0</v>
      </c>
      <c r="AR271" s="50">
        <f t="shared" si="161"/>
        <v>0</v>
      </c>
      <c r="AS271" s="50">
        <f t="shared" si="162"/>
        <v>0</v>
      </c>
      <c r="AT271" s="50">
        <f t="shared" si="163"/>
        <v>0</v>
      </c>
      <c r="AU271" s="50">
        <f t="shared" si="164"/>
        <v>0</v>
      </c>
      <c r="AV271" s="50">
        <f t="shared" si="165"/>
        <v>0</v>
      </c>
      <c r="AW271" s="50">
        <f t="shared" si="166"/>
        <v>0</v>
      </c>
      <c r="AX271" s="51">
        <f t="shared" si="167"/>
        <v>0</v>
      </c>
      <c r="AY271" s="50"/>
      <c r="AZ271" s="49">
        <f t="shared" si="137"/>
        <v>1.8811866908333333E-11</v>
      </c>
      <c r="BA271" s="50">
        <f t="shared" si="138"/>
        <v>1.1239891666666667E-11</v>
      </c>
      <c r="BB271" s="50">
        <f t="shared" si="139"/>
        <v>3.2139208333333334E-11</v>
      </c>
      <c r="BC271" s="50">
        <f t="shared" si="140"/>
        <v>0</v>
      </c>
      <c r="BD271" s="50">
        <f t="shared" si="141"/>
        <v>0</v>
      </c>
      <c r="BE271" s="50">
        <f t="shared" si="142"/>
        <v>0</v>
      </c>
      <c r="BF271" s="51">
        <f t="shared" si="143"/>
        <v>0</v>
      </c>
      <c r="BG271" s="50"/>
      <c r="BH271" s="52">
        <v>0.68</v>
      </c>
      <c r="BI271" s="47">
        <v>7.12</v>
      </c>
      <c r="BJ271" s="47">
        <v>25.937000000000001</v>
      </c>
      <c r="BK271" s="47">
        <v>61.603000000000002</v>
      </c>
      <c r="BL271" s="47">
        <v>4.5750000000000002</v>
      </c>
      <c r="BM271" s="47">
        <f t="shared" si="168"/>
        <v>6.9540000000000006</v>
      </c>
      <c r="BN271" s="47">
        <v>11.163</v>
      </c>
      <c r="BO271" s="47">
        <f t="shared" si="169"/>
        <v>16.967760000000002</v>
      </c>
      <c r="BP271" s="47">
        <v>13.323</v>
      </c>
      <c r="BQ271" s="47">
        <f t="shared" si="170"/>
        <v>20.250959999999999</v>
      </c>
      <c r="BR271" s="48">
        <v>607</v>
      </c>
    </row>
    <row r="272" spans="1:70" x14ac:dyDescent="0.25">
      <c r="A272" s="46">
        <v>374.66399999999999</v>
      </c>
      <c r="B272" s="47">
        <v>151</v>
      </c>
      <c r="C272" s="47">
        <v>34</v>
      </c>
      <c r="D272" s="47">
        <v>10</v>
      </c>
      <c r="E272" s="47">
        <v>5</v>
      </c>
      <c r="F272" s="47">
        <v>2</v>
      </c>
      <c r="G272" s="47">
        <v>1</v>
      </c>
      <c r="H272" s="47">
        <v>2</v>
      </c>
      <c r="I272" s="47">
        <v>0</v>
      </c>
      <c r="J272" s="47">
        <v>0</v>
      </c>
      <c r="K272" s="47">
        <v>0</v>
      </c>
      <c r="L272" s="47">
        <v>0</v>
      </c>
      <c r="M272" s="47">
        <v>0</v>
      </c>
      <c r="N272" s="47">
        <v>0</v>
      </c>
      <c r="O272" s="47">
        <v>0</v>
      </c>
      <c r="P272" s="47">
        <v>0</v>
      </c>
      <c r="Q272" s="47">
        <v>0</v>
      </c>
      <c r="R272" s="47">
        <v>0</v>
      </c>
      <c r="S272" s="47">
        <v>0</v>
      </c>
      <c r="T272" s="47">
        <v>0</v>
      </c>
      <c r="U272" s="47">
        <v>0</v>
      </c>
      <c r="V272" s="47">
        <v>0</v>
      </c>
      <c r="W272" s="47">
        <v>0</v>
      </c>
      <c r="X272" s="47">
        <v>0</v>
      </c>
      <c r="Y272" s="48">
        <v>0</v>
      </c>
      <c r="Z272" s="47"/>
      <c r="AA272" s="49">
        <f t="shared" si="144"/>
        <v>8.4703135416666652E-12</v>
      </c>
      <c r="AB272" s="50">
        <f t="shared" si="145"/>
        <v>4.3298297333333347E-12</v>
      </c>
      <c r="AC272" s="50">
        <f t="shared" si="146"/>
        <v>3.7614060000000007E-12</v>
      </c>
      <c r="AD272" s="50">
        <f t="shared" si="147"/>
        <v>6.5416666666666659E-12</v>
      </c>
      <c r="AE272" s="50">
        <f t="shared" si="148"/>
        <v>5.7488166666666673E-12</v>
      </c>
      <c r="AF272" s="50">
        <f t="shared" si="149"/>
        <v>6.4278416666666662E-12</v>
      </c>
      <c r="AG272" s="50">
        <f t="shared" si="150"/>
        <v>3.1836983333333334E-11</v>
      </c>
      <c r="AH272" s="50">
        <f t="shared" si="151"/>
        <v>0</v>
      </c>
      <c r="AI272" s="50">
        <f t="shared" si="152"/>
        <v>0</v>
      </c>
      <c r="AJ272" s="50">
        <f t="shared" si="153"/>
        <v>0</v>
      </c>
      <c r="AK272" s="50">
        <f t="shared" si="154"/>
        <v>0</v>
      </c>
      <c r="AL272" s="50">
        <f t="shared" si="155"/>
        <v>0</v>
      </c>
      <c r="AM272" s="50">
        <f t="shared" si="156"/>
        <v>0</v>
      </c>
      <c r="AN272" s="50">
        <f t="shared" si="157"/>
        <v>0</v>
      </c>
      <c r="AO272" s="50">
        <f t="shared" si="158"/>
        <v>0</v>
      </c>
      <c r="AP272" s="50">
        <f t="shared" si="159"/>
        <v>0</v>
      </c>
      <c r="AQ272" s="50">
        <f t="shared" si="160"/>
        <v>0</v>
      </c>
      <c r="AR272" s="50">
        <f t="shared" si="161"/>
        <v>0</v>
      </c>
      <c r="AS272" s="50">
        <f t="shared" si="162"/>
        <v>0</v>
      </c>
      <c r="AT272" s="50">
        <f t="shared" si="163"/>
        <v>0</v>
      </c>
      <c r="AU272" s="50">
        <f t="shared" si="164"/>
        <v>0</v>
      </c>
      <c r="AV272" s="50">
        <f t="shared" si="165"/>
        <v>0</v>
      </c>
      <c r="AW272" s="50">
        <f t="shared" si="166"/>
        <v>0</v>
      </c>
      <c r="AX272" s="51">
        <f t="shared" si="167"/>
        <v>0</v>
      </c>
      <c r="AY272" s="50"/>
      <c r="AZ272" s="49">
        <f t="shared" si="137"/>
        <v>1.6561549275000002E-11</v>
      </c>
      <c r="BA272" s="50">
        <f t="shared" si="138"/>
        <v>1.2290483333333333E-11</v>
      </c>
      <c r="BB272" s="50">
        <f t="shared" si="139"/>
        <v>3.8264824999999999E-11</v>
      </c>
      <c r="BC272" s="50">
        <f t="shared" si="140"/>
        <v>0</v>
      </c>
      <c r="BD272" s="50">
        <f t="shared" si="141"/>
        <v>0</v>
      </c>
      <c r="BE272" s="50">
        <f t="shared" si="142"/>
        <v>0</v>
      </c>
      <c r="BF272" s="51">
        <f t="shared" si="143"/>
        <v>0</v>
      </c>
      <c r="BG272" s="50"/>
      <c r="BH272" s="52">
        <v>0.68</v>
      </c>
      <c r="BI272" s="47">
        <v>6.68</v>
      </c>
      <c r="BJ272" s="47">
        <v>25.907</v>
      </c>
      <c r="BK272" s="47">
        <v>61.631999999999998</v>
      </c>
      <c r="BL272" s="47">
        <v>4.423</v>
      </c>
      <c r="BM272" s="47">
        <f t="shared" si="168"/>
        <v>6.7229600000000005</v>
      </c>
      <c r="BN272" s="47">
        <v>10.433</v>
      </c>
      <c r="BO272" s="47">
        <f t="shared" si="169"/>
        <v>15.85816</v>
      </c>
      <c r="BP272" s="47">
        <v>14.673999999999999</v>
      </c>
      <c r="BQ272" s="47">
        <f t="shared" si="170"/>
        <v>22.304479999999998</v>
      </c>
      <c r="BR272" s="48">
        <v>607</v>
      </c>
    </row>
    <row r="273" spans="1:70" x14ac:dyDescent="0.25">
      <c r="A273" s="46">
        <v>376.06200000000001</v>
      </c>
      <c r="B273" s="47">
        <v>165</v>
      </c>
      <c r="C273" s="47">
        <v>29</v>
      </c>
      <c r="D273" s="47">
        <v>5</v>
      </c>
      <c r="E273" s="47">
        <v>4</v>
      </c>
      <c r="F273" s="47">
        <v>2</v>
      </c>
      <c r="G273" s="47">
        <v>2</v>
      </c>
      <c r="H273" s="47">
        <v>0</v>
      </c>
      <c r="I273" s="47">
        <v>0</v>
      </c>
      <c r="J273" s="47">
        <v>1</v>
      </c>
      <c r="K273" s="47">
        <v>0</v>
      </c>
      <c r="L273" s="47">
        <v>0</v>
      </c>
      <c r="M273" s="47">
        <v>0</v>
      </c>
      <c r="N273" s="47">
        <v>0</v>
      </c>
      <c r="O273" s="47">
        <v>0</v>
      </c>
      <c r="P273" s="47">
        <v>0</v>
      </c>
      <c r="Q273" s="47">
        <v>0</v>
      </c>
      <c r="R273" s="47">
        <v>0</v>
      </c>
      <c r="S273" s="47">
        <v>0</v>
      </c>
      <c r="T273" s="47">
        <v>0</v>
      </c>
      <c r="U273" s="47">
        <v>0</v>
      </c>
      <c r="V273" s="47">
        <v>0</v>
      </c>
      <c r="W273" s="47">
        <v>0</v>
      </c>
      <c r="X273" s="47">
        <v>0</v>
      </c>
      <c r="Y273" s="48">
        <v>0</v>
      </c>
      <c r="Z273" s="47"/>
      <c r="AA273" s="49">
        <f t="shared" si="144"/>
        <v>9.2556406249999987E-12</v>
      </c>
      <c r="AB273" s="50">
        <f t="shared" si="145"/>
        <v>3.6930900666666675E-12</v>
      </c>
      <c r="AC273" s="50">
        <f t="shared" si="146"/>
        <v>1.8807030000000004E-12</v>
      </c>
      <c r="AD273" s="50">
        <f t="shared" si="147"/>
        <v>5.2333333333333327E-12</v>
      </c>
      <c r="AE273" s="50">
        <f t="shared" si="148"/>
        <v>5.7488166666666673E-12</v>
      </c>
      <c r="AF273" s="50">
        <f t="shared" si="149"/>
        <v>1.2855683333333332E-11</v>
      </c>
      <c r="AG273" s="50">
        <f t="shared" si="150"/>
        <v>0</v>
      </c>
      <c r="AH273" s="50">
        <f t="shared" si="151"/>
        <v>0</v>
      </c>
      <c r="AI273" s="50">
        <f t="shared" si="152"/>
        <v>8.3733333333333323E-11</v>
      </c>
      <c r="AJ273" s="50">
        <f t="shared" si="153"/>
        <v>0</v>
      </c>
      <c r="AK273" s="50">
        <f t="shared" si="154"/>
        <v>0</v>
      </c>
      <c r="AL273" s="50">
        <f t="shared" si="155"/>
        <v>0</v>
      </c>
      <c r="AM273" s="50">
        <f t="shared" si="156"/>
        <v>0</v>
      </c>
      <c r="AN273" s="50">
        <f t="shared" si="157"/>
        <v>0</v>
      </c>
      <c r="AO273" s="50">
        <f t="shared" si="158"/>
        <v>0</v>
      </c>
      <c r="AP273" s="50">
        <f t="shared" si="159"/>
        <v>0</v>
      </c>
      <c r="AQ273" s="50">
        <f t="shared" si="160"/>
        <v>0</v>
      </c>
      <c r="AR273" s="50">
        <f t="shared" si="161"/>
        <v>0</v>
      </c>
      <c r="AS273" s="50">
        <f t="shared" si="162"/>
        <v>0</v>
      </c>
      <c r="AT273" s="50">
        <f t="shared" si="163"/>
        <v>0</v>
      </c>
      <c r="AU273" s="50">
        <f t="shared" si="164"/>
        <v>0</v>
      </c>
      <c r="AV273" s="50">
        <f t="shared" si="165"/>
        <v>0</v>
      </c>
      <c r="AW273" s="50">
        <f t="shared" si="166"/>
        <v>0</v>
      </c>
      <c r="AX273" s="51">
        <f t="shared" si="167"/>
        <v>0</v>
      </c>
      <c r="AY273" s="50"/>
      <c r="AZ273" s="49">
        <f t="shared" si="137"/>
        <v>1.4829433691666667E-11</v>
      </c>
      <c r="BA273" s="50">
        <f t="shared" si="138"/>
        <v>1.0982150000000001E-11</v>
      </c>
      <c r="BB273" s="50">
        <f t="shared" si="139"/>
        <v>1.2855683333333332E-11</v>
      </c>
      <c r="BC273" s="50">
        <f t="shared" si="140"/>
        <v>8.3733333333333323E-11</v>
      </c>
      <c r="BD273" s="50">
        <f t="shared" si="141"/>
        <v>0</v>
      </c>
      <c r="BE273" s="50">
        <f t="shared" si="142"/>
        <v>0</v>
      </c>
      <c r="BF273" s="51">
        <f t="shared" si="143"/>
        <v>0</v>
      </c>
      <c r="BG273" s="50"/>
      <c r="BH273" s="52">
        <v>0.68</v>
      </c>
      <c r="BI273" s="47">
        <v>6.9</v>
      </c>
      <c r="BJ273" s="47">
        <v>25.937000000000001</v>
      </c>
      <c r="BK273" s="47">
        <v>61.671999999999997</v>
      </c>
      <c r="BL273" s="47">
        <v>3.8690000000000002</v>
      </c>
      <c r="BM273" s="47">
        <f t="shared" si="168"/>
        <v>5.8808800000000003</v>
      </c>
      <c r="BN273" s="47">
        <v>8.5489999999999995</v>
      </c>
      <c r="BO273" s="47">
        <f t="shared" si="169"/>
        <v>12.994479999999999</v>
      </c>
      <c r="BP273" s="47">
        <v>23.798999999999999</v>
      </c>
      <c r="BQ273" s="47">
        <f t="shared" si="170"/>
        <v>36.174480000000003</v>
      </c>
      <c r="BR273" s="48">
        <v>607</v>
      </c>
    </row>
    <row r="274" spans="1:70" x14ac:dyDescent="0.25">
      <c r="A274" s="46">
        <v>377.46</v>
      </c>
      <c r="B274" s="47">
        <v>160</v>
      </c>
      <c r="C274" s="47">
        <v>44</v>
      </c>
      <c r="D274" s="47">
        <v>7</v>
      </c>
      <c r="E274" s="47">
        <v>0</v>
      </c>
      <c r="F274" s="47">
        <v>3</v>
      </c>
      <c r="G274" s="47">
        <v>2</v>
      </c>
      <c r="H274" s="47">
        <v>0</v>
      </c>
      <c r="I274" s="47">
        <v>0</v>
      </c>
      <c r="J274" s="47">
        <v>0</v>
      </c>
      <c r="K274" s="47">
        <v>0</v>
      </c>
      <c r="L274" s="47">
        <v>0</v>
      </c>
      <c r="M274" s="47">
        <v>0</v>
      </c>
      <c r="N274" s="47">
        <v>0</v>
      </c>
      <c r="O274" s="47">
        <v>1</v>
      </c>
      <c r="P274" s="47">
        <v>0</v>
      </c>
      <c r="Q274" s="47">
        <v>0</v>
      </c>
      <c r="R274" s="47">
        <v>0</v>
      </c>
      <c r="S274" s="47">
        <v>0</v>
      </c>
      <c r="T274" s="47">
        <v>0</v>
      </c>
      <c r="U274" s="47">
        <v>0</v>
      </c>
      <c r="V274" s="47">
        <v>0</v>
      </c>
      <c r="W274" s="47">
        <v>0</v>
      </c>
      <c r="X274" s="47">
        <v>0</v>
      </c>
      <c r="Y274" s="48">
        <v>0</v>
      </c>
      <c r="Z274" s="47"/>
      <c r="AA274" s="49">
        <f t="shared" si="144"/>
        <v>8.975166666666666E-12</v>
      </c>
      <c r="AB274" s="50">
        <f t="shared" si="145"/>
        <v>5.6033090666666676E-12</v>
      </c>
      <c r="AC274" s="50">
        <f t="shared" si="146"/>
        <v>2.6329842000000004E-12</v>
      </c>
      <c r="AD274" s="50">
        <f t="shared" si="147"/>
        <v>0</v>
      </c>
      <c r="AE274" s="50">
        <f t="shared" si="148"/>
        <v>8.6232250000000005E-12</v>
      </c>
      <c r="AF274" s="50">
        <f t="shared" si="149"/>
        <v>1.2855683333333332E-11</v>
      </c>
      <c r="AG274" s="50">
        <f t="shared" si="150"/>
        <v>0</v>
      </c>
      <c r="AH274" s="50">
        <f t="shared" si="151"/>
        <v>0</v>
      </c>
      <c r="AI274" s="50">
        <f t="shared" si="152"/>
        <v>0</v>
      </c>
      <c r="AJ274" s="50">
        <f t="shared" si="153"/>
        <v>0</v>
      </c>
      <c r="AK274" s="50">
        <f t="shared" si="154"/>
        <v>0</v>
      </c>
      <c r="AL274" s="50">
        <f t="shared" si="155"/>
        <v>0</v>
      </c>
      <c r="AM274" s="50">
        <f t="shared" si="156"/>
        <v>0</v>
      </c>
      <c r="AN274" s="50">
        <f t="shared" si="157"/>
        <v>2.2608000000000003E-9</v>
      </c>
      <c r="AO274" s="50">
        <f t="shared" si="158"/>
        <v>0</v>
      </c>
      <c r="AP274" s="50">
        <f t="shared" si="159"/>
        <v>0</v>
      </c>
      <c r="AQ274" s="50">
        <f t="shared" si="160"/>
        <v>0</v>
      </c>
      <c r="AR274" s="50">
        <f t="shared" si="161"/>
        <v>0</v>
      </c>
      <c r="AS274" s="50">
        <f t="shared" si="162"/>
        <v>0</v>
      </c>
      <c r="AT274" s="50">
        <f t="shared" si="163"/>
        <v>0</v>
      </c>
      <c r="AU274" s="50">
        <f t="shared" si="164"/>
        <v>0</v>
      </c>
      <c r="AV274" s="50">
        <f t="shared" si="165"/>
        <v>0</v>
      </c>
      <c r="AW274" s="50">
        <f t="shared" si="166"/>
        <v>0</v>
      </c>
      <c r="AX274" s="51">
        <f t="shared" si="167"/>
        <v>0</v>
      </c>
      <c r="AY274" s="50"/>
      <c r="AZ274" s="49">
        <f t="shared" ref="AZ274:AZ337" si="171">AA274+AB274+AC274</f>
        <v>1.7211459933333334E-11</v>
      </c>
      <c r="BA274" s="50">
        <f t="shared" ref="BA274:BA337" si="172">AD274+AE274</f>
        <v>8.6232250000000005E-12</v>
      </c>
      <c r="BB274" s="50">
        <f t="shared" ref="BB274:BB337" si="173">AF274+AG274+AH274</f>
        <v>1.2855683333333332E-11</v>
      </c>
      <c r="BC274" s="50">
        <f t="shared" ref="BC274:BC337" si="174">AI274+AJ274+AK274</f>
        <v>0</v>
      </c>
      <c r="BD274" s="50">
        <f t="shared" ref="BD274:BD337" si="175">AL274+AM274+AN274+AO274</f>
        <v>2.2608000000000003E-9</v>
      </c>
      <c r="BE274" s="50">
        <f t="shared" ref="BE274:BE337" si="176">AP274+AQ274+AR274+AS274+AT274+AU274</f>
        <v>0</v>
      </c>
      <c r="BF274" s="51">
        <f t="shared" ref="BF274:BF337" si="177">AV274+AW274+AX274</f>
        <v>0</v>
      </c>
      <c r="BG274" s="50"/>
      <c r="BH274" s="52">
        <v>0.68</v>
      </c>
      <c r="BI274" s="47">
        <v>6.5</v>
      </c>
      <c r="BJ274" s="47">
        <v>25.907</v>
      </c>
      <c r="BK274" s="47">
        <v>61.71</v>
      </c>
      <c r="BL274" s="47">
        <v>4.34</v>
      </c>
      <c r="BM274" s="47">
        <f t="shared" si="168"/>
        <v>6.5968</v>
      </c>
      <c r="BN274" s="47">
        <v>8.08</v>
      </c>
      <c r="BO274" s="47">
        <f t="shared" si="169"/>
        <v>12.281600000000001</v>
      </c>
      <c r="BP274" s="47">
        <v>89.870999999999995</v>
      </c>
      <c r="BQ274" s="47">
        <f t="shared" si="170"/>
        <v>136.60391999999999</v>
      </c>
      <c r="BR274" s="48">
        <v>607</v>
      </c>
    </row>
    <row r="275" spans="1:70" x14ac:dyDescent="0.25">
      <c r="A275" s="46">
        <v>378.858</v>
      </c>
      <c r="B275" s="47">
        <v>193</v>
      </c>
      <c r="C275" s="47">
        <v>25</v>
      </c>
      <c r="D275" s="47">
        <v>8</v>
      </c>
      <c r="E275" s="47">
        <v>0</v>
      </c>
      <c r="F275" s="47">
        <v>1</v>
      </c>
      <c r="G275" s="47">
        <v>1</v>
      </c>
      <c r="H275" s="47">
        <v>0</v>
      </c>
      <c r="I275" s="47">
        <v>0</v>
      </c>
      <c r="J275" s="47">
        <v>0</v>
      </c>
      <c r="K275" s="47">
        <v>0</v>
      </c>
      <c r="L275" s="47">
        <v>0</v>
      </c>
      <c r="M275" s="47">
        <v>1</v>
      </c>
      <c r="N275" s="47">
        <v>0</v>
      </c>
      <c r="O275" s="47">
        <v>0</v>
      </c>
      <c r="P275" s="47">
        <v>0</v>
      </c>
      <c r="Q275" s="47">
        <v>0</v>
      </c>
      <c r="R275" s="47">
        <v>0</v>
      </c>
      <c r="S275" s="47">
        <v>0</v>
      </c>
      <c r="T275" s="47">
        <v>0</v>
      </c>
      <c r="U275" s="47">
        <v>0</v>
      </c>
      <c r="V275" s="47">
        <v>0</v>
      </c>
      <c r="W275" s="47">
        <v>0</v>
      </c>
      <c r="X275" s="47">
        <v>0</v>
      </c>
      <c r="Y275" s="48">
        <v>0</v>
      </c>
      <c r="Z275" s="47"/>
      <c r="AA275" s="49">
        <f t="shared" si="144"/>
        <v>1.0826294791666664E-11</v>
      </c>
      <c r="AB275" s="50">
        <f t="shared" si="145"/>
        <v>3.1836983333333342E-12</v>
      </c>
      <c r="AC275" s="50">
        <f t="shared" si="146"/>
        <v>3.0091248000000004E-12</v>
      </c>
      <c r="AD275" s="50">
        <f t="shared" si="147"/>
        <v>0</v>
      </c>
      <c r="AE275" s="50">
        <f t="shared" si="148"/>
        <v>2.8744083333333337E-12</v>
      </c>
      <c r="AF275" s="50">
        <f t="shared" si="149"/>
        <v>6.4278416666666662E-12</v>
      </c>
      <c r="AG275" s="50">
        <f t="shared" si="150"/>
        <v>0</v>
      </c>
      <c r="AH275" s="50">
        <f t="shared" si="151"/>
        <v>0</v>
      </c>
      <c r="AI275" s="50">
        <f t="shared" si="152"/>
        <v>0</v>
      </c>
      <c r="AJ275" s="50">
        <f t="shared" si="153"/>
        <v>0</v>
      </c>
      <c r="AK275" s="50">
        <f t="shared" si="154"/>
        <v>0</v>
      </c>
      <c r="AL275" s="50">
        <f t="shared" si="155"/>
        <v>6.6986666666666659E-10</v>
      </c>
      <c r="AM275" s="50">
        <f t="shared" si="156"/>
        <v>0</v>
      </c>
      <c r="AN275" s="50">
        <f t="shared" si="157"/>
        <v>0</v>
      </c>
      <c r="AO275" s="50">
        <f t="shared" si="158"/>
        <v>0</v>
      </c>
      <c r="AP275" s="50">
        <f t="shared" si="159"/>
        <v>0</v>
      </c>
      <c r="AQ275" s="50">
        <f t="shared" si="160"/>
        <v>0</v>
      </c>
      <c r="AR275" s="50">
        <f t="shared" si="161"/>
        <v>0</v>
      </c>
      <c r="AS275" s="50">
        <f t="shared" si="162"/>
        <v>0</v>
      </c>
      <c r="AT275" s="50">
        <f t="shared" si="163"/>
        <v>0</v>
      </c>
      <c r="AU275" s="50">
        <f t="shared" si="164"/>
        <v>0</v>
      </c>
      <c r="AV275" s="50">
        <f t="shared" si="165"/>
        <v>0</v>
      </c>
      <c r="AW275" s="50">
        <f t="shared" si="166"/>
        <v>0</v>
      </c>
      <c r="AX275" s="51">
        <f t="shared" si="167"/>
        <v>0</v>
      </c>
      <c r="AY275" s="50"/>
      <c r="AZ275" s="49">
        <f t="shared" si="171"/>
        <v>1.7019117925E-11</v>
      </c>
      <c r="BA275" s="50">
        <f t="shared" si="172"/>
        <v>2.8744083333333337E-12</v>
      </c>
      <c r="BB275" s="50">
        <f t="shared" si="173"/>
        <v>6.4278416666666662E-12</v>
      </c>
      <c r="BC275" s="50">
        <f t="shared" si="174"/>
        <v>0</v>
      </c>
      <c r="BD275" s="50">
        <f t="shared" si="175"/>
        <v>6.6986666666666659E-10</v>
      </c>
      <c r="BE275" s="50">
        <f t="shared" si="176"/>
        <v>0</v>
      </c>
      <c r="BF275" s="51">
        <f t="shared" si="177"/>
        <v>0</v>
      </c>
      <c r="BG275" s="50"/>
      <c r="BH275" s="52">
        <v>0.68</v>
      </c>
      <c r="BI275" s="47">
        <v>6.75</v>
      </c>
      <c r="BJ275" s="47">
        <v>25.907</v>
      </c>
      <c r="BK275" s="47">
        <v>61.756</v>
      </c>
      <c r="BL275" s="47">
        <v>3.8290000000000002</v>
      </c>
      <c r="BM275" s="47">
        <f t="shared" si="168"/>
        <v>5.8200799999999999</v>
      </c>
      <c r="BN275" s="47">
        <v>5.5810000000000004</v>
      </c>
      <c r="BO275" s="47">
        <f t="shared" si="169"/>
        <v>8.4831200000000013</v>
      </c>
      <c r="BP275" s="47">
        <v>71.373999999999995</v>
      </c>
      <c r="BQ275" s="47">
        <f t="shared" si="170"/>
        <v>108.48848</v>
      </c>
      <c r="BR275" s="48">
        <v>607</v>
      </c>
    </row>
    <row r="276" spans="1:70" x14ac:dyDescent="0.25">
      <c r="A276" s="46">
        <v>380.25599999999997</v>
      </c>
      <c r="B276" s="47">
        <v>160</v>
      </c>
      <c r="C276" s="47">
        <v>28</v>
      </c>
      <c r="D276" s="47">
        <v>10</v>
      </c>
      <c r="E276" s="47">
        <v>1</v>
      </c>
      <c r="F276" s="47">
        <v>0</v>
      </c>
      <c r="G276" s="47">
        <v>3</v>
      </c>
      <c r="H276" s="47">
        <v>4</v>
      </c>
      <c r="I276" s="47">
        <v>0</v>
      </c>
      <c r="J276" s="47">
        <v>0</v>
      </c>
      <c r="K276" s="47">
        <v>0</v>
      </c>
      <c r="L276" s="47">
        <v>0</v>
      </c>
      <c r="M276" s="47">
        <v>0</v>
      </c>
      <c r="N276" s="47">
        <v>0</v>
      </c>
      <c r="O276" s="47">
        <v>0</v>
      </c>
      <c r="P276" s="47">
        <v>0</v>
      </c>
      <c r="Q276" s="47">
        <v>0</v>
      </c>
      <c r="R276" s="47">
        <v>0</v>
      </c>
      <c r="S276" s="47">
        <v>0</v>
      </c>
      <c r="T276" s="47">
        <v>0</v>
      </c>
      <c r="U276" s="47">
        <v>0</v>
      </c>
      <c r="V276" s="47">
        <v>0</v>
      </c>
      <c r="W276" s="47">
        <v>0</v>
      </c>
      <c r="X276" s="47">
        <v>0</v>
      </c>
      <c r="Y276" s="48">
        <v>0</v>
      </c>
      <c r="Z276" s="47"/>
      <c r="AA276" s="49">
        <f t="shared" si="144"/>
        <v>8.975166666666666E-12</v>
      </c>
      <c r="AB276" s="50">
        <f t="shared" si="145"/>
        <v>3.5657421333333347E-12</v>
      </c>
      <c r="AC276" s="50">
        <f t="shared" si="146"/>
        <v>3.7614060000000007E-12</v>
      </c>
      <c r="AD276" s="50">
        <f t="shared" si="147"/>
        <v>1.3083333333333332E-12</v>
      </c>
      <c r="AE276" s="50">
        <f t="shared" si="148"/>
        <v>0</v>
      </c>
      <c r="AF276" s="50">
        <f t="shared" si="149"/>
        <v>1.9283524999999999E-11</v>
      </c>
      <c r="AG276" s="50">
        <f t="shared" si="150"/>
        <v>6.3673966666666667E-11</v>
      </c>
      <c r="AH276" s="50">
        <f t="shared" si="151"/>
        <v>0</v>
      </c>
      <c r="AI276" s="50">
        <f t="shared" si="152"/>
        <v>0</v>
      </c>
      <c r="AJ276" s="50">
        <f t="shared" si="153"/>
        <v>0</v>
      </c>
      <c r="AK276" s="50">
        <f t="shared" si="154"/>
        <v>0</v>
      </c>
      <c r="AL276" s="50">
        <f t="shared" si="155"/>
        <v>0</v>
      </c>
      <c r="AM276" s="50">
        <f t="shared" si="156"/>
        <v>0</v>
      </c>
      <c r="AN276" s="50">
        <f t="shared" si="157"/>
        <v>0</v>
      </c>
      <c r="AO276" s="50">
        <f t="shared" si="158"/>
        <v>0</v>
      </c>
      <c r="AP276" s="50">
        <f t="shared" si="159"/>
        <v>0</v>
      </c>
      <c r="AQ276" s="50">
        <f t="shared" si="160"/>
        <v>0</v>
      </c>
      <c r="AR276" s="50">
        <f t="shared" si="161"/>
        <v>0</v>
      </c>
      <c r="AS276" s="50">
        <f t="shared" si="162"/>
        <v>0</v>
      </c>
      <c r="AT276" s="50">
        <f t="shared" si="163"/>
        <v>0</v>
      </c>
      <c r="AU276" s="50">
        <f t="shared" si="164"/>
        <v>0</v>
      </c>
      <c r="AV276" s="50">
        <f t="shared" si="165"/>
        <v>0</v>
      </c>
      <c r="AW276" s="50">
        <f t="shared" si="166"/>
        <v>0</v>
      </c>
      <c r="AX276" s="51">
        <f t="shared" si="167"/>
        <v>0</v>
      </c>
      <c r="AY276" s="50"/>
      <c r="AZ276" s="49">
        <f t="shared" si="171"/>
        <v>1.6302314800000003E-11</v>
      </c>
      <c r="BA276" s="50">
        <f t="shared" si="172"/>
        <v>1.3083333333333332E-12</v>
      </c>
      <c r="BB276" s="50">
        <f t="shared" si="173"/>
        <v>8.2957491666666663E-11</v>
      </c>
      <c r="BC276" s="50">
        <f t="shared" si="174"/>
        <v>0</v>
      </c>
      <c r="BD276" s="50">
        <f t="shared" si="175"/>
        <v>0</v>
      </c>
      <c r="BE276" s="50">
        <f t="shared" si="176"/>
        <v>0</v>
      </c>
      <c r="BF276" s="51">
        <f t="shared" si="177"/>
        <v>0</v>
      </c>
      <c r="BG276" s="50"/>
      <c r="BH276" s="52">
        <v>0.68</v>
      </c>
      <c r="BI276" s="47">
        <v>6.71</v>
      </c>
      <c r="BJ276" s="47">
        <v>25.920999999999999</v>
      </c>
      <c r="BK276" s="47">
        <v>61.869</v>
      </c>
      <c r="BL276" s="47">
        <v>3.9079999999999999</v>
      </c>
      <c r="BM276" s="47">
        <f t="shared" si="168"/>
        <v>5.9401599999999997</v>
      </c>
      <c r="BN276" s="47">
        <v>13.038</v>
      </c>
      <c r="BO276" s="47">
        <f t="shared" si="169"/>
        <v>19.81776</v>
      </c>
      <c r="BP276" s="47">
        <v>21.571999999999999</v>
      </c>
      <c r="BQ276" s="47">
        <f t="shared" si="170"/>
        <v>32.789439999999999</v>
      </c>
      <c r="BR276" s="48">
        <v>607</v>
      </c>
    </row>
    <row r="277" spans="1:70" x14ac:dyDescent="0.25">
      <c r="A277" s="46">
        <v>381.654</v>
      </c>
      <c r="B277" s="47">
        <v>173</v>
      </c>
      <c r="C277" s="47">
        <v>41</v>
      </c>
      <c r="D277" s="47">
        <v>11</v>
      </c>
      <c r="E277" s="47">
        <v>1</v>
      </c>
      <c r="F277" s="47">
        <v>3</v>
      </c>
      <c r="G277" s="47">
        <v>1</v>
      </c>
      <c r="H277" s="47">
        <v>1</v>
      </c>
      <c r="I277" s="47">
        <v>0</v>
      </c>
      <c r="J277" s="47">
        <v>0</v>
      </c>
      <c r="K277" s="47">
        <v>0</v>
      </c>
      <c r="L277" s="47">
        <v>0</v>
      </c>
      <c r="M277" s="47">
        <v>0</v>
      </c>
      <c r="N277" s="47">
        <v>0</v>
      </c>
      <c r="O277" s="47">
        <v>0</v>
      </c>
      <c r="P277" s="47">
        <v>0</v>
      </c>
      <c r="Q277" s="47">
        <v>0</v>
      </c>
      <c r="R277" s="47">
        <v>0</v>
      </c>
      <c r="S277" s="47">
        <v>0</v>
      </c>
      <c r="T277" s="47">
        <v>0</v>
      </c>
      <c r="U277" s="47">
        <v>0</v>
      </c>
      <c r="V277" s="47">
        <v>0</v>
      </c>
      <c r="W277" s="47">
        <v>0</v>
      </c>
      <c r="X277" s="47">
        <v>0</v>
      </c>
      <c r="Y277" s="48">
        <v>0</v>
      </c>
      <c r="Z277" s="47"/>
      <c r="AA277" s="49">
        <f t="shared" si="144"/>
        <v>9.7043989583333316E-12</v>
      </c>
      <c r="AB277" s="50">
        <f t="shared" si="145"/>
        <v>5.2212652666666676E-12</v>
      </c>
      <c r="AC277" s="50">
        <f t="shared" si="146"/>
        <v>4.1375466000000003E-12</v>
      </c>
      <c r="AD277" s="50">
        <f t="shared" si="147"/>
        <v>1.3083333333333332E-12</v>
      </c>
      <c r="AE277" s="50">
        <f t="shared" si="148"/>
        <v>8.6232250000000005E-12</v>
      </c>
      <c r="AF277" s="50">
        <f t="shared" si="149"/>
        <v>6.4278416666666662E-12</v>
      </c>
      <c r="AG277" s="50">
        <f t="shared" si="150"/>
        <v>1.5918491666666667E-11</v>
      </c>
      <c r="AH277" s="50">
        <f t="shared" si="151"/>
        <v>0</v>
      </c>
      <c r="AI277" s="50">
        <f t="shared" si="152"/>
        <v>0</v>
      </c>
      <c r="AJ277" s="50">
        <f t="shared" si="153"/>
        <v>0</v>
      </c>
      <c r="AK277" s="50">
        <f t="shared" si="154"/>
        <v>0</v>
      </c>
      <c r="AL277" s="50">
        <f t="shared" si="155"/>
        <v>0</v>
      </c>
      <c r="AM277" s="50">
        <f t="shared" si="156"/>
        <v>0</v>
      </c>
      <c r="AN277" s="50">
        <f t="shared" si="157"/>
        <v>0</v>
      </c>
      <c r="AO277" s="50">
        <f t="shared" si="158"/>
        <v>0</v>
      </c>
      <c r="AP277" s="50">
        <f t="shared" si="159"/>
        <v>0</v>
      </c>
      <c r="AQ277" s="50">
        <f t="shared" si="160"/>
        <v>0</v>
      </c>
      <c r="AR277" s="50">
        <f t="shared" si="161"/>
        <v>0</v>
      </c>
      <c r="AS277" s="50">
        <f t="shared" si="162"/>
        <v>0</v>
      </c>
      <c r="AT277" s="50">
        <f t="shared" si="163"/>
        <v>0</v>
      </c>
      <c r="AU277" s="50">
        <f t="shared" si="164"/>
        <v>0</v>
      </c>
      <c r="AV277" s="50">
        <f t="shared" si="165"/>
        <v>0</v>
      </c>
      <c r="AW277" s="50">
        <f t="shared" si="166"/>
        <v>0</v>
      </c>
      <c r="AX277" s="51">
        <f t="shared" si="167"/>
        <v>0</v>
      </c>
      <c r="AY277" s="50"/>
      <c r="AZ277" s="49">
        <f t="shared" si="171"/>
        <v>1.9063210825000001E-11</v>
      </c>
      <c r="BA277" s="50">
        <f t="shared" si="172"/>
        <v>9.9315583333333329E-12</v>
      </c>
      <c r="BB277" s="50">
        <f t="shared" si="173"/>
        <v>2.2346333333333332E-11</v>
      </c>
      <c r="BC277" s="50">
        <f t="shared" si="174"/>
        <v>0</v>
      </c>
      <c r="BD277" s="50">
        <f t="shared" si="175"/>
        <v>0</v>
      </c>
      <c r="BE277" s="50">
        <f t="shared" si="176"/>
        <v>0</v>
      </c>
      <c r="BF277" s="51">
        <f t="shared" si="177"/>
        <v>0</v>
      </c>
      <c r="BG277" s="50"/>
      <c r="BH277" s="52">
        <v>0.68</v>
      </c>
      <c r="BI277" s="47">
        <v>6.69</v>
      </c>
      <c r="BJ277" s="47">
        <v>25.920999999999999</v>
      </c>
      <c r="BK277" s="47">
        <v>61.869</v>
      </c>
      <c r="BL277" s="47">
        <v>4.6360000000000001</v>
      </c>
      <c r="BM277" s="47">
        <f t="shared" si="168"/>
        <v>7.0467200000000005</v>
      </c>
      <c r="BN277" s="47">
        <v>9.0419999999999998</v>
      </c>
      <c r="BO277" s="47">
        <f t="shared" si="169"/>
        <v>13.743840000000001</v>
      </c>
      <c r="BP277" s="47">
        <v>11.484999999999999</v>
      </c>
      <c r="BQ277" s="47">
        <f t="shared" si="170"/>
        <v>17.4572</v>
      </c>
      <c r="BR277" s="48">
        <v>607</v>
      </c>
    </row>
    <row r="278" spans="1:70" x14ac:dyDescent="0.25">
      <c r="A278" s="46">
        <v>383.05200000000002</v>
      </c>
      <c r="B278" s="47">
        <v>138</v>
      </c>
      <c r="C278" s="47">
        <v>35</v>
      </c>
      <c r="D278" s="47">
        <v>9</v>
      </c>
      <c r="E278" s="47">
        <v>1</v>
      </c>
      <c r="F278" s="47">
        <v>2</v>
      </c>
      <c r="G278" s="47">
        <v>1</v>
      </c>
      <c r="H278" s="47">
        <v>4</v>
      </c>
      <c r="I278" s="47">
        <v>0</v>
      </c>
      <c r="J278" s="47">
        <v>0</v>
      </c>
      <c r="K278" s="47">
        <v>0</v>
      </c>
      <c r="L278" s="47">
        <v>0</v>
      </c>
      <c r="M278" s="47">
        <v>0</v>
      </c>
      <c r="N278" s="47">
        <v>0</v>
      </c>
      <c r="O278" s="47">
        <v>0</v>
      </c>
      <c r="P278" s="47">
        <v>0</v>
      </c>
      <c r="Q278" s="47">
        <v>0</v>
      </c>
      <c r="R278" s="47">
        <v>0</v>
      </c>
      <c r="S278" s="47">
        <v>0</v>
      </c>
      <c r="T278" s="47">
        <v>0</v>
      </c>
      <c r="U278" s="47">
        <v>0</v>
      </c>
      <c r="V278" s="47">
        <v>0</v>
      </c>
      <c r="W278" s="47">
        <v>0</v>
      </c>
      <c r="X278" s="47">
        <v>0</v>
      </c>
      <c r="Y278" s="48">
        <v>0</v>
      </c>
      <c r="Z278" s="47"/>
      <c r="AA278" s="49">
        <f t="shared" si="144"/>
        <v>7.7410812499999979E-12</v>
      </c>
      <c r="AB278" s="50">
        <f t="shared" si="145"/>
        <v>4.4571776666666675E-12</v>
      </c>
      <c r="AC278" s="50">
        <f t="shared" si="146"/>
        <v>3.3852654000000003E-12</v>
      </c>
      <c r="AD278" s="50">
        <f t="shared" si="147"/>
        <v>1.3083333333333332E-12</v>
      </c>
      <c r="AE278" s="50">
        <f t="shared" si="148"/>
        <v>5.7488166666666673E-12</v>
      </c>
      <c r="AF278" s="50">
        <f t="shared" si="149"/>
        <v>6.4278416666666662E-12</v>
      </c>
      <c r="AG278" s="50">
        <f t="shared" si="150"/>
        <v>6.3673966666666667E-11</v>
      </c>
      <c r="AH278" s="50">
        <f t="shared" si="151"/>
        <v>0</v>
      </c>
      <c r="AI278" s="50">
        <f t="shared" si="152"/>
        <v>0</v>
      </c>
      <c r="AJ278" s="50">
        <f t="shared" si="153"/>
        <v>0</v>
      </c>
      <c r="AK278" s="50">
        <f t="shared" si="154"/>
        <v>0</v>
      </c>
      <c r="AL278" s="50">
        <f t="shared" si="155"/>
        <v>0</v>
      </c>
      <c r="AM278" s="50">
        <f t="shared" si="156"/>
        <v>0</v>
      </c>
      <c r="AN278" s="50">
        <f t="shared" si="157"/>
        <v>0</v>
      </c>
      <c r="AO278" s="50">
        <f t="shared" si="158"/>
        <v>0</v>
      </c>
      <c r="AP278" s="50">
        <f t="shared" si="159"/>
        <v>0</v>
      </c>
      <c r="AQ278" s="50">
        <f t="shared" si="160"/>
        <v>0</v>
      </c>
      <c r="AR278" s="50">
        <f t="shared" si="161"/>
        <v>0</v>
      </c>
      <c r="AS278" s="50">
        <f t="shared" si="162"/>
        <v>0</v>
      </c>
      <c r="AT278" s="50">
        <f t="shared" si="163"/>
        <v>0</v>
      </c>
      <c r="AU278" s="50">
        <f t="shared" si="164"/>
        <v>0</v>
      </c>
      <c r="AV278" s="50">
        <f t="shared" si="165"/>
        <v>0</v>
      </c>
      <c r="AW278" s="50">
        <f t="shared" si="166"/>
        <v>0</v>
      </c>
      <c r="AX278" s="51">
        <f t="shared" si="167"/>
        <v>0</v>
      </c>
      <c r="AY278" s="50"/>
      <c r="AZ278" s="49">
        <f t="shared" si="171"/>
        <v>1.5583524316666667E-11</v>
      </c>
      <c r="BA278" s="50">
        <f t="shared" si="172"/>
        <v>7.0571500000000005E-12</v>
      </c>
      <c r="BB278" s="50">
        <f t="shared" si="173"/>
        <v>7.0101808333333333E-11</v>
      </c>
      <c r="BC278" s="50">
        <f t="shared" si="174"/>
        <v>0</v>
      </c>
      <c r="BD278" s="50">
        <f t="shared" si="175"/>
        <v>0</v>
      </c>
      <c r="BE278" s="50">
        <f t="shared" si="176"/>
        <v>0</v>
      </c>
      <c r="BF278" s="51">
        <f t="shared" si="177"/>
        <v>0</v>
      </c>
      <c r="BG278" s="50"/>
      <c r="BH278" s="52">
        <v>0.68</v>
      </c>
      <c r="BI278" s="47">
        <v>6.42</v>
      </c>
      <c r="BJ278" s="47">
        <v>25.893999999999998</v>
      </c>
      <c r="BK278" s="47">
        <v>61.906999999999996</v>
      </c>
      <c r="BL278" s="47">
        <v>4.0209999999999999</v>
      </c>
      <c r="BM278" s="47">
        <f t="shared" si="168"/>
        <v>6.1119199999999996</v>
      </c>
      <c r="BN278" s="47">
        <v>12.5</v>
      </c>
      <c r="BO278" s="47">
        <f t="shared" si="169"/>
        <v>19</v>
      </c>
      <c r="BP278" s="47">
        <v>20.68</v>
      </c>
      <c r="BQ278" s="47">
        <f t="shared" si="170"/>
        <v>31.433599999999998</v>
      </c>
      <c r="BR278" s="48">
        <v>607</v>
      </c>
    </row>
    <row r="279" spans="1:70" x14ac:dyDescent="0.25">
      <c r="A279" s="46">
        <v>384.45</v>
      </c>
      <c r="B279" s="47">
        <v>144</v>
      </c>
      <c r="C279" s="47">
        <v>24</v>
      </c>
      <c r="D279" s="47">
        <v>11</v>
      </c>
      <c r="E279" s="47">
        <v>2</v>
      </c>
      <c r="F279" s="47">
        <v>2</v>
      </c>
      <c r="G279" s="47">
        <v>1</v>
      </c>
      <c r="H279" s="47">
        <v>1</v>
      </c>
      <c r="I279" s="47">
        <v>0</v>
      </c>
      <c r="J279" s="47">
        <v>0</v>
      </c>
      <c r="K279" s="47">
        <v>0</v>
      </c>
      <c r="L279" s="47">
        <v>0</v>
      </c>
      <c r="M279" s="47">
        <v>0</v>
      </c>
      <c r="N279" s="47">
        <v>0</v>
      </c>
      <c r="O279" s="47">
        <v>0</v>
      </c>
      <c r="P279" s="47">
        <v>0</v>
      </c>
      <c r="Q279" s="47">
        <v>0</v>
      </c>
      <c r="R279" s="47">
        <v>0</v>
      </c>
      <c r="S279" s="47">
        <v>0</v>
      </c>
      <c r="T279" s="47">
        <v>0</v>
      </c>
      <c r="U279" s="47">
        <v>0</v>
      </c>
      <c r="V279" s="47">
        <v>0</v>
      </c>
      <c r="W279" s="47">
        <v>0</v>
      </c>
      <c r="X279" s="47">
        <v>0</v>
      </c>
      <c r="Y279" s="48">
        <v>0</v>
      </c>
      <c r="Z279" s="47"/>
      <c r="AA279" s="49">
        <f t="shared" si="144"/>
        <v>8.0776499999999984E-12</v>
      </c>
      <c r="AB279" s="50">
        <f t="shared" si="145"/>
        <v>3.056350400000001E-12</v>
      </c>
      <c r="AC279" s="50">
        <f t="shared" si="146"/>
        <v>4.1375466000000003E-12</v>
      </c>
      <c r="AD279" s="50">
        <f t="shared" si="147"/>
        <v>2.6166666666666664E-12</v>
      </c>
      <c r="AE279" s="50">
        <f t="shared" si="148"/>
        <v>5.7488166666666673E-12</v>
      </c>
      <c r="AF279" s="50">
        <f t="shared" si="149"/>
        <v>6.4278416666666662E-12</v>
      </c>
      <c r="AG279" s="50">
        <f t="shared" si="150"/>
        <v>1.5918491666666667E-11</v>
      </c>
      <c r="AH279" s="50">
        <f t="shared" si="151"/>
        <v>0</v>
      </c>
      <c r="AI279" s="50">
        <f t="shared" si="152"/>
        <v>0</v>
      </c>
      <c r="AJ279" s="50">
        <f t="shared" si="153"/>
        <v>0</v>
      </c>
      <c r="AK279" s="50">
        <f t="shared" si="154"/>
        <v>0</v>
      </c>
      <c r="AL279" s="50">
        <f t="shared" si="155"/>
        <v>0</v>
      </c>
      <c r="AM279" s="50">
        <f t="shared" si="156"/>
        <v>0</v>
      </c>
      <c r="AN279" s="50">
        <f t="shared" si="157"/>
        <v>0</v>
      </c>
      <c r="AO279" s="50">
        <f t="shared" si="158"/>
        <v>0</v>
      </c>
      <c r="AP279" s="50">
        <f t="shared" si="159"/>
        <v>0</v>
      </c>
      <c r="AQ279" s="50">
        <f t="shared" si="160"/>
        <v>0</v>
      </c>
      <c r="AR279" s="50">
        <f t="shared" si="161"/>
        <v>0</v>
      </c>
      <c r="AS279" s="50">
        <f t="shared" si="162"/>
        <v>0</v>
      </c>
      <c r="AT279" s="50">
        <f t="shared" si="163"/>
        <v>0</v>
      </c>
      <c r="AU279" s="50">
        <f t="shared" si="164"/>
        <v>0</v>
      </c>
      <c r="AV279" s="50">
        <f t="shared" si="165"/>
        <v>0</v>
      </c>
      <c r="AW279" s="50">
        <f t="shared" si="166"/>
        <v>0</v>
      </c>
      <c r="AX279" s="51">
        <f t="shared" si="167"/>
        <v>0</v>
      </c>
      <c r="AY279" s="50"/>
      <c r="AZ279" s="49">
        <f t="shared" si="171"/>
        <v>1.5271547000000001E-11</v>
      </c>
      <c r="BA279" s="50">
        <f t="shared" si="172"/>
        <v>8.3654833333333328E-12</v>
      </c>
      <c r="BB279" s="50">
        <f t="shared" si="173"/>
        <v>2.2346333333333332E-11</v>
      </c>
      <c r="BC279" s="50">
        <f t="shared" si="174"/>
        <v>0</v>
      </c>
      <c r="BD279" s="50">
        <f t="shared" si="175"/>
        <v>0</v>
      </c>
      <c r="BE279" s="50">
        <f t="shared" si="176"/>
        <v>0</v>
      </c>
      <c r="BF279" s="51">
        <f t="shared" si="177"/>
        <v>0</v>
      </c>
      <c r="BG279" s="50"/>
      <c r="BH279" s="52">
        <v>0.68</v>
      </c>
      <c r="BI279" s="47">
        <v>6.48</v>
      </c>
      <c r="BJ279" s="47">
        <v>25.920999999999999</v>
      </c>
      <c r="BK279" s="47">
        <v>62.003</v>
      </c>
      <c r="BL279" s="47">
        <v>3.8919999999999999</v>
      </c>
      <c r="BM279" s="47">
        <f t="shared" si="168"/>
        <v>5.9158400000000002</v>
      </c>
      <c r="BN279" s="47">
        <v>8.1</v>
      </c>
      <c r="BO279" s="47">
        <f t="shared" si="169"/>
        <v>12.311999999999999</v>
      </c>
      <c r="BP279" s="47">
        <v>10.564</v>
      </c>
      <c r="BQ279" s="47">
        <f t="shared" si="170"/>
        <v>16.057279999999999</v>
      </c>
      <c r="BR279" s="48">
        <v>607</v>
      </c>
    </row>
    <row r="280" spans="1:70" x14ac:dyDescent="0.25">
      <c r="A280" s="10">
        <v>385.84800000000001</v>
      </c>
      <c r="B280">
        <v>181</v>
      </c>
      <c r="C280">
        <v>38</v>
      </c>
      <c r="D280">
        <v>13</v>
      </c>
      <c r="E280">
        <v>1</v>
      </c>
      <c r="F280">
        <v>1</v>
      </c>
      <c r="G280">
        <v>1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 s="5">
        <v>0</v>
      </c>
      <c r="AA280" s="15">
        <f t="shared" si="144"/>
        <v>1.0153157291666663E-11</v>
      </c>
      <c r="AB280" s="3">
        <f t="shared" si="145"/>
        <v>4.8392214666666676E-12</v>
      </c>
      <c r="AC280" s="3">
        <f t="shared" si="146"/>
        <v>4.8898278000000003E-12</v>
      </c>
      <c r="AD280" s="3">
        <f t="shared" si="147"/>
        <v>1.3083333333333332E-12</v>
      </c>
      <c r="AE280" s="3">
        <f t="shared" si="148"/>
        <v>2.8744083333333337E-12</v>
      </c>
      <c r="AF280" s="3">
        <f t="shared" si="149"/>
        <v>6.4278416666666662E-12</v>
      </c>
      <c r="AG280" s="3">
        <f t="shared" si="150"/>
        <v>0</v>
      </c>
      <c r="AH280" s="3">
        <f t="shared" si="151"/>
        <v>0</v>
      </c>
      <c r="AI280" s="3">
        <f t="shared" si="152"/>
        <v>0</v>
      </c>
      <c r="AJ280" s="3">
        <f t="shared" si="153"/>
        <v>0</v>
      </c>
      <c r="AK280" s="3">
        <f t="shared" si="154"/>
        <v>0</v>
      </c>
      <c r="AL280" s="3">
        <f t="shared" si="155"/>
        <v>0</v>
      </c>
      <c r="AM280" s="3">
        <f t="shared" si="156"/>
        <v>0</v>
      </c>
      <c r="AN280" s="3">
        <f t="shared" si="157"/>
        <v>0</v>
      </c>
      <c r="AO280" s="3">
        <f t="shared" si="158"/>
        <v>0</v>
      </c>
      <c r="AP280" s="3">
        <f t="shared" si="159"/>
        <v>0</v>
      </c>
      <c r="AQ280" s="3">
        <f t="shared" si="160"/>
        <v>0</v>
      </c>
      <c r="AR280" s="3">
        <f t="shared" si="161"/>
        <v>0</v>
      </c>
      <c r="AS280" s="3">
        <f t="shared" si="162"/>
        <v>0</v>
      </c>
      <c r="AT280" s="3">
        <f t="shared" si="163"/>
        <v>0</v>
      </c>
      <c r="AU280" s="3">
        <f t="shared" si="164"/>
        <v>0</v>
      </c>
      <c r="AV280" s="3">
        <f t="shared" si="165"/>
        <v>0</v>
      </c>
      <c r="AW280" s="3">
        <f t="shared" si="166"/>
        <v>0</v>
      </c>
      <c r="AX280" s="16">
        <f t="shared" si="167"/>
        <v>0</v>
      </c>
      <c r="AY280" s="3"/>
      <c r="AZ280" s="15">
        <f t="shared" si="171"/>
        <v>1.988220655833333E-11</v>
      </c>
      <c r="BA280" s="3">
        <f t="shared" si="172"/>
        <v>4.1827416666666664E-12</v>
      </c>
      <c r="BB280" s="3">
        <f t="shared" si="173"/>
        <v>6.4278416666666662E-12</v>
      </c>
      <c r="BC280" s="3">
        <f t="shared" si="174"/>
        <v>0</v>
      </c>
      <c r="BD280" s="3">
        <f t="shared" si="175"/>
        <v>0</v>
      </c>
      <c r="BE280" s="3">
        <f t="shared" si="176"/>
        <v>0</v>
      </c>
      <c r="BF280" s="16">
        <f t="shared" si="177"/>
        <v>0</v>
      </c>
      <c r="BG280" s="3"/>
      <c r="BH280" s="4">
        <v>0.68</v>
      </c>
      <c r="BI280">
        <v>6.55</v>
      </c>
      <c r="BJ280">
        <v>25.937000000000001</v>
      </c>
      <c r="BK280">
        <v>62.006</v>
      </c>
      <c r="BL280">
        <v>4.6669999999999998</v>
      </c>
      <c r="BM280">
        <f t="shared" si="168"/>
        <v>7.0938400000000001</v>
      </c>
      <c r="BN280">
        <v>6.85</v>
      </c>
      <c r="BO280">
        <f t="shared" si="169"/>
        <v>10.411999999999999</v>
      </c>
      <c r="BP280">
        <v>7.3540000000000001</v>
      </c>
      <c r="BQ280">
        <f t="shared" si="170"/>
        <v>11.17808</v>
      </c>
      <c r="BR280" s="5">
        <v>607</v>
      </c>
    </row>
    <row r="281" spans="1:70" x14ac:dyDescent="0.25">
      <c r="A281" s="10">
        <v>387.24599999999998</v>
      </c>
      <c r="B281">
        <v>113</v>
      </c>
      <c r="C281">
        <v>20</v>
      </c>
      <c r="D281">
        <v>10</v>
      </c>
      <c r="E281">
        <v>2</v>
      </c>
      <c r="F281">
        <v>2</v>
      </c>
      <c r="G281">
        <v>2</v>
      </c>
      <c r="H281">
        <v>2</v>
      </c>
      <c r="I281">
        <v>1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 s="5">
        <v>0</v>
      </c>
      <c r="AA281" s="15">
        <f t="shared" si="144"/>
        <v>6.3387114583333319E-12</v>
      </c>
      <c r="AB281" s="3">
        <f t="shared" si="145"/>
        <v>2.5469586666666674E-12</v>
      </c>
      <c r="AC281" s="3">
        <f t="shared" si="146"/>
        <v>3.7614060000000007E-12</v>
      </c>
      <c r="AD281" s="3">
        <f t="shared" si="147"/>
        <v>2.6166666666666664E-12</v>
      </c>
      <c r="AE281" s="3">
        <f t="shared" si="148"/>
        <v>5.7488166666666673E-12</v>
      </c>
      <c r="AF281" s="3">
        <f t="shared" si="149"/>
        <v>1.2855683333333332E-11</v>
      </c>
      <c r="AG281" s="3">
        <f t="shared" si="150"/>
        <v>3.1836983333333334E-11</v>
      </c>
      <c r="AH281" s="3">
        <f t="shared" si="151"/>
        <v>3.5325000000000005E-11</v>
      </c>
      <c r="AI281" s="3">
        <f t="shared" si="152"/>
        <v>0</v>
      </c>
      <c r="AJ281" s="3">
        <f t="shared" si="153"/>
        <v>0</v>
      </c>
      <c r="AK281" s="3">
        <f t="shared" si="154"/>
        <v>0</v>
      </c>
      <c r="AL281" s="3">
        <f t="shared" si="155"/>
        <v>0</v>
      </c>
      <c r="AM281" s="3">
        <f t="shared" si="156"/>
        <v>0</v>
      </c>
      <c r="AN281" s="3">
        <f t="shared" si="157"/>
        <v>0</v>
      </c>
      <c r="AO281" s="3">
        <f t="shared" si="158"/>
        <v>0</v>
      </c>
      <c r="AP281" s="3">
        <f t="shared" si="159"/>
        <v>0</v>
      </c>
      <c r="AQ281" s="3">
        <f t="shared" si="160"/>
        <v>0</v>
      </c>
      <c r="AR281" s="3">
        <f t="shared" si="161"/>
        <v>0</v>
      </c>
      <c r="AS281" s="3">
        <f t="shared" si="162"/>
        <v>0</v>
      </c>
      <c r="AT281" s="3">
        <f t="shared" si="163"/>
        <v>0</v>
      </c>
      <c r="AU281" s="3">
        <f t="shared" si="164"/>
        <v>0</v>
      </c>
      <c r="AV281" s="3">
        <f t="shared" si="165"/>
        <v>0</v>
      </c>
      <c r="AW281" s="3">
        <f t="shared" si="166"/>
        <v>0</v>
      </c>
      <c r="AX281" s="16">
        <f t="shared" si="167"/>
        <v>0</v>
      </c>
      <c r="AY281" s="3"/>
      <c r="AZ281" s="15">
        <f t="shared" si="171"/>
        <v>1.2647076124999999E-11</v>
      </c>
      <c r="BA281" s="3">
        <f t="shared" si="172"/>
        <v>8.3654833333333328E-12</v>
      </c>
      <c r="BB281" s="3">
        <f t="shared" si="173"/>
        <v>8.0017666666666663E-11</v>
      </c>
      <c r="BC281" s="3">
        <f t="shared" si="174"/>
        <v>0</v>
      </c>
      <c r="BD281" s="3">
        <f t="shared" si="175"/>
        <v>0</v>
      </c>
      <c r="BE281" s="3">
        <f t="shared" si="176"/>
        <v>0</v>
      </c>
      <c r="BF281" s="16">
        <f t="shared" si="177"/>
        <v>0</v>
      </c>
      <c r="BG281" s="3"/>
      <c r="BH281" s="4">
        <v>0.68</v>
      </c>
      <c r="BI281">
        <v>6.57</v>
      </c>
      <c r="BJ281">
        <v>25.907</v>
      </c>
      <c r="BK281">
        <v>62.042999999999999</v>
      </c>
      <c r="BL281">
        <v>3.343</v>
      </c>
      <c r="BM281">
        <f t="shared" si="168"/>
        <v>5.0813600000000001</v>
      </c>
      <c r="BN281">
        <v>11.388999999999999</v>
      </c>
      <c r="BO281">
        <f t="shared" si="169"/>
        <v>17.31128</v>
      </c>
      <c r="BP281">
        <v>22.039000000000001</v>
      </c>
      <c r="BQ281">
        <f t="shared" si="170"/>
        <v>33.499280000000006</v>
      </c>
      <c r="BR281" s="5">
        <v>607</v>
      </c>
    </row>
    <row r="282" spans="1:70" x14ac:dyDescent="0.25">
      <c r="A282" s="10">
        <v>388.64400000000001</v>
      </c>
      <c r="B282">
        <v>139</v>
      </c>
      <c r="C282">
        <v>29</v>
      </c>
      <c r="D282">
        <v>7</v>
      </c>
      <c r="E282">
        <v>3</v>
      </c>
      <c r="F282">
        <v>0</v>
      </c>
      <c r="G282">
        <v>4</v>
      </c>
      <c r="H282">
        <v>2</v>
      </c>
      <c r="I282">
        <v>0</v>
      </c>
      <c r="J282">
        <v>1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 s="5">
        <v>0</v>
      </c>
      <c r="AA282" s="15">
        <f t="shared" si="144"/>
        <v>7.7971760416666657E-12</v>
      </c>
      <c r="AB282" s="3">
        <f t="shared" si="145"/>
        <v>3.6930900666666675E-12</v>
      </c>
      <c r="AC282" s="3">
        <f t="shared" si="146"/>
        <v>2.6329842000000004E-12</v>
      </c>
      <c r="AD282" s="3">
        <f t="shared" si="147"/>
        <v>3.9249999999999995E-12</v>
      </c>
      <c r="AE282" s="3">
        <f t="shared" si="148"/>
        <v>0</v>
      </c>
      <c r="AF282" s="3">
        <f t="shared" si="149"/>
        <v>2.5711366666666665E-11</v>
      </c>
      <c r="AG282" s="3">
        <f t="shared" si="150"/>
        <v>3.1836983333333334E-11</v>
      </c>
      <c r="AH282" s="3">
        <f t="shared" si="151"/>
        <v>0</v>
      </c>
      <c r="AI282" s="3">
        <f t="shared" si="152"/>
        <v>8.3733333333333323E-11</v>
      </c>
      <c r="AJ282" s="3">
        <f t="shared" si="153"/>
        <v>0</v>
      </c>
      <c r="AK282" s="3">
        <f t="shared" si="154"/>
        <v>0</v>
      </c>
      <c r="AL282" s="3">
        <f t="shared" si="155"/>
        <v>0</v>
      </c>
      <c r="AM282" s="3">
        <f t="shared" si="156"/>
        <v>0</v>
      </c>
      <c r="AN282" s="3">
        <f t="shared" si="157"/>
        <v>0</v>
      </c>
      <c r="AO282" s="3">
        <f t="shared" si="158"/>
        <v>0</v>
      </c>
      <c r="AP282" s="3">
        <f t="shared" si="159"/>
        <v>0</v>
      </c>
      <c r="AQ282" s="3">
        <f t="shared" si="160"/>
        <v>0</v>
      </c>
      <c r="AR282" s="3">
        <f t="shared" si="161"/>
        <v>0</v>
      </c>
      <c r="AS282" s="3">
        <f t="shared" si="162"/>
        <v>0</v>
      </c>
      <c r="AT282" s="3">
        <f t="shared" si="163"/>
        <v>0</v>
      </c>
      <c r="AU282" s="3">
        <f t="shared" si="164"/>
        <v>0</v>
      </c>
      <c r="AV282" s="3">
        <f t="shared" si="165"/>
        <v>0</v>
      </c>
      <c r="AW282" s="3">
        <f t="shared" si="166"/>
        <v>0</v>
      </c>
      <c r="AX282" s="16">
        <f t="shared" si="167"/>
        <v>0</v>
      </c>
      <c r="AY282" s="3"/>
      <c r="AZ282" s="15">
        <f t="shared" si="171"/>
        <v>1.4123250308333334E-11</v>
      </c>
      <c r="BA282" s="3">
        <f t="shared" si="172"/>
        <v>3.9249999999999995E-12</v>
      </c>
      <c r="BB282" s="3">
        <f t="shared" si="173"/>
        <v>5.7548350000000002E-11</v>
      </c>
      <c r="BC282" s="3">
        <f t="shared" si="174"/>
        <v>8.3733333333333323E-11</v>
      </c>
      <c r="BD282" s="3">
        <f t="shared" si="175"/>
        <v>0</v>
      </c>
      <c r="BE282" s="3">
        <f t="shared" si="176"/>
        <v>0</v>
      </c>
      <c r="BF282" s="16">
        <f t="shared" si="177"/>
        <v>0</v>
      </c>
      <c r="BG282" s="3"/>
      <c r="BH282" s="4">
        <v>0.68</v>
      </c>
      <c r="BI282">
        <v>6.83</v>
      </c>
      <c r="BJ282">
        <v>25.95</v>
      </c>
      <c r="BK282">
        <v>62.085000000000001</v>
      </c>
      <c r="BL282">
        <v>3.617</v>
      </c>
      <c r="BM282">
        <f t="shared" si="168"/>
        <v>5.4978400000000001</v>
      </c>
      <c r="BN282">
        <v>12.012</v>
      </c>
      <c r="BO282">
        <f t="shared" si="169"/>
        <v>18.258240000000001</v>
      </c>
      <c r="BP282">
        <v>31.677</v>
      </c>
      <c r="BQ282">
        <f t="shared" si="170"/>
        <v>48.149039999999999</v>
      </c>
      <c r="BR282" s="5">
        <v>607</v>
      </c>
    </row>
    <row r="283" spans="1:70" x14ac:dyDescent="0.25">
      <c r="A283" s="10">
        <v>390.04199999999997</v>
      </c>
      <c r="B283">
        <v>151</v>
      </c>
      <c r="C283">
        <v>42</v>
      </c>
      <c r="D283">
        <v>5</v>
      </c>
      <c r="E283">
        <v>0</v>
      </c>
      <c r="F283">
        <v>1</v>
      </c>
      <c r="G283">
        <v>2</v>
      </c>
      <c r="H283">
        <v>1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 s="5">
        <v>0</v>
      </c>
      <c r="AA283" s="15">
        <f t="shared" si="144"/>
        <v>8.4703135416666652E-12</v>
      </c>
      <c r="AB283" s="3">
        <f t="shared" si="145"/>
        <v>5.3486132000000012E-12</v>
      </c>
      <c r="AC283" s="3">
        <f t="shared" si="146"/>
        <v>1.8807030000000004E-12</v>
      </c>
      <c r="AD283" s="3">
        <f t="shared" si="147"/>
        <v>0</v>
      </c>
      <c r="AE283" s="3">
        <f t="shared" si="148"/>
        <v>2.8744083333333337E-12</v>
      </c>
      <c r="AF283" s="3">
        <f t="shared" si="149"/>
        <v>1.2855683333333332E-11</v>
      </c>
      <c r="AG283" s="3">
        <f t="shared" si="150"/>
        <v>1.5918491666666667E-11</v>
      </c>
      <c r="AH283" s="3">
        <f t="shared" si="151"/>
        <v>0</v>
      </c>
      <c r="AI283" s="3">
        <f t="shared" si="152"/>
        <v>0</v>
      </c>
      <c r="AJ283" s="3">
        <f t="shared" si="153"/>
        <v>0</v>
      </c>
      <c r="AK283" s="3">
        <f t="shared" si="154"/>
        <v>0</v>
      </c>
      <c r="AL283" s="3">
        <f t="shared" si="155"/>
        <v>0</v>
      </c>
      <c r="AM283" s="3">
        <f t="shared" si="156"/>
        <v>0</v>
      </c>
      <c r="AN283" s="3">
        <f t="shared" si="157"/>
        <v>0</v>
      </c>
      <c r="AO283" s="3">
        <f t="shared" si="158"/>
        <v>0</v>
      </c>
      <c r="AP283" s="3">
        <f t="shared" si="159"/>
        <v>0</v>
      </c>
      <c r="AQ283" s="3">
        <f t="shared" si="160"/>
        <v>0</v>
      </c>
      <c r="AR283" s="3">
        <f t="shared" si="161"/>
        <v>0</v>
      </c>
      <c r="AS283" s="3">
        <f t="shared" si="162"/>
        <v>0</v>
      </c>
      <c r="AT283" s="3">
        <f t="shared" si="163"/>
        <v>0</v>
      </c>
      <c r="AU283" s="3">
        <f t="shared" si="164"/>
        <v>0</v>
      </c>
      <c r="AV283" s="3">
        <f t="shared" si="165"/>
        <v>0</v>
      </c>
      <c r="AW283" s="3">
        <f t="shared" si="166"/>
        <v>0</v>
      </c>
      <c r="AX283" s="16">
        <f t="shared" si="167"/>
        <v>0</v>
      </c>
      <c r="AY283" s="3"/>
      <c r="AZ283" s="15">
        <f t="shared" si="171"/>
        <v>1.5699629741666665E-11</v>
      </c>
      <c r="BA283" s="3">
        <f t="shared" si="172"/>
        <v>2.8744083333333337E-12</v>
      </c>
      <c r="BB283" s="3">
        <f t="shared" si="173"/>
        <v>2.8774175000000001E-11</v>
      </c>
      <c r="BC283" s="3">
        <f t="shared" si="174"/>
        <v>0</v>
      </c>
      <c r="BD283" s="3">
        <f t="shared" si="175"/>
        <v>0</v>
      </c>
      <c r="BE283" s="3">
        <f t="shared" si="176"/>
        <v>0</v>
      </c>
      <c r="BF283" s="16">
        <f t="shared" si="177"/>
        <v>0</v>
      </c>
      <c r="BG283" s="3"/>
      <c r="BH283" s="4">
        <v>0.68</v>
      </c>
      <c r="BI283">
        <v>6.75</v>
      </c>
      <c r="BJ283">
        <v>25.920999999999999</v>
      </c>
      <c r="BK283">
        <v>62.167999999999999</v>
      </c>
      <c r="BL283">
        <v>3.7</v>
      </c>
      <c r="BM283">
        <f t="shared" si="168"/>
        <v>5.6240000000000006</v>
      </c>
      <c r="BN283">
        <v>7.7430000000000003</v>
      </c>
      <c r="BO283">
        <f t="shared" si="169"/>
        <v>11.769360000000001</v>
      </c>
      <c r="BP283">
        <v>10.443</v>
      </c>
      <c r="BQ283">
        <f t="shared" si="170"/>
        <v>15.87336</v>
      </c>
      <c r="BR283" s="5">
        <v>607</v>
      </c>
    </row>
    <row r="284" spans="1:70" x14ac:dyDescent="0.25">
      <c r="A284" s="10">
        <v>391.44</v>
      </c>
      <c r="B284">
        <v>152</v>
      </c>
      <c r="C284">
        <v>29</v>
      </c>
      <c r="D284">
        <v>12</v>
      </c>
      <c r="E284">
        <v>1</v>
      </c>
      <c r="F284">
        <v>1</v>
      </c>
      <c r="G284">
        <v>0</v>
      </c>
      <c r="H284">
        <v>0</v>
      </c>
      <c r="I284">
        <v>1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 s="5">
        <v>0</v>
      </c>
      <c r="AA284" s="15">
        <f t="shared" si="144"/>
        <v>8.5264083333333314E-12</v>
      </c>
      <c r="AB284" s="3">
        <f t="shared" si="145"/>
        <v>3.6930900666666675E-12</v>
      </c>
      <c r="AC284" s="3">
        <f t="shared" si="146"/>
        <v>4.5136872000000007E-12</v>
      </c>
      <c r="AD284" s="3">
        <f t="shared" si="147"/>
        <v>1.3083333333333332E-12</v>
      </c>
      <c r="AE284" s="3">
        <f t="shared" si="148"/>
        <v>2.8744083333333337E-12</v>
      </c>
      <c r="AF284" s="3">
        <f t="shared" si="149"/>
        <v>0</v>
      </c>
      <c r="AG284" s="3">
        <f t="shared" si="150"/>
        <v>0</v>
      </c>
      <c r="AH284" s="3">
        <f t="shared" si="151"/>
        <v>3.5325000000000005E-11</v>
      </c>
      <c r="AI284" s="3">
        <f t="shared" si="152"/>
        <v>0</v>
      </c>
      <c r="AJ284" s="3">
        <f t="shared" si="153"/>
        <v>0</v>
      </c>
      <c r="AK284" s="3">
        <f t="shared" si="154"/>
        <v>0</v>
      </c>
      <c r="AL284" s="3">
        <f t="shared" si="155"/>
        <v>0</v>
      </c>
      <c r="AM284" s="3">
        <f t="shared" si="156"/>
        <v>0</v>
      </c>
      <c r="AN284" s="3">
        <f t="shared" si="157"/>
        <v>0</v>
      </c>
      <c r="AO284" s="3">
        <f t="shared" si="158"/>
        <v>0</v>
      </c>
      <c r="AP284" s="3">
        <f t="shared" si="159"/>
        <v>0</v>
      </c>
      <c r="AQ284" s="3">
        <f t="shared" si="160"/>
        <v>0</v>
      </c>
      <c r="AR284" s="3">
        <f t="shared" si="161"/>
        <v>0</v>
      </c>
      <c r="AS284" s="3">
        <f t="shared" si="162"/>
        <v>0</v>
      </c>
      <c r="AT284" s="3">
        <f t="shared" si="163"/>
        <v>0</v>
      </c>
      <c r="AU284" s="3">
        <f t="shared" si="164"/>
        <v>0</v>
      </c>
      <c r="AV284" s="3">
        <f t="shared" si="165"/>
        <v>0</v>
      </c>
      <c r="AW284" s="3">
        <f t="shared" si="166"/>
        <v>0</v>
      </c>
      <c r="AX284" s="16">
        <f t="shared" si="167"/>
        <v>0</v>
      </c>
      <c r="AY284" s="3"/>
      <c r="AZ284" s="15">
        <f t="shared" si="171"/>
        <v>1.67331856E-11</v>
      </c>
      <c r="BA284" s="3">
        <f t="shared" si="172"/>
        <v>4.1827416666666664E-12</v>
      </c>
      <c r="BB284" s="3">
        <f t="shared" si="173"/>
        <v>3.5325000000000005E-11</v>
      </c>
      <c r="BC284" s="3">
        <f t="shared" si="174"/>
        <v>0</v>
      </c>
      <c r="BD284" s="3">
        <f t="shared" si="175"/>
        <v>0</v>
      </c>
      <c r="BE284" s="3">
        <f t="shared" si="176"/>
        <v>0</v>
      </c>
      <c r="BF284" s="16">
        <f t="shared" si="177"/>
        <v>0</v>
      </c>
      <c r="BG284" s="3"/>
      <c r="BH284" s="4">
        <v>0.68</v>
      </c>
      <c r="BI284">
        <v>6.72</v>
      </c>
      <c r="BJ284">
        <v>25.920999999999999</v>
      </c>
      <c r="BK284">
        <v>62.136000000000003</v>
      </c>
      <c r="BL284">
        <v>3.7890000000000001</v>
      </c>
      <c r="BM284">
        <f t="shared" si="168"/>
        <v>5.7592800000000004</v>
      </c>
      <c r="BN284">
        <v>6.399</v>
      </c>
      <c r="BO284">
        <f t="shared" si="169"/>
        <v>9.7264800000000005</v>
      </c>
      <c r="BP284">
        <v>12.278</v>
      </c>
      <c r="BQ284">
        <f t="shared" si="170"/>
        <v>18.662560000000003</v>
      </c>
      <c r="BR284" s="5">
        <v>607</v>
      </c>
    </row>
    <row r="285" spans="1:70" x14ac:dyDescent="0.25">
      <c r="A285" s="10">
        <v>392.83800000000002</v>
      </c>
      <c r="B285">
        <v>128</v>
      </c>
      <c r="C285">
        <v>20</v>
      </c>
      <c r="D285">
        <v>8</v>
      </c>
      <c r="E285">
        <v>1</v>
      </c>
      <c r="F285">
        <v>3</v>
      </c>
      <c r="G285">
        <v>1</v>
      </c>
      <c r="H285">
        <v>3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 s="5">
        <v>0</v>
      </c>
      <c r="AA285" s="15">
        <f t="shared" si="144"/>
        <v>7.1801333333333316E-12</v>
      </c>
      <c r="AB285" s="3">
        <f t="shared" si="145"/>
        <v>2.5469586666666674E-12</v>
      </c>
      <c r="AC285" s="3">
        <f t="shared" si="146"/>
        <v>3.0091248000000004E-12</v>
      </c>
      <c r="AD285" s="3">
        <f t="shared" si="147"/>
        <v>1.3083333333333332E-12</v>
      </c>
      <c r="AE285" s="3">
        <f t="shared" si="148"/>
        <v>8.6232250000000005E-12</v>
      </c>
      <c r="AF285" s="3">
        <f t="shared" si="149"/>
        <v>6.4278416666666662E-12</v>
      </c>
      <c r="AG285" s="3">
        <f t="shared" si="150"/>
        <v>4.7755474999999997E-11</v>
      </c>
      <c r="AH285" s="3">
        <f t="shared" si="151"/>
        <v>0</v>
      </c>
      <c r="AI285" s="3">
        <f t="shared" si="152"/>
        <v>0</v>
      </c>
      <c r="AJ285" s="3">
        <f t="shared" si="153"/>
        <v>0</v>
      </c>
      <c r="AK285" s="3">
        <f t="shared" si="154"/>
        <v>0</v>
      </c>
      <c r="AL285" s="3">
        <f t="shared" si="155"/>
        <v>0</v>
      </c>
      <c r="AM285" s="3">
        <f t="shared" si="156"/>
        <v>0</v>
      </c>
      <c r="AN285" s="3">
        <f t="shared" si="157"/>
        <v>0</v>
      </c>
      <c r="AO285" s="3">
        <f t="shared" si="158"/>
        <v>0</v>
      </c>
      <c r="AP285" s="3">
        <f t="shared" si="159"/>
        <v>0</v>
      </c>
      <c r="AQ285" s="3">
        <f t="shared" si="160"/>
        <v>0</v>
      </c>
      <c r="AR285" s="3">
        <f t="shared" si="161"/>
        <v>0</v>
      </c>
      <c r="AS285" s="3">
        <f t="shared" si="162"/>
        <v>0</v>
      </c>
      <c r="AT285" s="3">
        <f t="shared" si="163"/>
        <v>0</v>
      </c>
      <c r="AU285" s="3">
        <f t="shared" si="164"/>
        <v>0</v>
      </c>
      <c r="AV285" s="3">
        <f t="shared" si="165"/>
        <v>0</v>
      </c>
      <c r="AW285" s="3">
        <f t="shared" si="166"/>
        <v>0</v>
      </c>
      <c r="AX285" s="16">
        <f t="shared" si="167"/>
        <v>0</v>
      </c>
      <c r="AY285" s="3"/>
      <c r="AZ285" s="15">
        <f t="shared" si="171"/>
        <v>1.27362168E-11</v>
      </c>
      <c r="BA285" s="3">
        <f t="shared" si="172"/>
        <v>9.9315583333333329E-12</v>
      </c>
      <c r="BB285" s="3">
        <f t="shared" si="173"/>
        <v>5.4183316666666663E-11</v>
      </c>
      <c r="BC285" s="3">
        <f t="shared" si="174"/>
        <v>0</v>
      </c>
      <c r="BD285" s="3">
        <f t="shared" si="175"/>
        <v>0</v>
      </c>
      <c r="BE285" s="3">
        <f t="shared" si="176"/>
        <v>0</v>
      </c>
      <c r="BF285" s="16">
        <f t="shared" si="177"/>
        <v>0</v>
      </c>
      <c r="BG285" s="3"/>
      <c r="BH285" s="4">
        <v>0.68</v>
      </c>
      <c r="BI285">
        <v>6.53</v>
      </c>
      <c r="BJ285">
        <v>25.937000000000001</v>
      </c>
      <c r="BK285">
        <v>62.185000000000002</v>
      </c>
      <c r="BL285">
        <v>3.3620000000000001</v>
      </c>
      <c r="BM285">
        <f t="shared" si="168"/>
        <v>5.1102400000000001</v>
      </c>
      <c r="BN285">
        <v>10.629</v>
      </c>
      <c r="BO285">
        <f t="shared" si="169"/>
        <v>16.156079999999999</v>
      </c>
      <c r="BP285">
        <v>16.867000000000001</v>
      </c>
      <c r="BQ285">
        <f t="shared" si="170"/>
        <v>25.637840000000001</v>
      </c>
      <c r="BR285" s="5">
        <v>607</v>
      </c>
    </row>
    <row r="286" spans="1:70" x14ac:dyDescent="0.25">
      <c r="A286" s="10">
        <v>394.23599999999999</v>
      </c>
      <c r="B286">
        <v>157</v>
      </c>
      <c r="C286">
        <v>26</v>
      </c>
      <c r="D286">
        <v>10</v>
      </c>
      <c r="E286">
        <v>2</v>
      </c>
      <c r="F286">
        <v>2</v>
      </c>
      <c r="G286">
        <v>3</v>
      </c>
      <c r="H286">
        <v>2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 s="5">
        <v>0</v>
      </c>
      <c r="AA286" s="15">
        <f t="shared" si="144"/>
        <v>8.8068822916666657E-12</v>
      </c>
      <c r="AB286" s="3">
        <f t="shared" si="145"/>
        <v>3.3110462666666675E-12</v>
      </c>
      <c r="AC286" s="3">
        <f t="shared" si="146"/>
        <v>3.7614060000000007E-12</v>
      </c>
      <c r="AD286" s="3">
        <f t="shared" si="147"/>
        <v>2.6166666666666664E-12</v>
      </c>
      <c r="AE286" s="3">
        <f t="shared" si="148"/>
        <v>5.7488166666666673E-12</v>
      </c>
      <c r="AF286" s="3">
        <f t="shared" si="149"/>
        <v>1.9283524999999999E-11</v>
      </c>
      <c r="AG286" s="3">
        <f t="shared" si="150"/>
        <v>3.1836983333333334E-11</v>
      </c>
      <c r="AH286" s="3">
        <f t="shared" si="151"/>
        <v>0</v>
      </c>
      <c r="AI286" s="3">
        <f t="shared" si="152"/>
        <v>0</v>
      </c>
      <c r="AJ286" s="3">
        <f t="shared" si="153"/>
        <v>0</v>
      </c>
      <c r="AK286" s="3">
        <f t="shared" si="154"/>
        <v>0</v>
      </c>
      <c r="AL286" s="3">
        <f t="shared" si="155"/>
        <v>0</v>
      </c>
      <c r="AM286" s="3">
        <f t="shared" si="156"/>
        <v>0</v>
      </c>
      <c r="AN286" s="3">
        <f t="shared" si="157"/>
        <v>0</v>
      </c>
      <c r="AO286" s="3">
        <f t="shared" si="158"/>
        <v>0</v>
      </c>
      <c r="AP286" s="3">
        <f t="shared" si="159"/>
        <v>0</v>
      </c>
      <c r="AQ286" s="3">
        <f t="shared" si="160"/>
        <v>0</v>
      </c>
      <c r="AR286" s="3">
        <f t="shared" si="161"/>
        <v>0</v>
      </c>
      <c r="AS286" s="3">
        <f t="shared" si="162"/>
        <v>0</v>
      </c>
      <c r="AT286" s="3">
        <f t="shared" si="163"/>
        <v>0</v>
      </c>
      <c r="AU286" s="3">
        <f t="shared" si="164"/>
        <v>0</v>
      </c>
      <c r="AV286" s="3">
        <f t="shared" si="165"/>
        <v>0</v>
      </c>
      <c r="AW286" s="3">
        <f t="shared" si="166"/>
        <v>0</v>
      </c>
      <c r="AX286" s="16">
        <f t="shared" si="167"/>
        <v>0</v>
      </c>
      <c r="AY286" s="3"/>
      <c r="AZ286" s="15">
        <f t="shared" si="171"/>
        <v>1.5879334558333334E-11</v>
      </c>
      <c r="BA286" s="3">
        <f t="shared" si="172"/>
        <v>8.3654833333333328E-12</v>
      </c>
      <c r="BB286" s="3">
        <f t="shared" si="173"/>
        <v>5.1120508333333336E-11</v>
      </c>
      <c r="BC286" s="3">
        <f t="shared" si="174"/>
        <v>0</v>
      </c>
      <c r="BD286" s="3">
        <f t="shared" si="175"/>
        <v>0</v>
      </c>
      <c r="BE286" s="3">
        <f t="shared" si="176"/>
        <v>0</v>
      </c>
      <c r="BF286" s="16">
        <f t="shared" si="177"/>
        <v>0</v>
      </c>
      <c r="BG286" s="3"/>
      <c r="BH286" s="4">
        <v>0.68</v>
      </c>
      <c r="BI286">
        <v>6.77</v>
      </c>
      <c r="BJ286">
        <v>25.907</v>
      </c>
      <c r="BK286">
        <v>62.209000000000003</v>
      </c>
      <c r="BL286">
        <v>4.0199999999999996</v>
      </c>
      <c r="BM286">
        <f t="shared" si="168"/>
        <v>6.1103999999999994</v>
      </c>
      <c r="BN286">
        <v>11.311</v>
      </c>
      <c r="BO286">
        <f t="shared" si="169"/>
        <v>17.192720000000001</v>
      </c>
      <c r="BP286">
        <v>16.297000000000001</v>
      </c>
      <c r="BQ286">
        <f t="shared" si="170"/>
        <v>24.771440000000002</v>
      </c>
      <c r="BR286" s="5">
        <v>607</v>
      </c>
    </row>
    <row r="287" spans="1:70" x14ac:dyDescent="0.25">
      <c r="A287" s="10">
        <v>395.63400000000001</v>
      </c>
      <c r="B287">
        <v>134</v>
      </c>
      <c r="C287">
        <v>24</v>
      </c>
      <c r="D287">
        <v>19</v>
      </c>
      <c r="E287">
        <v>3</v>
      </c>
      <c r="F287">
        <v>1</v>
      </c>
      <c r="G287">
        <v>0</v>
      </c>
      <c r="H287">
        <v>0</v>
      </c>
      <c r="I287">
        <v>1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 s="5">
        <v>0</v>
      </c>
      <c r="AA287" s="15">
        <f t="shared" si="144"/>
        <v>7.5167020833333314E-12</v>
      </c>
      <c r="AB287" s="3">
        <f t="shared" si="145"/>
        <v>3.056350400000001E-12</v>
      </c>
      <c r="AC287" s="3">
        <f t="shared" si="146"/>
        <v>7.1466714000000003E-12</v>
      </c>
      <c r="AD287" s="3">
        <f t="shared" si="147"/>
        <v>3.9249999999999995E-12</v>
      </c>
      <c r="AE287" s="3">
        <f t="shared" si="148"/>
        <v>2.8744083333333337E-12</v>
      </c>
      <c r="AF287" s="3">
        <f t="shared" si="149"/>
        <v>0</v>
      </c>
      <c r="AG287" s="3">
        <f t="shared" si="150"/>
        <v>0</v>
      </c>
      <c r="AH287" s="3">
        <f t="shared" si="151"/>
        <v>3.5325000000000005E-11</v>
      </c>
      <c r="AI287" s="3">
        <f t="shared" si="152"/>
        <v>0</v>
      </c>
      <c r="AJ287" s="3">
        <f t="shared" si="153"/>
        <v>0</v>
      </c>
      <c r="AK287" s="3">
        <f t="shared" si="154"/>
        <v>0</v>
      </c>
      <c r="AL287" s="3">
        <f t="shared" si="155"/>
        <v>0</v>
      </c>
      <c r="AM287" s="3">
        <f t="shared" si="156"/>
        <v>0</v>
      </c>
      <c r="AN287" s="3">
        <f t="shared" si="157"/>
        <v>0</v>
      </c>
      <c r="AO287" s="3">
        <f t="shared" si="158"/>
        <v>0</v>
      </c>
      <c r="AP287" s="3">
        <f t="shared" si="159"/>
        <v>0</v>
      </c>
      <c r="AQ287" s="3">
        <f t="shared" si="160"/>
        <v>0</v>
      </c>
      <c r="AR287" s="3">
        <f t="shared" si="161"/>
        <v>0</v>
      </c>
      <c r="AS287" s="3">
        <f t="shared" si="162"/>
        <v>0</v>
      </c>
      <c r="AT287" s="3">
        <f t="shared" si="163"/>
        <v>0</v>
      </c>
      <c r="AU287" s="3">
        <f t="shared" si="164"/>
        <v>0</v>
      </c>
      <c r="AV287" s="3">
        <f t="shared" si="165"/>
        <v>0</v>
      </c>
      <c r="AW287" s="3">
        <f t="shared" si="166"/>
        <v>0</v>
      </c>
      <c r="AX287" s="16">
        <f t="shared" si="167"/>
        <v>0</v>
      </c>
      <c r="AY287" s="3"/>
      <c r="AZ287" s="15">
        <f t="shared" si="171"/>
        <v>1.7719723883333332E-11</v>
      </c>
      <c r="BA287" s="3">
        <f t="shared" si="172"/>
        <v>6.7994083333333328E-12</v>
      </c>
      <c r="BB287" s="3">
        <f t="shared" si="173"/>
        <v>3.5325000000000005E-11</v>
      </c>
      <c r="BC287" s="3">
        <f t="shared" si="174"/>
        <v>0</v>
      </c>
      <c r="BD287" s="3">
        <f t="shared" si="175"/>
        <v>0</v>
      </c>
      <c r="BE287" s="3">
        <f t="shared" si="176"/>
        <v>0</v>
      </c>
      <c r="BF287" s="16">
        <f t="shared" si="177"/>
        <v>0</v>
      </c>
      <c r="BG287" s="3"/>
      <c r="BH287" s="4">
        <v>0.68</v>
      </c>
      <c r="BI287">
        <v>6.54</v>
      </c>
      <c r="BJ287">
        <v>25.907</v>
      </c>
      <c r="BK287">
        <v>62.220999999999997</v>
      </c>
      <c r="BL287">
        <v>4.2329999999999997</v>
      </c>
      <c r="BM287">
        <f t="shared" si="168"/>
        <v>6.4341599999999994</v>
      </c>
      <c r="BN287">
        <v>7.4889999999999999</v>
      </c>
      <c r="BO287">
        <f t="shared" si="169"/>
        <v>11.383279999999999</v>
      </c>
      <c r="BP287">
        <v>13.548</v>
      </c>
      <c r="BQ287">
        <f t="shared" si="170"/>
        <v>20.592960000000001</v>
      </c>
      <c r="BR287" s="5">
        <v>607</v>
      </c>
    </row>
    <row r="288" spans="1:70" x14ac:dyDescent="0.25">
      <c r="A288" s="10">
        <v>397.03199999999998</v>
      </c>
      <c r="B288">
        <v>174</v>
      </c>
      <c r="C288">
        <v>29</v>
      </c>
      <c r="D288">
        <v>8</v>
      </c>
      <c r="E288">
        <v>1</v>
      </c>
      <c r="F288">
        <v>1</v>
      </c>
      <c r="G288">
        <v>1</v>
      </c>
      <c r="H288">
        <v>1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 s="5">
        <v>0</v>
      </c>
      <c r="AA288" s="15">
        <f t="shared" si="144"/>
        <v>9.7604937499999979E-12</v>
      </c>
      <c r="AB288" s="3">
        <f t="shared" si="145"/>
        <v>3.6930900666666675E-12</v>
      </c>
      <c r="AC288" s="3">
        <f t="shared" si="146"/>
        <v>3.0091248000000004E-12</v>
      </c>
      <c r="AD288" s="3">
        <f t="shared" si="147"/>
        <v>1.3083333333333332E-12</v>
      </c>
      <c r="AE288" s="3">
        <f t="shared" si="148"/>
        <v>2.8744083333333337E-12</v>
      </c>
      <c r="AF288" s="3">
        <f t="shared" si="149"/>
        <v>6.4278416666666662E-12</v>
      </c>
      <c r="AG288" s="3">
        <f t="shared" si="150"/>
        <v>1.5918491666666667E-11</v>
      </c>
      <c r="AH288" s="3">
        <f t="shared" si="151"/>
        <v>0</v>
      </c>
      <c r="AI288" s="3">
        <f t="shared" si="152"/>
        <v>0</v>
      </c>
      <c r="AJ288" s="3">
        <f t="shared" si="153"/>
        <v>0</v>
      </c>
      <c r="AK288" s="3">
        <f t="shared" si="154"/>
        <v>0</v>
      </c>
      <c r="AL288" s="3">
        <f t="shared" si="155"/>
        <v>0</v>
      </c>
      <c r="AM288" s="3">
        <f t="shared" si="156"/>
        <v>0</v>
      </c>
      <c r="AN288" s="3">
        <f t="shared" si="157"/>
        <v>0</v>
      </c>
      <c r="AO288" s="3">
        <f t="shared" si="158"/>
        <v>0</v>
      </c>
      <c r="AP288" s="3">
        <f t="shared" si="159"/>
        <v>0</v>
      </c>
      <c r="AQ288" s="3">
        <f t="shared" si="160"/>
        <v>0</v>
      </c>
      <c r="AR288" s="3">
        <f t="shared" si="161"/>
        <v>0</v>
      </c>
      <c r="AS288" s="3">
        <f t="shared" si="162"/>
        <v>0</v>
      </c>
      <c r="AT288" s="3">
        <f t="shared" si="163"/>
        <v>0</v>
      </c>
      <c r="AU288" s="3">
        <f t="shared" si="164"/>
        <v>0</v>
      </c>
      <c r="AV288" s="3">
        <f t="shared" si="165"/>
        <v>0</v>
      </c>
      <c r="AW288" s="3">
        <f t="shared" si="166"/>
        <v>0</v>
      </c>
      <c r="AX288" s="16">
        <f t="shared" si="167"/>
        <v>0</v>
      </c>
      <c r="AY288" s="3"/>
      <c r="AZ288" s="15">
        <f t="shared" si="171"/>
        <v>1.6462708616666665E-11</v>
      </c>
      <c r="BA288" s="3">
        <f t="shared" si="172"/>
        <v>4.1827416666666664E-12</v>
      </c>
      <c r="BB288" s="3">
        <f t="shared" si="173"/>
        <v>2.2346333333333332E-11</v>
      </c>
      <c r="BC288" s="3">
        <f t="shared" si="174"/>
        <v>0</v>
      </c>
      <c r="BD288" s="3">
        <f t="shared" si="175"/>
        <v>0</v>
      </c>
      <c r="BE288" s="3">
        <f t="shared" si="176"/>
        <v>0</v>
      </c>
      <c r="BF288" s="16">
        <f t="shared" si="177"/>
        <v>0</v>
      </c>
      <c r="BG288" s="3"/>
      <c r="BH288" s="4">
        <v>0.68</v>
      </c>
      <c r="BI288">
        <v>6.35</v>
      </c>
      <c r="BJ288">
        <v>25.920999999999999</v>
      </c>
      <c r="BK288">
        <v>62.246000000000002</v>
      </c>
      <c r="BL288">
        <v>4.0839999999999996</v>
      </c>
      <c r="BM288">
        <f t="shared" si="168"/>
        <v>6.2076799999999999</v>
      </c>
      <c r="BN288">
        <v>7.6340000000000003</v>
      </c>
      <c r="BO288">
        <f t="shared" si="169"/>
        <v>11.603680000000001</v>
      </c>
      <c r="BP288">
        <v>10.073</v>
      </c>
      <c r="BQ288">
        <f t="shared" si="170"/>
        <v>15.310960000000001</v>
      </c>
      <c r="BR288" s="5">
        <v>607</v>
      </c>
    </row>
    <row r="289" spans="1:70" x14ac:dyDescent="0.25">
      <c r="A289" s="10">
        <v>398.43</v>
      </c>
      <c r="B289">
        <v>139</v>
      </c>
      <c r="C289">
        <v>28</v>
      </c>
      <c r="D289">
        <v>3</v>
      </c>
      <c r="E289">
        <v>2</v>
      </c>
      <c r="F289">
        <v>2</v>
      </c>
      <c r="G289">
        <v>4</v>
      </c>
      <c r="H289">
        <v>1</v>
      </c>
      <c r="I289">
        <v>0</v>
      </c>
      <c r="J289">
        <v>1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 s="5">
        <v>0</v>
      </c>
      <c r="AA289" s="15">
        <f t="shared" si="144"/>
        <v>7.7971760416666657E-12</v>
      </c>
      <c r="AB289" s="3">
        <f t="shared" si="145"/>
        <v>3.5657421333333347E-12</v>
      </c>
      <c r="AC289" s="3">
        <f t="shared" si="146"/>
        <v>1.1284218000000002E-12</v>
      </c>
      <c r="AD289" s="3">
        <f t="shared" si="147"/>
        <v>2.6166666666666664E-12</v>
      </c>
      <c r="AE289" s="3">
        <f t="shared" si="148"/>
        <v>5.7488166666666673E-12</v>
      </c>
      <c r="AF289" s="3">
        <f t="shared" si="149"/>
        <v>2.5711366666666665E-11</v>
      </c>
      <c r="AG289" s="3">
        <f t="shared" si="150"/>
        <v>1.5918491666666667E-11</v>
      </c>
      <c r="AH289" s="3">
        <f t="shared" si="151"/>
        <v>0</v>
      </c>
      <c r="AI289" s="3">
        <f t="shared" si="152"/>
        <v>8.3733333333333323E-11</v>
      </c>
      <c r="AJ289" s="3">
        <f t="shared" si="153"/>
        <v>0</v>
      </c>
      <c r="AK289" s="3">
        <f t="shared" si="154"/>
        <v>0</v>
      </c>
      <c r="AL289" s="3">
        <f t="shared" si="155"/>
        <v>0</v>
      </c>
      <c r="AM289" s="3">
        <f t="shared" si="156"/>
        <v>0</v>
      </c>
      <c r="AN289" s="3">
        <f t="shared" si="157"/>
        <v>0</v>
      </c>
      <c r="AO289" s="3">
        <f t="shared" si="158"/>
        <v>0</v>
      </c>
      <c r="AP289" s="3">
        <f t="shared" si="159"/>
        <v>0</v>
      </c>
      <c r="AQ289" s="3">
        <f t="shared" si="160"/>
        <v>0</v>
      </c>
      <c r="AR289" s="3">
        <f t="shared" si="161"/>
        <v>0</v>
      </c>
      <c r="AS289" s="3">
        <f t="shared" si="162"/>
        <v>0</v>
      </c>
      <c r="AT289" s="3">
        <f t="shared" si="163"/>
        <v>0</v>
      </c>
      <c r="AU289" s="3">
        <f t="shared" si="164"/>
        <v>0</v>
      </c>
      <c r="AV289" s="3">
        <f t="shared" si="165"/>
        <v>0</v>
      </c>
      <c r="AW289" s="3">
        <f t="shared" si="166"/>
        <v>0</v>
      </c>
      <c r="AX289" s="16">
        <f t="shared" si="167"/>
        <v>0</v>
      </c>
      <c r="AY289" s="3"/>
      <c r="AZ289" s="15">
        <f t="shared" si="171"/>
        <v>1.2491339975000001E-11</v>
      </c>
      <c r="BA289" s="3">
        <f t="shared" si="172"/>
        <v>8.3654833333333328E-12</v>
      </c>
      <c r="BB289" s="3">
        <f t="shared" si="173"/>
        <v>4.1629858333333332E-11</v>
      </c>
      <c r="BC289" s="3">
        <f t="shared" si="174"/>
        <v>8.3733333333333323E-11</v>
      </c>
      <c r="BD289" s="3">
        <f t="shared" si="175"/>
        <v>0</v>
      </c>
      <c r="BE289" s="3">
        <f t="shared" si="176"/>
        <v>0</v>
      </c>
      <c r="BF289" s="16">
        <f t="shared" si="177"/>
        <v>0</v>
      </c>
      <c r="BG289" s="3"/>
      <c r="BH289" s="4">
        <v>0.68</v>
      </c>
      <c r="BI289">
        <v>6.44</v>
      </c>
      <c r="BJ289">
        <v>25.907</v>
      </c>
      <c r="BK289">
        <v>62.209000000000003</v>
      </c>
      <c r="BL289">
        <v>3.577</v>
      </c>
      <c r="BM289">
        <f t="shared" si="168"/>
        <v>5.4370399999999997</v>
      </c>
      <c r="BN289">
        <v>11.621</v>
      </c>
      <c r="BO289">
        <f t="shared" si="169"/>
        <v>17.663920000000001</v>
      </c>
      <c r="BP289">
        <v>30.704999999999998</v>
      </c>
      <c r="BQ289">
        <f t="shared" si="170"/>
        <v>46.671599999999998</v>
      </c>
      <c r="BR289" s="5">
        <v>607</v>
      </c>
    </row>
    <row r="290" spans="1:70" x14ac:dyDescent="0.25">
      <c r="A290" s="10">
        <v>399.82799999999997</v>
      </c>
      <c r="B290">
        <v>138</v>
      </c>
      <c r="C290">
        <v>27</v>
      </c>
      <c r="D290">
        <v>11</v>
      </c>
      <c r="E290">
        <v>2</v>
      </c>
      <c r="F290">
        <v>5</v>
      </c>
      <c r="G290">
        <v>3</v>
      </c>
      <c r="H290">
        <v>1</v>
      </c>
      <c r="I290">
        <v>0</v>
      </c>
      <c r="J290">
        <v>1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 s="5">
        <v>0</v>
      </c>
      <c r="AA290" s="15">
        <f t="shared" si="144"/>
        <v>7.7410812499999979E-12</v>
      </c>
      <c r="AB290" s="3">
        <f t="shared" si="145"/>
        <v>3.4383942000000011E-12</v>
      </c>
      <c r="AC290" s="3">
        <f t="shared" si="146"/>
        <v>4.1375466000000003E-12</v>
      </c>
      <c r="AD290" s="3">
        <f t="shared" si="147"/>
        <v>2.6166666666666664E-12</v>
      </c>
      <c r="AE290" s="3">
        <f t="shared" si="148"/>
        <v>1.437204166666667E-11</v>
      </c>
      <c r="AF290" s="3">
        <f t="shared" si="149"/>
        <v>1.9283524999999999E-11</v>
      </c>
      <c r="AG290" s="3">
        <f t="shared" si="150"/>
        <v>1.5918491666666667E-11</v>
      </c>
      <c r="AH290" s="3">
        <f t="shared" si="151"/>
        <v>0</v>
      </c>
      <c r="AI290" s="3">
        <f t="shared" si="152"/>
        <v>8.3733333333333323E-11</v>
      </c>
      <c r="AJ290" s="3">
        <f t="shared" si="153"/>
        <v>0</v>
      </c>
      <c r="AK290" s="3">
        <f t="shared" si="154"/>
        <v>0</v>
      </c>
      <c r="AL290" s="3">
        <f t="shared" si="155"/>
        <v>0</v>
      </c>
      <c r="AM290" s="3">
        <f t="shared" si="156"/>
        <v>0</v>
      </c>
      <c r="AN290" s="3">
        <f t="shared" si="157"/>
        <v>0</v>
      </c>
      <c r="AO290" s="3">
        <f t="shared" si="158"/>
        <v>0</v>
      </c>
      <c r="AP290" s="3">
        <f t="shared" si="159"/>
        <v>0</v>
      </c>
      <c r="AQ290" s="3">
        <f t="shared" si="160"/>
        <v>0</v>
      </c>
      <c r="AR290" s="3">
        <f t="shared" si="161"/>
        <v>0</v>
      </c>
      <c r="AS290" s="3">
        <f t="shared" si="162"/>
        <v>0</v>
      </c>
      <c r="AT290" s="3">
        <f t="shared" si="163"/>
        <v>0</v>
      </c>
      <c r="AU290" s="3">
        <f t="shared" si="164"/>
        <v>0</v>
      </c>
      <c r="AV290" s="3">
        <f t="shared" si="165"/>
        <v>0</v>
      </c>
      <c r="AW290" s="3">
        <f t="shared" si="166"/>
        <v>0</v>
      </c>
      <c r="AX290" s="16">
        <f t="shared" si="167"/>
        <v>0</v>
      </c>
      <c r="AY290" s="3"/>
      <c r="AZ290" s="15">
        <f t="shared" si="171"/>
        <v>1.531702205E-11</v>
      </c>
      <c r="BA290" s="3">
        <f t="shared" si="172"/>
        <v>1.6988708333333335E-11</v>
      </c>
      <c r="BB290" s="3">
        <f t="shared" si="173"/>
        <v>3.5202016666666666E-11</v>
      </c>
      <c r="BC290" s="3">
        <f t="shared" si="174"/>
        <v>8.3733333333333323E-11</v>
      </c>
      <c r="BD290" s="3">
        <f t="shared" si="175"/>
        <v>0</v>
      </c>
      <c r="BE290" s="3">
        <f t="shared" si="176"/>
        <v>0</v>
      </c>
      <c r="BF290" s="16">
        <f t="shared" si="177"/>
        <v>0</v>
      </c>
      <c r="BG290" s="3"/>
      <c r="BH290" s="4">
        <v>0.68</v>
      </c>
      <c r="BI290">
        <v>6.51</v>
      </c>
      <c r="BJ290">
        <v>25.920999999999999</v>
      </c>
      <c r="BK290">
        <v>62.222999999999999</v>
      </c>
      <c r="BL290">
        <v>4.3179999999999996</v>
      </c>
      <c r="BM290">
        <f t="shared" si="168"/>
        <v>6.5633599999999994</v>
      </c>
      <c r="BN290">
        <v>12.968</v>
      </c>
      <c r="BO290">
        <f t="shared" si="169"/>
        <v>19.711359999999999</v>
      </c>
      <c r="BP290">
        <v>31.614999999999998</v>
      </c>
      <c r="BQ290">
        <f t="shared" si="170"/>
        <v>48.0548</v>
      </c>
      <c r="BR290" s="5">
        <v>607</v>
      </c>
    </row>
    <row r="291" spans="1:70" x14ac:dyDescent="0.25">
      <c r="A291" s="10">
        <v>401.226</v>
      </c>
      <c r="B291">
        <v>138</v>
      </c>
      <c r="C291">
        <v>21</v>
      </c>
      <c r="D291">
        <v>11</v>
      </c>
      <c r="E291">
        <v>2</v>
      </c>
      <c r="F291">
        <v>1</v>
      </c>
      <c r="G291">
        <v>2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 s="5">
        <v>0</v>
      </c>
      <c r="AA291" s="15">
        <f t="shared" si="144"/>
        <v>7.7410812499999979E-12</v>
      </c>
      <c r="AB291" s="3">
        <f t="shared" si="145"/>
        <v>2.6743066000000006E-12</v>
      </c>
      <c r="AC291" s="3">
        <f t="shared" si="146"/>
        <v>4.1375466000000003E-12</v>
      </c>
      <c r="AD291" s="3">
        <f t="shared" si="147"/>
        <v>2.6166666666666664E-12</v>
      </c>
      <c r="AE291" s="3">
        <f t="shared" si="148"/>
        <v>2.8744083333333337E-12</v>
      </c>
      <c r="AF291" s="3">
        <f t="shared" si="149"/>
        <v>1.2855683333333332E-11</v>
      </c>
      <c r="AG291" s="3">
        <f t="shared" si="150"/>
        <v>0</v>
      </c>
      <c r="AH291" s="3">
        <f t="shared" si="151"/>
        <v>0</v>
      </c>
      <c r="AI291" s="3">
        <f t="shared" si="152"/>
        <v>0</v>
      </c>
      <c r="AJ291" s="3">
        <f t="shared" si="153"/>
        <v>0</v>
      </c>
      <c r="AK291" s="3">
        <f t="shared" si="154"/>
        <v>0</v>
      </c>
      <c r="AL291" s="3">
        <f t="shared" si="155"/>
        <v>0</v>
      </c>
      <c r="AM291" s="3">
        <f t="shared" si="156"/>
        <v>0</v>
      </c>
      <c r="AN291" s="3">
        <f t="shared" si="157"/>
        <v>0</v>
      </c>
      <c r="AO291" s="3">
        <f t="shared" si="158"/>
        <v>0</v>
      </c>
      <c r="AP291" s="3">
        <f t="shared" si="159"/>
        <v>0</v>
      </c>
      <c r="AQ291" s="3">
        <f t="shared" si="160"/>
        <v>0</v>
      </c>
      <c r="AR291" s="3">
        <f t="shared" si="161"/>
        <v>0</v>
      </c>
      <c r="AS291" s="3">
        <f t="shared" si="162"/>
        <v>0</v>
      </c>
      <c r="AT291" s="3">
        <f t="shared" si="163"/>
        <v>0</v>
      </c>
      <c r="AU291" s="3">
        <f t="shared" si="164"/>
        <v>0</v>
      </c>
      <c r="AV291" s="3">
        <f t="shared" si="165"/>
        <v>0</v>
      </c>
      <c r="AW291" s="3">
        <f t="shared" si="166"/>
        <v>0</v>
      </c>
      <c r="AX291" s="16">
        <f t="shared" si="167"/>
        <v>0</v>
      </c>
      <c r="AY291" s="3"/>
      <c r="AZ291" s="15">
        <f t="shared" si="171"/>
        <v>1.4552934449999997E-11</v>
      </c>
      <c r="BA291" s="3">
        <f t="shared" si="172"/>
        <v>5.4910750000000004E-12</v>
      </c>
      <c r="BB291" s="3">
        <f t="shared" si="173"/>
        <v>1.2855683333333332E-11</v>
      </c>
      <c r="BC291" s="3">
        <f t="shared" si="174"/>
        <v>0</v>
      </c>
      <c r="BD291" s="3">
        <f t="shared" si="175"/>
        <v>0</v>
      </c>
      <c r="BE291" s="3">
        <f t="shared" si="176"/>
        <v>0</v>
      </c>
      <c r="BF291" s="16">
        <f t="shared" si="177"/>
        <v>0</v>
      </c>
      <c r="BG291" s="3"/>
      <c r="BH291" s="4">
        <v>0.68</v>
      </c>
      <c r="BI291">
        <v>6.54</v>
      </c>
      <c r="BJ291">
        <v>25.920999999999999</v>
      </c>
      <c r="BK291">
        <v>62.234999999999999</v>
      </c>
      <c r="BL291">
        <v>3.6269999999999998</v>
      </c>
      <c r="BM291">
        <f t="shared" si="168"/>
        <v>5.5130400000000002</v>
      </c>
      <c r="BN291">
        <v>6.8419999999999996</v>
      </c>
      <c r="BO291">
        <f t="shared" si="169"/>
        <v>10.399839999999999</v>
      </c>
      <c r="BP291">
        <v>7.782</v>
      </c>
      <c r="BQ291">
        <f t="shared" si="170"/>
        <v>11.82864</v>
      </c>
      <c r="BR291" s="5">
        <v>607</v>
      </c>
    </row>
    <row r="292" spans="1:70" x14ac:dyDescent="0.25">
      <c r="A292" s="10">
        <v>402.62400000000002</v>
      </c>
      <c r="B292">
        <v>140</v>
      </c>
      <c r="C292">
        <v>20</v>
      </c>
      <c r="D292">
        <v>11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 s="5">
        <v>0</v>
      </c>
      <c r="AA292" s="15">
        <f t="shared" si="144"/>
        <v>7.8532708333333319E-12</v>
      </c>
      <c r="AB292" s="3">
        <f t="shared" si="145"/>
        <v>2.5469586666666674E-12</v>
      </c>
      <c r="AC292" s="3">
        <f t="shared" si="146"/>
        <v>4.1375466000000003E-12</v>
      </c>
      <c r="AD292" s="3">
        <f t="shared" si="147"/>
        <v>0</v>
      </c>
      <c r="AE292" s="3">
        <f t="shared" si="148"/>
        <v>0</v>
      </c>
      <c r="AF292" s="3">
        <f t="shared" si="149"/>
        <v>0</v>
      </c>
      <c r="AG292" s="3">
        <f t="shared" si="150"/>
        <v>0</v>
      </c>
      <c r="AH292" s="3">
        <f t="shared" si="151"/>
        <v>0</v>
      </c>
      <c r="AI292" s="3">
        <f t="shared" si="152"/>
        <v>0</v>
      </c>
      <c r="AJ292" s="3">
        <f t="shared" si="153"/>
        <v>0</v>
      </c>
      <c r="AK292" s="3">
        <f t="shared" si="154"/>
        <v>0</v>
      </c>
      <c r="AL292" s="3">
        <f t="shared" si="155"/>
        <v>0</v>
      </c>
      <c r="AM292" s="3">
        <f t="shared" si="156"/>
        <v>0</v>
      </c>
      <c r="AN292" s="3">
        <f t="shared" si="157"/>
        <v>0</v>
      </c>
      <c r="AO292" s="3">
        <f t="shared" si="158"/>
        <v>0</v>
      </c>
      <c r="AP292" s="3">
        <f t="shared" si="159"/>
        <v>0</v>
      </c>
      <c r="AQ292" s="3">
        <f t="shared" si="160"/>
        <v>0</v>
      </c>
      <c r="AR292" s="3">
        <f t="shared" si="161"/>
        <v>0</v>
      </c>
      <c r="AS292" s="3">
        <f t="shared" si="162"/>
        <v>0</v>
      </c>
      <c r="AT292" s="3">
        <f t="shared" si="163"/>
        <v>0</v>
      </c>
      <c r="AU292" s="3">
        <f t="shared" si="164"/>
        <v>0</v>
      </c>
      <c r="AV292" s="3">
        <f t="shared" si="165"/>
        <v>0</v>
      </c>
      <c r="AW292" s="3">
        <f t="shared" si="166"/>
        <v>0</v>
      </c>
      <c r="AX292" s="16">
        <f t="shared" si="167"/>
        <v>0</v>
      </c>
      <c r="AY292" s="3"/>
      <c r="AZ292" s="15">
        <f t="shared" si="171"/>
        <v>1.45377761E-11</v>
      </c>
      <c r="BA292" s="3">
        <f t="shared" si="172"/>
        <v>0</v>
      </c>
      <c r="BB292" s="3">
        <f t="shared" si="173"/>
        <v>0</v>
      </c>
      <c r="BC292" s="3">
        <f t="shared" si="174"/>
        <v>0</v>
      </c>
      <c r="BD292" s="3">
        <f t="shared" si="175"/>
        <v>0</v>
      </c>
      <c r="BE292" s="3">
        <f t="shared" si="176"/>
        <v>0</v>
      </c>
      <c r="BF292" s="16">
        <f t="shared" si="177"/>
        <v>0</v>
      </c>
      <c r="BG292" s="3"/>
      <c r="BH292" s="4">
        <v>0.68</v>
      </c>
      <c r="BI292">
        <v>6.74</v>
      </c>
      <c r="BJ292">
        <v>25.907</v>
      </c>
      <c r="BK292">
        <v>62.244</v>
      </c>
      <c r="BL292">
        <v>3.0920000000000001</v>
      </c>
      <c r="BM292">
        <f t="shared" si="168"/>
        <v>4.69984</v>
      </c>
      <c r="BN292">
        <v>3.5329999999999999</v>
      </c>
      <c r="BO292">
        <f t="shared" si="169"/>
        <v>5.3701600000000003</v>
      </c>
      <c r="BP292">
        <v>3.5369999999999999</v>
      </c>
      <c r="BQ292">
        <f t="shared" si="170"/>
        <v>5.3762400000000001</v>
      </c>
      <c r="BR292" s="5">
        <v>607</v>
      </c>
    </row>
    <row r="293" spans="1:70" x14ac:dyDescent="0.25">
      <c r="A293" s="10">
        <v>404.02199999999999</v>
      </c>
      <c r="B293">
        <v>118</v>
      </c>
      <c r="C293">
        <v>26</v>
      </c>
      <c r="D293">
        <v>7</v>
      </c>
      <c r="E293">
        <v>0</v>
      </c>
      <c r="F293">
        <v>1</v>
      </c>
      <c r="G293">
        <v>2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 s="5">
        <v>0</v>
      </c>
      <c r="AA293" s="15">
        <f t="shared" si="144"/>
        <v>6.6191854166666654E-12</v>
      </c>
      <c r="AB293" s="3">
        <f t="shared" si="145"/>
        <v>3.3110462666666675E-12</v>
      </c>
      <c r="AC293" s="3">
        <f t="shared" si="146"/>
        <v>2.6329842000000004E-12</v>
      </c>
      <c r="AD293" s="3">
        <f t="shared" si="147"/>
        <v>0</v>
      </c>
      <c r="AE293" s="3">
        <f t="shared" si="148"/>
        <v>2.8744083333333337E-12</v>
      </c>
      <c r="AF293" s="3">
        <f t="shared" si="149"/>
        <v>1.2855683333333332E-11</v>
      </c>
      <c r="AG293" s="3">
        <f t="shared" si="150"/>
        <v>0</v>
      </c>
      <c r="AH293" s="3">
        <f t="shared" si="151"/>
        <v>0</v>
      </c>
      <c r="AI293" s="3">
        <f t="shared" si="152"/>
        <v>0</v>
      </c>
      <c r="AJ293" s="3">
        <f t="shared" si="153"/>
        <v>0</v>
      </c>
      <c r="AK293" s="3">
        <f t="shared" si="154"/>
        <v>0</v>
      </c>
      <c r="AL293" s="3">
        <f t="shared" si="155"/>
        <v>0</v>
      </c>
      <c r="AM293" s="3">
        <f t="shared" si="156"/>
        <v>0</v>
      </c>
      <c r="AN293" s="3">
        <f t="shared" si="157"/>
        <v>0</v>
      </c>
      <c r="AO293" s="3">
        <f t="shared" si="158"/>
        <v>0</v>
      </c>
      <c r="AP293" s="3">
        <f t="shared" si="159"/>
        <v>0</v>
      </c>
      <c r="AQ293" s="3">
        <f t="shared" si="160"/>
        <v>0</v>
      </c>
      <c r="AR293" s="3">
        <f t="shared" si="161"/>
        <v>0</v>
      </c>
      <c r="AS293" s="3">
        <f t="shared" si="162"/>
        <v>0</v>
      </c>
      <c r="AT293" s="3">
        <f t="shared" si="163"/>
        <v>0</v>
      </c>
      <c r="AU293" s="3">
        <f t="shared" si="164"/>
        <v>0</v>
      </c>
      <c r="AV293" s="3">
        <f t="shared" si="165"/>
        <v>0</v>
      </c>
      <c r="AW293" s="3">
        <f t="shared" si="166"/>
        <v>0</v>
      </c>
      <c r="AX293" s="16">
        <f t="shared" si="167"/>
        <v>0</v>
      </c>
      <c r="AY293" s="3"/>
      <c r="AZ293" s="15">
        <f t="shared" si="171"/>
        <v>1.2563215883333333E-11</v>
      </c>
      <c r="BA293" s="3">
        <f t="shared" si="172"/>
        <v>2.8744083333333337E-12</v>
      </c>
      <c r="BB293" s="3">
        <f t="shared" si="173"/>
        <v>1.2855683333333332E-11</v>
      </c>
      <c r="BC293" s="3">
        <f t="shared" si="174"/>
        <v>0</v>
      </c>
      <c r="BD293" s="3">
        <f t="shared" si="175"/>
        <v>0</v>
      </c>
      <c r="BE293" s="3">
        <f t="shared" si="176"/>
        <v>0</v>
      </c>
      <c r="BF293" s="16">
        <f t="shared" si="177"/>
        <v>0</v>
      </c>
      <c r="BG293" s="3"/>
      <c r="BH293" s="4">
        <v>0.68</v>
      </c>
      <c r="BI293">
        <v>6.71</v>
      </c>
      <c r="BJ293">
        <v>25.920999999999999</v>
      </c>
      <c r="BK293">
        <v>62.246000000000002</v>
      </c>
      <c r="BL293">
        <v>2.9529999999999998</v>
      </c>
      <c r="BM293">
        <f t="shared" si="168"/>
        <v>4.4885599999999997</v>
      </c>
      <c r="BN293">
        <v>5.6219999999999999</v>
      </c>
      <c r="BO293">
        <f t="shared" si="169"/>
        <v>8.5454399999999993</v>
      </c>
      <c r="BP293">
        <v>6.5209999999999999</v>
      </c>
      <c r="BQ293">
        <f t="shared" si="170"/>
        <v>9.9119200000000003</v>
      </c>
      <c r="BR293" s="5">
        <v>607</v>
      </c>
    </row>
    <row r="294" spans="1:70" x14ac:dyDescent="0.25">
      <c r="A294" s="10">
        <v>405.42</v>
      </c>
      <c r="B294">
        <v>128</v>
      </c>
      <c r="C294">
        <v>14</v>
      </c>
      <c r="D294">
        <v>9</v>
      </c>
      <c r="E294">
        <v>0</v>
      </c>
      <c r="F294">
        <v>1</v>
      </c>
      <c r="G294">
        <v>1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 s="5">
        <v>0</v>
      </c>
      <c r="AA294" s="15">
        <f t="shared" si="144"/>
        <v>7.1801333333333316E-12</v>
      </c>
      <c r="AB294" s="3">
        <f t="shared" si="145"/>
        <v>1.7828710666666673E-12</v>
      </c>
      <c r="AC294" s="3">
        <f t="shared" si="146"/>
        <v>3.3852654000000003E-12</v>
      </c>
      <c r="AD294" s="3">
        <f t="shared" si="147"/>
        <v>0</v>
      </c>
      <c r="AE294" s="3">
        <f t="shared" si="148"/>
        <v>2.8744083333333337E-12</v>
      </c>
      <c r="AF294" s="3">
        <f t="shared" si="149"/>
        <v>6.4278416666666662E-12</v>
      </c>
      <c r="AG294" s="3">
        <f t="shared" si="150"/>
        <v>0</v>
      </c>
      <c r="AH294" s="3">
        <f t="shared" si="151"/>
        <v>0</v>
      </c>
      <c r="AI294" s="3">
        <f t="shared" si="152"/>
        <v>0</v>
      </c>
      <c r="AJ294" s="3">
        <f t="shared" si="153"/>
        <v>0</v>
      </c>
      <c r="AK294" s="3">
        <f t="shared" si="154"/>
        <v>0</v>
      </c>
      <c r="AL294" s="3">
        <f t="shared" si="155"/>
        <v>0</v>
      </c>
      <c r="AM294" s="3">
        <f t="shared" si="156"/>
        <v>0</v>
      </c>
      <c r="AN294" s="3">
        <f t="shared" si="157"/>
        <v>0</v>
      </c>
      <c r="AO294" s="3">
        <f t="shared" si="158"/>
        <v>0</v>
      </c>
      <c r="AP294" s="3">
        <f t="shared" si="159"/>
        <v>0</v>
      </c>
      <c r="AQ294" s="3">
        <f t="shared" si="160"/>
        <v>0</v>
      </c>
      <c r="AR294" s="3">
        <f t="shared" si="161"/>
        <v>0</v>
      </c>
      <c r="AS294" s="3">
        <f t="shared" si="162"/>
        <v>0</v>
      </c>
      <c r="AT294" s="3">
        <f t="shared" si="163"/>
        <v>0</v>
      </c>
      <c r="AU294" s="3">
        <f t="shared" si="164"/>
        <v>0</v>
      </c>
      <c r="AV294" s="3">
        <f t="shared" si="165"/>
        <v>0</v>
      </c>
      <c r="AW294" s="3">
        <f t="shared" si="166"/>
        <v>0</v>
      </c>
      <c r="AX294" s="16">
        <f t="shared" si="167"/>
        <v>0</v>
      </c>
      <c r="AY294" s="3"/>
      <c r="AZ294" s="15">
        <f t="shared" si="171"/>
        <v>1.2348269800000001E-11</v>
      </c>
      <c r="BA294" s="3">
        <f t="shared" si="172"/>
        <v>2.8744083333333337E-12</v>
      </c>
      <c r="BB294" s="3">
        <f t="shared" si="173"/>
        <v>6.4278416666666662E-12</v>
      </c>
      <c r="BC294" s="3">
        <f t="shared" si="174"/>
        <v>0</v>
      </c>
      <c r="BD294" s="3">
        <f t="shared" si="175"/>
        <v>0</v>
      </c>
      <c r="BE294" s="3">
        <f t="shared" si="176"/>
        <v>0</v>
      </c>
      <c r="BF294" s="16">
        <f t="shared" si="177"/>
        <v>0</v>
      </c>
      <c r="BG294" s="3"/>
      <c r="BH294" s="4">
        <v>0.68</v>
      </c>
      <c r="BI294">
        <v>6.7</v>
      </c>
      <c r="BJ294">
        <v>25.907</v>
      </c>
      <c r="BK294">
        <v>62.286999999999999</v>
      </c>
      <c r="BL294">
        <v>2.798</v>
      </c>
      <c r="BM294">
        <f t="shared" si="168"/>
        <v>4.2529599999999999</v>
      </c>
      <c r="BN294">
        <v>4.5599999999999996</v>
      </c>
      <c r="BO294">
        <f t="shared" si="169"/>
        <v>6.9311999999999996</v>
      </c>
      <c r="BP294">
        <v>5.0430000000000001</v>
      </c>
      <c r="BQ294">
        <f t="shared" si="170"/>
        <v>7.6653600000000006</v>
      </c>
      <c r="BR294" s="5">
        <v>607</v>
      </c>
    </row>
    <row r="295" spans="1:70" x14ac:dyDescent="0.25">
      <c r="A295" s="10">
        <v>406.81799999999998</v>
      </c>
      <c r="B295">
        <v>143</v>
      </c>
      <c r="C295">
        <v>22</v>
      </c>
      <c r="D295">
        <v>9</v>
      </c>
      <c r="E295">
        <v>3</v>
      </c>
      <c r="F295">
        <v>2</v>
      </c>
      <c r="G295">
        <v>1</v>
      </c>
      <c r="H295">
        <v>1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 s="5">
        <v>0</v>
      </c>
      <c r="AA295" s="15">
        <f t="shared" si="144"/>
        <v>8.0215552083333306E-12</v>
      </c>
      <c r="AB295" s="3">
        <f t="shared" si="145"/>
        <v>2.8016545333333338E-12</v>
      </c>
      <c r="AC295" s="3">
        <f t="shared" si="146"/>
        <v>3.3852654000000003E-12</v>
      </c>
      <c r="AD295" s="3">
        <f t="shared" si="147"/>
        <v>3.9249999999999995E-12</v>
      </c>
      <c r="AE295" s="3">
        <f t="shared" si="148"/>
        <v>5.7488166666666673E-12</v>
      </c>
      <c r="AF295" s="3">
        <f t="shared" si="149"/>
        <v>6.4278416666666662E-12</v>
      </c>
      <c r="AG295" s="3">
        <f t="shared" si="150"/>
        <v>1.5918491666666667E-11</v>
      </c>
      <c r="AH295" s="3">
        <f t="shared" si="151"/>
        <v>0</v>
      </c>
      <c r="AI295" s="3">
        <f t="shared" si="152"/>
        <v>0</v>
      </c>
      <c r="AJ295" s="3">
        <f t="shared" si="153"/>
        <v>0</v>
      </c>
      <c r="AK295" s="3">
        <f t="shared" si="154"/>
        <v>0</v>
      </c>
      <c r="AL295" s="3">
        <f t="shared" si="155"/>
        <v>0</v>
      </c>
      <c r="AM295" s="3">
        <f t="shared" si="156"/>
        <v>0</v>
      </c>
      <c r="AN295" s="3">
        <f t="shared" si="157"/>
        <v>0</v>
      </c>
      <c r="AO295" s="3">
        <f t="shared" si="158"/>
        <v>0</v>
      </c>
      <c r="AP295" s="3">
        <f t="shared" si="159"/>
        <v>0</v>
      </c>
      <c r="AQ295" s="3">
        <f t="shared" si="160"/>
        <v>0</v>
      </c>
      <c r="AR295" s="3">
        <f t="shared" si="161"/>
        <v>0</v>
      </c>
      <c r="AS295" s="3">
        <f t="shared" si="162"/>
        <v>0</v>
      </c>
      <c r="AT295" s="3">
        <f t="shared" si="163"/>
        <v>0</v>
      </c>
      <c r="AU295" s="3">
        <f t="shared" si="164"/>
        <v>0</v>
      </c>
      <c r="AV295" s="3">
        <f t="shared" si="165"/>
        <v>0</v>
      </c>
      <c r="AW295" s="3">
        <f t="shared" si="166"/>
        <v>0</v>
      </c>
      <c r="AX295" s="16">
        <f t="shared" si="167"/>
        <v>0</v>
      </c>
      <c r="AY295" s="3"/>
      <c r="AZ295" s="15">
        <f t="shared" si="171"/>
        <v>1.4208475141666665E-11</v>
      </c>
      <c r="BA295" s="3">
        <f t="shared" si="172"/>
        <v>9.6738166666666668E-12</v>
      </c>
      <c r="BB295" s="3">
        <f t="shared" si="173"/>
        <v>2.2346333333333332E-11</v>
      </c>
      <c r="BC295" s="3">
        <f t="shared" si="174"/>
        <v>0</v>
      </c>
      <c r="BD295" s="3">
        <f t="shared" si="175"/>
        <v>0</v>
      </c>
      <c r="BE295" s="3">
        <f t="shared" si="176"/>
        <v>0</v>
      </c>
      <c r="BF295" s="16">
        <f t="shared" si="177"/>
        <v>0</v>
      </c>
      <c r="BG295" s="3"/>
      <c r="BH295" s="4">
        <v>0.68</v>
      </c>
      <c r="BI295">
        <v>6.88</v>
      </c>
      <c r="BJ295">
        <v>25.937000000000001</v>
      </c>
      <c r="BK295">
        <v>62.249000000000002</v>
      </c>
      <c r="BL295">
        <v>3.5539999999999998</v>
      </c>
      <c r="BM295">
        <f t="shared" si="168"/>
        <v>5.4020799999999998</v>
      </c>
      <c r="BN295">
        <v>7.6109999999999998</v>
      </c>
      <c r="BO295">
        <f t="shared" si="169"/>
        <v>11.568719999999999</v>
      </c>
      <c r="BP295">
        <v>9.94</v>
      </c>
      <c r="BQ295">
        <f t="shared" si="170"/>
        <v>15.108799999999999</v>
      </c>
      <c r="BR295" s="5">
        <v>607</v>
      </c>
    </row>
    <row r="296" spans="1:70" x14ac:dyDescent="0.25">
      <c r="A296" s="10">
        <v>408.21600000000001</v>
      </c>
      <c r="B296">
        <v>117</v>
      </c>
      <c r="C296">
        <v>25</v>
      </c>
      <c r="D296">
        <v>8</v>
      </c>
      <c r="E296">
        <v>2</v>
      </c>
      <c r="F296">
        <v>2</v>
      </c>
      <c r="G296">
        <v>1</v>
      </c>
      <c r="H296">
        <v>1</v>
      </c>
      <c r="I296">
        <v>0</v>
      </c>
      <c r="J296">
        <v>2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 s="5">
        <v>0</v>
      </c>
      <c r="AA296" s="15">
        <f t="shared" si="144"/>
        <v>6.5630906249999984E-12</v>
      </c>
      <c r="AB296" s="3">
        <f t="shared" si="145"/>
        <v>3.1836983333333342E-12</v>
      </c>
      <c r="AC296" s="3">
        <f t="shared" si="146"/>
        <v>3.0091248000000004E-12</v>
      </c>
      <c r="AD296" s="3">
        <f t="shared" si="147"/>
        <v>2.6166666666666664E-12</v>
      </c>
      <c r="AE296" s="3">
        <f t="shared" si="148"/>
        <v>5.7488166666666673E-12</v>
      </c>
      <c r="AF296" s="3">
        <f t="shared" si="149"/>
        <v>6.4278416666666662E-12</v>
      </c>
      <c r="AG296" s="3">
        <f t="shared" si="150"/>
        <v>1.5918491666666667E-11</v>
      </c>
      <c r="AH296" s="3">
        <f t="shared" si="151"/>
        <v>0</v>
      </c>
      <c r="AI296" s="3">
        <f t="shared" si="152"/>
        <v>1.6746666666666665E-10</v>
      </c>
      <c r="AJ296" s="3">
        <f t="shared" si="153"/>
        <v>0</v>
      </c>
      <c r="AK296" s="3">
        <f t="shared" si="154"/>
        <v>0</v>
      </c>
      <c r="AL296" s="3">
        <f t="shared" si="155"/>
        <v>0</v>
      </c>
      <c r="AM296" s="3">
        <f t="shared" si="156"/>
        <v>0</v>
      </c>
      <c r="AN296" s="3">
        <f t="shared" si="157"/>
        <v>0</v>
      </c>
      <c r="AO296" s="3">
        <f t="shared" si="158"/>
        <v>0</v>
      </c>
      <c r="AP296" s="3">
        <f t="shared" si="159"/>
        <v>0</v>
      </c>
      <c r="AQ296" s="3">
        <f t="shared" si="160"/>
        <v>0</v>
      </c>
      <c r="AR296" s="3">
        <f t="shared" si="161"/>
        <v>0</v>
      </c>
      <c r="AS296" s="3">
        <f t="shared" si="162"/>
        <v>0</v>
      </c>
      <c r="AT296" s="3">
        <f t="shared" si="163"/>
        <v>0</v>
      </c>
      <c r="AU296" s="3">
        <f t="shared" si="164"/>
        <v>0</v>
      </c>
      <c r="AV296" s="3">
        <f t="shared" si="165"/>
        <v>0</v>
      </c>
      <c r="AW296" s="3">
        <f t="shared" si="166"/>
        <v>0</v>
      </c>
      <c r="AX296" s="16">
        <f t="shared" si="167"/>
        <v>0</v>
      </c>
      <c r="AY296" s="3"/>
      <c r="AZ296" s="15">
        <f t="shared" si="171"/>
        <v>1.2755913758333332E-11</v>
      </c>
      <c r="BA296" s="3">
        <f t="shared" si="172"/>
        <v>8.3654833333333328E-12</v>
      </c>
      <c r="BB296" s="3">
        <f t="shared" si="173"/>
        <v>2.2346333333333332E-11</v>
      </c>
      <c r="BC296" s="3">
        <f t="shared" si="174"/>
        <v>1.6746666666666665E-10</v>
      </c>
      <c r="BD296" s="3">
        <f t="shared" si="175"/>
        <v>0</v>
      </c>
      <c r="BE296" s="3">
        <f t="shared" si="176"/>
        <v>0</v>
      </c>
      <c r="BF296" s="16">
        <f t="shared" si="177"/>
        <v>0</v>
      </c>
      <c r="BG296" s="3"/>
      <c r="BH296" s="4">
        <v>0.68</v>
      </c>
      <c r="BI296">
        <v>7.03</v>
      </c>
      <c r="BJ296">
        <v>25.920999999999999</v>
      </c>
      <c r="BK296">
        <v>62.258000000000003</v>
      </c>
      <c r="BL296">
        <v>3.0960000000000001</v>
      </c>
      <c r="BM296">
        <f t="shared" si="168"/>
        <v>4.7059199999999999</v>
      </c>
      <c r="BN296">
        <v>8.9160000000000004</v>
      </c>
      <c r="BO296">
        <f t="shared" si="169"/>
        <v>13.55232</v>
      </c>
      <c r="BP296">
        <v>39.228000000000002</v>
      </c>
      <c r="BQ296">
        <f t="shared" si="170"/>
        <v>59.626560000000005</v>
      </c>
      <c r="BR296" s="5">
        <v>607</v>
      </c>
    </row>
    <row r="297" spans="1:70" x14ac:dyDescent="0.25">
      <c r="A297" s="10">
        <v>409.61399999999998</v>
      </c>
      <c r="B297">
        <v>161</v>
      </c>
      <c r="C297">
        <v>35</v>
      </c>
      <c r="D297">
        <v>11</v>
      </c>
      <c r="E297">
        <v>3</v>
      </c>
      <c r="F297">
        <v>1</v>
      </c>
      <c r="G297">
        <v>3</v>
      </c>
      <c r="H297">
        <v>1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 s="5">
        <v>0</v>
      </c>
      <c r="AA297" s="15">
        <f t="shared" si="144"/>
        <v>9.0312614583333306E-12</v>
      </c>
      <c r="AB297" s="3">
        <f t="shared" si="145"/>
        <v>4.4571776666666675E-12</v>
      </c>
      <c r="AC297" s="3">
        <f t="shared" si="146"/>
        <v>4.1375466000000003E-12</v>
      </c>
      <c r="AD297" s="3">
        <f t="shared" si="147"/>
        <v>3.9249999999999995E-12</v>
      </c>
      <c r="AE297" s="3">
        <f t="shared" si="148"/>
        <v>2.8744083333333337E-12</v>
      </c>
      <c r="AF297" s="3">
        <f t="shared" si="149"/>
        <v>1.9283524999999999E-11</v>
      </c>
      <c r="AG297" s="3">
        <f t="shared" si="150"/>
        <v>1.5918491666666667E-11</v>
      </c>
      <c r="AH297" s="3">
        <f t="shared" si="151"/>
        <v>0</v>
      </c>
      <c r="AI297" s="3">
        <f t="shared" si="152"/>
        <v>0</v>
      </c>
      <c r="AJ297" s="3">
        <f t="shared" si="153"/>
        <v>0</v>
      </c>
      <c r="AK297" s="3">
        <f t="shared" si="154"/>
        <v>0</v>
      </c>
      <c r="AL297" s="3">
        <f t="shared" si="155"/>
        <v>0</v>
      </c>
      <c r="AM297" s="3">
        <f t="shared" si="156"/>
        <v>0</v>
      </c>
      <c r="AN297" s="3">
        <f t="shared" si="157"/>
        <v>0</v>
      </c>
      <c r="AO297" s="3">
        <f t="shared" si="158"/>
        <v>0</v>
      </c>
      <c r="AP297" s="3">
        <f t="shared" si="159"/>
        <v>0</v>
      </c>
      <c r="AQ297" s="3">
        <f t="shared" si="160"/>
        <v>0</v>
      </c>
      <c r="AR297" s="3">
        <f t="shared" si="161"/>
        <v>0</v>
      </c>
      <c r="AS297" s="3">
        <f t="shared" si="162"/>
        <v>0</v>
      </c>
      <c r="AT297" s="3">
        <f t="shared" si="163"/>
        <v>0</v>
      </c>
      <c r="AU297" s="3">
        <f t="shared" si="164"/>
        <v>0</v>
      </c>
      <c r="AV297" s="3">
        <f t="shared" si="165"/>
        <v>0</v>
      </c>
      <c r="AW297" s="3">
        <f t="shared" si="166"/>
        <v>0</v>
      </c>
      <c r="AX297" s="16">
        <f t="shared" si="167"/>
        <v>0</v>
      </c>
      <c r="AY297" s="3"/>
      <c r="AZ297" s="15">
        <f t="shared" si="171"/>
        <v>1.7625985724999997E-11</v>
      </c>
      <c r="BA297" s="3">
        <f t="shared" si="172"/>
        <v>6.7994083333333328E-12</v>
      </c>
      <c r="BB297" s="3">
        <f t="shared" si="173"/>
        <v>3.5202016666666666E-11</v>
      </c>
      <c r="BC297" s="3">
        <f t="shared" si="174"/>
        <v>0</v>
      </c>
      <c r="BD297" s="3">
        <f t="shared" si="175"/>
        <v>0</v>
      </c>
      <c r="BE297" s="3">
        <f t="shared" si="176"/>
        <v>0</v>
      </c>
      <c r="BF297" s="16">
        <f t="shared" si="177"/>
        <v>0</v>
      </c>
      <c r="BG297" s="3"/>
      <c r="BH297" s="4">
        <v>0.68</v>
      </c>
      <c r="BI297">
        <v>7.16</v>
      </c>
      <c r="BJ297">
        <v>25.920999999999999</v>
      </c>
      <c r="BK297">
        <v>62.191000000000003</v>
      </c>
      <c r="BL297">
        <v>4.1500000000000004</v>
      </c>
      <c r="BM297">
        <f t="shared" si="168"/>
        <v>6.3080000000000007</v>
      </c>
      <c r="BN297">
        <v>9.5020000000000007</v>
      </c>
      <c r="BO297">
        <f t="shared" si="169"/>
        <v>14.443040000000002</v>
      </c>
      <c r="BP297">
        <v>12.461</v>
      </c>
      <c r="BQ297">
        <f t="shared" si="170"/>
        <v>18.940720000000002</v>
      </c>
      <c r="BR297" s="5">
        <v>607</v>
      </c>
    </row>
    <row r="298" spans="1:70" x14ac:dyDescent="0.25">
      <c r="A298" s="10">
        <v>411.012</v>
      </c>
      <c r="B298">
        <v>105</v>
      </c>
      <c r="C298">
        <v>23</v>
      </c>
      <c r="D298">
        <v>5</v>
      </c>
      <c r="E298">
        <v>1</v>
      </c>
      <c r="F298">
        <v>2</v>
      </c>
      <c r="G298">
        <v>0</v>
      </c>
      <c r="H298">
        <v>1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 s="5">
        <v>0</v>
      </c>
      <c r="AA298" s="15">
        <f t="shared" si="144"/>
        <v>5.8899531249999989E-12</v>
      </c>
      <c r="AB298" s="3">
        <f t="shared" si="145"/>
        <v>2.9290024666666674E-12</v>
      </c>
      <c r="AC298" s="3">
        <f t="shared" si="146"/>
        <v>1.8807030000000004E-12</v>
      </c>
      <c r="AD298" s="3">
        <f t="shared" si="147"/>
        <v>1.3083333333333332E-12</v>
      </c>
      <c r="AE298" s="3">
        <f t="shared" si="148"/>
        <v>5.7488166666666673E-12</v>
      </c>
      <c r="AF298" s="3">
        <f t="shared" si="149"/>
        <v>0</v>
      </c>
      <c r="AG298" s="3">
        <f t="shared" si="150"/>
        <v>1.5918491666666667E-11</v>
      </c>
      <c r="AH298" s="3">
        <f t="shared" si="151"/>
        <v>0</v>
      </c>
      <c r="AI298" s="3">
        <f t="shared" si="152"/>
        <v>0</v>
      </c>
      <c r="AJ298" s="3">
        <f t="shared" si="153"/>
        <v>0</v>
      </c>
      <c r="AK298" s="3">
        <f t="shared" si="154"/>
        <v>0</v>
      </c>
      <c r="AL298" s="3">
        <f t="shared" si="155"/>
        <v>0</v>
      </c>
      <c r="AM298" s="3">
        <f t="shared" si="156"/>
        <v>0</v>
      </c>
      <c r="AN298" s="3">
        <f t="shared" si="157"/>
        <v>0</v>
      </c>
      <c r="AO298" s="3">
        <f t="shared" si="158"/>
        <v>0</v>
      </c>
      <c r="AP298" s="3">
        <f t="shared" si="159"/>
        <v>0</v>
      </c>
      <c r="AQ298" s="3">
        <f t="shared" si="160"/>
        <v>0</v>
      </c>
      <c r="AR298" s="3">
        <f t="shared" si="161"/>
        <v>0</v>
      </c>
      <c r="AS298" s="3">
        <f t="shared" si="162"/>
        <v>0</v>
      </c>
      <c r="AT298" s="3">
        <f t="shared" si="163"/>
        <v>0</v>
      </c>
      <c r="AU298" s="3">
        <f t="shared" si="164"/>
        <v>0</v>
      </c>
      <c r="AV298" s="3">
        <f t="shared" si="165"/>
        <v>0</v>
      </c>
      <c r="AW298" s="3">
        <f t="shared" si="166"/>
        <v>0</v>
      </c>
      <c r="AX298" s="16">
        <f t="shared" si="167"/>
        <v>0</v>
      </c>
      <c r="AY298" s="3"/>
      <c r="AZ298" s="15">
        <f t="shared" si="171"/>
        <v>1.0699658591666665E-11</v>
      </c>
      <c r="BA298" s="3">
        <f t="shared" si="172"/>
        <v>7.0571500000000005E-12</v>
      </c>
      <c r="BB298" s="3">
        <f t="shared" si="173"/>
        <v>1.5918491666666667E-11</v>
      </c>
      <c r="BC298" s="3">
        <f t="shared" si="174"/>
        <v>0</v>
      </c>
      <c r="BD298" s="3">
        <f t="shared" si="175"/>
        <v>0</v>
      </c>
      <c r="BE298" s="3">
        <f t="shared" si="176"/>
        <v>0</v>
      </c>
      <c r="BF298" s="16">
        <f t="shared" si="177"/>
        <v>0</v>
      </c>
      <c r="BG298" s="3"/>
      <c r="BH298" s="4">
        <v>0.68</v>
      </c>
      <c r="BI298">
        <v>7.23</v>
      </c>
      <c r="BJ298">
        <v>25.95</v>
      </c>
      <c r="BK298">
        <v>62.162999999999997</v>
      </c>
      <c r="BL298">
        <v>2.4670000000000001</v>
      </c>
      <c r="BM298">
        <f t="shared" si="168"/>
        <v>3.7498400000000003</v>
      </c>
      <c r="BN298">
        <v>5.0039999999999996</v>
      </c>
      <c r="BO298">
        <f t="shared" si="169"/>
        <v>7.6060799999999995</v>
      </c>
      <c r="BP298">
        <v>6.8170000000000002</v>
      </c>
      <c r="BQ298">
        <f t="shared" si="170"/>
        <v>10.361840000000001</v>
      </c>
      <c r="BR298" s="5">
        <v>607</v>
      </c>
    </row>
    <row r="299" spans="1:70" x14ac:dyDescent="0.25">
      <c r="A299" s="10">
        <v>412.41</v>
      </c>
      <c r="B299">
        <v>150</v>
      </c>
      <c r="C299">
        <v>29</v>
      </c>
      <c r="D299">
        <v>5</v>
      </c>
      <c r="E299">
        <v>0</v>
      </c>
      <c r="F299">
        <v>3</v>
      </c>
      <c r="G299">
        <v>1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 s="5">
        <v>0</v>
      </c>
      <c r="AA299" s="15">
        <f t="shared" si="144"/>
        <v>8.4142187499999989E-12</v>
      </c>
      <c r="AB299" s="3">
        <f t="shared" si="145"/>
        <v>3.6930900666666675E-12</v>
      </c>
      <c r="AC299" s="3">
        <f t="shared" si="146"/>
        <v>1.8807030000000004E-12</v>
      </c>
      <c r="AD299" s="3">
        <f t="shared" si="147"/>
        <v>0</v>
      </c>
      <c r="AE299" s="3">
        <f t="shared" si="148"/>
        <v>8.6232250000000005E-12</v>
      </c>
      <c r="AF299" s="3">
        <f t="shared" si="149"/>
        <v>6.4278416666666662E-12</v>
      </c>
      <c r="AG299" s="3">
        <f t="shared" si="150"/>
        <v>0</v>
      </c>
      <c r="AH299" s="3">
        <f t="shared" si="151"/>
        <v>0</v>
      </c>
      <c r="AI299" s="3">
        <f t="shared" si="152"/>
        <v>0</v>
      </c>
      <c r="AJ299" s="3">
        <f t="shared" si="153"/>
        <v>0</v>
      </c>
      <c r="AK299" s="3">
        <f t="shared" si="154"/>
        <v>0</v>
      </c>
      <c r="AL299" s="3">
        <f t="shared" si="155"/>
        <v>0</v>
      </c>
      <c r="AM299" s="3">
        <f t="shared" si="156"/>
        <v>0</v>
      </c>
      <c r="AN299" s="3">
        <f t="shared" si="157"/>
        <v>0</v>
      </c>
      <c r="AO299" s="3">
        <f t="shared" si="158"/>
        <v>0</v>
      </c>
      <c r="AP299" s="3">
        <f t="shared" si="159"/>
        <v>0</v>
      </c>
      <c r="AQ299" s="3">
        <f t="shared" si="160"/>
        <v>0</v>
      </c>
      <c r="AR299" s="3">
        <f t="shared" si="161"/>
        <v>0</v>
      </c>
      <c r="AS299" s="3">
        <f t="shared" si="162"/>
        <v>0</v>
      </c>
      <c r="AT299" s="3">
        <f t="shared" si="163"/>
        <v>0</v>
      </c>
      <c r="AU299" s="3">
        <f t="shared" si="164"/>
        <v>0</v>
      </c>
      <c r="AV299" s="3">
        <f t="shared" si="165"/>
        <v>0</v>
      </c>
      <c r="AW299" s="3">
        <f t="shared" si="166"/>
        <v>0</v>
      </c>
      <c r="AX299" s="16">
        <f t="shared" si="167"/>
        <v>0</v>
      </c>
      <c r="AY299" s="3"/>
      <c r="AZ299" s="15">
        <f t="shared" si="171"/>
        <v>1.3988011816666666E-11</v>
      </c>
      <c r="BA299" s="3">
        <f t="shared" si="172"/>
        <v>8.6232250000000005E-12</v>
      </c>
      <c r="BB299" s="3">
        <f t="shared" si="173"/>
        <v>6.4278416666666662E-12</v>
      </c>
      <c r="BC299" s="3">
        <f t="shared" si="174"/>
        <v>0</v>
      </c>
      <c r="BD299" s="3">
        <f t="shared" si="175"/>
        <v>0</v>
      </c>
      <c r="BE299" s="3">
        <f t="shared" si="176"/>
        <v>0</v>
      </c>
      <c r="BF299" s="16">
        <f t="shared" si="177"/>
        <v>0</v>
      </c>
      <c r="BG299" s="3"/>
      <c r="BH299" s="4">
        <v>0.68</v>
      </c>
      <c r="BI299">
        <v>7.03</v>
      </c>
      <c r="BJ299">
        <v>25.937000000000001</v>
      </c>
      <c r="BK299">
        <v>62.093000000000004</v>
      </c>
      <c r="BL299">
        <v>3.2679999999999998</v>
      </c>
      <c r="BM299">
        <f t="shared" si="168"/>
        <v>4.9673599999999993</v>
      </c>
      <c r="BN299">
        <v>5.718</v>
      </c>
      <c r="BO299">
        <f t="shared" si="169"/>
        <v>8.6913599999999995</v>
      </c>
      <c r="BP299">
        <v>6.298</v>
      </c>
      <c r="BQ299">
        <f t="shared" si="170"/>
        <v>9.5729600000000001</v>
      </c>
      <c r="BR299" s="5">
        <v>607</v>
      </c>
    </row>
    <row r="300" spans="1:70" x14ac:dyDescent="0.25">
      <c r="A300" s="10">
        <v>413.80799999999999</v>
      </c>
      <c r="B300">
        <v>159</v>
      </c>
      <c r="C300">
        <v>35</v>
      </c>
      <c r="D300">
        <v>7</v>
      </c>
      <c r="E300">
        <v>5</v>
      </c>
      <c r="F300">
        <v>1</v>
      </c>
      <c r="G300">
        <v>2</v>
      </c>
      <c r="H300">
        <v>0</v>
      </c>
      <c r="I300">
        <v>0</v>
      </c>
      <c r="J300">
        <v>0</v>
      </c>
      <c r="K300">
        <v>0</v>
      </c>
      <c r="L300">
        <v>1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 s="5">
        <v>0</v>
      </c>
      <c r="AA300" s="15">
        <f t="shared" si="144"/>
        <v>8.9190718749999981E-12</v>
      </c>
      <c r="AB300" s="3">
        <f t="shared" si="145"/>
        <v>4.4571776666666675E-12</v>
      </c>
      <c r="AC300" s="3">
        <f t="shared" si="146"/>
        <v>2.6329842000000004E-12</v>
      </c>
      <c r="AD300" s="3">
        <f t="shared" si="147"/>
        <v>6.5416666666666659E-12</v>
      </c>
      <c r="AE300" s="3">
        <f t="shared" si="148"/>
        <v>2.8744083333333337E-12</v>
      </c>
      <c r="AF300" s="3">
        <f t="shared" si="149"/>
        <v>1.2855683333333332E-11</v>
      </c>
      <c r="AG300" s="3">
        <f t="shared" si="150"/>
        <v>0</v>
      </c>
      <c r="AH300" s="3">
        <f t="shared" si="151"/>
        <v>0</v>
      </c>
      <c r="AI300" s="3">
        <f t="shared" si="152"/>
        <v>0</v>
      </c>
      <c r="AJ300" s="3">
        <f t="shared" si="153"/>
        <v>0</v>
      </c>
      <c r="AK300" s="3">
        <f t="shared" si="154"/>
        <v>3.5930104166666659E-10</v>
      </c>
      <c r="AL300" s="3">
        <f t="shared" si="155"/>
        <v>0</v>
      </c>
      <c r="AM300" s="3">
        <f t="shared" si="156"/>
        <v>0</v>
      </c>
      <c r="AN300" s="3">
        <f t="shared" si="157"/>
        <v>0</v>
      </c>
      <c r="AO300" s="3">
        <f t="shared" si="158"/>
        <v>0</v>
      </c>
      <c r="AP300" s="3">
        <f t="shared" si="159"/>
        <v>0</v>
      </c>
      <c r="AQ300" s="3">
        <f t="shared" si="160"/>
        <v>0</v>
      </c>
      <c r="AR300" s="3">
        <f t="shared" si="161"/>
        <v>0</v>
      </c>
      <c r="AS300" s="3">
        <f t="shared" si="162"/>
        <v>0</v>
      </c>
      <c r="AT300" s="3">
        <f t="shared" si="163"/>
        <v>0</v>
      </c>
      <c r="AU300" s="3">
        <f t="shared" si="164"/>
        <v>0</v>
      </c>
      <c r="AV300" s="3">
        <f t="shared" si="165"/>
        <v>0</v>
      </c>
      <c r="AW300" s="3">
        <f t="shared" si="166"/>
        <v>0</v>
      </c>
      <c r="AX300" s="16">
        <f t="shared" si="167"/>
        <v>0</v>
      </c>
      <c r="AY300" s="3"/>
      <c r="AZ300" s="15">
        <f t="shared" si="171"/>
        <v>1.6009233741666666E-11</v>
      </c>
      <c r="BA300" s="3">
        <f t="shared" si="172"/>
        <v>9.4160749999999991E-12</v>
      </c>
      <c r="BB300" s="3">
        <f t="shared" si="173"/>
        <v>1.2855683333333332E-11</v>
      </c>
      <c r="BC300" s="3">
        <f t="shared" si="174"/>
        <v>3.5930104166666659E-10</v>
      </c>
      <c r="BD300" s="3">
        <f t="shared" si="175"/>
        <v>0</v>
      </c>
      <c r="BE300" s="3">
        <f t="shared" si="176"/>
        <v>0</v>
      </c>
      <c r="BF300" s="16">
        <f t="shared" si="177"/>
        <v>0</v>
      </c>
      <c r="BG300" s="3"/>
      <c r="BH300" s="4">
        <v>0.68</v>
      </c>
      <c r="BI300">
        <v>7.17</v>
      </c>
      <c r="BJ300">
        <v>25.937000000000001</v>
      </c>
      <c r="BK300">
        <v>62.006</v>
      </c>
      <c r="BL300">
        <v>3.9620000000000002</v>
      </c>
      <c r="BM300">
        <f t="shared" si="168"/>
        <v>6.02224</v>
      </c>
      <c r="BN300">
        <v>7.4809999999999999</v>
      </c>
      <c r="BO300">
        <f t="shared" si="169"/>
        <v>11.371119999999999</v>
      </c>
      <c r="BP300">
        <v>51.844999999999999</v>
      </c>
      <c r="BQ300">
        <f t="shared" si="170"/>
        <v>78.804400000000001</v>
      </c>
      <c r="BR300" s="5">
        <v>607</v>
      </c>
    </row>
    <row r="301" spans="1:70" x14ac:dyDescent="0.25">
      <c r="A301" s="10">
        <v>415.20600000000002</v>
      </c>
      <c r="B301">
        <v>156</v>
      </c>
      <c r="C301">
        <v>25</v>
      </c>
      <c r="D301">
        <v>7</v>
      </c>
      <c r="E301">
        <v>3</v>
      </c>
      <c r="F301">
        <v>1</v>
      </c>
      <c r="G301">
        <v>1</v>
      </c>
      <c r="H301">
        <v>0</v>
      </c>
      <c r="I301">
        <v>0</v>
      </c>
      <c r="J301">
        <v>1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 s="5">
        <v>0</v>
      </c>
      <c r="AA301" s="15">
        <f t="shared" si="144"/>
        <v>8.7507874999999979E-12</v>
      </c>
      <c r="AB301" s="3">
        <f t="shared" si="145"/>
        <v>3.1836983333333342E-12</v>
      </c>
      <c r="AC301" s="3">
        <f t="shared" si="146"/>
        <v>2.6329842000000004E-12</v>
      </c>
      <c r="AD301" s="3">
        <f t="shared" si="147"/>
        <v>3.9249999999999995E-12</v>
      </c>
      <c r="AE301" s="3">
        <f t="shared" si="148"/>
        <v>2.8744083333333337E-12</v>
      </c>
      <c r="AF301" s="3">
        <f t="shared" si="149"/>
        <v>6.4278416666666662E-12</v>
      </c>
      <c r="AG301" s="3">
        <f t="shared" si="150"/>
        <v>0</v>
      </c>
      <c r="AH301" s="3">
        <f t="shared" si="151"/>
        <v>0</v>
      </c>
      <c r="AI301" s="3">
        <f t="shared" si="152"/>
        <v>8.3733333333333323E-11</v>
      </c>
      <c r="AJ301" s="3">
        <f t="shared" si="153"/>
        <v>0</v>
      </c>
      <c r="AK301" s="3">
        <f t="shared" si="154"/>
        <v>0</v>
      </c>
      <c r="AL301" s="3">
        <f t="shared" si="155"/>
        <v>0</v>
      </c>
      <c r="AM301" s="3">
        <f t="shared" si="156"/>
        <v>0</v>
      </c>
      <c r="AN301" s="3">
        <f t="shared" si="157"/>
        <v>0</v>
      </c>
      <c r="AO301" s="3">
        <f t="shared" si="158"/>
        <v>0</v>
      </c>
      <c r="AP301" s="3">
        <f t="shared" si="159"/>
        <v>0</v>
      </c>
      <c r="AQ301" s="3">
        <f t="shared" si="160"/>
        <v>0</v>
      </c>
      <c r="AR301" s="3">
        <f t="shared" si="161"/>
        <v>0</v>
      </c>
      <c r="AS301" s="3">
        <f t="shared" si="162"/>
        <v>0</v>
      </c>
      <c r="AT301" s="3">
        <f t="shared" si="163"/>
        <v>0</v>
      </c>
      <c r="AU301" s="3">
        <f t="shared" si="164"/>
        <v>0</v>
      </c>
      <c r="AV301" s="3">
        <f t="shared" si="165"/>
        <v>0</v>
      </c>
      <c r="AW301" s="3">
        <f t="shared" si="166"/>
        <v>0</v>
      </c>
      <c r="AX301" s="16">
        <f t="shared" si="167"/>
        <v>0</v>
      </c>
      <c r="AY301" s="3"/>
      <c r="AZ301" s="15">
        <f t="shared" si="171"/>
        <v>1.4567470033333331E-11</v>
      </c>
      <c r="BA301" s="3">
        <f t="shared" si="172"/>
        <v>6.7994083333333328E-12</v>
      </c>
      <c r="BB301" s="3">
        <f t="shared" si="173"/>
        <v>6.4278416666666662E-12</v>
      </c>
      <c r="BC301" s="3">
        <f t="shared" si="174"/>
        <v>8.3733333333333323E-11</v>
      </c>
      <c r="BD301" s="3">
        <f t="shared" si="175"/>
        <v>0</v>
      </c>
      <c r="BE301" s="3">
        <f t="shared" si="176"/>
        <v>0</v>
      </c>
      <c r="BF301" s="16">
        <f t="shared" si="177"/>
        <v>0</v>
      </c>
      <c r="BG301" s="3"/>
      <c r="BH301" s="4">
        <v>0.68</v>
      </c>
      <c r="BI301">
        <v>7.01</v>
      </c>
      <c r="BJ301">
        <v>25.963000000000001</v>
      </c>
      <c r="BK301">
        <v>61.956000000000003</v>
      </c>
      <c r="BL301">
        <v>3.4750000000000001</v>
      </c>
      <c r="BM301">
        <f t="shared" si="168"/>
        <v>5.282</v>
      </c>
      <c r="BN301">
        <v>6.633</v>
      </c>
      <c r="BO301">
        <f t="shared" si="169"/>
        <v>10.08216</v>
      </c>
      <c r="BP301">
        <v>21.177</v>
      </c>
      <c r="BQ301">
        <f t="shared" si="170"/>
        <v>32.189039999999999</v>
      </c>
      <c r="BR301" s="5">
        <v>607</v>
      </c>
    </row>
    <row r="302" spans="1:70" x14ac:dyDescent="0.25">
      <c r="A302" s="10">
        <v>416.60399999999998</v>
      </c>
      <c r="B302">
        <v>135</v>
      </c>
      <c r="C302">
        <v>22</v>
      </c>
      <c r="D302">
        <v>7</v>
      </c>
      <c r="E302">
        <v>1</v>
      </c>
      <c r="F302">
        <v>1</v>
      </c>
      <c r="G302">
        <v>2</v>
      </c>
      <c r="H302">
        <v>1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 s="5">
        <v>0</v>
      </c>
      <c r="AA302" s="15">
        <f t="shared" si="144"/>
        <v>7.5727968749999976E-12</v>
      </c>
      <c r="AB302" s="3">
        <f t="shared" si="145"/>
        <v>2.8016545333333338E-12</v>
      </c>
      <c r="AC302" s="3">
        <f t="shared" si="146"/>
        <v>2.6329842000000004E-12</v>
      </c>
      <c r="AD302" s="3">
        <f t="shared" si="147"/>
        <v>1.3083333333333332E-12</v>
      </c>
      <c r="AE302" s="3">
        <f t="shared" si="148"/>
        <v>2.8744083333333337E-12</v>
      </c>
      <c r="AF302" s="3">
        <f t="shared" si="149"/>
        <v>1.2855683333333332E-11</v>
      </c>
      <c r="AG302" s="3">
        <f t="shared" si="150"/>
        <v>1.5918491666666667E-11</v>
      </c>
      <c r="AH302" s="3">
        <f t="shared" si="151"/>
        <v>0</v>
      </c>
      <c r="AI302" s="3">
        <f t="shared" si="152"/>
        <v>0</v>
      </c>
      <c r="AJ302" s="3">
        <f t="shared" si="153"/>
        <v>0</v>
      </c>
      <c r="AK302" s="3">
        <f t="shared" si="154"/>
        <v>0</v>
      </c>
      <c r="AL302" s="3">
        <f t="shared" si="155"/>
        <v>0</v>
      </c>
      <c r="AM302" s="3">
        <f t="shared" si="156"/>
        <v>0</v>
      </c>
      <c r="AN302" s="3">
        <f t="shared" si="157"/>
        <v>0</v>
      </c>
      <c r="AO302" s="3">
        <f t="shared" si="158"/>
        <v>0</v>
      </c>
      <c r="AP302" s="3">
        <f t="shared" si="159"/>
        <v>0</v>
      </c>
      <c r="AQ302" s="3">
        <f t="shared" si="160"/>
        <v>0</v>
      </c>
      <c r="AR302" s="3">
        <f t="shared" si="161"/>
        <v>0</v>
      </c>
      <c r="AS302" s="3">
        <f t="shared" si="162"/>
        <v>0</v>
      </c>
      <c r="AT302" s="3">
        <f t="shared" si="163"/>
        <v>0</v>
      </c>
      <c r="AU302" s="3">
        <f t="shared" si="164"/>
        <v>0</v>
      </c>
      <c r="AV302" s="3">
        <f t="shared" si="165"/>
        <v>0</v>
      </c>
      <c r="AW302" s="3">
        <f t="shared" si="166"/>
        <v>0</v>
      </c>
      <c r="AX302" s="16">
        <f t="shared" si="167"/>
        <v>0</v>
      </c>
      <c r="AY302" s="3"/>
      <c r="AZ302" s="15">
        <f t="shared" si="171"/>
        <v>1.3007435608333331E-11</v>
      </c>
      <c r="BA302" s="3">
        <f t="shared" si="172"/>
        <v>4.1827416666666664E-12</v>
      </c>
      <c r="BB302" s="3">
        <f t="shared" si="173"/>
        <v>2.8774175000000001E-11</v>
      </c>
      <c r="BC302" s="3">
        <f t="shared" si="174"/>
        <v>0</v>
      </c>
      <c r="BD302" s="3">
        <f t="shared" si="175"/>
        <v>0</v>
      </c>
      <c r="BE302" s="3">
        <f t="shared" si="176"/>
        <v>0</v>
      </c>
      <c r="BF302" s="16">
        <f t="shared" si="177"/>
        <v>0</v>
      </c>
      <c r="BG302" s="3"/>
      <c r="BH302" s="4">
        <v>0.68</v>
      </c>
      <c r="BI302">
        <v>7.11</v>
      </c>
      <c r="BJ302">
        <v>25.95</v>
      </c>
      <c r="BK302">
        <v>61.872999999999998</v>
      </c>
      <c r="BL302">
        <v>2.988</v>
      </c>
      <c r="BM302">
        <f t="shared" si="168"/>
        <v>4.54176</v>
      </c>
      <c r="BN302">
        <v>7</v>
      </c>
      <c r="BO302">
        <f t="shared" si="169"/>
        <v>10.64</v>
      </c>
      <c r="BP302">
        <v>9.5719999999999992</v>
      </c>
      <c r="BQ302">
        <f t="shared" si="170"/>
        <v>14.549439999999999</v>
      </c>
      <c r="BR302" s="5">
        <v>607</v>
      </c>
    </row>
    <row r="303" spans="1:70" x14ac:dyDescent="0.25">
      <c r="A303" s="10">
        <v>418.00200000000001</v>
      </c>
      <c r="B303">
        <v>129</v>
      </c>
      <c r="C303">
        <v>29</v>
      </c>
      <c r="D303">
        <v>8</v>
      </c>
      <c r="E303">
        <v>3</v>
      </c>
      <c r="F303">
        <v>4</v>
      </c>
      <c r="G303">
        <v>2</v>
      </c>
      <c r="H303">
        <v>1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 s="5">
        <v>0</v>
      </c>
      <c r="AA303" s="15">
        <f t="shared" si="144"/>
        <v>7.2362281249999987E-12</v>
      </c>
      <c r="AB303" s="3">
        <f t="shared" si="145"/>
        <v>3.6930900666666675E-12</v>
      </c>
      <c r="AC303" s="3">
        <f t="shared" si="146"/>
        <v>3.0091248000000004E-12</v>
      </c>
      <c r="AD303" s="3">
        <f t="shared" si="147"/>
        <v>3.9249999999999995E-12</v>
      </c>
      <c r="AE303" s="3">
        <f t="shared" si="148"/>
        <v>1.1497633333333335E-11</v>
      </c>
      <c r="AF303" s="3">
        <f t="shared" si="149"/>
        <v>1.2855683333333332E-11</v>
      </c>
      <c r="AG303" s="3">
        <f t="shared" si="150"/>
        <v>1.5918491666666667E-11</v>
      </c>
      <c r="AH303" s="3">
        <f t="shared" si="151"/>
        <v>0</v>
      </c>
      <c r="AI303" s="3">
        <f t="shared" si="152"/>
        <v>0</v>
      </c>
      <c r="AJ303" s="3">
        <f t="shared" si="153"/>
        <v>0</v>
      </c>
      <c r="AK303" s="3">
        <f t="shared" si="154"/>
        <v>0</v>
      </c>
      <c r="AL303" s="3">
        <f t="shared" si="155"/>
        <v>0</v>
      </c>
      <c r="AM303" s="3">
        <f t="shared" si="156"/>
        <v>0</v>
      </c>
      <c r="AN303" s="3">
        <f t="shared" si="157"/>
        <v>0</v>
      </c>
      <c r="AO303" s="3">
        <f t="shared" si="158"/>
        <v>0</v>
      </c>
      <c r="AP303" s="3">
        <f t="shared" si="159"/>
        <v>0</v>
      </c>
      <c r="AQ303" s="3">
        <f t="shared" si="160"/>
        <v>0</v>
      </c>
      <c r="AR303" s="3">
        <f t="shared" si="161"/>
        <v>0</v>
      </c>
      <c r="AS303" s="3">
        <f t="shared" si="162"/>
        <v>0</v>
      </c>
      <c r="AT303" s="3">
        <f t="shared" si="163"/>
        <v>0</v>
      </c>
      <c r="AU303" s="3">
        <f t="shared" si="164"/>
        <v>0</v>
      </c>
      <c r="AV303" s="3">
        <f t="shared" si="165"/>
        <v>0</v>
      </c>
      <c r="AW303" s="3">
        <f t="shared" si="166"/>
        <v>0</v>
      </c>
      <c r="AX303" s="16">
        <f t="shared" si="167"/>
        <v>0</v>
      </c>
      <c r="AY303" s="3"/>
      <c r="AZ303" s="15">
        <f t="shared" si="171"/>
        <v>1.3938442991666666E-11</v>
      </c>
      <c r="BA303" s="3">
        <f t="shared" si="172"/>
        <v>1.5422633333333335E-11</v>
      </c>
      <c r="BB303" s="3">
        <f t="shared" si="173"/>
        <v>2.8774175000000001E-11</v>
      </c>
      <c r="BC303" s="3">
        <f t="shared" si="174"/>
        <v>0</v>
      </c>
      <c r="BD303" s="3">
        <f t="shared" si="175"/>
        <v>0</v>
      </c>
      <c r="BE303" s="3">
        <f t="shared" si="176"/>
        <v>0</v>
      </c>
      <c r="BF303" s="16">
        <f t="shared" si="177"/>
        <v>0</v>
      </c>
      <c r="BG303" s="3"/>
      <c r="BH303" s="4">
        <v>0.68</v>
      </c>
      <c r="BI303">
        <v>7.2</v>
      </c>
      <c r="BJ303">
        <v>25.937000000000001</v>
      </c>
      <c r="BK303">
        <v>61.783000000000001</v>
      </c>
      <c r="BL303">
        <v>3.6040000000000001</v>
      </c>
      <c r="BM303">
        <f t="shared" si="168"/>
        <v>5.4780800000000003</v>
      </c>
      <c r="BN303">
        <v>9.19</v>
      </c>
      <c r="BO303">
        <f t="shared" si="169"/>
        <v>13.9688</v>
      </c>
      <c r="BP303">
        <v>11.920999999999999</v>
      </c>
      <c r="BQ303">
        <f t="shared" si="170"/>
        <v>18.11992</v>
      </c>
      <c r="BR303" s="5">
        <v>607</v>
      </c>
    </row>
    <row r="304" spans="1:70" x14ac:dyDescent="0.25">
      <c r="A304" s="10">
        <v>419.4</v>
      </c>
      <c r="B304">
        <v>128</v>
      </c>
      <c r="C304">
        <v>16</v>
      </c>
      <c r="D304">
        <v>7</v>
      </c>
      <c r="E304">
        <v>3</v>
      </c>
      <c r="F304">
        <v>1</v>
      </c>
      <c r="G304">
        <v>3</v>
      </c>
      <c r="H304">
        <v>1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 s="5">
        <v>0</v>
      </c>
      <c r="AA304" s="15">
        <f t="shared" si="144"/>
        <v>7.1801333333333316E-12</v>
      </c>
      <c r="AB304" s="3">
        <f t="shared" si="145"/>
        <v>2.0375669333333338E-12</v>
      </c>
      <c r="AC304" s="3">
        <f t="shared" si="146"/>
        <v>2.6329842000000004E-12</v>
      </c>
      <c r="AD304" s="3">
        <f t="shared" si="147"/>
        <v>3.9249999999999995E-12</v>
      </c>
      <c r="AE304" s="3">
        <f t="shared" si="148"/>
        <v>2.8744083333333337E-12</v>
      </c>
      <c r="AF304" s="3">
        <f t="shared" si="149"/>
        <v>1.9283524999999999E-11</v>
      </c>
      <c r="AG304" s="3">
        <f t="shared" si="150"/>
        <v>1.5918491666666667E-11</v>
      </c>
      <c r="AH304" s="3">
        <f t="shared" si="151"/>
        <v>0</v>
      </c>
      <c r="AI304" s="3">
        <f t="shared" si="152"/>
        <v>0</v>
      </c>
      <c r="AJ304" s="3">
        <f t="shared" si="153"/>
        <v>0</v>
      </c>
      <c r="AK304" s="3">
        <f t="shared" si="154"/>
        <v>0</v>
      </c>
      <c r="AL304" s="3">
        <f t="shared" si="155"/>
        <v>0</v>
      </c>
      <c r="AM304" s="3">
        <f t="shared" si="156"/>
        <v>0</v>
      </c>
      <c r="AN304" s="3">
        <f t="shared" si="157"/>
        <v>0</v>
      </c>
      <c r="AO304" s="3">
        <f t="shared" si="158"/>
        <v>0</v>
      </c>
      <c r="AP304" s="3">
        <f t="shared" si="159"/>
        <v>0</v>
      </c>
      <c r="AQ304" s="3">
        <f t="shared" si="160"/>
        <v>0</v>
      </c>
      <c r="AR304" s="3">
        <f t="shared" si="161"/>
        <v>0</v>
      </c>
      <c r="AS304" s="3">
        <f t="shared" si="162"/>
        <v>0</v>
      </c>
      <c r="AT304" s="3">
        <f t="shared" si="163"/>
        <v>0</v>
      </c>
      <c r="AU304" s="3">
        <f t="shared" si="164"/>
        <v>0</v>
      </c>
      <c r="AV304" s="3">
        <f t="shared" si="165"/>
        <v>0</v>
      </c>
      <c r="AW304" s="3">
        <f t="shared" si="166"/>
        <v>0</v>
      </c>
      <c r="AX304" s="16">
        <f t="shared" si="167"/>
        <v>0</v>
      </c>
      <c r="AY304" s="3"/>
      <c r="AZ304" s="15">
        <f t="shared" si="171"/>
        <v>1.1850684466666666E-11</v>
      </c>
      <c r="BA304" s="3">
        <f t="shared" si="172"/>
        <v>6.7994083333333328E-12</v>
      </c>
      <c r="BB304" s="3">
        <f t="shared" si="173"/>
        <v>3.5202016666666666E-11</v>
      </c>
      <c r="BC304" s="3">
        <f t="shared" si="174"/>
        <v>0</v>
      </c>
      <c r="BD304" s="3">
        <f t="shared" si="175"/>
        <v>0</v>
      </c>
      <c r="BE304" s="3">
        <f t="shared" si="176"/>
        <v>0</v>
      </c>
      <c r="BF304" s="16">
        <f t="shared" si="177"/>
        <v>0</v>
      </c>
      <c r="BG304" s="3"/>
      <c r="BH304" s="4">
        <v>0.68</v>
      </c>
      <c r="BI304">
        <v>6.92</v>
      </c>
      <c r="BJ304">
        <v>25.95</v>
      </c>
      <c r="BK304">
        <v>61.728000000000002</v>
      </c>
      <c r="BL304">
        <v>3.0680000000000001</v>
      </c>
      <c r="BM304">
        <f t="shared" si="168"/>
        <v>4.6633599999999999</v>
      </c>
      <c r="BN304">
        <v>8.4239999999999995</v>
      </c>
      <c r="BO304">
        <f t="shared" si="169"/>
        <v>12.80448</v>
      </c>
      <c r="BP304">
        <v>11.484999999999999</v>
      </c>
      <c r="BQ304">
        <f t="shared" si="170"/>
        <v>17.4572</v>
      </c>
      <c r="BR304" s="5">
        <v>607</v>
      </c>
    </row>
    <row r="305" spans="1:70" x14ac:dyDescent="0.25">
      <c r="A305" s="10">
        <v>420.798</v>
      </c>
      <c r="B305">
        <v>118</v>
      </c>
      <c r="C305">
        <v>28</v>
      </c>
      <c r="D305">
        <v>12</v>
      </c>
      <c r="E305">
        <v>2</v>
      </c>
      <c r="F305">
        <v>0</v>
      </c>
      <c r="G305">
        <v>1</v>
      </c>
      <c r="H305">
        <v>1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 s="5">
        <v>0</v>
      </c>
      <c r="AA305" s="15">
        <f t="shared" si="144"/>
        <v>6.6191854166666654E-12</v>
      </c>
      <c r="AB305" s="3">
        <f t="shared" si="145"/>
        <v>3.5657421333333347E-12</v>
      </c>
      <c r="AC305" s="3">
        <f t="shared" si="146"/>
        <v>4.5136872000000007E-12</v>
      </c>
      <c r="AD305" s="3">
        <f t="shared" si="147"/>
        <v>2.6166666666666664E-12</v>
      </c>
      <c r="AE305" s="3">
        <f t="shared" si="148"/>
        <v>0</v>
      </c>
      <c r="AF305" s="3">
        <f t="shared" si="149"/>
        <v>6.4278416666666662E-12</v>
      </c>
      <c r="AG305" s="3">
        <f t="shared" si="150"/>
        <v>1.5918491666666667E-11</v>
      </c>
      <c r="AH305" s="3">
        <f t="shared" si="151"/>
        <v>0</v>
      </c>
      <c r="AI305" s="3">
        <f t="shared" si="152"/>
        <v>0</v>
      </c>
      <c r="AJ305" s="3">
        <f t="shared" si="153"/>
        <v>0</v>
      </c>
      <c r="AK305" s="3">
        <f t="shared" si="154"/>
        <v>0</v>
      </c>
      <c r="AL305" s="3">
        <f t="shared" si="155"/>
        <v>0</v>
      </c>
      <c r="AM305" s="3">
        <f t="shared" si="156"/>
        <v>0</v>
      </c>
      <c r="AN305" s="3">
        <f t="shared" si="157"/>
        <v>0</v>
      </c>
      <c r="AO305" s="3">
        <f t="shared" si="158"/>
        <v>0</v>
      </c>
      <c r="AP305" s="3">
        <f t="shared" si="159"/>
        <v>0</v>
      </c>
      <c r="AQ305" s="3">
        <f t="shared" si="160"/>
        <v>0</v>
      </c>
      <c r="AR305" s="3">
        <f t="shared" si="161"/>
        <v>0</v>
      </c>
      <c r="AS305" s="3">
        <f t="shared" si="162"/>
        <v>0</v>
      </c>
      <c r="AT305" s="3">
        <f t="shared" si="163"/>
        <v>0</v>
      </c>
      <c r="AU305" s="3">
        <f t="shared" si="164"/>
        <v>0</v>
      </c>
      <c r="AV305" s="3">
        <f t="shared" si="165"/>
        <v>0</v>
      </c>
      <c r="AW305" s="3">
        <f t="shared" si="166"/>
        <v>0</v>
      </c>
      <c r="AX305" s="16">
        <f t="shared" si="167"/>
        <v>0</v>
      </c>
      <c r="AY305" s="3"/>
      <c r="AZ305" s="15">
        <f t="shared" si="171"/>
        <v>1.4698614750000002E-11</v>
      </c>
      <c r="BA305" s="3">
        <f t="shared" si="172"/>
        <v>2.6166666666666664E-12</v>
      </c>
      <c r="BB305" s="3">
        <f t="shared" si="173"/>
        <v>2.2346333333333332E-11</v>
      </c>
      <c r="BC305" s="3">
        <f t="shared" si="174"/>
        <v>0</v>
      </c>
      <c r="BD305" s="3">
        <f t="shared" si="175"/>
        <v>0</v>
      </c>
      <c r="BE305" s="3">
        <f t="shared" si="176"/>
        <v>0</v>
      </c>
      <c r="BF305" s="16">
        <f t="shared" si="177"/>
        <v>0</v>
      </c>
      <c r="BG305" s="3"/>
      <c r="BH305" s="4">
        <v>0.68</v>
      </c>
      <c r="BI305">
        <v>6.83</v>
      </c>
      <c r="BJ305">
        <v>25.95</v>
      </c>
      <c r="BK305">
        <v>61.686</v>
      </c>
      <c r="BL305">
        <v>3.379</v>
      </c>
      <c r="BM305">
        <f t="shared" si="168"/>
        <v>5.1360799999999998</v>
      </c>
      <c r="BN305">
        <v>6.5229999999999997</v>
      </c>
      <c r="BO305">
        <f t="shared" si="169"/>
        <v>9.9149599999999989</v>
      </c>
      <c r="BP305">
        <v>8.7379999999999995</v>
      </c>
      <c r="BQ305">
        <f t="shared" si="170"/>
        <v>13.28176</v>
      </c>
      <c r="BR305" s="5">
        <v>607</v>
      </c>
    </row>
    <row r="306" spans="1:70" x14ac:dyDescent="0.25">
      <c r="A306" s="10">
        <v>422.19600000000003</v>
      </c>
      <c r="B306">
        <v>146</v>
      </c>
      <c r="C306">
        <v>29</v>
      </c>
      <c r="D306">
        <v>13</v>
      </c>
      <c r="E306">
        <v>0</v>
      </c>
      <c r="F306">
        <v>2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 s="5">
        <v>0</v>
      </c>
      <c r="AA306" s="15">
        <f t="shared" si="144"/>
        <v>8.1898395833333308E-12</v>
      </c>
      <c r="AB306" s="3">
        <f t="shared" si="145"/>
        <v>3.6930900666666675E-12</v>
      </c>
      <c r="AC306" s="3">
        <f t="shared" si="146"/>
        <v>4.8898278000000003E-12</v>
      </c>
      <c r="AD306" s="3">
        <f t="shared" si="147"/>
        <v>0</v>
      </c>
      <c r="AE306" s="3">
        <f t="shared" si="148"/>
        <v>5.7488166666666673E-12</v>
      </c>
      <c r="AF306" s="3">
        <f t="shared" si="149"/>
        <v>0</v>
      </c>
      <c r="AG306" s="3">
        <f t="shared" si="150"/>
        <v>0</v>
      </c>
      <c r="AH306" s="3">
        <f t="shared" si="151"/>
        <v>0</v>
      </c>
      <c r="AI306" s="3">
        <f t="shared" si="152"/>
        <v>0</v>
      </c>
      <c r="AJ306" s="3">
        <f t="shared" si="153"/>
        <v>0</v>
      </c>
      <c r="AK306" s="3">
        <f t="shared" si="154"/>
        <v>0</v>
      </c>
      <c r="AL306" s="3">
        <f t="shared" si="155"/>
        <v>0</v>
      </c>
      <c r="AM306" s="3">
        <f t="shared" si="156"/>
        <v>0</v>
      </c>
      <c r="AN306" s="3">
        <f t="shared" si="157"/>
        <v>0</v>
      </c>
      <c r="AO306" s="3">
        <f t="shared" si="158"/>
        <v>0</v>
      </c>
      <c r="AP306" s="3">
        <f t="shared" si="159"/>
        <v>0</v>
      </c>
      <c r="AQ306" s="3">
        <f t="shared" si="160"/>
        <v>0</v>
      </c>
      <c r="AR306" s="3">
        <f t="shared" si="161"/>
        <v>0</v>
      </c>
      <c r="AS306" s="3">
        <f t="shared" si="162"/>
        <v>0</v>
      </c>
      <c r="AT306" s="3">
        <f t="shared" si="163"/>
        <v>0</v>
      </c>
      <c r="AU306" s="3">
        <f t="shared" si="164"/>
        <v>0</v>
      </c>
      <c r="AV306" s="3">
        <f t="shared" si="165"/>
        <v>0</v>
      </c>
      <c r="AW306" s="3">
        <f t="shared" si="166"/>
        <v>0</v>
      </c>
      <c r="AX306" s="16">
        <f t="shared" si="167"/>
        <v>0</v>
      </c>
      <c r="AY306" s="3"/>
      <c r="AZ306" s="15">
        <f t="shared" si="171"/>
        <v>1.6772757449999998E-11</v>
      </c>
      <c r="BA306" s="3">
        <f t="shared" si="172"/>
        <v>5.7488166666666673E-12</v>
      </c>
      <c r="BB306" s="3">
        <f t="shared" si="173"/>
        <v>0</v>
      </c>
      <c r="BC306" s="3">
        <f t="shared" si="174"/>
        <v>0</v>
      </c>
      <c r="BD306" s="3">
        <f t="shared" si="175"/>
        <v>0</v>
      </c>
      <c r="BE306" s="3">
        <f t="shared" si="176"/>
        <v>0</v>
      </c>
      <c r="BF306" s="16">
        <f t="shared" si="177"/>
        <v>0</v>
      </c>
      <c r="BG306" s="3"/>
      <c r="BH306" s="4">
        <v>0.68</v>
      </c>
      <c r="BI306">
        <v>6.77</v>
      </c>
      <c r="BJ306">
        <v>25.95</v>
      </c>
      <c r="BK306">
        <v>61.540999999999997</v>
      </c>
      <c r="BL306">
        <v>3.754</v>
      </c>
      <c r="BM306">
        <f t="shared" si="168"/>
        <v>5.70608</v>
      </c>
      <c r="BN306">
        <v>5.1769999999999996</v>
      </c>
      <c r="BO306">
        <f t="shared" si="169"/>
        <v>7.8690399999999991</v>
      </c>
      <c r="BP306">
        <v>5.3070000000000004</v>
      </c>
      <c r="BQ306">
        <f t="shared" si="170"/>
        <v>8.0666400000000014</v>
      </c>
      <c r="BR306" s="5">
        <v>607</v>
      </c>
    </row>
    <row r="307" spans="1:70" x14ac:dyDescent="0.25">
      <c r="A307" s="10">
        <v>423.59399999999999</v>
      </c>
      <c r="B307">
        <v>160</v>
      </c>
      <c r="C307">
        <v>28</v>
      </c>
      <c r="D307">
        <v>4</v>
      </c>
      <c r="E307">
        <v>2</v>
      </c>
      <c r="F307">
        <v>6</v>
      </c>
      <c r="G307">
        <v>1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 s="5">
        <v>0</v>
      </c>
      <c r="AA307" s="15">
        <f t="shared" si="144"/>
        <v>8.975166666666666E-12</v>
      </c>
      <c r="AB307" s="3">
        <f t="shared" si="145"/>
        <v>3.5657421333333347E-12</v>
      </c>
      <c r="AC307" s="3">
        <f t="shared" si="146"/>
        <v>1.5045624000000002E-12</v>
      </c>
      <c r="AD307" s="3">
        <f t="shared" si="147"/>
        <v>2.6166666666666664E-12</v>
      </c>
      <c r="AE307" s="3">
        <f t="shared" si="148"/>
        <v>1.7246450000000001E-11</v>
      </c>
      <c r="AF307" s="3">
        <f t="shared" si="149"/>
        <v>6.4278416666666662E-12</v>
      </c>
      <c r="AG307" s="3">
        <f t="shared" si="150"/>
        <v>0</v>
      </c>
      <c r="AH307" s="3">
        <f t="shared" si="151"/>
        <v>0</v>
      </c>
      <c r="AI307" s="3">
        <f t="shared" si="152"/>
        <v>0</v>
      </c>
      <c r="AJ307" s="3">
        <f t="shared" si="153"/>
        <v>0</v>
      </c>
      <c r="AK307" s="3">
        <f t="shared" si="154"/>
        <v>0</v>
      </c>
      <c r="AL307" s="3">
        <f t="shared" si="155"/>
        <v>0</v>
      </c>
      <c r="AM307" s="3">
        <f t="shared" si="156"/>
        <v>0</v>
      </c>
      <c r="AN307" s="3">
        <f t="shared" si="157"/>
        <v>0</v>
      </c>
      <c r="AO307" s="3">
        <f t="shared" si="158"/>
        <v>0</v>
      </c>
      <c r="AP307" s="3">
        <f t="shared" si="159"/>
        <v>0</v>
      </c>
      <c r="AQ307" s="3">
        <f t="shared" si="160"/>
        <v>0</v>
      </c>
      <c r="AR307" s="3">
        <f t="shared" si="161"/>
        <v>0</v>
      </c>
      <c r="AS307" s="3">
        <f t="shared" si="162"/>
        <v>0</v>
      </c>
      <c r="AT307" s="3">
        <f t="shared" si="163"/>
        <v>0</v>
      </c>
      <c r="AU307" s="3">
        <f t="shared" si="164"/>
        <v>0</v>
      </c>
      <c r="AV307" s="3">
        <f t="shared" si="165"/>
        <v>0</v>
      </c>
      <c r="AW307" s="3">
        <f t="shared" si="166"/>
        <v>0</v>
      </c>
      <c r="AX307" s="16">
        <f t="shared" si="167"/>
        <v>0</v>
      </c>
      <c r="AY307" s="3"/>
      <c r="AZ307" s="15">
        <f t="shared" si="171"/>
        <v>1.4045471200000001E-11</v>
      </c>
      <c r="BA307" s="3">
        <f t="shared" si="172"/>
        <v>1.9863116666666666E-11</v>
      </c>
      <c r="BB307" s="3">
        <f t="shared" si="173"/>
        <v>6.4278416666666662E-12</v>
      </c>
      <c r="BC307" s="3">
        <f t="shared" si="174"/>
        <v>0</v>
      </c>
      <c r="BD307" s="3">
        <f t="shared" si="175"/>
        <v>0</v>
      </c>
      <c r="BE307" s="3">
        <f t="shared" si="176"/>
        <v>0</v>
      </c>
      <c r="BF307" s="16">
        <f t="shared" si="177"/>
        <v>0</v>
      </c>
      <c r="BG307" s="3"/>
      <c r="BH307" s="4">
        <v>0.68</v>
      </c>
      <c r="BI307">
        <v>6.73</v>
      </c>
      <c r="BJ307">
        <v>25.95</v>
      </c>
      <c r="BK307">
        <v>61.494999999999997</v>
      </c>
      <c r="BL307">
        <v>3.9249999999999998</v>
      </c>
      <c r="BM307">
        <f t="shared" si="168"/>
        <v>5.9660000000000002</v>
      </c>
      <c r="BN307">
        <v>8.1359999999999992</v>
      </c>
      <c r="BO307">
        <f t="shared" si="169"/>
        <v>12.366719999999999</v>
      </c>
      <c r="BP307">
        <v>8.9469999999999992</v>
      </c>
      <c r="BQ307">
        <f t="shared" si="170"/>
        <v>13.59944</v>
      </c>
      <c r="BR307" s="5">
        <v>607</v>
      </c>
    </row>
    <row r="308" spans="1:70" x14ac:dyDescent="0.25">
      <c r="A308" s="10">
        <v>424.99200000000002</v>
      </c>
      <c r="B308">
        <v>173</v>
      </c>
      <c r="C308">
        <v>18</v>
      </c>
      <c r="D308">
        <v>11</v>
      </c>
      <c r="E308">
        <v>3</v>
      </c>
      <c r="F308">
        <v>2</v>
      </c>
      <c r="G308">
        <v>1</v>
      </c>
      <c r="H308">
        <v>0</v>
      </c>
      <c r="I308">
        <v>0</v>
      </c>
      <c r="J308">
        <v>1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 s="5">
        <v>0</v>
      </c>
      <c r="AA308" s="15">
        <f t="shared" si="144"/>
        <v>9.7043989583333316E-12</v>
      </c>
      <c r="AB308" s="3">
        <f t="shared" si="145"/>
        <v>2.2922628000000006E-12</v>
      </c>
      <c r="AC308" s="3">
        <f t="shared" si="146"/>
        <v>4.1375466000000003E-12</v>
      </c>
      <c r="AD308" s="3">
        <f t="shared" si="147"/>
        <v>3.9249999999999995E-12</v>
      </c>
      <c r="AE308" s="3">
        <f t="shared" si="148"/>
        <v>5.7488166666666673E-12</v>
      </c>
      <c r="AF308" s="3">
        <f t="shared" si="149"/>
        <v>6.4278416666666662E-12</v>
      </c>
      <c r="AG308" s="3">
        <f t="shared" si="150"/>
        <v>0</v>
      </c>
      <c r="AH308" s="3">
        <f t="shared" si="151"/>
        <v>0</v>
      </c>
      <c r="AI308" s="3">
        <f t="shared" si="152"/>
        <v>8.3733333333333323E-11</v>
      </c>
      <c r="AJ308" s="3">
        <f t="shared" si="153"/>
        <v>0</v>
      </c>
      <c r="AK308" s="3">
        <f t="shared" si="154"/>
        <v>0</v>
      </c>
      <c r="AL308" s="3">
        <f t="shared" si="155"/>
        <v>0</v>
      </c>
      <c r="AM308" s="3">
        <f t="shared" si="156"/>
        <v>0</v>
      </c>
      <c r="AN308" s="3">
        <f t="shared" si="157"/>
        <v>0</v>
      </c>
      <c r="AO308" s="3">
        <f t="shared" si="158"/>
        <v>0</v>
      </c>
      <c r="AP308" s="3">
        <f t="shared" si="159"/>
        <v>0</v>
      </c>
      <c r="AQ308" s="3">
        <f t="shared" si="160"/>
        <v>0</v>
      </c>
      <c r="AR308" s="3">
        <f t="shared" si="161"/>
        <v>0</v>
      </c>
      <c r="AS308" s="3">
        <f t="shared" si="162"/>
        <v>0</v>
      </c>
      <c r="AT308" s="3">
        <f t="shared" si="163"/>
        <v>0</v>
      </c>
      <c r="AU308" s="3">
        <f t="shared" si="164"/>
        <v>0</v>
      </c>
      <c r="AV308" s="3">
        <f t="shared" si="165"/>
        <v>0</v>
      </c>
      <c r="AW308" s="3">
        <f t="shared" si="166"/>
        <v>0</v>
      </c>
      <c r="AX308" s="16">
        <f t="shared" si="167"/>
        <v>0</v>
      </c>
      <c r="AY308" s="3"/>
      <c r="AZ308" s="15">
        <f t="shared" si="171"/>
        <v>1.6134208358333332E-11</v>
      </c>
      <c r="BA308" s="3">
        <f t="shared" si="172"/>
        <v>9.6738166666666668E-12</v>
      </c>
      <c r="BB308" s="3">
        <f t="shared" si="173"/>
        <v>6.4278416666666662E-12</v>
      </c>
      <c r="BC308" s="3">
        <f t="shared" si="174"/>
        <v>8.3733333333333323E-11</v>
      </c>
      <c r="BD308" s="3">
        <f t="shared" si="175"/>
        <v>0</v>
      </c>
      <c r="BE308" s="3">
        <f t="shared" si="176"/>
        <v>0</v>
      </c>
      <c r="BF308" s="16">
        <f t="shared" si="177"/>
        <v>0</v>
      </c>
      <c r="BG308" s="3"/>
      <c r="BH308" s="4">
        <v>0.68</v>
      </c>
      <c r="BI308">
        <v>6.71</v>
      </c>
      <c r="BJ308">
        <v>25.963000000000001</v>
      </c>
      <c r="BK308">
        <v>61.463000000000001</v>
      </c>
      <c r="BL308">
        <v>4.01</v>
      </c>
      <c r="BM308">
        <f t="shared" si="168"/>
        <v>6.0952000000000002</v>
      </c>
      <c r="BN308">
        <v>7.88</v>
      </c>
      <c r="BO308">
        <f t="shared" si="169"/>
        <v>11.977600000000001</v>
      </c>
      <c r="BP308">
        <v>23.138999999999999</v>
      </c>
      <c r="BQ308">
        <f t="shared" si="170"/>
        <v>35.171279999999996</v>
      </c>
      <c r="BR308" s="5">
        <v>607</v>
      </c>
    </row>
    <row r="309" spans="1:70" x14ac:dyDescent="0.25">
      <c r="A309" s="10">
        <v>426.39</v>
      </c>
      <c r="B309">
        <v>128</v>
      </c>
      <c r="C309">
        <v>25</v>
      </c>
      <c r="D309">
        <v>7</v>
      </c>
      <c r="E309">
        <v>1</v>
      </c>
      <c r="F309">
        <v>1</v>
      </c>
      <c r="G309">
        <v>2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 s="5">
        <v>0</v>
      </c>
      <c r="AA309" s="15">
        <f t="shared" si="144"/>
        <v>7.1801333333333316E-12</v>
      </c>
      <c r="AB309" s="3">
        <f t="shared" si="145"/>
        <v>3.1836983333333342E-12</v>
      </c>
      <c r="AC309" s="3">
        <f t="shared" si="146"/>
        <v>2.6329842000000004E-12</v>
      </c>
      <c r="AD309" s="3">
        <f t="shared" si="147"/>
        <v>1.3083333333333332E-12</v>
      </c>
      <c r="AE309" s="3">
        <f t="shared" si="148"/>
        <v>2.8744083333333337E-12</v>
      </c>
      <c r="AF309" s="3">
        <f t="shared" si="149"/>
        <v>1.2855683333333332E-11</v>
      </c>
      <c r="AG309" s="3">
        <f t="shared" si="150"/>
        <v>0</v>
      </c>
      <c r="AH309" s="3">
        <f t="shared" si="151"/>
        <v>0</v>
      </c>
      <c r="AI309" s="3">
        <f t="shared" si="152"/>
        <v>0</v>
      </c>
      <c r="AJ309" s="3">
        <f t="shared" si="153"/>
        <v>0</v>
      </c>
      <c r="AK309" s="3">
        <f t="shared" si="154"/>
        <v>0</v>
      </c>
      <c r="AL309" s="3">
        <f t="shared" si="155"/>
        <v>0</v>
      </c>
      <c r="AM309" s="3">
        <f t="shared" si="156"/>
        <v>0</v>
      </c>
      <c r="AN309" s="3">
        <f t="shared" si="157"/>
        <v>0</v>
      </c>
      <c r="AO309" s="3">
        <f t="shared" si="158"/>
        <v>0</v>
      </c>
      <c r="AP309" s="3">
        <f t="shared" si="159"/>
        <v>0</v>
      </c>
      <c r="AQ309" s="3">
        <f t="shared" si="160"/>
        <v>0</v>
      </c>
      <c r="AR309" s="3">
        <f t="shared" si="161"/>
        <v>0</v>
      </c>
      <c r="AS309" s="3">
        <f t="shared" si="162"/>
        <v>0</v>
      </c>
      <c r="AT309" s="3">
        <f t="shared" si="163"/>
        <v>0</v>
      </c>
      <c r="AU309" s="3">
        <f t="shared" si="164"/>
        <v>0</v>
      </c>
      <c r="AV309" s="3">
        <f t="shared" si="165"/>
        <v>0</v>
      </c>
      <c r="AW309" s="3">
        <f t="shared" si="166"/>
        <v>0</v>
      </c>
      <c r="AX309" s="16">
        <f t="shared" si="167"/>
        <v>0</v>
      </c>
      <c r="AY309" s="3"/>
      <c r="AZ309" s="15">
        <f t="shared" si="171"/>
        <v>1.2996815866666666E-11</v>
      </c>
      <c r="BA309" s="3">
        <f t="shared" si="172"/>
        <v>4.1827416666666664E-12</v>
      </c>
      <c r="BB309" s="3">
        <f t="shared" si="173"/>
        <v>1.2855683333333332E-11</v>
      </c>
      <c r="BC309" s="3">
        <f t="shared" si="174"/>
        <v>0</v>
      </c>
      <c r="BD309" s="3">
        <f t="shared" si="175"/>
        <v>0</v>
      </c>
      <c r="BE309" s="3">
        <f t="shared" si="176"/>
        <v>0</v>
      </c>
      <c r="BF309" s="16">
        <f t="shared" si="177"/>
        <v>0</v>
      </c>
      <c r="BG309" s="3"/>
      <c r="BH309" s="4">
        <v>0.68</v>
      </c>
      <c r="BI309">
        <v>6.69</v>
      </c>
      <c r="BJ309">
        <v>25.992999999999999</v>
      </c>
      <c r="BK309">
        <v>61.457999999999998</v>
      </c>
      <c r="BL309">
        <v>3.1560000000000001</v>
      </c>
      <c r="BM309">
        <f t="shared" si="168"/>
        <v>4.7971200000000005</v>
      </c>
      <c r="BN309">
        <v>6.0019999999999998</v>
      </c>
      <c r="BO309">
        <f t="shared" si="169"/>
        <v>9.1230399999999996</v>
      </c>
      <c r="BP309">
        <v>6.9109999999999996</v>
      </c>
      <c r="BQ309">
        <f t="shared" si="170"/>
        <v>10.504719999999999</v>
      </c>
      <c r="BR309" s="5">
        <v>607</v>
      </c>
    </row>
    <row r="310" spans="1:70" x14ac:dyDescent="0.25">
      <c r="A310" s="10">
        <v>427.78800000000001</v>
      </c>
      <c r="B310">
        <v>126</v>
      </c>
      <c r="C310">
        <v>18</v>
      </c>
      <c r="D310">
        <v>8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1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 s="5">
        <v>0</v>
      </c>
      <c r="AA310" s="15">
        <f t="shared" si="144"/>
        <v>7.0679437499999984E-12</v>
      </c>
      <c r="AB310" s="3">
        <f t="shared" si="145"/>
        <v>2.2922628000000006E-12</v>
      </c>
      <c r="AC310" s="3">
        <f t="shared" si="146"/>
        <v>3.0091248000000004E-12</v>
      </c>
      <c r="AD310" s="3">
        <f t="shared" si="147"/>
        <v>0</v>
      </c>
      <c r="AE310" s="3">
        <f t="shared" si="148"/>
        <v>0</v>
      </c>
      <c r="AF310" s="3">
        <f t="shared" si="149"/>
        <v>0</v>
      </c>
      <c r="AG310" s="3">
        <f t="shared" si="150"/>
        <v>0</v>
      </c>
      <c r="AH310" s="3">
        <f t="shared" si="151"/>
        <v>0</v>
      </c>
      <c r="AI310" s="3">
        <f t="shared" si="152"/>
        <v>0</v>
      </c>
      <c r="AJ310" s="3">
        <f t="shared" si="153"/>
        <v>0</v>
      </c>
      <c r="AK310" s="3">
        <f t="shared" si="154"/>
        <v>0</v>
      </c>
      <c r="AL310" s="3">
        <f t="shared" si="155"/>
        <v>6.6986666666666659E-10</v>
      </c>
      <c r="AM310" s="3">
        <f t="shared" si="156"/>
        <v>0</v>
      </c>
      <c r="AN310" s="3">
        <f t="shared" si="157"/>
        <v>0</v>
      </c>
      <c r="AO310" s="3">
        <f t="shared" si="158"/>
        <v>0</v>
      </c>
      <c r="AP310" s="3">
        <f t="shared" si="159"/>
        <v>0</v>
      </c>
      <c r="AQ310" s="3">
        <f t="shared" si="160"/>
        <v>0</v>
      </c>
      <c r="AR310" s="3">
        <f t="shared" si="161"/>
        <v>0</v>
      </c>
      <c r="AS310" s="3">
        <f t="shared" si="162"/>
        <v>0</v>
      </c>
      <c r="AT310" s="3">
        <f t="shared" si="163"/>
        <v>0</v>
      </c>
      <c r="AU310" s="3">
        <f t="shared" si="164"/>
        <v>0</v>
      </c>
      <c r="AV310" s="3">
        <f t="shared" si="165"/>
        <v>0</v>
      </c>
      <c r="AW310" s="3">
        <f t="shared" si="166"/>
        <v>0</v>
      </c>
      <c r="AX310" s="16">
        <f t="shared" si="167"/>
        <v>0</v>
      </c>
      <c r="AY310" s="3"/>
      <c r="AZ310" s="15">
        <f t="shared" si="171"/>
        <v>1.2369331349999999E-11</v>
      </c>
      <c r="BA310" s="3">
        <f t="shared" si="172"/>
        <v>0</v>
      </c>
      <c r="BB310" s="3">
        <f t="shared" si="173"/>
        <v>0</v>
      </c>
      <c r="BC310" s="3">
        <f t="shared" si="174"/>
        <v>0</v>
      </c>
      <c r="BD310" s="3">
        <f t="shared" si="175"/>
        <v>6.6986666666666659E-10</v>
      </c>
      <c r="BE310" s="3">
        <f t="shared" si="176"/>
        <v>0</v>
      </c>
      <c r="BF310" s="16">
        <f t="shared" si="177"/>
        <v>0</v>
      </c>
      <c r="BG310" s="3"/>
      <c r="BH310" s="4">
        <v>0.68</v>
      </c>
      <c r="BI310">
        <v>6.68</v>
      </c>
      <c r="BJ310">
        <v>25.977</v>
      </c>
      <c r="BK310">
        <v>61.421999999999997</v>
      </c>
      <c r="BL310">
        <v>2.6720000000000002</v>
      </c>
      <c r="BM310">
        <f t="shared" si="168"/>
        <v>4.0614400000000002</v>
      </c>
      <c r="BN310">
        <v>3.0070000000000001</v>
      </c>
      <c r="BO310">
        <f t="shared" si="169"/>
        <v>4.57064</v>
      </c>
      <c r="BP310">
        <v>69.007999999999996</v>
      </c>
      <c r="BQ310">
        <f t="shared" si="170"/>
        <v>104.89215999999999</v>
      </c>
      <c r="BR310" s="5">
        <v>607</v>
      </c>
    </row>
    <row r="311" spans="1:70" x14ac:dyDescent="0.25">
      <c r="A311" s="10">
        <v>429.18599999999998</v>
      </c>
      <c r="B311">
        <v>128</v>
      </c>
      <c r="C311">
        <v>18</v>
      </c>
      <c r="D311">
        <v>6</v>
      </c>
      <c r="E311">
        <v>1</v>
      </c>
      <c r="F311">
        <v>2</v>
      </c>
      <c r="G311">
        <v>1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 s="5">
        <v>0</v>
      </c>
      <c r="AA311" s="15">
        <f t="shared" si="144"/>
        <v>7.1801333333333316E-12</v>
      </c>
      <c r="AB311" s="3">
        <f t="shared" si="145"/>
        <v>2.2922628000000006E-12</v>
      </c>
      <c r="AC311" s="3">
        <f t="shared" si="146"/>
        <v>2.2568436000000004E-12</v>
      </c>
      <c r="AD311" s="3">
        <f t="shared" si="147"/>
        <v>1.3083333333333332E-12</v>
      </c>
      <c r="AE311" s="3">
        <f t="shared" si="148"/>
        <v>5.7488166666666673E-12</v>
      </c>
      <c r="AF311" s="3">
        <f t="shared" si="149"/>
        <v>6.4278416666666662E-12</v>
      </c>
      <c r="AG311" s="3">
        <f t="shared" si="150"/>
        <v>0</v>
      </c>
      <c r="AH311" s="3">
        <f t="shared" si="151"/>
        <v>0</v>
      </c>
      <c r="AI311" s="3">
        <f t="shared" si="152"/>
        <v>0</v>
      </c>
      <c r="AJ311" s="3">
        <f t="shared" si="153"/>
        <v>0</v>
      </c>
      <c r="AK311" s="3">
        <f t="shared" si="154"/>
        <v>0</v>
      </c>
      <c r="AL311" s="3">
        <f t="shared" si="155"/>
        <v>0</v>
      </c>
      <c r="AM311" s="3">
        <f t="shared" si="156"/>
        <v>0</v>
      </c>
      <c r="AN311" s="3">
        <f t="shared" si="157"/>
        <v>0</v>
      </c>
      <c r="AO311" s="3">
        <f t="shared" si="158"/>
        <v>0</v>
      </c>
      <c r="AP311" s="3">
        <f t="shared" si="159"/>
        <v>0</v>
      </c>
      <c r="AQ311" s="3">
        <f t="shared" si="160"/>
        <v>0</v>
      </c>
      <c r="AR311" s="3">
        <f t="shared" si="161"/>
        <v>0</v>
      </c>
      <c r="AS311" s="3">
        <f t="shared" si="162"/>
        <v>0</v>
      </c>
      <c r="AT311" s="3">
        <f t="shared" si="163"/>
        <v>0</v>
      </c>
      <c r="AU311" s="3">
        <f t="shared" si="164"/>
        <v>0</v>
      </c>
      <c r="AV311" s="3">
        <f t="shared" si="165"/>
        <v>0</v>
      </c>
      <c r="AW311" s="3">
        <f t="shared" si="166"/>
        <v>0</v>
      </c>
      <c r="AX311" s="16">
        <f t="shared" si="167"/>
        <v>0</v>
      </c>
      <c r="AY311" s="3"/>
      <c r="AZ311" s="15">
        <f t="shared" si="171"/>
        <v>1.1729239733333333E-11</v>
      </c>
      <c r="BA311" s="3">
        <f t="shared" si="172"/>
        <v>7.0571500000000005E-12</v>
      </c>
      <c r="BB311" s="3">
        <f t="shared" si="173"/>
        <v>6.4278416666666662E-12</v>
      </c>
      <c r="BC311" s="3">
        <f t="shared" si="174"/>
        <v>0</v>
      </c>
      <c r="BD311" s="3">
        <f t="shared" si="175"/>
        <v>0</v>
      </c>
      <c r="BE311" s="3">
        <f t="shared" si="176"/>
        <v>0</v>
      </c>
      <c r="BF311" s="16">
        <f t="shared" si="177"/>
        <v>0</v>
      </c>
      <c r="BG311" s="3"/>
      <c r="BH311" s="4">
        <v>0.68</v>
      </c>
      <c r="BI311">
        <v>6.84</v>
      </c>
      <c r="BJ311">
        <v>25.977</v>
      </c>
      <c r="BK311">
        <v>61.466999999999999</v>
      </c>
      <c r="BL311">
        <v>2.843</v>
      </c>
      <c r="BM311">
        <f t="shared" si="168"/>
        <v>4.3213600000000003</v>
      </c>
      <c r="BN311">
        <v>5.0869999999999997</v>
      </c>
      <c r="BO311">
        <f t="shared" si="169"/>
        <v>7.73224</v>
      </c>
      <c r="BP311">
        <v>5.63</v>
      </c>
      <c r="BQ311">
        <f t="shared" si="170"/>
        <v>8.5576000000000008</v>
      </c>
      <c r="BR311" s="5">
        <v>607</v>
      </c>
    </row>
    <row r="312" spans="1:70" x14ac:dyDescent="0.25">
      <c r="A312" s="10">
        <v>430.584</v>
      </c>
      <c r="B312">
        <v>181</v>
      </c>
      <c r="C312">
        <v>38</v>
      </c>
      <c r="D312">
        <v>8</v>
      </c>
      <c r="E312">
        <v>4</v>
      </c>
      <c r="F312">
        <v>1</v>
      </c>
      <c r="G312">
        <v>2</v>
      </c>
      <c r="H312">
        <v>2</v>
      </c>
      <c r="I312">
        <v>1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 s="5">
        <v>0</v>
      </c>
      <c r="AA312" s="15">
        <f t="shared" si="144"/>
        <v>1.0153157291666663E-11</v>
      </c>
      <c r="AB312" s="3">
        <f t="shared" si="145"/>
        <v>4.8392214666666676E-12</v>
      </c>
      <c r="AC312" s="3">
        <f t="shared" si="146"/>
        <v>3.0091248000000004E-12</v>
      </c>
      <c r="AD312" s="3">
        <f t="shared" si="147"/>
        <v>5.2333333333333327E-12</v>
      </c>
      <c r="AE312" s="3">
        <f t="shared" si="148"/>
        <v>2.8744083333333337E-12</v>
      </c>
      <c r="AF312" s="3">
        <f t="shared" si="149"/>
        <v>1.2855683333333332E-11</v>
      </c>
      <c r="AG312" s="3">
        <f t="shared" si="150"/>
        <v>3.1836983333333334E-11</v>
      </c>
      <c r="AH312" s="3">
        <f t="shared" si="151"/>
        <v>3.5325000000000005E-11</v>
      </c>
      <c r="AI312" s="3">
        <f t="shared" si="152"/>
        <v>0</v>
      </c>
      <c r="AJ312" s="3">
        <f t="shared" si="153"/>
        <v>0</v>
      </c>
      <c r="AK312" s="3">
        <f t="shared" si="154"/>
        <v>0</v>
      </c>
      <c r="AL312" s="3">
        <f t="shared" si="155"/>
        <v>0</v>
      </c>
      <c r="AM312" s="3">
        <f t="shared" si="156"/>
        <v>0</v>
      </c>
      <c r="AN312" s="3">
        <f t="shared" si="157"/>
        <v>0</v>
      </c>
      <c r="AO312" s="3">
        <f t="shared" si="158"/>
        <v>0</v>
      </c>
      <c r="AP312" s="3">
        <f t="shared" si="159"/>
        <v>0</v>
      </c>
      <c r="AQ312" s="3">
        <f t="shared" si="160"/>
        <v>0</v>
      </c>
      <c r="AR312" s="3">
        <f t="shared" si="161"/>
        <v>0</v>
      </c>
      <c r="AS312" s="3">
        <f t="shared" si="162"/>
        <v>0</v>
      </c>
      <c r="AT312" s="3">
        <f t="shared" si="163"/>
        <v>0</v>
      </c>
      <c r="AU312" s="3">
        <f t="shared" si="164"/>
        <v>0</v>
      </c>
      <c r="AV312" s="3">
        <f t="shared" si="165"/>
        <v>0</v>
      </c>
      <c r="AW312" s="3">
        <f t="shared" si="166"/>
        <v>0</v>
      </c>
      <c r="AX312" s="16">
        <f t="shared" si="167"/>
        <v>0</v>
      </c>
      <c r="AY312" s="3"/>
      <c r="AZ312" s="15">
        <f t="shared" si="171"/>
        <v>1.8001503558333331E-11</v>
      </c>
      <c r="BA312" s="3">
        <f t="shared" si="172"/>
        <v>8.1077416666666668E-12</v>
      </c>
      <c r="BB312" s="3">
        <f t="shared" si="173"/>
        <v>8.0017666666666663E-11</v>
      </c>
      <c r="BC312" s="3">
        <f t="shared" si="174"/>
        <v>0</v>
      </c>
      <c r="BD312" s="3">
        <f t="shared" si="175"/>
        <v>0</v>
      </c>
      <c r="BE312" s="3">
        <f t="shared" si="176"/>
        <v>0</v>
      </c>
      <c r="BF312" s="16">
        <f t="shared" si="177"/>
        <v>0</v>
      </c>
      <c r="BG312" s="3"/>
      <c r="BH312" s="4">
        <v>0.68</v>
      </c>
      <c r="BI312">
        <v>7.05</v>
      </c>
      <c r="BJ312">
        <v>25.992999999999999</v>
      </c>
      <c r="BK312">
        <v>61.512999999999998</v>
      </c>
      <c r="BL312">
        <v>4.391</v>
      </c>
      <c r="BM312">
        <f t="shared" si="168"/>
        <v>6.6743199999999998</v>
      </c>
      <c r="BN312">
        <v>11.77</v>
      </c>
      <c r="BO312">
        <f t="shared" si="169"/>
        <v>17.8904</v>
      </c>
      <c r="BP312">
        <v>21.649000000000001</v>
      </c>
      <c r="BQ312">
        <f t="shared" si="170"/>
        <v>32.906480000000002</v>
      </c>
      <c r="BR312" s="5">
        <v>607</v>
      </c>
    </row>
    <row r="313" spans="1:70" x14ac:dyDescent="0.25">
      <c r="A313" s="10">
        <v>431.98200000000003</v>
      </c>
      <c r="B313">
        <v>151</v>
      </c>
      <c r="C313">
        <v>16</v>
      </c>
      <c r="D313">
        <v>12</v>
      </c>
      <c r="E313">
        <v>3</v>
      </c>
      <c r="F313">
        <v>3</v>
      </c>
      <c r="G313">
        <v>0</v>
      </c>
      <c r="H313">
        <v>2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 s="5">
        <v>0</v>
      </c>
      <c r="AA313" s="15">
        <f t="shared" si="144"/>
        <v>8.4703135416666652E-12</v>
      </c>
      <c r="AB313" s="3">
        <f t="shared" si="145"/>
        <v>2.0375669333333338E-12</v>
      </c>
      <c r="AC313" s="3">
        <f t="shared" si="146"/>
        <v>4.5136872000000007E-12</v>
      </c>
      <c r="AD313" s="3">
        <f t="shared" si="147"/>
        <v>3.9249999999999995E-12</v>
      </c>
      <c r="AE313" s="3">
        <f t="shared" si="148"/>
        <v>8.6232250000000005E-12</v>
      </c>
      <c r="AF313" s="3">
        <f t="shared" si="149"/>
        <v>0</v>
      </c>
      <c r="AG313" s="3">
        <f t="shared" si="150"/>
        <v>3.1836983333333334E-11</v>
      </c>
      <c r="AH313" s="3">
        <f t="shared" si="151"/>
        <v>0</v>
      </c>
      <c r="AI313" s="3">
        <f t="shared" si="152"/>
        <v>0</v>
      </c>
      <c r="AJ313" s="3">
        <f t="shared" si="153"/>
        <v>0</v>
      </c>
      <c r="AK313" s="3">
        <f t="shared" si="154"/>
        <v>0</v>
      </c>
      <c r="AL313" s="3">
        <f t="shared" si="155"/>
        <v>0</v>
      </c>
      <c r="AM313" s="3">
        <f t="shared" si="156"/>
        <v>0</v>
      </c>
      <c r="AN313" s="3">
        <f t="shared" si="157"/>
        <v>0</v>
      </c>
      <c r="AO313" s="3">
        <f t="shared" si="158"/>
        <v>0</v>
      </c>
      <c r="AP313" s="3">
        <f t="shared" si="159"/>
        <v>0</v>
      </c>
      <c r="AQ313" s="3">
        <f t="shared" si="160"/>
        <v>0</v>
      </c>
      <c r="AR313" s="3">
        <f t="shared" si="161"/>
        <v>0</v>
      </c>
      <c r="AS313" s="3">
        <f t="shared" si="162"/>
        <v>0</v>
      </c>
      <c r="AT313" s="3">
        <f t="shared" si="163"/>
        <v>0</v>
      </c>
      <c r="AU313" s="3">
        <f t="shared" si="164"/>
        <v>0</v>
      </c>
      <c r="AV313" s="3">
        <f t="shared" si="165"/>
        <v>0</v>
      </c>
      <c r="AW313" s="3">
        <f t="shared" si="166"/>
        <v>0</v>
      </c>
      <c r="AX313" s="16">
        <f t="shared" si="167"/>
        <v>0</v>
      </c>
      <c r="AY313" s="3"/>
      <c r="AZ313" s="15">
        <f t="shared" si="171"/>
        <v>1.5021567675000001E-11</v>
      </c>
      <c r="BA313" s="3">
        <f t="shared" si="172"/>
        <v>1.2548225000000001E-11</v>
      </c>
      <c r="BB313" s="3">
        <f t="shared" si="173"/>
        <v>3.1836983333333334E-11</v>
      </c>
      <c r="BC313" s="3">
        <f t="shared" si="174"/>
        <v>0</v>
      </c>
      <c r="BD313" s="3">
        <f t="shared" si="175"/>
        <v>0</v>
      </c>
      <c r="BE313" s="3">
        <f t="shared" si="176"/>
        <v>0</v>
      </c>
      <c r="BF313" s="16">
        <f t="shared" si="177"/>
        <v>0</v>
      </c>
      <c r="BG313" s="3"/>
      <c r="BH313" s="4">
        <v>0.68</v>
      </c>
      <c r="BI313">
        <v>6.96</v>
      </c>
      <c r="BJ313">
        <v>25.992999999999999</v>
      </c>
      <c r="BK313">
        <v>61.594000000000001</v>
      </c>
      <c r="BL313">
        <v>3.6970000000000001</v>
      </c>
      <c r="BM313">
        <f t="shared" si="168"/>
        <v>5.61944</v>
      </c>
      <c r="BN313">
        <v>8.68</v>
      </c>
      <c r="BO313">
        <f t="shared" si="169"/>
        <v>13.1936</v>
      </c>
      <c r="BP313">
        <v>12.395</v>
      </c>
      <c r="BQ313">
        <f t="shared" si="170"/>
        <v>18.840399999999999</v>
      </c>
      <c r="BR313" s="5">
        <v>607</v>
      </c>
    </row>
    <row r="314" spans="1:70" x14ac:dyDescent="0.25">
      <c r="A314" s="10">
        <v>433.38</v>
      </c>
      <c r="B314">
        <v>127</v>
      </c>
      <c r="C314">
        <v>20</v>
      </c>
      <c r="D314">
        <v>10</v>
      </c>
      <c r="E314">
        <v>3</v>
      </c>
      <c r="F314">
        <v>1</v>
      </c>
      <c r="G314">
        <v>2</v>
      </c>
      <c r="H314">
        <v>2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 s="5">
        <v>0</v>
      </c>
      <c r="AA314" s="15">
        <f t="shared" si="144"/>
        <v>7.1240385416666654E-12</v>
      </c>
      <c r="AB314" s="3">
        <f t="shared" si="145"/>
        <v>2.5469586666666674E-12</v>
      </c>
      <c r="AC314" s="3">
        <f t="shared" si="146"/>
        <v>3.7614060000000007E-12</v>
      </c>
      <c r="AD314" s="3">
        <f t="shared" si="147"/>
        <v>3.9249999999999995E-12</v>
      </c>
      <c r="AE314" s="3">
        <f t="shared" si="148"/>
        <v>2.8744083333333337E-12</v>
      </c>
      <c r="AF314" s="3">
        <f t="shared" si="149"/>
        <v>1.2855683333333332E-11</v>
      </c>
      <c r="AG314" s="3">
        <f t="shared" si="150"/>
        <v>3.1836983333333334E-11</v>
      </c>
      <c r="AH314" s="3">
        <f t="shared" si="151"/>
        <v>0</v>
      </c>
      <c r="AI314" s="3">
        <f t="shared" si="152"/>
        <v>0</v>
      </c>
      <c r="AJ314" s="3">
        <f t="shared" si="153"/>
        <v>0</v>
      </c>
      <c r="AK314" s="3">
        <f t="shared" si="154"/>
        <v>0</v>
      </c>
      <c r="AL314" s="3">
        <f t="shared" si="155"/>
        <v>0</v>
      </c>
      <c r="AM314" s="3">
        <f t="shared" si="156"/>
        <v>0</v>
      </c>
      <c r="AN314" s="3">
        <f t="shared" si="157"/>
        <v>0</v>
      </c>
      <c r="AO314" s="3">
        <f t="shared" si="158"/>
        <v>0</v>
      </c>
      <c r="AP314" s="3">
        <f t="shared" si="159"/>
        <v>0</v>
      </c>
      <c r="AQ314" s="3">
        <f t="shared" si="160"/>
        <v>0</v>
      </c>
      <c r="AR314" s="3">
        <f t="shared" si="161"/>
        <v>0</v>
      </c>
      <c r="AS314" s="3">
        <f t="shared" si="162"/>
        <v>0</v>
      </c>
      <c r="AT314" s="3">
        <f t="shared" si="163"/>
        <v>0</v>
      </c>
      <c r="AU314" s="3">
        <f t="shared" si="164"/>
        <v>0</v>
      </c>
      <c r="AV314" s="3">
        <f t="shared" si="165"/>
        <v>0</v>
      </c>
      <c r="AW314" s="3">
        <f t="shared" si="166"/>
        <v>0</v>
      </c>
      <c r="AX314" s="16">
        <f t="shared" si="167"/>
        <v>0</v>
      </c>
      <c r="AY314" s="3"/>
      <c r="AZ314" s="15">
        <f t="shared" si="171"/>
        <v>1.3432403208333333E-11</v>
      </c>
      <c r="BA314" s="3">
        <f t="shared" si="172"/>
        <v>6.7994083333333328E-12</v>
      </c>
      <c r="BB314" s="3">
        <f t="shared" si="173"/>
        <v>4.4692666666666664E-11</v>
      </c>
      <c r="BC314" s="3">
        <f t="shared" si="174"/>
        <v>0</v>
      </c>
      <c r="BD314" s="3">
        <f t="shared" si="175"/>
        <v>0</v>
      </c>
      <c r="BE314" s="3">
        <f t="shared" si="176"/>
        <v>0</v>
      </c>
      <c r="BF314" s="16">
        <f t="shared" si="177"/>
        <v>0</v>
      </c>
      <c r="BG314" s="3"/>
      <c r="BH314" s="4">
        <v>0.68</v>
      </c>
      <c r="BI314">
        <v>6.88</v>
      </c>
      <c r="BJ314">
        <v>25.977</v>
      </c>
      <c r="BK314">
        <v>61.677999999999997</v>
      </c>
      <c r="BL314">
        <v>3.3639999999999999</v>
      </c>
      <c r="BM314">
        <f t="shared" si="168"/>
        <v>5.1132799999999996</v>
      </c>
      <c r="BN314">
        <v>9.3179999999999996</v>
      </c>
      <c r="BO314">
        <f t="shared" si="169"/>
        <v>14.163359999999999</v>
      </c>
      <c r="BP314">
        <v>13.765000000000001</v>
      </c>
      <c r="BQ314">
        <f t="shared" si="170"/>
        <v>20.922800000000002</v>
      </c>
      <c r="BR314" s="5">
        <v>607</v>
      </c>
    </row>
    <row r="315" spans="1:70" x14ac:dyDescent="0.25">
      <c r="A315" s="10">
        <v>434.77800000000002</v>
      </c>
      <c r="B315">
        <v>114</v>
      </c>
      <c r="C315">
        <v>18</v>
      </c>
      <c r="D315">
        <v>9</v>
      </c>
      <c r="E315">
        <v>5</v>
      </c>
      <c r="F315">
        <v>3</v>
      </c>
      <c r="G315">
        <v>2</v>
      </c>
      <c r="H315">
        <v>0</v>
      </c>
      <c r="I315">
        <v>1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 s="5">
        <v>0</v>
      </c>
      <c r="AA315" s="15">
        <f t="shared" si="144"/>
        <v>6.3948062499999989E-12</v>
      </c>
      <c r="AB315" s="3">
        <f t="shared" si="145"/>
        <v>2.2922628000000006E-12</v>
      </c>
      <c r="AC315" s="3">
        <f t="shared" si="146"/>
        <v>3.3852654000000003E-12</v>
      </c>
      <c r="AD315" s="3">
        <f t="shared" si="147"/>
        <v>6.5416666666666659E-12</v>
      </c>
      <c r="AE315" s="3">
        <f t="shared" si="148"/>
        <v>8.6232250000000005E-12</v>
      </c>
      <c r="AF315" s="3">
        <f t="shared" si="149"/>
        <v>1.2855683333333332E-11</v>
      </c>
      <c r="AG315" s="3">
        <f t="shared" si="150"/>
        <v>0</v>
      </c>
      <c r="AH315" s="3">
        <f t="shared" si="151"/>
        <v>3.5325000000000005E-11</v>
      </c>
      <c r="AI315" s="3">
        <f t="shared" si="152"/>
        <v>0</v>
      </c>
      <c r="AJ315" s="3">
        <f t="shared" si="153"/>
        <v>0</v>
      </c>
      <c r="AK315" s="3">
        <f t="shared" si="154"/>
        <v>0</v>
      </c>
      <c r="AL315" s="3">
        <f t="shared" si="155"/>
        <v>0</v>
      </c>
      <c r="AM315" s="3">
        <f t="shared" si="156"/>
        <v>0</v>
      </c>
      <c r="AN315" s="3">
        <f t="shared" si="157"/>
        <v>0</v>
      </c>
      <c r="AO315" s="3">
        <f t="shared" si="158"/>
        <v>0</v>
      </c>
      <c r="AP315" s="3">
        <f t="shared" si="159"/>
        <v>0</v>
      </c>
      <c r="AQ315" s="3">
        <f t="shared" si="160"/>
        <v>0</v>
      </c>
      <c r="AR315" s="3">
        <f t="shared" si="161"/>
        <v>0</v>
      </c>
      <c r="AS315" s="3">
        <f t="shared" si="162"/>
        <v>0</v>
      </c>
      <c r="AT315" s="3">
        <f t="shared" si="163"/>
        <v>0</v>
      </c>
      <c r="AU315" s="3">
        <f t="shared" si="164"/>
        <v>0</v>
      </c>
      <c r="AV315" s="3">
        <f t="shared" si="165"/>
        <v>0</v>
      </c>
      <c r="AW315" s="3">
        <f t="shared" si="166"/>
        <v>0</v>
      </c>
      <c r="AX315" s="16">
        <f t="shared" si="167"/>
        <v>0</v>
      </c>
      <c r="AY315" s="3"/>
      <c r="AZ315" s="15">
        <f t="shared" si="171"/>
        <v>1.2072334449999999E-11</v>
      </c>
      <c r="BA315" s="3">
        <f t="shared" si="172"/>
        <v>1.5164891666666666E-11</v>
      </c>
      <c r="BB315" s="3">
        <f t="shared" si="173"/>
        <v>4.8180683333333335E-11</v>
      </c>
      <c r="BC315" s="3">
        <f t="shared" si="174"/>
        <v>0</v>
      </c>
      <c r="BD315" s="3">
        <f t="shared" si="175"/>
        <v>0</v>
      </c>
      <c r="BE315" s="3">
        <f t="shared" si="176"/>
        <v>0</v>
      </c>
      <c r="BF315" s="16">
        <f t="shared" si="177"/>
        <v>0</v>
      </c>
      <c r="BG315" s="3"/>
      <c r="BH315" s="4">
        <v>0.68</v>
      </c>
      <c r="BI315">
        <v>6.83</v>
      </c>
      <c r="BJ315">
        <v>25.992999999999999</v>
      </c>
      <c r="BK315">
        <v>61.738</v>
      </c>
      <c r="BL315">
        <v>3.4430000000000001</v>
      </c>
      <c r="BM315">
        <f t="shared" si="168"/>
        <v>5.2333600000000002</v>
      </c>
      <c r="BN315">
        <v>9.2959999999999994</v>
      </c>
      <c r="BO315">
        <f t="shared" si="169"/>
        <v>14.129919999999998</v>
      </c>
      <c r="BP315">
        <v>16.053000000000001</v>
      </c>
      <c r="BQ315">
        <f t="shared" si="170"/>
        <v>24.400560000000002</v>
      </c>
      <c r="BR315" s="5">
        <v>607</v>
      </c>
    </row>
    <row r="316" spans="1:70" x14ac:dyDescent="0.25">
      <c r="A316" s="10">
        <v>436.17599999999999</v>
      </c>
      <c r="B316">
        <v>121</v>
      </c>
      <c r="C316">
        <v>14</v>
      </c>
      <c r="D316">
        <v>14</v>
      </c>
      <c r="E316">
        <v>0</v>
      </c>
      <c r="F316">
        <v>1</v>
      </c>
      <c r="G316">
        <v>1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 s="5">
        <v>0</v>
      </c>
      <c r="AA316" s="15">
        <f t="shared" si="144"/>
        <v>6.7874697916666657E-12</v>
      </c>
      <c r="AB316" s="3">
        <f t="shared" si="145"/>
        <v>1.7828710666666673E-12</v>
      </c>
      <c r="AC316" s="3">
        <f t="shared" si="146"/>
        <v>5.2659684000000007E-12</v>
      </c>
      <c r="AD316" s="3">
        <f t="shared" si="147"/>
        <v>0</v>
      </c>
      <c r="AE316" s="3">
        <f t="shared" si="148"/>
        <v>2.8744083333333337E-12</v>
      </c>
      <c r="AF316" s="3">
        <f t="shared" si="149"/>
        <v>6.4278416666666662E-12</v>
      </c>
      <c r="AG316" s="3">
        <f t="shared" si="150"/>
        <v>0</v>
      </c>
      <c r="AH316" s="3">
        <f t="shared" si="151"/>
        <v>0</v>
      </c>
      <c r="AI316" s="3">
        <f t="shared" si="152"/>
        <v>0</v>
      </c>
      <c r="AJ316" s="3">
        <f t="shared" si="153"/>
        <v>0</v>
      </c>
      <c r="AK316" s="3">
        <f t="shared" si="154"/>
        <v>0</v>
      </c>
      <c r="AL316" s="3">
        <f t="shared" si="155"/>
        <v>0</v>
      </c>
      <c r="AM316" s="3">
        <f t="shared" si="156"/>
        <v>0</v>
      </c>
      <c r="AN316" s="3">
        <f t="shared" si="157"/>
        <v>0</v>
      </c>
      <c r="AO316" s="3">
        <f t="shared" si="158"/>
        <v>0</v>
      </c>
      <c r="AP316" s="3">
        <f t="shared" si="159"/>
        <v>0</v>
      </c>
      <c r="AQ316" s="3">
        <f t="shared" si="160"/>
        <v>0</v>
      </c>
      <c r="AR316" s="3">
        <f t="shared" si="161"/>
        <v>0</v>
      </c>
      <c r="AS316" s="3">
        <f t="shared" si="162"/>
        <v>0</v>
      </c>
      <c r="AT316" s="3">
        <f t="shared" si="163"/>
        <v>0</v>
      </c>
      <c r="AU316" s="3">
        <f t="shared" si="164"/>
        <v>0</v>
      </c>
      <c r="AV316" s="3">
        <f t="shared" si="165"/>
        <v>0</v>
      </c>
      <c r="AW316" s="3">
        <f t="shared" si="166"/>
        <v>0</v>
      </c>
      <c r="AX316" s="16">
        <f t="shared" si="167"/>
        <v>0</v>
      </c>
      <c r="AY316" s="3"/>
      <c r="AZ316" s="15">
        <f t="shared" si="171"/>
        <v>1.3836309258333334E-11</v>
      </c>
      <c r="BA316" s="3">
        <f t="shared" si="172"/>
        <v>2.8744083333333337E-12</v>
      </c>
      <c r="BB316" s="3">
        <f t="shared" si="173"/>
        <v>6.4278416666666662E-12</v>
      </c>
      <c r="BC316" s="3">
        <f t="shared" si="174"/>
        <v>0</v>
      </c>
      <c r="BD316" s="3">
        <f t="shared" si="175"/>
        <v>0</v>
      </c>
      <c r="BE316" s="3">
        <f t="shared" si="176"/>
        <v>0</v>
      </c>
      <c r="BF316" s="16">
        <f t="shared" si="177"/>
        <v>0</v>
      </c>
      <c r="BG316" s="3"/>
      <c r="BH316" s="4">
        <v>0.68</v>
      </c>
      <c r="BI316">
        <v>6.53</v>
      </c>
      <c r="BJ316">
        <v>25.992999999999999</v>
      </c>
      <c r="BK316">
        <v>61.77</v>
      </c>
      <c r="BL316">
        <v>3.15</v>
      </c>
      <c r="BM316">
        <f t="shared" si="168"/>
        <v>4.7880000000000003</v>
      </c>
      <c r="BN316">
        <v>5.13</v>
      </c>
      <c r="BO316">
        <f t="shared" si="169"/>
        <v>7.7976000000000001</v>
      </c>
      <c r="BP316">
        <v>5.6269999999999998</v>
      </c>
      <c r="BQ316">
        <f t="shared" si="170"/>
        <v>8.5530399999999993</v>
      </c>
      <c r="BR316" s="5">
        <v>607</v>
      </c>
    </row>
    <row r="317" spans="1:70" x14ac:dyDescent="0.25">
      <c r="A317" s="10">
        <v>437.57400000000001</v>
      </c>
      <c r="B317">
        <v>125</v>
      </c>
      <c r="C317">
        <v>25</v>
      </c>
      <c r="D317">
        <v>7</v>
      </c>
      <c r="E317">
        <v>2</v>
      </c>
      <c r="F317">
        <v>1</v>
      </c>
      <c r="G317">
        <v>2</v>
      </c>
      <c r="H317">
        <v>1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 s="5">
        <v>0</v>
      </c>
      <c r="AA317" s="15">
        <f t="shared" si="144"/>
        <v>7.0118489583333314E-12</v>
      </c>
      <c r="AB317" s="3">
        <f t="shared" si="145"/>
        <v>3.1836983333333342E-12</v>
      </c>
      <c r="AC317" s="3">
        <f t="shared" si="146"/>
        <v>2.6329842000000004E-12</v>
      </c>
      <c r="AD317" s="3">
        <f t="shared" si="147"/>
        <v>2.6166666666666664E-12</v>
      </c>
      <c r="AE317" s="3">
        <f t="shared" si="148"/>
        <v>2.8744083333333337E-12</v>
      </c>
      <c r="AF317" s="3">
        <f t="shared" si="149"/>
        <v>1.2855683333333332E-11</v>
      </c>
      <c r="AG317" s="3">
        <f t="shared" si="150"/>
        <v>1.5918491666666667E-11</v>
      </c>
      <c r="AH317" s="3">
        <f t="shared" si="151"/>
        <v>0</v>
      </c>
      <c r="AI317" s="3">
        <f t="shared" si="152"/>
        <v>0</v>
      </c>
      <c r="AJ317" s="3">
        <f t="shared" si="153"/>
        <v>0</v>
      </c>
      <c r="AK317" s="3">
        <f t="shared" si="154"/>
        <v>0</v>
      </c>
      <c r="AL317" s="3">
        <f t="shared" si="155"/>
        <v>0</v>
      </c>
      <c r="AM317" s="3">
        <f t="shared" si="156"/>
        <v>0</v>
      </c>
      <c r="AN317" s="3">
        <f t="shared" si="157"/>
        <v>0</v>
      </c>
      <c r="AO317" s="3">
        <f t="shared" si="158"/>
        <v>0</v>
      </c>
      <c r="AP317" s="3">
        <f t="shared" si="159"/>
        <v>0</v>
      </c>
      <c r="AQ317" s="3">
        <f t="shared" si="160"/>
        <v>0</v>
      </c>
      <c r="AR317" s="3">
        <f t="shared" si="161"/>
        <v>0</v>
      </c>
      <c r="AS317" s="3">
        <f t="shared" si="162"/>
        <v>0</v>
      </c>
      <c r="AT317" s="3">
        <f t="shared" si="163"/>
        <v>0</v>
      </c>
      <c r="AU317" s="3">
        <f t="shared" si="164"/>
        <v>0</v>
      </c>
      <c r="AV317" s="3">
        <f t="shared" si="165"/>
        <v>0</v>
      </c>
      <c r="AW317" s="3">
        <f t="shared" si="166"/>
        <v>0</v>
      </c>
      <c r="AX317" s="16">
        <f t="shared" si="167"/>
        <v>0</v>
      </c>
      <c r="AY317" s="3"/>
      <c r="AZ317" s="15">
        <f t="shared" si="171"/>
        <v>1.2828531491666666E-11</v>
      </c>
      <c r="BA317" s="3">
        <f t="shared" si="172"/>
        <v>5.4910750000000004E-12</v>
      </c>
      <c r="BB317" s="3">
        <f t="shared" si="173"/>
        <v>2.8774175000000001E-11</v>
      </c>
      <c r="BC317" s="3">
        <f t="shared" si="174"/>
        <v>0</v>
      </c>
      <c r="BD317" s="3">
        <f t="shared" si="175"/>
        <v>0</v>
      </c>
      <c r="BE317" s="3">
        <f t="shared" si="176"/>
        <v>0</v>
      </c>
      <c r="BF317" s="16">
        <f t="shared" si="177"/>
        <v>0</v>
      </c>
      <c r="BG317" s="3"/>
      <c r="BH317" s="4">
        <v>0.68</v>
      </c>
      <c r="BI317">
        <v>6.56</v>
      </c>
      <c r="BJ317">
        <v>26.02</v>
      </c>
      <c r="BK317">
        <v>61.863999999999997</v>
      </c>
      <c r="BL317">
        <v>3.31</v>
      </c>
      <c r="BM317">
        <f t="shared" si="168"/>
        <v>5.0312000000000001</v>
      </c>
      <c r="BN317">
        <v>7.8369999999999997</v>
      </c>
      <c r="BO317">
        <f t="shared" si="169"/>
        <v>11.912240000000001</v>
      </c>
      <c r="BP317">
        <v>10.632</v>
      </c>
      <c r="BQ317">
        <f t="shared" si="170"/>
        <v>16.160640000000001</v>
      </c>
      <c r="BR317" s="5">
        <v>607</v>
      </c>
    </row>
    <row r="318" spans="1:70" x14ac:dyDescent="0.25">
      <c r="A318" s="10">
        <v>438.97199999999998</v>
      </c>
      <c r="B318">
        <v>110</v>
      </c>
      <c r="C318">
        <v>24</v>
      </c>
      <c r="D318">
        <v>8</v>
      </c>
      <c r="E318">
        <v>0</v>
      </c>
      <c r="F318">
        <v>2</v>
      </c>
      <c r="G318">
        <v>1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 s="5">
        <v>0</v>
      </c>
      <c r="AA318" s="15">
        <f t="shared" si="144"/>
        <v>6.1704270833333316E-12</v>
      </c>
      <c r="AB318" s="3">
        <f t="shared" si="145"/>
        <v>3.056350400000001E-12</v>
      </c>
      <c r="AC318" s="3">
        <f t="shared" si="146"/>
        <v>3.0091248000000004E-12</v>
      </c>
      <c r="AD318" s="3">
        <f t="shared" si="147"/>
        <v>0</v>
      </c>
      <c r="AE318" s="3">
        <f t="shared" si="148"/>
        <v>5.7488166666666673E-12</v>
      </c>
      <c r="AF318" s="3">
        <f t="shared" si="149"/>
        <v>6.4278416666666662E-12</v>
      </c>
      <c r="AG318" s="3">
        <f t="shared" si="150"/>
        <v>0</v>
      </c>
      <c r="AH318" s="3">
        <f t="shared" si="151"/>
        <v>0</v>
      </c>
      <c r="AI318" s="3">
        <f t="shared" si="152"/>
        <v>0</v>
      </c>
      <c r="AJ318" s="3">
        <f t="shared" si="153"/>
        <v>0</v>
      </c>
      <c r="AK318" s="3">
        <f t="shared" si="154"/>
        <v>0</v>
      </c>
      <c r="AL318" s="3">
        <f t="shared" si="155"/>
        <v>0</v>
      </c>
      <c r="AM318" s="3">
        <f t="shared" si="156"/>
        <v>0</v>
      </c>
      <c r="AN318" s="3">
        <f t="shared" si="157"/>
        <v>0</v>
      </c>
      <c r="AO318" s="3">
        <f t="shared" si="158"/>
        <v>0</v>
      </c>
      <c r="AP318" s="3">
        <f t="shared" si="159"/>
        <v>0</v>
      </c>
      <c r="AQ318" s="3">
        <f t="shared" si="160"/>
        <v>0</v>
      </c>
      <c r="AR318" s="3">
        <f t="shared" si="161"/>
        <v>0</v>
      </c>
      <c r="AS318" s="3">
        <f t="shared" si="162"/>
        <v>0</v>
      </c>
      <c r="AT318" s="3">
        <f t="shared" si="163"/>
        <v>0</v>
      </c>
      <c r="AU318" s="3">
        <f t="shared" si="164"/>
        <v>0</v>
      </c>
      <c r="AV318" s="3">
        <f t="shared" si="165"/>
        <v>0</v>
      </c>
      <c r="AW318" s="3">
        <f t="shared" si="166"/>
        <v>0</v>
      </c>
      <c r="AX318" s="16">
        <f t="shared" si="167"/>
        <v>0</v>
      </c>
      <c r="AY318" s="3"/>
      <c r="AZ318" s="15">
        <f t="shared" si="171"/>
        <v>1.2235902283333333E-11</v>
      </c>
      <c r="BA318" s="3">
        <f t="shared" si="172"/>
        <v>5.7488166666666673E-12</v>
      </c>
      <c r="BB318" s="3">
        <f t="shared" si="173"/>
        <v>6.4278416666666662E-12</v>
      </c>
      <c r="BC318" s="3">
        <f t="shared" si="174"/>
        <v>0</v>
      </c>
      <c r="BD318" s="3">
        <f t="shared" si="175"/>
        <v>0</v>
      </c>
      <c r="BE318" s="3">
        <f t="shared" si="176"/>
        <v>0</v>
      </c>
      <c r="BF318" s="16">
        <f t="shared" si="177"/>
        <v>0</v>
      </c>
      <c r="BG318" s="3"/>
      <c r="BH318" s="4">
        <v>0.68</v>
      </c>
      <c r="BI318">
        <v>6.39</v>
      </c>
      <c r="BJ318">
        <v>26.02</v>
      </c>
      <c r="BK318">
        <v>61.898000000000003</v>
      </c>
      <c r="BL318">
        <v>3.0449999999999999</v>
      </c>
      <c r="BM318">
        <f t="shared" si="168"/>
        <v>4.6284000000000001</v>
      </c>
      <c r="BN318">
        <v>5.3540000000000001</v>
      </c>
      <c r="BO318">
        <f t="shared" si="169"/>
        <v>8.1380800000000004</v>
      </c>
      <c r="BP318">
        <v>5.9269999999999996</v>
      </c>
      <c r="BQ318">
        <f t="shared" si="170"/>
        <v>9.0090399999999988</v>
      </c>
      <c r="BR318" s="5">
        <v>607</v>
      </c>
    </row>
    <row r="319" spans="1:70" x14ac:dyDescent="0.25">
      <c r="A319" s="10">
        <v>440.37</v>
      </c>
      <c r="B319">
        <v>151</v>
      </c>
      <c r="C319">
        <v>25</v>
      </c>
      <c r="D319">
        <v>10</v>
      </c>
      <c r="E319">
        <v>1</v>
      </c>
      <c r="F319">
        <v>4</v>
      </c>
      <c r="G319">
        <v>1</v>
      </c>
      <c r="H319">
        <v>4</v>
      </c>
      <c r="I319">
        <v>0</v>
      </c>
      <c r="J319">
        <v>1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 s="5">
        <v>0</v>
      </c>
      <c r="AA319" s="15">
        <f t="shared" si="144"/>
        <v>8.4703135416666652E-12</v>
      </c>
      <c r="AB319" s="3">
        <f t="shared" si="145"/>
        <v>3.1836983333333342E-12</v>
      </c>
      <c r="AC319" s="3">
        <f t="shared" si="146"/>
        <v>3.7614060000000007E-12</v>
      </c>
      <c r="AD319" s="3">
        <f t="shared" si="147"/>
        <v>1.3083333333333332E-12</v>
      </c>
      <c r="AE319" s="3">
        <f t="shared" si="148"/>
        <v>1.1497633333333335E-11</v>
      </c>
      <c r="AF319" s="3">
        <f t="shared" si="149"/>
        <v>6.4278416666666662E-12</v>
      </c>
      <c r="AG319" s="3">
        <f t="shared" si="150"/>
        <v>6.3673966666666667E-11</v>
      </c>
      <c r="AH319" s="3">
        <f t="shared" si="151"/>
        <v>0</v>
      </c>
      <c r="AI319" s="3">
        <f t="shared" si="152"/>
        <v>8.3733333333333323E-11</v>
      </c>
      <c r="AJ319" s="3">
        <f t="shared" si="153"/>
        <v>0</v>
      </c>
      <c r="AK319" s="3">
        <f t="shared" si="154"/>
        <v>0</v>
      </c>
      <c r="AL319" s="3">
        <f t="shared" si="155"/>
        <v>0</v>
      </c>
      <c r="AM319" s="3">
        <f t="shared" si="156"/>
        <v>0</v>
      </c>
      <c r="AN319" s="3">
        <f t="shared" si="157"/>
        <v>0</v>
      </c>
      <c r="AO319" s="3">
        <f t="shared" si="158"/>
        <v>0</v>
      </c>
      <c r="AP319" s="3">
        <f t="shared" si="159"/>
        <v>0</v>
      </c>
      <c r="AQ319" s="3">
        <f t="shared" si="160"/>
        <v>0</v>
      </c>
      <c r="AR319" s="3">
        <f t="shared" si="161"/>
        <v>0</v>
      </c>
      <c r="AS319" s="3">
        <f t="shared" si="162"/>
        <v>0</v>
      </c>
      <c r="AT319" s="3">
        <f t="shared" si="163"/>
        <v>0</v>
      </c>
      <c r="AU319" s="3">
        <f t="shared" si="164"/>
        <v>0</v>
      </c>
      <c r="AV319" s="3">
        <f t="shared" si="165"/>
        <v>0</v>
      </c>
      <c r="AW319" s="3">
        <f t="shared" si="166"/>
        <v>0</v>
      </c>
      <c r="AX319" s="16">
        <f t="shared" si="167"/>
        <v>0</v>
      </c>
      <c r="AY319" s="3"/>
      <c r="AZ319" s="15">
        <f t="shared" si="171"/>
        <v>1.5415417875000002E-11</v>
      </c>
      <c r="BA319" s="3">
        <f t="shared" si="172"/>
        <v>1.2805966666666667E-11</v>
      </c>
      <c r="BB319" s="3">
        <f t="shared" si="173"/>
        <v>7.0101808333333333E-11</v>
      </c>
      <c r="BC319" s="3">
        <f t="shared" si="174"/>
        <v>8.3733333333333323E-11</v>
      </c>
      <c r="BD319" s="3">
        <f t="shared" si="175"/>
        <v>0</v>
      </c>
      <c r="BE319" s="3">
        <f t="shared" si="176"/>
        <v>0</v>
      </c>
      <c r="BF319" s="16">
        <f t="shared" si="177"/>
        <v>0</v>
      </c>
      <c r="BG319" s="3"/>
      <c r="BH319" s="4">
        <v>0.68</v>
      </c>
      <c r="BI319">
        <v>6.27</v>
      </c>
      <c r="BJ319">
        <v>26.006</v>
      </c>
      <c r="BK319">
        <v>61.860999999999997</v>
      </c>
      <c r="BL319">
        <v>4.2469999999999999</v>
      </c>
      <c r="BM319">
        <f t="shared" si="168"/>
        <v>6.4554400000000003</v>
      </c>
      <c r="BN319">
        <v>15.051</v>
      </c>
      <c r="BO319">
        <f t="shared" si="169"/>
        <v>22.877520000000001</v>
      </c>
      <c r="BP319">
        <v>39.281999999999996</v>
      </c>
      <c r="BQ319">
        <f t="shared" si="170"/>
        <v>59.708639999999995</v>
      </c>
      <c r="BR319" s="5">
        <v>607</v>
      </c>
    </row>
    <row r="320" spans="1:70" x14ac:dyDescent="0.25">
      <c r="A320" s="10">
        <v>441.76799999999997</v>
      </c>
      <c r="B320">
        <v>106</v>
      </c>
      <c r="C320">
        <v>21</v>
      </c>
      <c r="D320">
        <v>6</v>
      </c>
      <c r="E320">
        <v>2</v>
      </c>
      <c r="F320">
        <v>0</v>
      </c>
      <c r="G320">
        <v>0</v>
      </c>
      <c r="H320">
        <v>2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 s="5">
        <v>0</v>
      </c>
      <c r="AA320" s="15">
        <f t="shared" si="144"/>
        <v>5.946047916666666E-12</v>
      </c>
      <c r="AB320" s="3">
        <f t="shared" si="145"/>
        <v>2.6743066000000006E-12</v>
      </c>
      <c r="AC320" s="3">
        <f t="shared" si="146"/>
        <v>2.2568436000000004E-12</v>
      </c>
      <c r="AD320" s="3">
        <f t="shared" si="147"/>
        <v>2.6166666666666664E-12</v>
      </c>
      <c r="AE320" s="3">
        <f t="shared" si="148"/>
        <v>0</v>
      </c>
      <c r="AF320" s="3">
        <f t="shared" si="149"/>
        <v>0</v>
      </c>
      <c r="AG320" s="3">
        <f t="shared" si="150"/>
        <v>3.1836983333333334E-11</v>
      </c>
      <c r="AH320" s="3">
        <f t="shared" si="151"/>
        <v>0</v>
      </c>
      <c r="AI320" s="3">
        <f t="shared" si="152"/>
        <v>0</v>
      </c>
      <c r="AJ320" s="3">
        <f t="shared" si="153"/>
        <v>0</v>
      </c>
      <c r="AK320" s="3">
        <f t="shared" si="154"/>
        <v>0</v>
      </c>
      <c r="AL320" s="3">
        <f t="shared" si="155"/>
        <v>0</v>
      </c>
      <c r="AM320" s="3">
        <f t="shared" si="156"/>
        <v>0</v>
      </c>
      <c r="AN320" s="3">
        <f t="shared" si="157"/>
        <v>0</v>
      </c>
      <c r="AO320" s="3">
        <f t="shared" si="158"/>
        <v>0</v>
      </c>
      <c r="AP320" s="3">
        <f t="shared" si="159"/>
        <v>0</v>
      </c>
      <c r="AQ320" s="3">
        <f t="shared" si="160"/>
        <v>0</v>
      </c>
      <c r="AR320" s="3">
        <f t="shared" si="161"/>
        <v>0</v>
      </c>
      <c r="AS320" s="3">
        <f t="shared" si="162"/>
        <v>0</v>
      </c>
      <c r="AT320" s="3">
        <f t="shared" si="163"/>
        <v>0</v>
      </c>
      <c r="AU320" s="3">
        <f t="shared" si="164"/>
        <v>0</v>
      </c>
      <c r="AV320" s="3">
        <f t="shared" si="165"/>
        <v>0</v>
      </c>
      <c r="AW320" s="3">
        <f t="shared" si="166"/>
        <v>0</v>
      </c>
      <c r="AX320" s="16">
        <f t="shared" si="167"/>
        <v>0</v>
      </c>
      <c r="AY320" s="3"/>
      <c r="AZ320" s="15">
        <f t="shared" si="171"/>
        <v>1.0877198116666667E-11</v>
      </c>
      <c r="BA320" s="3">
        <f t="shared" si="172"/>
        <v>2.6166666666666664E-12</v>
      </c>
      <c r="BB320" s="3">
        <f t="shared" si="173"/>
        <v>3.1836983333333334E-11</v>
      </c>
      <c r="BC320" s="3">
        <f t="shared" si="174"/>
        <v>0</v>
      </c>
      <c r="BD320" s="3">
        <f t="shared" si="175"/>
        <v>0</v>
      </c>
      <c r="BE320" s="3">
        <f t="shared" si="176"/>
        <v>0</v>
      </c>
      <c r="BF320" s="16">
        <f t="shared" si="177"/>
        <v>0</v>
      </c>
      <c r="BG320" s="3"/>
      <c r="BH320" s="4">
        <v>0.68</v>
      </c>
      <c r="BI320">
        <v>6.2</v>
      </c>
      <c r="BJ320">
        <v>26.02</v>
      </c>
      <c r="BK320">
        <v>61.829000000000001</v>
      </c>
      <c r="BL320">
        <v>2.8290000000000002</v>
      </c>
      <c r="BM320">
        <f t="shared" si="168"/>
        <v>4.3000800000000003</v>
      </c>
      <c r="BN320">
        <v>6.5620000000000003</v>
      </c>
      <c r="BO320">
        <f t="shared" si="169"/>
        <v>9.97424</v>
      </c>
      <c r="BP320">
        <v>10.516999999999999</v>
      </c>
      <c r="BQ320">
        <f t="shared" si="170"/>
        <v>15.98584</v>
      </c>
      <c r="BR320" s="5">
        <v>607</v>
      </c>
    </row>
    <row r="321" spans="1:70" x14ac:dyDescent="0.25">
      <c r="A321" s="10">
        <v>443.166</v>
      </c>
      <c r="B321">
        <v>132</v>
      </c>
      <c r="C321">
        <v>30</v>
      </c>
      <c r="D321">
        <v>9</v>
      </c>
      <c r="E321">
        <v>2</v>
      </c>
      <c r="F321">
        <v>8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 s="5">
        <v>0</v>
      </c>
      <c r="AA321" s="15">
        <f t="shared" si="144"/>
        <v>7.4045124999999989E-12</v>
      </c>
      <c r="AB321" s="3">
        <f t="shared" si="145"/>
        <v>3.8204380000000011E-12</v>
      </c>
      <c r="AC321" s="3">
        <f t="shared" si="146"/>
        <v>3.3852654000000003E-12</v>
      </c>
      <c r="AD321" s="3">
        <f t="shared" si="147"/>
        <v>2.6166666666666664E-12</v>
      </c>
      <c r="AE321" s="3">
        <f t="shared" si="148"/>
        <v>2.2995266666666669E-11</v>
      </c>
      <c r="AF321" s="3">
        <f t="shared" si="149"/>
        <v>0</v>
      </c>
      <c r="AG321" s="3">
        <f t="shared" si="150"/>
        <v>0</v>
      </c>
      <c r="AH321" s="3">
        <f t="shared" si="151"/>
        <v>0</v>
      </c>
      <c r="AI321" s="3">
        <f t="shared" si="152"/>
        <v>0</v>
      </c>
      <c r="AJ321" s="3">
        <f t="shared" si="153"/>
        <v>0</v>
      </c>
      <c r="AK321" s="3">
        <f t="shared" si="154"/>
        <v>0</v>
      </c>
      <c r="AL321" s="3">
        <f t="shared" si="155"/>
        <v>0</v>
      </c>
      <c r="AM321" s="3">
        <f t="shared" si="156"/>
        <v>0</v>
      </c>
      <c r="AN321" s="3">
        <f t="shared" si="157"/>
        <v>0</v>
      </c>
      <c r="AO321" s="3">
        <f t="shared" si="158"/>
        <v>0</v>
      </c>
      <c r="AP321" s="3">
        <f t="shared" si="159"/>
        <v>0</v>
      </c>
      <c r="AQ321" s="3">
        <f t="shared" si="160"/>
        <v>0</v>
      </c>
      <c r="AR321" s="3">
        <f t="shared" si="161"/>
        <v>0</v>
      </c>
      <c r="AS321" s="3">
        <f t="shared" si="162"/>
        <v>0</v>
      </c>
      <c r="AT321" s="3">
        <f t="shared" si="163"/>
        <v>0</v>
      </c>
      <c r="AU321" s="3">
        <f t="shared" si="164"/>
        <v>0</v>
      </c>
      <c r="AV321" s="3">
        <f t="shared" si="165"/>
        <v>0</v>
      </c>
      <c r="AW321" s="3">
        <f t="shared" si="166"/>
        <v>0</v>
      </c>
      <c r="AX321" s="16">
        <f t="shared" si="167"/>
        <v>0</v>
      </c>
      <c r="AY321" s="3"/>
      <c r="AZ321" s="15">
        <f t="shared" si="171"/>
        <v>1.46102159E-11</v>
      </c>
      <c r="BA321" s="3">
        <f t="shared" si="172"/>
        <v>2.5611933333333334E-11</v>
      </c>
      <c r="BB321" s="3">
        <f t="shared" si="173"/>
        <v>0</v>
      </c>
      <c r="BC321" s="3">
        <f t="shared" si="174"/>
        <v>0</v>
      </c>
      <c r="BD321" s="3">
        <f t="shared" si="175"/>
        <v>0</v>
      </c>
      <c r="BE321" s="3">
        <f t="shared" si="176"/>
        <v>0</v>
      </c>
      <c r="BF321" s="16">
        <f t="shared" si="177"/>
        <v>0</v>
      </c>
      <c r="BG321" s="3"/>
      <c r="BH321" s="4">
        <v>0.68</v>
      </c>
      <c r="BI321">
        <v>6.34</v>
      </c>
      <c r="BJ321">
        <v>26.02</v>
      </c>
      <c r="BK321">
        <v>61.841000000000001</v>
      </c>
      <c r="BL321">
        <v>4.3840000000000003</v>
      </c>
      <c r="BM321">
        <f t="shared" si="168"/>
        <v>6.6636800000000003</v>
      </c>
      <c r="BN321">
        <v>8.9830000000000005</v>
      </c>
      <c r="BO321">
        <f t="shared" si="169"/>
        <v>13.654160000000001</v>
      </c>
      <c r="BP321">
        <v>9.5389999999999997</v>
      </c>
      <c r="BQ321">
        <f t="shared" si="170"/>
        <v>14.499279999999999</v>
      </c>
      <c r="BR321" s="5">
        <v>607</v>
      </c>
    </row>
    <row r="322" spans="1:70" x14ac:dyDescent="0.25">
      <c r="A322" s="10">
        <v>444.56400000000002</v>
      </c>
      <c r="B322">
        <v>173</v>
      </c>
      <c r="C322">
        <v>31</v>
      </c>
      <c r="D322">
        <v>16</v>
      </c>
      <c r="E322">
        <v>2</v>
      </c>
      <c r="F322">
        <v>4</v>
      </c>
      <c r="G322">
        <v>2</v>
      </c>
      <c r="H322">
        <v>1</v>
      </c>
      <c r="I322">
        <v>0</v>
      </c>
      <c r="J322">
        <v>0</v>
      </c>
      <c r="K322">
        <v>0</v>
      </c>
      <c r="L322">
        <v>1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 s="5">
        <v>0</v>
      </c>
      <c r="AA322" s="15">
        <f t="shared" si="144"/>
        <v>9.7043989583333316E-12</v>
      </c>
      <c r="AB322" s="3">
        <f t="shared" si="145"/>
        <v>3.9477859333333347E-12</v>
      </c>
      <c r="AC322" s="3">
        <f t="shared" si="146"/>
        <v>6.0182496000000007E-12</v>
      </c>
      <c r="AD322" s="3">
        <f t="shared" si="147"/>
        <v>2.6166666666666664E-12</v>
      </c>
      <c r="AE322" s="3">
        <f t="shared" si="148"/>
        <v>1.1497633333333335E-11</v>
      </c>
      <c r="AF322" s="3">
        <f t="shared" si="149"/>
        <v>1.2855683333333332E-11</v>
      </c>
      <c r="AG322" s="3">
        <f t="shared" si="150"/>
        <v>1.5918491666666667E-11</v>
      </c>
      <c r="AH322" s="3">
        <f t="shared" si="151"/>
        <v>0</v>
      </c>
      <c r="AI322" s="3">
        <f t="shared" si="152"/>
        <v>0</v>
      </c>
      <c r="AJ322" s="3">
        <f t="shared" si="153"/>
        <v>0</v>
      </c>
      <c r="AK322" s="3">
        <f t="shared" si="154"/>
        <v>3.5930104166666659E-10</v>
      </c>
      <c r="AL322" s="3">
        <f t="shared" si="155"/>
        <v>0</v>
      </c>
      <c r="AM322" s="3">
        <f t="shared" si="156"/>
        <v>0</v>
      </c>
      <c r="AN322" s="3">
        <f t="shared" si="157"/>
        <v>0</v>
      </c>
      <c r="AO322" s="3">
        <f t="shared" si="158"/>
        <v>0</v>
      </c>
      <c r="AP322" s="3">
        <f t="shared" si="159"/>
        <v>0</v>
      </c>
      <c r="AQ322" s="3">
        <f t="shared" si="160"/>
        <v>0</v>
      </c>
      <c r="AR322" s="3">
        <f t="shared" si="161"/>
        <v>0</v>
      </c>
      <c r="AS322" s="3">
        <f t="shared" si="162"/>
        <v>0</v>
      </c>
      <c r="AT322" s="3">
        <f t="shared" si="163"/>
        <v>0</v>
      </c>
      <c r="AU322" s="3">
        <f t="shared" si="164"/>
        <v>0</v>
      </c>
      <c r="AV322" s="3">
        <f t="shared" si="165"/>
        <v>0</v>
      </c>
      <c r="AW322" s="3">
        <f t="shared" si="166"/>
        <v>0</v>
      </c>
      <c r="AX322" s="16">
        <f t="shared" si="167"/>
        <v>0</v>
      </c>
      <c r="AY322" s="3"/>
      <c r="AZ322" s="15">
        <f t="shared" si="171"/>
        <v>1.9670434491666666E-11</v>
      </c>
      <c r="BA322" s="3">
        <f t="shared" si="172"/>
        <v>1.4114300000000001E-11</v>
      </c>
      <c r="BB322" s="3">
        <f t="shared" si="173"/>
        <v>2.8774175000000001E-11</v>
      </c>
      <c r="BC322" s="3">
        <f t="shared" si="174"/>
        <v>3.5930104166666659E-10</v>
      </c>
      <c r="BD322" s="3">
        <f t="shared" si="175"/>
        <v>0</v>
      </c>
      <c r="BE322" s="3">
        <f t="shared" si="176"/>
        <v>0</v>
      </c>
      <c r="BF322" s="16">
        <f t="shared" si="177"/>
        <v>0</v>
      </c>
      <c r="BG322" s="3"/>
      <c r="BH322" s="4">
        <v>0.68</v>
      </c>
      <c r="BI322">
        <v>6.68</v>
      </c>
      <c r="BJ322">
        <v>26.033000000000001</v>
      </c>
      <c r="BK322">
        <v>61.732999999999997</v>
      </c>
      <c r="BL322">
        <v>4.96</v>
      </c>
      <c r="BM322">
        <f t="shared" si="168"/>
        <v>7.5392000000000001</v>
      </c>
      <c r="BN322">
        <v>11.311</v>
      </c>
      <c r="BO322">
        <f t="shared" si="169"/>
        <v>17.192720000000001</v>
      </c>
      <c r="BP322">
        <v>60.926000000000002</v>
      </c>
      <c r="BQ322">
        <f t="shared" si="170"/>
        <v>92.607520000000008</v>
      </c>
      <c r="BR322" s="5">
        <v>607</v>
      </c>
    </row>
    <row r="323" spans="1:70" x14ac:dyDescent="0.25">
      <c r="A323" s="10">
        <v>445.96199999999999</v>
      </c>
      <c r="B323">
        <v>157</v>
      </c>
      <c r="C323">
        <v>26</v>
      </c>
      <c r="D323">
        <v>4</v>
      </c>
      <c r="E323">
        <v>2</v>
      </c>
      <c r="F323">
        <v>3</v>
      </c>
      <c r="G323">
        <v>1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 s="5">
        <v>0</v>
      </c>
      <c r="AA323" s="15">
        <f t="shared" si="144"/>
        <v>8.8068822916666657E-12</v>
      </c>
      <c r="AB323" s="3">
        <f t="shared" si="145"/>
        <v>3.3110462666666675E-12</v>
      </c>
      <c r="AC323" s="3">
        <f t="shared" si="146"/>
        <v>1.5045624000000002E-12</v>
      </c>
      <c r="AD323" s="3">
        <f t="shared" si="147"/>
        <v>2.6166666666666664E-12</v>
      </c>
      <c r="AE323" s="3">
        <f t="shared" si="148"/>
        <v>8.6232250000000005E-12</v>
      </c>
      <c r="AF323" s="3">
        <f t="shared" si="149"/>
        <v>6.4278416666666662E-12</v>
      </c>
      <c r="AG323" s="3">
        <f t="shared" si="150"/>
        <v>0</v>
      </c>
      <c r="AH323" s="3">
        <f t="shared" si="151"/>
        <v>0</v>
      </c>
      <c r="AI323" s="3">
        <f t="shared" si="152"/>
        <v>0</v>
      </c>
      <c r="AJ323" s="3">
        <f t="shared" si="153"/>
        <v>0</v>
      </c>
      <c r="AK323" s="3">
        <f t="shared" si="154"/>
        <v>0</v>
      </c>
      <c r="AL323" s="3">
        <f t="shared" si="155"/>
        <v>0</v>
      </c>
      <c r="AM323" s="3">
        <f t="shared" si="156"/>
        <v>0</v>
      </c>
      <c r="AN323" s="3">
        <f t="shared" si="157"/>
        <v>0</v>
      </c>
      <c r="AO323" s="3">
        <f t="shared" si="158"/>
        <v>0</v>
      </c>
      <c r="AP323" s="3">
        <f t="shared" si="159"/>
        <v>0</v>
      </c>
      <c r="AQ323" s="3">
        <f t="shared" si="160"/>
        <v>0</v>
      </c>
      <c r="AR323" s="3">
        <f t="shared" si="161"/>
        <v>0</v>
      </c>
      <c r="AS323" s="3">
        <f t="shared" si="162"/>
        <v>0</v>
      </c>
      <c r="AT323" s="3">
        <f t="shared" si="163"/>
        <v>0</v>
      </c>
      <c r="AU323" s="3">
        <f t="shared" si="164"/>
        <v>0</v>
      </c>
      <c r="AV323" s="3">
        <f t="shared" si="165"/>
        <v>0</v>
      </c>
      <c r="AW323" s="3">
        <f t="shared" si="166"/>
        <v>0</v>
      </c>
      <c r="AX323" s="16">
        <f t="shared" si="167"/>
        <v>0</v>
      </c>
      <c r="AY323" s="3"/>
      <c r="AZ323" s="15">
        <f t="shared" si="171"/>
        <v>1.3622490958333333E-11</v>
      </c>
      <c r="BA323" s="3">
        <f t="shared" si="172"/>
        <v>1.1239891666666667E-11</v>
      </c>
      <c r="BB323" s="3">
        <f t="shared" si="173"/>
        <v>6.4278416666666662E-12</v>
      </c>
      <c r="BC323" s="3">
        <f t="shared" si="174"/>
        <v>0</v>
      </c>
      <c r="BD323" s="3">
        <f t="shared" si="175"/>
        <v>0</v>
      </c>
      <c r="BE323" s="3">
        <f t="shared" si="176"/>
        <v>0</v>
      </c>
      <c r="BF323" s="16">
        <f t="shared" si="177"/>
        <v>0</v>
      </c>
      <c r="BG323" s="3"/>
      <c r="BH323" s="4">
        <v>0.68</v>
      </c>
      <c r="BI323">
        <v>6.67</v>
      </c>
      <c r="BJ323">
        <v>26.033000000000001</v>
      </c>
      <c r="BK323">
        <v>61.698999999999998</v>
      </c>
      <c r="BL323">
        <v>3.5710000000000002</v>
      </c>
      <c r="BM323">
        <f t="shared" si="168"/>
        <v>5.4279200000000003</v>
      </c>
      <c r="BN323">
        <v>6.4530000000000003</v>
      </c>
      <c r="BO323">
        <f t="shared" si="169"/>
        <v>9.8085599999999999</v>
      </c>
      <c r="BP323">
        <v>7.08</v>
      </c>
      <c r="BQ323">
        <f t="shared" si="170"/>
        <v>10.7616</v>
      </c>
      <c r="BR323" s="5">
        <v>607</v>
      </c>
    </row>
    <row r="324" spans="1:70" x14ac:dyDescent="0.25">
      <c r="A324" s="10">
        <v>447.36</v>
      </c>
      <c r="B324">
        <v>154</v>
      </c>
      <c r="C324">
        <v>25</v>
      </c>
      <c r="D324">
        <v>10</v>
      </c>
      <c r="E324">
        <v>0</v>
      </c>
      <c r="F324">
        <v>2</v>
      </c>
      <c r="G324">
        <v>1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 s="5">
        <v>0</v>
      </c>
      <c r="AA324" s="15">
        <f t="shared" si="144"/>
        <v>8.6385979166666654E-12</v>
      </c>
      <c r="AB324" s="3">
        <f t="shared" si="145"/>
        <v>3.1836983333333342E-12</v>
      </c>
      <c r="AC324" s="3">
        <f t="shared" si="146"/>
        <v>3.7614060000000007E-12</v>
      </c>
      <c r="AD324" s="3">
        <f t="shared" si="147"/>
        <v>0</v>
      </c>
      <c r="AE324" s="3">
        <f t="shared" si="148"/>
        <v>5.7488166666666673E-12</v>
      </c>
      <c r="AF324" s="3">
        <f t="shared" si="149"/>
        <v>6.4278416666666662E-12</v>
      </c>
      <c r="AG324" s="3">
        <f t="shared" si="150"/>
        <v>0</v>
      </c>
      <c r="AH324" s="3">
        <f t="shared" si="151"/>
        <v>0</v>
      </c>
      <c r="AI324" s="3">
        <f t="shared" si="152"/>
        <v>0</v>
      </c>
      <c r="AJ324" s="3">
        <f t="shared" si="153"/>
        <v>0</v>
      </c>
      <c r="AK324" s="3">
        <f t="shared" si="154"/>
        <v>0</v>
      </c>
      <c r="AL324" s="3">
        <f t="shared" si="155"/>
        <v>0</v>
      </c>
      <c r="AM324" s="3">
        <f t="shared" si="156"/>
        <v>0</v>
      </c>
      <c r="AN324" s="3">
        <f t="shared" si="157"/>
        <v>0</v>
      </c>
      <c r="AO324" s="3">
        <f t="shared" si="158"/>
        <v>0</v>
      </c>
      <c r="AP324" s="3">
        <f t="shared" si="159"/>
        <v>0</v>
      </c>
      <c r="AQ324" s="3">
        <f t="shared" si="160"/>
        <v>0</v>
      </c>
      <c r="AR324" s="3">
        <f t="shared" si="161"/>
        <v>0</v>
      </c>
      <c r="AS324" s="3">
        <f t="shared" si="162"/>
        <v>0</v>
      </c>
      <c r="AT324" s="3">
        <f t="shared" si="163"/>
        <v>0</v>
      </c>
      <c r="AU324" s="3">
        <f t="shared" si="164"/>
        <v>0</v>
      </c>
      <c r="AV324" s="3">
        <f t="shared" si="165"/>
        <v>0</v>
      </c>
      <c r="AW324" s="3">
        <f t="shared" si="166"/>
        <v>0</v>
      </c>
      <c r="AX324" s="16">
        <f t="shared" si="167"/>
        <v>0</v>
      </c>
      <c r="AY324" s="3"/>
      <c r="AZ324" s="15">
        <f t="shared" si="171"/>
        <v>1.5583702250000002E-11</v>
      </c>
      <c r="BA324" s="3">
        <f t="shared" si="172"/>
        <v>5.7488166666666673E-12</v>
      </c>
      <c r="BB324" s="3">
        <f t="shared" si="173"/>
        <v>6.4278416666666662E-12</v>
      </c>
      <c r="BC324" s="3">
        <f t="shared" si="174"/>
        <v>0</v>
      </c>
      <c r="BD324" s="3">
        <f t="shared" si="175"/>
        <v>0</v>
      </c>
      <c r="BE324" s="3">
        <f t="shared" si="176"/>
        <v>0</v>
      </c>
      <c r="BF324" s="16">
        <f t="shared" si="177"/>
        <v>0</v>
      </c>
      <c r="BG324" s="3"/>
      <c r="BH324" s="4">
        <v>0.68</v>
      </c>
      <c r="BI324">
        <v>6.87</v>
      </c>
      <c r="BJ324">
        <v>26.048999999999999</v>
      </c>
      <c r="BK324">
        <v>61.69</v>
      </c>
      <c r="BL324">
        <v>3.528</v>
      </c>
      <c r="BM324">
        <f t="shared" si="168"/>
        <v>5.3625600000000002</v>
      </c>
      <c r="BN324">
        <v>5.7510000000000003</v>
      </c>
      <c r="BO324">
        <f t="shared" si="169"/>
        <v>8.7415200000000013</v>
      </c>
      <c r="BP324">
        <v>6.2839999999999998</v>
      </c>
      <c r="BQ324">
        <f t="shared" si="170"/>
        <v>9.5516799999999993</v>
      </c>
      <c r="BR324" s="5">
        <v>607</v>
      </c>
    </row>
    <row r="325" spans="1:70" x14ac:dyDescent="0.25">
      <c r="A325" s="10">
        <v>448.75799999999998</v>
      </c>
      <c r="B325">
        <v>111</v>
      </c>
      <c r="C325">
        <v>20</v>
      </c>
      <c r="D325">
        <v>8</v>
      </c>
      <c r="E325">
        <v>4</v>
      </c>
      <c r="F325">
        <v>4</v>
      </c>
      <c r="G325">
        <v>1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 s="5">
        <v>0</v>
      </c>
      <c r="AA325" s="15">
        <f t="shared" ref="AA325:AA388" si="178">B325*2500000*(4/3)*3.14*((AA$3/1000000)/2)^3</f>
        <v>6.2265218749999987E-12</v>
      </c>
      <c r="AB325" s="3">
        <f t="shared" ref="AB325:AB388" si="179">C325*2500000*(4/3)*3.14*((AB$3/1000000)/2)^3</f>
        <v>2.5469586666666674E-12</v>
      </c>
      <c r="AC325" s="3">
        <f t="shared" ref="AC325:AC388" si="180">D325*2500000*(4/3)*3.14*((AC$3/1000000)/2)^3</f>
        <v>3.0091248000000004E-12</v>
      </c>
      <c r="AD325" s="3">
        <f t="shared" ref="AD325:AD388" si="181">E325*2500000*(4/3)*3.14*((AD$3/1000000)/2)^3</f>
        <v>5.2333333333333327E-12</v>
      </c>
      <c r="AE325" s="3">
        <f t="shared" ref="AE325:AE388" si="182">F325*2500000*(4/3)*3.14*((AE$3/1000000)/2)^3</f>
        <v>1.1497633333333335E-11</v>
      </c>
      <c r="AF325" s="3">
        <f t="shared" ref="AF325:AF388" si="183">G325*2500000*(4/3)*3.14*((AF$3/1000000)/2)^3</f>
        <v>6.4278416666666662E-12</v>
      </c>
      <c r="AG325" s="3">
        <f t="shared" ref="AG325:AG388" si="184">H325*2500000*(4/3)*3.14*((AG$3/1000000)/2)^3</f>
        <v>0</v>
      </c>
      <c r="AH325" s="3">
        <f t="shared" ref="AH325:AH388" si="185">I325*2500000*(4/3)*3.14*((AH$3/1000000)/2)^3</f>
        <v>0</v>
      </c>
      <c r="AI325" s="3">
        <f t="shared" ref="AI325:AI388" si="186">J325*2500000*(4/3)*3.14*((AI$3/1000000)/2)^3</f>
        <v>0</v>
      </c>
      <c r="AJ325" s="3">
        <f t="shared" ref="AJ325:AJ388" si="187">K325*2500000*(4/3)*3.14*((AJ$3/1000000)/2)^3</f>
        <v>0</v>
      </c>
      <c r="AK325" s="3">
        <f t="shared" ref="AK325:AK388" si="188">L325*2500000*(4/3)*3.14*((AK$3/1000000)/2)^3</f>
        <v>0</v>
      </c>
      <c r="AL325" s="3">
        <f t="shared" ref="AL325:AL388" si="189">M325*2500000*(4/3)*3.14*((AL$3/1000000)/2)^3</f>
        <v>0</v>
      </c>
      <c r="AM325" s="3">
        <f t="shared" ref="AM325:AM388" si="190">N325*2500000*(4/3)*3.14*((AM$3/1000000)/2)^3</f>
        <v>0</v>
      </c>
      <c r="AN325" s="3">
        <f t="shared" ref="AN325:AN388" si="191">O325*2500000*(4/3)*3.14*((AN$3/1000000)/2)^3</f>
        <v>0</v>
      </c>
      <c r="AO325" s="3">
        <f t="shared" ref="AO325:AO388" si="192">P325*2500000*(4/3)*3.14*((AO$3/1000000)/2)^3</f>
        <v>0</v>
      </c>
      <c r="AP325" s="3">
        <f t="shared" ref="AP325:AP388" si="193">Q325*2500000*(4/3)*3.14*((AP$3/1000000)/2)^3</f>
        <v>0</v>
      </c>
      <c r="AQ325" s="3">
        <f t="shared" ref="AQ325:AQ388" si="194">R325*2500000*(4/3)*3.14*((AQ$3/1000000)/2)^3</f>
        <v>0</v>
      </c>
      <c r="AR325" s="3">
        <f t="shared" ref="AR325:AR388" si="195">S325*2500000*(4/3)*3.14*((AR$3/1000000)/2)^3</f>
        <v>0</v>
      </c>
      <c r="AS325" s="3">
        <f t="shared" ref="AS325:AS388" si="196">T325*2500000*(4/3)*3.14*((AS$3/1000000)/2)^3</f>
        <v>0</v>
      </c>
      <c r="AT325" s="3">
        <f t="shared" ref="AT325:AT388" si="197">U325*2500000*(4/3)*3.14*((AT$3/1000000)/2)^3</f>
        <v>0</v>
      </c>
      <c r="AU325" s="3">
        <f t="shared" ref="AU325:AU388" si="198">V325*2500000*(4/3)*3.14*((AU$3/1000000)/2)^3</f>
        <v>0</v>
      </c>
      <c r="AV325" s="3">
        <f t="shared" ref="AV325:AV388" si="199">W325*2500000*(4/3)*3.14*((AV$3/1000000)/2)^3</f>
        <v>0</v>
      </c>
      <c r="AW325" s="3">
        <f t="shared" ref="AW325:AW388" si="200">X325*2500000*(4/3)*3.14*((AW$3/1000000)/2)^3</f>
        <v>0</v>
      </c>
      <c r="AX325" s="16">
        <f t="shared" ref="AX325:AX388" si="201">Y325*2500000*(4/3)*3.14*((AX$3/1000000)/2)^3</f>
        <v>0</v>
      </c>
      <c r="AY325" s="3"/>
      <c r="AZ325" s="15">
        <f t="shared" si="171"/>
        <v>1.1782605341666666E-11</v>
      </c>
      <c r="BA325" s="3">
        <f t="shared" si="172"/>
        <v>1.6730966666666666E-11</v>
      </c>
      <c r="BB325" s="3">
        <f t="shared" si="173"/>
        <v>6.4278416666666662E-12</v>
      </c>
      <c r="BC325" s="3">
        <f t="shared" si="174"/>
        <v>0</v>
      </c>
      <c r="BD325" s="3">
        <f t="shared" si="175"/>
        <v>0</v>
      </c>
      <c r="BE325" s="3">
        <f t="shared" si="176"/>
        <v>0</v>
      </c>
      <c r="BF325" s="16">
        <f t="shared" si="177"/>
        <v>0</v>
      </c>
      <c r="BG325" s="3"/>
      <c r="BH325" s="4">
        <v>0.67</v>
      </c>
      <c r="BI325">
        <v>6.82</v>
      </c>
      <c r="BJ325">
        <v>26.033000000000001</v>
      </c>
      <c r="BK325">
        <v>61.543999999999997</v>
      </c>
      <c r="BL325">
        <v>3.3849999999999998</v>
      </c>
      <c r="BM325">
        <f t="shared" ref="BM325:BM388" si="202">BL325*1.52</f>
        <v>5.1452</v>
      </c>
      <c r="BN325">
        <v>7.1470000000000002</v>
      </c>
      <c r="BO325">
        <f t="shared" ref="BO325:BO388" si="203">1.52*BN325</f>
        <v>10.863440000000001</v>
      </c>
      <c r="BP325">
        <v>7.8490000000000002</v>
      </c>
      <c r="BQ325">
        <f t="shared" ref="BQ325:BQ388" si="204">1.52*BP325</f>
        <v>11.930480000000001</v>
      </c>
      <c r="BR325" s="5">
        <v>607</v>
      </c>
    </row>
    <row r="326" spans="1:70" x14ac:dyDescent="0.25">
      <c r="A326" s="10">
        <v>450.15600000000001</v>
      </c>
      <c r="B326">
        <v>152</v>
      </c>
      <c r="C326">
        <v>28</v>
      </c>
      <c r="D326">
        <v>11</v>
      </c>
      <c r="E326">
        <v>2</v>
      </c>
      <c r="F326">
        <v>0</v>
      </c>
      <c r="G326">
        <v>2</v>
      </c>
      <c r="H326">
        <v>1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 s="5">
        <v>0</v>
      </c>
      <c r="AA326" s="15">
        <f t="shared" si="178"/>
        <v>8.5264083333333314E-12</v>
      </c>
      <c r="AB326" s="3">
        <f t="shared" si="179"/>
        <v>3.5657421333333347E-12</v>
      </c>
      <c r="AC326" s="3">
        <f t="shared" si="180"/>
        <v>4.1375466000000003E-12</v>
      </c>
      <c r="AD326" s="3">
        <f t="shared" si="181"/>
        <v>2.6166666666666664E-12</v>
      </c>
      <c r="AE326" s="3">
        <f t="shared" si="182"/>
        <v>0</v>
      </c>
      <c r="AF326" s="3">
        <f t="shared" si="183"/>
        <v>1.2855683333333332E-11</v>
      </c>
      <c r="AG326" s="3">
        <f t="shared" si="184"/>
        <v>1.5918491666666667E-11</v>
      </c>
      <c r="AH326" s="3">
        <f t="shared" si="185"/>
        <v>0</v>
      </c>
      <c r="AI326" s="3">
        <f t="shared" si="186"/>
        <v>0</v>
      </c>
      <c r="AJ326" s="3">
        <f t="shared" si="187"/>
        <v>0</v>
      </c>
      <c r="AK326" s="3">
        <f t="shared" si="188"/>
        <v>0</v>
      </c>
      <c r="AL326" s="3">
        <f t="shared" si="189"/>
        <v>0</v>
      </c>
      <c r="AM326" s="3">
        <f t="shared" si="190"/>
        <v>0</v>
      </c>
      <c r="AN326" s="3">
        <f t="shared" si="191"/>
        <v>0</v>
      </c>
      <c r="AO326" s="3">
        <f t="shared" si="192"/>
        <v>0</v>
      </c>
      <c r="AP326" s="3">
        <f t="shared" si="193"/>
        <v>0</v>
      </c>
      <c r="AQ326" s="3">
        <f t="shared" si="194"/>
        <v>0</v>
      </c>
      <c r="AR326" s="3">
        <f t="shared" si="195"/>
        <v>0</v>
      </c>
      <c r="AS326" s="3">
        <f t="shared" si="196"/>
        <v>0</v>
      </c>
      <c r="AT326" s="3">
        <f t="shared" si="197"/>
        <v>0</v>
      </c>
      <c r="AU326" s="3">
        <f t="shared" si="198"/>
        <v>0</v>
      </c>
      <c r="AV326" s="3">
        <f t="shared" si="199"/>
        <v>0</v>
      </c>
      <c r="AW326" s="3">
        <f t="shared" si="200"/>
        <v>0</v>
      </c>
      <c r="AX326" s="16">
        <f t="shared" si="201"/>
        <v>0</v>
      </c>
      <c r="AY326" s="3"/>
      <c r="AZ326" s="15">
        <f t="shared" si="171"/>
        <v>1.6229697066666665E-11</v>
      </c>
      <c r="BA326" s="3">
        <f t="shared" si="172"/>
        <v>2.6166666666666664E-12</v>
      </c>
      <c r="BB326" s="3">
        <f t="shared" si="173"/>
        <v>2.8774175000000001E-11</v>
      </c>
      <c r="BC326" s="3">
        <f t="shared" si="174"/>
        <v>0</v>
      </c>
      <c r="BD326" s="3">
        <f t="shared" si="175"/>
        <v>0</v>
      </c>
      <c r="BE326" s="3">
        <f t="shared" si="176"/>
        <v>0</v>
      </c>
      <c r="BF326" s="16">
        <f t="shared" si="177"/>
        <v>0</v>
      </c>
      <c r="BG326" s="3"/>
      <c r="BH326" s="4">
        <v>0.68</v>
      </c>
      <c r="BI326">
        <v>6.54</v>
      </c>
      <c r="BJ326">
        <v>26.062000000000001</v>
      </c>
      <c r="BK326">
        <v>61.558999999999997</v>
      </c>
      <c r="BL326">
        <v>3.9470000000000001</v>
      </c>
      <c r="BM326">
        <f t="shared" si="202"/>
        <v>5.9994399999999999</v>
      </c>
      <c r="BN326">
        <v>8.1760000000000002</v>
      </c>
      <c r="BO326">
        <f t="shared" si="203"/>
        <v>12.427520000000001</v>
      </c>
      <c r="BP326">
        <v>10.914999999999999</v>
      </c>
      <c r="BQ326">
        <f t="shared" si="204"/>
        <v>16.590799999999998</v>
      </c>
      <c r="BR326" s="5">
        <v>607</v>
      </c>
    </row>
    <row r="327" spans="1:70" x14ac:dyDescent="0.25">
      <c r="A327" s="10">
        <v>451.55399999999997</v>
      </c>
      <c r="B327">
        <v>138</v>
      </c>
      <c r="C327">
        <v>24</v>
      </c>
      <c r="D327">
        <v>12</v>
      </c>
      <c r="E327">
        <v>3</v>
      </c>
      <c r="F327">
        <v>3</v>
      </c>
      <c r="G327">
        <v>2</v>
      </c>
      <c r="H327">
        <v>2</v>
      </c>
      <c r="I327">
        <v>0</v>
      </c>
      <c r="J327">
        <v>0</v>
      </c>
      <c r="K327">
        <v>0</v>
      </c>
      <c r="L327">
        <v>0</v>
      </c>
      <c r="M327">
        <v>1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 s="5">
        <v>0</v>
      </c>
      <c r="AA327" s="15">
        <f t="shared" si="178"/>
        <v>7.7410812499999979E-12</v>
      </c>
      <c r="AB327" s="3">
        <f t="shared" si="179"/>
        <v>3.056350400000001E-12</v>
      </c>
      <c r="AC327" s="3">
        <f t="shared" si="180"/>
        <v>4.5136872000000007E-12</v>
      </c>
      <c r="AD327" s="3">
        <f t="shared" si="181"/>
        <v>3.9249999999999995E-12</v>
      </c>
      <c r="AE327" s="3">
        <f t="shared" si="182"/>
        <v>8.6232250000000005E-12</v>
      </c>
      <c r="AF327" s="3">
        <f t="shared" si="183"/>
        <v>1.2855683333333332E-11</v>
      </c>
      <c r="AG327" s="3">
        <f t="shared" si="184"/>
        <v>3.1836983333333334E-11</v>
      </c>
      <c r="AH327" s="3">
        <f t="shared" si="185"/>
        <v>0</v>
      </c>
      <c r="AI327" s="3">
        <f t="shared" si="186"/>
        <v>0</v>
      </c>
      <c r="AJ327" s="3">
        <f t="shared" si="187"/>
        <v>0</v>
      </c>
      <c r="AK327" s="3">
        <f t="shared" si="188"/>
        <v>0</v>
      </c>
      <c r="AL327" s="3">
        <f t="shared" si="189"/>
        <v>6.6986666666666659E-10</v>
      </c>
      <c r="AM327" s="3">
        <f t="shared" si="190"/>
        <v>0</v>
      </c>
      <c r="AN327" s="3">
        <f t="shared" si="191"/>
        <v>0</v>
      </c>
      <c r="AO327" s="3">
        <f t="shared" si="192"/>
        <v>0</v>
      </c>
      <c r="AP327" s="3">
        <f t="shared" si="193"/>
        <v>0</v>
      </c>
      <c r="AQ327" s="3">
        <f t="shared" si="194"/>
        <v>0</v>
      </c>
      <c r="AR327" s="3">
        <f t="shared" si="195"/>
        <v>0</v>
      </c>
      <c r="AS327" s="3">
        <f t="shared" si="196"/>
        <v>0</v>
      </c>
      <c r="AT327" s="3">
        <f t="shared" si="197"/>
        <v>0</v>
      </c>
      <c r="AU327" s="3">
        <f t="shared" si="198"/>
        <v>0</v>
      </c>
      <c r="AV327" s="3">
        <f t="shared" si="199"/>
        <v>0</v>
      </c>
      <c r="AW327" s="3">
        <f t="shared" si="200"/>
        <v>0</v>
      </c>
      <c r="AX327" s="16">
        <f t="shared" si="201"/>
        <v>0</v>
      </c>
      <c r="AY327" s="3"/>
      <c r="AZ327" s="15">
        <f t="shared" si="171"/>
        <v>1.5311118850000001E-11</v>
      </c>
      <c r="BA327" s="3">
        <f t="shared" si="172"/>
        <v>1.2548225000000001E-11</v>
      </c>
      <c r="BB327" s="3">
        <f t="shared" si="173"/>
        <v>4.4692666666666664E-11</v>
      </c>
      <c r="BC327" s="3">
        <f t="shared" si="174"/>
        <v>0</v>
      </c>
      <c r="BD327" s="3">
        <f t="shared" si="175"/>
        <v>6.6986666666666659E-10</v>
      </c>
      <c r="BE327" s="3">
        <f t="shared" si="176"/>
        <v>0</v>
      </c>
      <c r="BF327" s="16">
        <f t="shared" si="177"/>
        <v>0</v>
      </c>
      <c r="BG327" s="3"/>
      <c r="BH327" s="4">
        <v>0.68</v>
      </c>
      <c r="BI327">
        <v>6.38</v>
      </c>
      <c r="BJ327">
        <v>26.048999999999999</v>
      </c>
      <c r="BK327">
        <v>61.49</v>
      </c>
      <c r="BL327">
        <v>4.25</v>
      </c>
      <c r="BM327">
        <f t="shared" si="202"/>
        <v>6.46</v>
      </c>
      <c r="BN327">
        <v>11.702999999999999</v>
      </c>
      <c r="BO327">
        <f t="shared" si="203"/>
        <v>17.78856</v>
      </c>
      <c r="BP327">
        <v>85.733000000000004</v>
      </c>
      <c r="BQ327">
        <f t="shared" si="204"/>
        <v>130.31416000000002</v>
      </c>
      <c r="BR327" s="5">
        <v>607</v>
      </c>
    </row>
    <row r="328" spans="1:70" x14ac:dyDescent="0.25">
      <c r="A328" s="10">
        <v>452.952</v>
      </c>
      <c r="B328">
        <v>150</v>
      </c>
      <c r="C328">
        <v>37</v>
      </c>
      <c r="D328">
        <v>13</v>
      </c>
      <c r="E328">
        <v>4</v>
      </c>
      <c r="F328">
        <v>2</v>
      </c>
      <c r="G328">
        <v>1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 s="5">
        <v>0</v>
      </c>
      <c r="AA328" s="15">
        <f t="shared" si="178"/>
        <v>8.4142187499999989E-12</v>
      </c>
      <c r="AB328" s="3">
        <f t="shared" si="179"/>
        <v>4.7118735333333348E-12</v>
      </c>
      <c r="AC328" s="3">
        <f t="shared" si="180"/>
        <v>4.8898278000000003E-12</v>
      </c>
      <c r="AD328" s="3">
        <f t="shared" si="181"/>
        <v>5.2333333333333327E-12</v>
      </c>
      <c r="AE328" s="3">
        <f t="shared" si="182"/>
        <v>5.7488166666666673E-12</v>
      </c>
      <c r="AF328" s="3">
        <f t="shared" si="183"/>
        <v>6.4278416666666662E-12</v>
      </c>
      <c r="AG328" s="3">
        <f t="shared" si="184"/>
        <v>0</v>
      </c>
      <c r="AH328" s="3">
        <f t="shared" si="185"/>
        <v>0</v>
      </c>
      <c r="AI328" s="3">
        <f t="shared" si="186"/>
        <v>0</v>
      </c>
      <c r="AJ328" s="3">
        <f t="shared" si="187"/>
        <v>0</v>
      </c>
      <c r="AK328" s="3">
        <f t="shared" si="188"/>
        <v>0</v>
      </c>
      <c r="AL328" s="3">
        <f t="shared" si="189"/>
        <v>0</v>
      </c>
      <c r="AM328" s="3">
        <f t="shared" si="190"/>
        <v>0</v>
      </c>
      <c r="AN328" s="3">
        <f t="shared" si="191"/>
        <v>0</v>
      </c>
      <c r="AO328" s="3">
        <f t="shared" si="192"/>
        <v>0</v>
      </c>
      <c r="AP328" s="3">
        <f t="shared" si="193"/>
        <v>0</v>
      </c>
      <c r="AQ328" s="3">
        <f t="shared" si="194"/>
        <v>0</v>
      </c>
      <c r="AR328" s="3">
        <f t="shared" si="195"/>
        <v>0</v>
      </c>
      <c r="AS328" s="3">
        <f t="shared" si="196"/>
        <v>0</v>
      </c>
      <c r="AT328" s="3">
        <f t="shared" si="197"/>
        <v>0</v>
      </c>
      <c r="AU328" s="3">
        <f t="shared" si="198"/>
        <v>0</v>
      </c>
      <c r="AV328" s="3">
        <f t="shared" si="199"/>
        <v>0</v>
      </c>
      <c r="AW328" s="3">
        <f t="shared" si="200"/>
        <v>0</v>
      </c>
      <c r="AX328" s="16">
        <f t="shared" si="201"/>
        <v>0</v>
      </c>
      <c r="AY328" s="3"/>
      <c r="AZ328" s="15">
        <f t="shared" si="171"/>
        <v>1.8015920083333335E-11</v>
      </c>
      <c r="BA328" s="3">
        <f t="shared" si="172"/>
        <v>1.0982150000000001E-11</v>
      </c>
      <c r="BB328" s="3">
        <f t="shared" si="173"/>
        <v>6.4278416666666662E-12</v>
      </c>
      <c r="BC328" s="3">
        <f t="shared" si="174"/>
        <v>0</v>
      </c>
      <c r="BD328" s="3">
        <f t="shared" si="175"/>
        <v>0</v>
      </c>
      <c r="BE328" s="3">
        <f t="shared" si="176"/>
        <v>0</v>
      </c>
      <c r="BF328" s="16">
        <f t="shared" si="177"/>
        <v>0</v>
      </c>
      <c r="BG328" s="3"/>
      <c r="BH328" s="4">
        <v>0.68</v>
      </c>
      <c r="BI328">
        <v>6.23</v>
      </c>
      <c r="BJ328">
        <v>26.062000000000001</v>
      </c>
      <c r="BK328">
        <v>61.47</v>
      </c>
      <c r="BL328">
        <v>4.8959999999999999</v>
      </c>
      <c r="BM328">
        <f t="shared" si="202"/>
        <v>7.4419199999999996</v>
      </c>
      <c r="BN328">
        <v>8.2159999999999993</v>
      </c>
      <c r="BO328">
        <f t="shared" si="203"/>
        <v>12.48832</v>
      </c>
      <c r="BP328">
        <v>8.8390000000000004</v>
      </c>
      <c r="BQ328">
        <f t="shared" si="204"/>
        <v>13.435280000000001</v>
      </c>
      <c r="BR328" s="5">
        <v>607</v>
      </c>
    </row>
    <row r="329" spans="1:70" x14ac:dyDescent="0.25">
      <c r="A329" s="10">
        <v>454.35</v>
      </c>
      <c r="B329">
        <v>174</v>
      </c>
      <c r="C329">
        <v>35</v>
      </c>
      <c r="D329">
        <v>9</v>
      </c>
      <c r="E329">
        <v>2</v>
      </c>
      <c r="F329">
        <v>2</v>
      </c>
      <c r="G329">
        <v>2</v>
      </c>
      <c r="H329">
        <v>3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 s="5">
        <v>0</v>
      </c>
      <c r="AA329" s="15">
        <f t="shared" si="178"/>
        <v>9.7604937499999979E-12</v>
      </c>
      <c r="AB329" s="3">
        <f t="shared" si="179"/>
        <v>4.4571776666666675E-12</v>
      </c>
      <c r="AC329" s="3">
        <f t="shared" si="180"/>
        <v>3.3852654000000003E-12</v>
      </c>
      <c r="AD329" s="3">
        <f t="shared" si="181"/>
        <v>2.6166666666666664E-12</v>
      </c>
      <c r="AE329" s="3">
        <f t="shared" si="182"/>
        <v>5.7488166666666673E-12</v>
      </c>
      <c r="AF329" s="3">
        <f t="shared" si="183"/>
        <v>1.2855683333333332E-11</v>
      </c>
      <c r="AG329" s="3">
        <f t="shared" si="184"/>
        <v>4.7755474999999997E-11</v>
      </c>
      <c r="AH329" s="3">
        <f t="shared" si="185"/>
        <v>0</v>
      </c>
      <c r="AI329" s="3">
        <f t="shared" si="186"/>
        <v>0</v>
      </c>
      <c r="AJ329" s="3">
        <f t="shared" si="187"/>
        <v>0</v>
      </c>
      <c r="AK329" s="3">
        <f t="shared" si="188"/>
        <v>0</v>
      </c>
      <c r="AL329" s="3">
        <f t="shared" si="189"/>
        <v>0</v>
      </c>
      <c r="AM329" s="3">
        <f t="shared" si="190"/>
        <v>0</v>
      </c>
      <c r="AN329" s="3">
        <f t="shared" si="191"/>
        <v>0</v>
      </c>
      <c r="AO329" s="3">
        <f t="shared" si="192"/>
        <v>0</v>
      </c>
      <c r="AP329" s="3">
        <f t="shared" si="193"/>
        <v>0</v>
      </c>
      <c r="AQ329" s="3">
        <f t="shared" si="194"/>
        <v>0</v>
      </c>
      <c r="AR329" s="3">
        <f t="shared" si="195"/>
        <v>0</v>
      </c>
      <c r="AS329" s="3">
        <f t="shared" si="196"/>
        <v>0</v>
      </c>
      <c r="AT329" s="3">
        <f t="shared" si="197"/>
        <v>0</v>
      </c>
      <c r="AU329" s="3">
        <f t="shared" si="198"/>
        <v>0</v>
      </c>
      <c r="AV329" s="3">
        <f t="shared" si="199"/>
        <v>0</v>
      </c>
      <c r="AW329" s="3">
        <f t="shared" si="200"/>
        <v>0</v>
      </c>
      <c r="AX329" s="16">
        <f t="shared" si="201"/>
        <v>0</v>
      </c>
      <c r="AY329" s="3"/>
      <c r="AZ329" s="15">
        <f t="shared" si="171"/>
        <v>1.7602936816666667E-11</v>
      </c>
      <c r="BA329" s="3">
        <f t="shared" si="172"/>
        <v>8.3654833333333328E-12</v>
      </c>
      <c r="BB329" s="3">
        <f t="shared" si="173"/>
        <v>6.0611158333333334E-11</v>
      </c>
      <c r="BC329" s="3">
        <f t="shared" si="174"/>
        <v>0</v>
      </c>
      <c r="BD329" s="3">
        <f t="shared" si="175"/>
        <v>0</v>
      </c>
      <c r="BE329" s="3">
        <f t="shared" si="176"/>
        <v>0</v>
      </c>
      <c r="BF329" s="16">
        <f t="shared" si="177"/>
        <v>0</v>
      </c>
      <c r="BG329" s="3"/>
      <c r="BH329" s="4">
        <v>0.68</v>
      </c>
      <c r="BI329">
        <v>6.63</v>
      </c>
      <c r="BJ329">
        <v>26.062000000000001</v>
      </c>
      <c r="BK329">
        <v>61.481000000000002</v>
      </c>
      <c r="BL329">
        <v>4.4809999999999999</v>
      </c>
      <c r="BM329">
        <f t="shared" si="202"/>
        <v>6.8111199999999998</v>
      </c>
      <c r="BN329">
        <v>12.391999999999999</v>
      </c>
      <c r="BO329">
        <f t="shared" si="203"/>
        <v>18.835840000000001</v>
      </c>
      <c r="BP329">
        <v>18.902999999999999</v>
      </c>
      <c r="BQ329">
        <f t="shared" si="204"/>
        <v>28.732559999999999</v>
      </c>
      <c r="BR329" s="5">
        <v>607</v>
      </c>
    </row>
    <row r="330" spans="1:70" x14ac:dyDescent="0.25">
      <c r="A330" s="10">
        <v>455.74799999999999</v>
      </c>
      <c r="B330">
        <v>130</v>
      </c>
      <c r="C330">
        <v>21</v>
      </c>
      <c r="D330">
        <v>8</v>
      </c>
      <c r="E330">
        <v>5</v>
      </c>
      <c r="F330">
        <v>2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 s="5">
        <v>0</v>
      </c>
      <c r="AA330" s="15">
        <f t="shared" si="178"/>
        <v>7.2923229166666649E-12</v>
      </c>
      <c r="AB330" s="3">
        <f t="shared" si="179"/>
        <v>2.6743066000000006E-12</v>
      </c>
      <c r="AC330" s="3">
        <f t="shared" si="180"/>
        <v>3.0091248000000004E-12</v>
      </c>
      <c r="AD330" s="3">
        <f t="shared" si="181"/>
        <v>6.5416666666666659E-12</v>
      </c>
      <c r="AE330" s="3">
        <f t="shared" si="182"/>
        <v>5.7488166666666673E-12</v>
      </c>
      <c r="AF330" s="3">
        <f t="shared" si="183"/>
        <v>0</v>
      </c>
      <c r="AG330" s="3">
        <f t="shared" si="184"/>
        <v>0</v>
      </c>
      <c r="AH330" s="3">
        <f t="shared" si="185"/>
        <v>0</v>
      </c>
      <c r="AI330" s="3">
        <f t="shared" si="186"/>
        <v>0</v>
      </c>
      <c r="AJ330" s="3">
        <f t="shared" si="187"/>
        <v>0</v>
      </c>
      <c r="AK330" s="3">
        <f t="shared" si="188"/>
        <v>0</v>
      </c>
      <c r="AL330" s="3">
        <f t="shared" si="189"/>
        <v>0</v>
      </c>
      <c r="AM330" s="3">
        <f t="shared" si="190"/>
        <v>0</v>
      </c>
      <c r="AN330" s="3">
        <f t="shared" si="191"/>
        <v>0</v>
      </c>
      <c r="AO330" s="3">
        <f t="shared" si="192"/>
        <v>0</v>
      </c>
      <c r="AP330" s="3">
        <f t="shared" si="193"/>
        <v>0</v>
      </c>
      <c r="AQ330" s="3">
        <f t="shared" si="194"/>
        <v>0</v>
      </c>
      <c r="AR330" s="3">
        <f t="shared" si="195"/>
        <v>0</v>
      </c>
      <c r="AS330" s="3">
        <f t="shared" si="196"/>
        <v>0</v>
      </c>
      <c r="AT330" s="3">
        <f t="shared" si="197"/>
        <v>0</v>
      </c>
      <c r="AU330" s="3">
        <f t="shared" si="198"/>
        <v>0</v>
      </c>
      <c r="AV330" s="3">
        <f t="shared" si="199"/>
        <v>0</v>
      </c>
      <c r="AW330" s="3">
        <f t="shared" si="200"/>
        <v>0</v>
      </c>
      <c r="AX330" s="16">
        <f t="shared" si="201"/>
        <v>0</v>
      </c>
      <c r="AY330" s="3"/>
      <c r="AZ330" s="15">
        <f t="shared" si="171"/>
        <v>1.2975754316666665E-11</v>
      </c>
      <c r="BA330" s="3">
        <f t="shared" si="172"/>
        <v>1.2290483333333333E-11</v>
      </c>
      <c r="BB330" s="3">
        <f t="shared" si="173"/>
        <v>0</v>
      </c>
      <c r="BC330" s="3">
        <f t="shared" si="174"/>
        <v>0</v>
      </c>
      <c r="BD330" s="3">
        <f t="shared" si="175"/>
        <v>0</v>
      </c>
      <c r="BE330" s="3">
        <f t="shared" si="176"/>
        <v>0</v>
      </c>
      <c r="BF330" s="16">
        <f t="shared" si="177"/>
        <v>0</v>
      </c>
      <c r="BG330" s="3"/>
      <c r="BH330" s="4">
        <v>0.68</v>
      </c>
      <c r="BI330">
        <v>6.28</v>
      </c>
      <c r="BJ330">
        <v>26.088999999999999</v>
      </c>
      <c r="BK330">
        <v>61.485999999999997</v>
      </c>
      <c r="BL330">
        <v>3.7389999999999999</v>
      </c>
      <c r="BM330">
        <f t="shared" si="202"/>
        <v>5.6832799999999999</v>
      </c>
      <c r="BN330">
        <v>5.9720000000000004</v>
      </c>
      <c r="BO330">
        <f t="shared" si="203"/>
        <v>9.0774400000000011</v>
      </c>
      <c r="BP330">
        <v>6.1509999999999998</v>
      </c>
      <c r="BQ330">
        <f t="shared" si="204"/>
        <v>9.3495200000000001</v>
      </c>
      <c r="BR330" s="5">
        <v>607</v>
      </c>
    </row>
    <row r="331" spans="1:70" x14ac:dyDescent="0.25">
      <c r="A331" s="10">
        <v>457.14600000000002</v>
      </c>
      <c r="B331">
        <v>134</v>
      </c>
      <c r="C331">
        <v>23</v>
      </c>
      <c r="D331">
        <v>8</v>
      </c>
      <c r="E331">
        <v>2</v>
      </c>
      <c r="F331">
        <v>2</v>
      </c>
      <c r="G331">
        <v>1</v>
      </c>
      <c r="H331">
        <v>1</v>
      </c>
      <c r="I331">
        <v>1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 s="5">
        <v>0</v>
      </c>
      <c r="AA331" s="15">
        <f t="shared" si="178"/>
        <v>7.5167020833333314E-12</v>
      </c>
      <c r="AB331" s="3">
        <f t="shared" si="179"/>
        <v>2.9290024666666674E-12</v>
      </c>
      <c r="AC331" s="3">
        <f t="shared" si="180"/>
        <v>3.0091248000000004E-12</v>
      </c>
      <c r="AD331" s="3">
        <f t="shared" si="181"/>
        <v>2.6166666666666664E-12</v>
      </c>
      <c r="AE331" s="3">
        <f t="shared" si="182"/>
        <v>5.7488166666666673E-12</v>
      </c>
      <c r="AF331" s="3">
        <f t="shared" si="183"/>
        <v>6.4278416666666662E-12</v>
      </c>
      <c r="AG331" s="3">
        <f t="shared" si="184"/>
        <v>1.5918491666666667E-11</v>
      </c>
      <c r="AH331" s="3">
        <f t="shared" si="185"/>
        <v>3.5325000000000005E-11</v>
      </c>
      <c r="AI331" s="3">
        <f t="shared" si="186"/>
        <v>0</v>
      </c>
      <c r="AJ331" s="3">
        <f t="shared" si="187"/>
        <v>0</v>
      </c>
      <c r="AK331" s="3">
        <f t="shared" si="188"/>
        <v>0</v>
      </c>
      <c r="AL331" s="3">
        <f t="shared" si="189"/>
        <v>0</v>
      </c>
      <c r="AM331" s="3">
        <f t="shared" si="190"/>
        <v>0</v>
      </c>
      <c r="AN331" s="3">
        <f t="shared" si="191"/>
        <v>0</v>
      </c>
      <c r="AO331" s="3">
        <f t="shared" si="192"/>
        <v>0</v>
      </c>
      <c r="AP331" s="3">
        <f t="shared" si="193"/>
        <v>0</v>
      </c>
      <c r="AQ331" s="3">
        <f t="shared" si="194"/>
        <v>0</v>
      </c>
      <c r="AR331" s="3">
        <f t="shared" si="195"/>
        <v>0</v>
      </c>
      <c r="AS331" s="3">
        <f t="shared" si="196"/>
        <v>0</v>
      </c>
      <c r="AT331" s="3">
        <f t="shared" si="197"/>
        <v>0</v>
      </c>
      <c r="AU331" s="3">
        <f t="shared" si="198"/>
        <v>0</v>
      </c>
      <c r="AV331" s="3">
        <f t="shared" si="199"/>
        <v>0</v>
      </c>
      <c r="AW331" s="3">
        <f t="shared" si="200"/>
        <v>0</v>
      </c>
      <c r="AX331" s="16">
        <f t="shared" si="201"/>
        <v>0</v>
      </c>
      <c r="AY331" s="3"/>
      <c r="AZ331" s="15">
        <f t="shared" si="171"/>
        <v>1.3454829349999999E-11</v>
      </c>
      <c r="BA331" s="3">
        <f t="shared" si="172"/>
        <v>8.3654833333333328E-12</v>
      </c>
      <c r="BB331" s="3">
        <f t="shared" si="173"/>
        <v>5.7671333333333334E-11</v>
      </c>
      <c r="BC331" s="3">
        <f t="shared" si="174"/>
        <v>0</v>
      </c>
      <c r="BD331" s="3">
        <f t="shared" si="175"/>
        <v>0</v>
      </c>
      <c r="BE331" s="3">
        <f t="shared" si="176"/>
        <v>0</v>
      </c>
      <c r="BF331" s="16">
        <f t="shared" si="177"/>
        <v>0</v>
      </c>
      <c r="BG331" s="3"/>
      <c r="BH331" s="4">
        <v>0.68</v>
      </c>
      <c r="BI331">
        <v>6.03</v>
      </c>
      <c r="BJ331">
        <v>26.062000000000001</v>
      </c>
      <c r="BK331">
        <v>61.503999999999998</v>
      </c>
      <c r="BL331">
        <v>3.774</v>
      </c>
      <c r="BM331">
        <f t="shared" si="202"/>
        <v>5.7364800000000002</v>
      </c>
      <c r="BN331">
        <v>9.84</v>
      </c>
      <c r="BO331">
        <f t="shared" si="203"/>
        <v>14.956799999999999</v>
      </c>
      <c r="BP331">
        <v>18.956</v>
      </c>
      <c r="BQ331">
        <f t="shared" si="204"/>
        <v>28.813119999999998</v>
      </c>
      <c r="BR331" s="5">
        <v>607</v>
      </c>
    </row>
    <row r="332" spans="1:70" x14ac:dyDescent="0.25">
      <c r="A332" s="10">
        <v>458.54399999999998</v>
      </c>
      <c r="B332">
        <v>140</v>
      </c>
      <c r="C332">
        <v>25</v>
      </c>
      <c r="D332">
        <v>4</v>
      </c>
      <c r="E332">
        <v>0</v>
      </c>
      <c r="F332">
        <v>0</v>
      </c>
      <c r="G332">
        <v>1</v>
      </c>
      <c r="H332">
        <v>2</v>
      </c>
      <c r="I332">
        <v>0</v>
      </c>
      <c r="J332">
        <v>0</v>
      </c>
      <c r="K332">
        <v>1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 s="5">
        <v>0</v>
      </c>
      <c r="AA332" s="15">
        <f t="shared" si="178"/>
        <v>7.8532708333333319E-12</v>
      </c>
      <c r="AB332" s="3">
        <f t="shared" si="179"/>
        <v>3.1836983333333342E-12</v>
      </c>
      <c r="AC332" s="3">
        <f t="shared" si="180"/>
        <v>1.5045624000000002E-12</v>
      </c>
      <c r="AD332" s="3">
        <f t="shared" si="181"/>
        <v>0</v>
      </c>
      <c r="AE332" s="3">
        <f t="shared" si="182"/>
        <v>0</v>
      </c>
      <c r="AF332" s="3">
        <f t="shared" si="183"/>
        <v>6.4278416666666662E-12</v>
      </c>
      <c r="AG332" s="3">
        <f t="shared" si="184"/>
        <v>3.1836983333333334E-11</v>
      </c>
      <c r="AH332" s="3">
        <f t="shared" si="185"/>
        <v>0</v>
      </c>
      <c r="AI332" s="3">
        <f t="shared" si="186"/>
        <v>0</v>
      </c>
      <c r="AJ332" s="3">
        <f t="shared" si="187"/>
        <v>1.8396213333333335E-10</v>
      </c>
      <c r="AK332" s="3">
        <f t="shared" si="188"/>
        <v>0</v>
      </c>
      <c r="AL332" s="3">
        <f t="shared" si="189"/>
        <v>0</v>
      </c>
      <c r="AM332" s="3">
        <f t="shared" si="190"/>
        <v>0</v>
      </c>
      <c r="AN332" s="3">
        <f t="shared" si="191"/>
        <v>0</v>
      </c>
      <c r="AO332" s="3">
        <f t="shared" si="192"/>
        <v>0</v>
      </c>
      <c r="AP332" s="3">
        <f t="shared" si="193"/>
        <v>0</v>
      </c>
      <c r="AQ332" s="3">
        <f t="shared" si="194"/>
        <v>0</v>
      </c>
      <c r="AR332" s="3">
        <f t="shared" si="195"/>
        <v>0</v>
      </c>
      <c r="AS332" s="3">
        <f t="shared" si="196"/>
        <v>0</v>
      </c>
      <c r="AT332" s="3">
        <f t="shared" si="197"/>
        <v>0</v>
      </c>
      <c r="AU332" s="3">
        <f t="shared" si="198"/>
        <v>0</v>
      </c>
      <c r="AV332" s="3">
        <f t="shared" si="199"/>
        <v>0</v>
      </c>
      <c r="AW332" s="3">
        <f t="shared" si="200"/>
        <v>0</v>
      </c>
      <c r="AX332" s="16">
        <f t="shared" si="201"/>
        <v>0</v>
      </c>
      <c r="AY332" s="3"/>
      <c r="AZ332" s="15">
        <f t="shared" si="171"/>
        <v>1.2541531566666667E-11</v>
      </c>
      <c r="BA332" s="3">
        <f t="shared" si="172"/>
        <v>0</v>
      </c>
      <c r="BB332" s="3">
        <f t="shared" si="173"/>
        <v>3.8264824999999999E-11</v>
      </c>
      <c r="BC332" s="3">
        <f t="shared" si="174"/>
        <v>1.8396213333333335E-10</v>
      </c>
      <c r="BD332" s="3">
        <f t="shared" si="175"/>
        <v>0</v>
      </c>
      <c r="BE332" s="3">
        <f t="shared" si="176"/>
        <v>0</v>
      </c>
      <c r="BF332" s="16">
        <f t="shared" si="177"/>
        <v>0</v>
      </c>
      <c r="BG332" s="3"/>
      <c r="BH332" s="4">
        <v>0.68</v>
      </c>
      <c r="BI332">
        <v>6.2</v>
      </c>
      <c r="BJ332">
        <v>26.088999999999999</v>
      </c>
      <c r="BK332">
        <v>61.485999999999997</v>
      </c>
      <c r="BL332">
        <v>3.1040000000000001</v>
      </c>
      <c r="BM332">
        <f t="shared" si="202"/>
        <v>4.7180800000000005</v>
      </c>
      <c r="BN332">
        <v>8.0579999999999998</v>
      </c>
      <c r="BO332">
        <f t="shared" si="203"/>
        <v>12.24816</v>
      </c>
      <c r="BP332">
        <v>43.502000000000002</v>
      </c>
      <c r="BQ332">
        <f t="shared" si="204"/>
        <v>66.123040000000003</v>
      </c>
      <c r="BR332" s="5">
        <v>607</v>
      </c>
    </row>
    <row r="333" spans="1:70" x14ac:dyDescent="0.25">
      <c r="A333" s="10">
        <v>459.94200000000001</v>
      </c>
      <c r="B333">
        <v>159</v>
      </c>
      <c r="C333">
        <v>44</v>
      </c>
      <c r="D333">
        <v>5</v>
      </c>
      <c r="E333">
        <v>2</v>
      </c>
      <c r="F333">
        <v>2</v>
      </c>
      <c r="G333">
        <v>0</v>
      </c>
      <c r="H333">
        <v>2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 s="5">
        <v>0</v>
      </c>
      <c r="AA333" s="15">
        <f t="shared" si="178"/>
        <v>8.9190718749999981E-12</v>
      </c>
      <c r="AB333" s="3">
        <f t="shared" si="179"/>
        <v>5.6033090666666676E-12</v>
      </c>
      <c r="AC333" s="3">
        <f t="shared" si="180"/>
        <v>1.8807030000000004E-12</v>
      </c>
      <c r="AD333" s="3">
        <f t="shared" si="181"/>
        <v>2.6166666666666664E-12</v>
      </c>
      <c r="AE333" s="3">
        <f t="shared" si="182"/>
        <v>5.7488166666666673E-12</v>
      </c>
      <c r="AF333" s="3">
        <f t="shared" si="183"/>
        <v>0</v>
      </c>
      <c r="AG333" s="3">
        <f t="shared" si="184"/>
        <v>3.1836983333333334E-11</v>
      </c>
      <c r="AH333" s="3">
        <f t="shared" si="185"/>
        <v>0</v>
      </c>
      <c r="AI333" s="3">
        <f t="shared" si="186"/>
        <v>0</v>
      </c>
      <c r="AJ333" s="3">
        <f t="shared" si="187"/>
        <v>0</v>
      </c>
      <c r="AK333" s="3">
        <f t="shared" si="188"/>
        <v>0</v>
      </c>
      <c r="AL333" s="3">
        <f t="shared" si="189"/>
        <v>0</v>
      </c>
      <c r="AM333" s="3">
        <f t="shared" si="190"/>
        <v>0</v>
      </c>
      <c r="AN333" s="3">
        <f t="shared" si="191"/>
        <v>0</v>
      </c>
      <c r="AO333" s="3">
        <f t="shared" si="192"/>
        <v>0</v>
      </c>
      <c r="AP333" s="3">
        <f t="shared" si="193"/>
        <v>0</v>
      </c>
      <c r="AQ333" s="3">
        <f t="shared" si="194"/>
        <v>0</v>
      </c>
      <c r="AR333" s="3">
        <f t="shared" si="195"/>
        <v>0</v>
      </c>
      <c r="AS333" s="3">
        <f t="shared" si="196"/>
        <v>0</v>
      </c>
      <c r="AT333" s="3">
        <f t="shared" si="197"/>
        <v>0</v>
      </c>
      <c r="AU333" s="3">
        <f t="shared" si="198"/>
        <v>0</v>
      </c>
      <c r="AV333" s="3">
        <f t="shared" si="199"/>
        <v>0</v>
      </c>
      <c r="AW333" s="3">
        <f t="shared" si="200"/>
        <v>0</v>
      </c>
      <c r="AX333" s="16">
        <f t="shared" si="201"/>
        <v>0</v>
      </c>
      <c r="AY333" s="3"/>
      <c r="AZ333" s="15">
        <f t="shared" si="171"/>
        <v>1.6403083941666667E-11</v>
      </c>
      <c r="BA333" s="3">
        <f t="shared" si="172"/>
        <v>8.3654833333333328E-12</v>
      </c>
      <c r="BB333" s="3">
        <f t="shared" si="173"/>
        <v>3.1836983333333334E-11</v>
      </c>
      <c r="BC333" s="3">
        <f t="shared" si="174"/>
        <v>0</v>
      </c>
      <c r="BD333" s="3">
        <f t="shared" si="175"/>
        <v>0</v>
      </c>
      <c r="BE333" s="3">
        <f t="shared" si="176"/>
        <v>0</v>
      </c>
      <c r="BF333" s="16">
        <f t="shared" si="177"/>
        <v>0</v>
      </c>
      <c r="BG333" s="3"/>
      <c r="BH333" s="4">
        <v>0.68</v>
      </c>
      <c r="BI333">
        <v>6.67</v>
      </c>
      <c r="BJ333">
        <v>26.088999999999999</v>
      </c>
      <c r="BK333">
        <v>61.509</v>
      </c>
      <c r="BL333">
        <v>4.1050000000000004</v>
      </c>
      <c r="BM333">
        <f t="shared" si="202"/>
        <v>6.2396000000000011</v>
      </c>
      <c r="BN333">
        <v>8.5139999999999993</v>
      </c>
      <c r="BO333">
        <f t="shared" si="203"/>
        <v>12.941279999999999</v>
      </c>
      <c r="BP333">
        <v>12.317</v>
      </c>
      <c r="BQ333">
        <f t="shared" si="204"/>
        <v>18.72184</v>
      </c>
      <c r="BR333" s="5">
        <v>607</v>
      </c>
    </row>
    <row r="334" spans="1:70" x14ac:dyDescent="0.25">
      <c r="A334" s="10">
        <v>461.34</v>
      </c>
      <c r="B334">
        <v>134</v>
      </c>
      <c r="C334">
        <v>10</v>
      </c>
      <c r="D334">
        <v>12</v>
      </c>
      <c r="E334">
        <v>2</v>
      </c>
      <c r="F334">
        <v>3</v>
      </c>
      <c r="G334">
        <v>1</v>
      </c>
      <c r="H334">
        <v>2</v>
      </c>
      <c r="I334">
        <v>1</v>
      </c>
      <c r="J334">
        <v>0</v>
      </c>
      <c r="K334">
        <v>0</v>
      </c>
      <c r="L334">
        <v>1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 s="5">
        <v>0</v>
      </c>
      <c r="AA334" s="15">
        <f t="shared" si="178"/>
        <v>7.5167020833333314E-12</v>
      </c>
      <c r="AB334" s="3">
        <f t="shared" si="179"/>
        <v>1.2734793333333337E-12</v>
      </c>
      <c r="AC334" s="3">
        <f t="shared" si="180"/>
        <v>4.5136872000000007E-12</v>
      </c>
      <c r="AD334" s="3">
        <f t="shared" si="181"/>
        <v>2.6166666666666664E-12</v>
      </c>
      <c r="AE334" s="3">
        <f t="shared" si="182"/>
        <v>8.6232250000000005E-12</v>
      </c>
      <c r="AF334" s="3">
        <f t="shared" si="183"/>
        <v>6.4278416666666662E-12</v>
      </c>
      <c r="AG334" s="3">
        <f t="shared" si="184"/>
        <v>3.1836983333333334E-11</v>
      </c>
      <c r="AH334" s="3">
        <f t="shared" si="185"/>
        <v>3.5325000000000005E-11</v>
      </c>
      <c r="AI334" s="3">
        <f t="shared" si="186"/>
        <v>0</v>
      </c>
      <c r="AJ334" s="3">
        <f t="shared" si="187"/>
        <v>0</v>
      </c>
      <c r="AK334" s="3">
        <f t="shared" si="188"/>
        <v>3.5930104166666659E-10</v>
      </c>
      <c r="AL334" s="3">
        <f t="shared" si="189"/>
        <v>0</v>
      </c>
      <c r="AM334" s="3">
        <f t="shared" si="190"/>
        <v>0</v>
      </c>
      <c r="AN334" s="3">
        <f t="shared" si="191"/>
        <v>0</v>
      </c>
      <c r="AO334" s="3">
        <f t="shared" si="192"/>
        <v>0</v>
      </c>
      <c r="AP334" s="3">
        <f t="shared" si="193"/>
        <v>0</v>
      </c>
      <c r="AQ334" s="3">
        <f t="shared" si="194"/>
        <v>0</v>
      </c>
      <c r="AR334" s="3">
        <f t="shared" si="195"/>
        <v>0</v>
      </c>
      <c r="AS334" s="3">
        <f t="shared" si="196"/>
        <v>0</v>
      </c>
      <c r="AT334" s="3">
        <f t="shared" si="197"/>
        <v>0</v>
      </c>
      <c r="AU334" s="3">
        <f t="shared" si="198"/>
        <v>0</v>
      </c>
      <c r="AV334" s="3">
        <f t="shared" si="199"/>
        <v>0</v>
      </c>
      <c r="AW334" s="3">
        <f t="shared" si="200"/>
        <v>0</v>
      </c>
      <c r="AX334" s="16">
        <f t="shared" si="201"/>
        <v>0</v>
      </c>
      <c r="AY334" s="3"/>
      <c r="AZ334" s="15">
        <f t="shared" si="171"/>
        <v>1.3303868616666667E-11</v>
      </c>
      <c r="BA334" s="3">
        <f t="shared" si="172"/>
        <v>1.1239891666666667E-11</v>
      </c>
      <c r="BB334" s="3">
        <f t="shared" si="173"/>
        <v>7.3589824999999997E-11</v>
      </c>
      <c r="BC334" s="3">
        <f t="shared" si="174"/>
        <v>3.5930104166666659E-10</v>
      </c>
      <c r="BD334" s="3">
        <f t="shared" si="175"/>
        <v>0</v>
      </c>
      <c r="BE334" s="3">
        <f t="shared" si="176"/>
        <v>0</v>
      </c>
      <c r="BF334" s="16">
        <f t="shared" si="177"/>
        <v>0</v>
      </c>
      <c r="BG334" s="3"/>
      <c r="BH334" s="4">
        <v>0.68</v>
      </c>
      <c r="BI334">
        <v>6.77</v>
      </c>
      <c r="BJ334">
        <v>26.076000000000001</v>
      </c>
      <c r="BK334">
        <v>61.506999999999998</v>
      </c>
      <c r="BL334">
        <v>3.3759999999999999</v>
      </c>
      <c r="BM334">
        <f t="shared" si="202"/>
        <v>5.1315200000000001</v>
      </c>
      <c r="BN334">
        <v>10.95</v>
      </c>
      <c r="BO334">
        <f t="shared" si="203"/>
        <v>16.643999999999998</v>
      </c>
      <c r="BP334">
        <v>66.991</v>
      </c>
      <c r="BQ334">
        <f t="shared" si="204"/>
        <v>101.82632</v>
      </c>
      <c r="BR334" s="5">
        <v>607</v>
      </c>
    </row>
    <row r="335" spans="1:70" x14ac:dyDescent="0.25">
      <c r="A335" s="10">
        <v>462.738</v>
      </c>
      <c r="B335">
        <v>127</v>
      </c>
      <c r="C335">
        <v>29</v>
      </c>
      <c r="D335">
        <v>9</v>
      </c>
      <c r="E335">
        <v>0</v>
      </c>
      <c r="F335">
        <v>0</v>
      </c>
      <c r="G335">
        <v>1</v>
      </c>
      <c r="H335">
        <v>0</v>
      </c>
      <c r="I335">
        <v>1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 s="5">
        <v>0</v>
      </c>
      <c r="AA335" s="15">
        <f t="shared" si="178"/>
        <v>7.1240385416666654E-12</v>
      </c>
      <c r="AB335" s="3">
        <f t="shared" si="179"/>
        <v>3.6930900666666675E-12</v>
      </c>
      <c r="AC335" s="3">
        <f t="shared" si="180"/>
        <v>3.3852654000000003E-12</v>
      </c>
      <c r="AD335" s="3">
        <f t="shared" si="181"/>
        <v>0</v>
      </c>
      <c r="AE335" s="3">
        <f t="shared" si="182"/>
        <v>0</v>
      </c>
      <c r="AF335" s="3">
        <f t="shared" si="183"/>
        <v>6.4278416666666662E-12</v>
      </c>
      <c r="AG335" s="3">
        <f t="shared" si="184"/>
        <v>0</v>
      </c>
      <c r="AH335" s="3">
        <f t="shared" si="185"/>
        <v>3.5325000000000005E-11</v>
      </c>
      <c r="AI335" s="3">
        <f t="shared" si="186"/>
        <v>0</v>
      </c>
      <c r="AJ335" s="3">
        <f t="shared" si="187"/>
        <v>0</v>
      </c>
      <c r="AK335" s="3">
        <f t="shared" si="188"/>
        <v>0</v>
      </c>
      <c r="AL335" s="3">
        <f t="shared" si="189"/>
        <v>0</v>
      </c>
      <c r="AM335" s="3">
        <f t="shared" si="190"/>
        <v>0</v>
      </c>
      <c r="AN335" s="3">
        <f t="shared" si="191"/>
        <v>0</v>
      </c>
      <c r="AO335" s="3">
        <f t="shared" si="192"/>
        <v>0</v>
      </c>
      <c r="AP335" s="3">
        <f t="shared" si="193"/>
        <v>0</v>
      </c>
      <c r="AQ335" s="3">
        <f t="shared" si="194"/>
        <v>0</v>
      </c>
      <c r="AR335" s="3">
        <f t="shared" si="195"/>
        <v>0</v>
      </c>
      <c r="AS335" s="3">
        <f t="shared" si="196"/>
        <v>0</v>
      </c>
      <c r="AT335" s="3">
        <f t="shared" si="197"/>
        <v>0</v>
      </c>
      <c r="AU335" s="3">
        <f t="shared" si="198"/>
        <v>0</v>
      </c>
      <c r="AV335" s="3">
        <f t="shared" si="199"/>
        <v>0</v>
      </c>
      <c r="AW335" s="3">
        <f t="shared" si="200"/>
        <v>0</v>
      </c>
      <c r="AX335" s="16">
        <f t="shared" si="201"/>
        <v>0</v>
      </c>
      <c r="AY335" s="3"/>
      <c r="AZ335" s="15">
        <f t="shared" si="171"/>
        <v>1.4202394008333333E-11</v>
      </c>
      <c r="BA335" s="3">
        <f t="shared" si="172"/>
        <v>0</v>
      </c>
      <c r="BB335" s="3">
        <f t="shared" si="173"/>
        <v>4.175284166666667E-11</v>
      </c>
      <c r="BC335" s="3">
        <f t="shared" si="174"/>
        <v>0</v>
      </c>
      <c r="BD335" s="3">
        <f t="shared" si="175"/>
        <v>0</v>
      </c>
      <c r="BE335" s="3">
        <f t="shared" si="176"/>
        <v>0</v>
      </c>
      <c r="BF335" s="16">
        <f t="shared" si="177"/>
        <v>0</v>
      </c>
      <c r="BG335" s="3"/>
      <c r="BH335" s="4">
        <v>0.68</v>
      </c>
      <c r="BI335">
        <v>6.5</v>
      </c>
      <c r="BJ335">
        <v>26.105</v>
      </c>
      <c r="BK335">
        <v>61.499000000000002</v>
      </c>
      <c r="BL335">
        <v>3.2389999999999999</v>
      </c>
      <c r="BM335">
        <f t="shared" si="202"/>
        <v>4.9232800000000001</v>
      </c>
      <c r="BN335">
        <v>6.17</v>
      </c>
      <c r="BO335">
        <f t="shared" si="203"/>
        <v>9.3783999999999992</v>
      </c>
      <c r="BP335">
        <v>12.603</v>
      </c>
      <c r="BQ335">
        <f t="shared" si="204"/>
        <v>19.156559999999999</v>
      </c>
      <c r="BR335" s="5">
        <v>607</v>
      </c>
    </row>
    <row r="336" spans="1:70" x14ac:dyDescent="0.25">
      <c r="A336" s="10">
        <v>464.13600000000002</v>
      </c>
      <c r="B336">
        <v>135</v>
      </c>
      <c r="C336">
        <v>28</v>
      </c>
      <c r="D336">
        <v>7</v>
      </c>
      <c r="E336">
        <v>0</v>
      </c>
      <c r="F336">
        <v>3</v>
      </c>
      <c r="G336">
        <v>0</v>
      </c>
      <c r="H336">
        <v>2</v>
      </c>
      <c r="I336">
        <v>1</v>
      </c>
      <c r="J336">
        <v>1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 s="5">
        <v>0</v>
      </c>
      <c r="AA336" s="15">
        <f t="shared" si="178"/>
        <v>7.5727968749999976E-12</v>
      </c>
      <c r="AB336" s="3">
        <f t="shared" si="179"/>
        <v>3.5657421333333347E-12</v>
      </c>
      <c r="AC336" s="3">
        <f t="shared" si="180"/>
        <v>2.6329842000000004E-12</v>
      </c>
      <c r="AD336" s="3">
        <f t="shared" si="181"/>
        <v>0</v>
      </c>
      <c r="AE336" s="3">
        <f t="shared" si="182"/>
        <v>8.6232250000000005E-12</v>
      </c>
      <c r="AF336" s="3">
        <f t="shared" si="183"/>
        <v>0</v>
      </c>
      <c r="AG336" s="3">
        <f t="shared" si="184"/>
        <v>3.1836983333333334E-11</v>
      </c>
      <c r="AH336" s="3">
        <f t="shared" si="185"/>
        <v>3.5325000000000005E-11</v>
      </c>
      <c r="AI336" s="3">
        <f t="shared" si="186"/>
        <v>8.3733333333333323E-11</v>
      </c>
      <c r="AJ336" s="3">
        <f t="shared" si="187"/>
        <v>0</v>
      </c>
      <c r="AK336" s="3">
        <f t="shared" si="188"/>
        <v>0</v>
      </c>
      <c r="AL336" s="3">
        <f t="shared" si="189"/>
        <v>0</v>
      </c>
      <c r="AM336" s="3">
        <f t="shared" si="190"/>
        <v>0</v>
      </c>
      <c r="AN336" s="3">
        <f t="shared" si="191"/>
        <v>0</v>
      </c>
      <c r="AO336" s="3">
        <f t="shared" si="192"/>
        <v>0</v>
      </c>
      <c r="AP336" s="3">
        <f t="shared" si="193"/>
        <v>0</v>
      </c>
      <c r="AQ336" s="3">
        <f t="shared" si="194"/>
        <v>0</v>
      </c>
      <c r="AR336" s="3">
        <f t="shared" si="195"/>
        <v>0</v>
      </c>
      <c r="AS336" s="3">
        <f t="shared" si="196"/>
        <v>0</v>
      </c>
      <c r="AT336" s="3">
        <f t="shared" si="197"/>
        <v>0</v>
      </c>
      <c r="AU336" s="3">
        <f t="shared" si="198"/>
        <v>0</v>
      </c>
      <c r="AV336" s="3">
        <f t="shared" si="199"/>
        <v>0</v>
      </c>
      <c r="AW336" s="3">
        <f t="shared" si="200"/>
        <v>0</v>
      </c>
      <c r="AX336" s="16">
        <f t="shared" si="201"/>
        <v>0</v>
      </c>
      <c r="AY336" s="3"/>
      <c r="AZ336" s="15">
        <f t="shared" si="171"/>
        <v>1.3771523208333333E-11</v>
      </c>
      <c r="BA336" s="3">
        <f t="shared" si="172"/>
        <v>8.6232250000000005E-12</v>
      </c>
      <c r="BB336" s="3">
        <f t="shared" si="173"/>
        <v>6.7161983333333332E-11</v>
      </c>
      <c r="BC336" s="3">
        <f t="shared" si="174"/>
        <v>8.3733333333333323E-11</v>
      </c>
      <c r="BD336" s="3">
        <f t="shared" si="175"/>
        <v>0</v>
      </c>
      <c r="BE336" s="3">
        <f t="shared" si="176"/>
        <v>0</v>
      </c>
      <c r="BF336" s="16">
        <f t="shared" si="177"/>
        <v>0</v>
      </c>
      <c r="BG336" s="3"/>
      <c r="BH336" s="4">
        <v>0.68</v>
      </c>
      <c r="BI336">
        <v>6.77</v>
      </c>
      <c r="BJ336">
        <v>26.105</v>
      </c>
      <c r="BK336">
        <v>61.457000000000001</v>
      </c>
      <c r="BL336">
        <v>3.31</v>
      </c>
      <c r="BM336">
        <f t="shared" si="202"/>
        <v>5.0312000000000001</v>
      </c>
      <c r="BN336">
        <v>10.33</v>
      </c>
      <c r="BO336">
        <f t="shared" si="203"/>
        <v>15.701600000000001</v>
      </c>
      <c r="BP336">
        <v>34.444000000000003</v>
      </c>
      <c r="BQ336">
        <f t="shared" si="204"/>
        <v>52.354880000000001</v>
      </c>
      <c r="BR336" s="5">
        <v>607</v>
      </c>
    </row>
    <row r="337" spans="1:70" x14ac:dyDescent="0.25">
      <c r="A337" s="10">
        <v>465.53399999999999</v>
      </c>
      <c r="B337">
        <v>124</v>
      </c>
      <c r="C337">
        <v>23</v>
      </c>
      <c r="D337">
        <v>12</v>
      </c>
      <c r="E337">
        <v>1</v>
      </c>
      <c r="F337">
        <v>3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 s="5">
        <v>0</v>
      </c>
      <c r="AA337" s="15">
        <f t="shared" si="178"/>
        <v>6.955754166666666E-12</v>
      </c>
      <c r="AB337" s="3">
        <f t="shared" si="179"/>
        <v>2.9290024666666674E-12</v>
      </c>
      <c r="AC337" s="3">
        <f t="shared" si="180"/>
        <v>4.5136872000000007E-12</v>
      </c>
      <c r="AD337" s="3">
        <f t="shared" si="181"/>
        <v>1.3083333333333332E-12</v>
      </c>
      <c r="AE337" s="3">
        <f t="shared" si="182"/>
        <v>8.6232250000000005E-12</v>
      </c>
      <c r="AF337" s="3">
        <f t="shared" si="183"/>
        <v>0</v>
      </c>
      <c r="AG337" s="3">
        <f t="shared" si="184"/>
        <v>0</v>
      </c>
      <c r="AH337" s="3">
        <f t="shared" si="185"/>
        <v>0</v>
      </c>
      <c r="AI337" s="3">
        <f t="shared" si="186"/>
        <v>0</v>
      </c>
      <c r="AJ337" s="3">
        <f t="shared" si="187"/>
        <v>0</v>
      </c>
      <c r="AK337" s="3">
        <f t="shared" si="188"/>
        <v>0</v>
      </c>
      <c r="AL337" s="3">
        <f t="shared" si="189"/>
        <v>0</v>
      </c>
      <c r="AM337" s="3">
        <f t="shared" si="190"/>
        <v>0</v>
      </c>
      <c r="AN337" s="3">
        <f t="shared" si="191"/>
        <v>0</v>
      </c>
      <c r="AO337" s="3">
        <f t="shared" si="192"/>
        <v>0</v>
      </c>
      <c r="AP337" s="3">
        <f t="shared" si="193"/>
        <v>0</v>
      </c>
      <c r="AQ337" s="3">
        <f t="shared" si="194"/>
        <v>0</v>
      </c>
      <c r="AR337" s="3">
        <f t="shared" si="195"/>
        <v>0</v>
      </c>
      <c r="AS337" s="3">
        <f t="shared" si="196"/>
        <v>0</v>
      </c>
      <c r="AT337" s="3">
        <f t="shared" si="197"/>
        <v>0</v>
      </c>
      <c r="AU337" s="3">
        <f t="shared" si="198"/>
        <v>0</v>
      </c>
      <c r="AV337" s="3">
        <f t="shared" si="199"/>
        <v>0</v>
      </c>
      <c r="AW337" s="3">
        <f t="shared" si="200"/>
        <v>0</v>
      </c>
      <c r="AX337" s="16">
        <f t="shared" si="201"/>
        <v>0</v>
      </c>
      <c r="AY337" s="3"/>
      <c r="AZ337" s="15">
        <f t="shared" si="171"/>
        <v>1.4398443833333333E-11</v>
      </c>
      <c r="BA337" s="3">
        <f t="shared" si="172"/>
        <v>9.9315583333333329E-12</v>
      </c>
      <c r="BB337" s="3">
        <f t="shared" si="173"/>
        <v>0</v>
      </c>
      <c r="BC337" s="3">
        <f t="shared" si="174"/>
        <v>0</v>
      </c>
      <c r="BD337" s="3">
        <f t="shared" si="175"/>
        <v>0</v>
      </c>
      <c r="BE337" s="3">
        <f t="shared" si="176"/>
        <v>0</v>
      </c>
      <c r="BF337" s="16">
        <f t="shared" si="177"/>
        <v>0</v>
      </c>
      <c r="BG337" s="3"/>
      <c r="BH337" s="4">
        <v>0.68</v>
      </c>
      <c r="BI337">
        <v>6.74</v>
      </c>
      <c r="BJ337">
        <v>26.117999999999999</v>
      </c>
      <c r="BK337">
        <v>61.435000000000002</v>
      </c>
      <c r="BL337">
        <v>3.448</v>
      </c>
      <c r="BM337">
        <f t="shared" si="202"/>
        <v>5.2409600000000003</v>
      </c>
      <c r="BN337">
        <v>5.4429999999999996</v>
      </c>
      <c r="BO337">
        <f t="shared" si="203"/>
        <v>8.2733600000000003</v>
      </c>
      <c r="BP337">
        <v>5.6429999999999998</v>
      </c>
      <c r="BQ337">
        <f t="shared" si="204"/>
        <v>8.5773600000000005</v>
      </c>
      <c r="BR337" s="5">
        <v>607</v>
      </c>
    </row>
    <row r="338" spans="1:70" x14ac:dyDescent="0.25">
      <c r="A338" s="10">
        <v>466.93200000000002</v>
      </c>
      <c r="B338">
        <v>106</v>
      </c>
      <c r="C338">
        <v>17</v>
      </c>
      <c r="D338">
        <v>9</v>
      </c>
      <c r="E338">
        <v>1</v>
      </c>
      <c r="F338">
        <v>0</v>
      </c>
      <c r="G338">
        <v>2</v>
      </c>
      <c r="H338">
        <v>2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 s="5">
        <v>0</v>
      </c>
      <c r="AA338" s="15">
        <f t="shared" si="178"/>
        <v>5.946047916666666E-12</v>
      </c>
      <c r="AB338" s="3">
        <f t="shared" si="179"/>
        <v>2.1649148666666674E-12</v>
      </c>
      <c r="AC338" s="3">
        <f t="shared" si="180"/>
        <v>3.3852654000000003E-12</v>
      </c>
      <c r="AD338" s="3">
        <f t="shared" si="181"/>
        <v>1.3083333333333332E-12</v>
      </c>
      <c r="AE338" s="3">
        <f t="shared" si="182"/>
        <v>0</v>
      </c>
      <c r="AF338" s="3">
        <f t="shared" si="183"/>
        <v>1.2855683333333332E-11</v>
      </c>
      <c r="AG338" s="3">
        <f t="shared" si="184"/>
        <v>3.1836983333333334E-11</v>
      </c>
      <c r="AH338" s="3">
        <f t="shared" si="185"/>
        <v>0</v>
      </c>
      <c r="AI338" s="3">
        <f t="shared" si="186"/>
        <v>0</v>
      </c>
      <c r="AJ338" s="3">
        <f t="shared" si="187"/>
        <v>0</v>
      </c>
      <c r="AK338" s="3">
        <f t="shared" si="188"/>
        <v>0</v>
      </c>
      <c r="AL338" s="3">
        <f t="shared" si="189"/>
        <v>0</v>
      </c>
      <c r="AM338" s="3">
        <f t="shared" si="190"/>
        <v>0</v>
      </c>
      <c r="AN338" s="3">
        <f t="shared" si="191"/>
        <v>0</v>
      </c>
      <c r="AO338" s="3">
        <f t="shared" si="192"/>
        <v>0</v>
      </c>
      <c r="AP338" s="3">
        <f t="shared" si="193"/>
        <v>0</v>
      </c>
      <c r="AQ338" s="3">
        <f t="shared" si="194"/>
        <v>0</v>
      </c>
      <c r="AR338" s="3">
        <f t="shared" si="195"/>
        <v>0</v>
      </c>
      <c r="AS338" s="3">
        <f t="shared" si="196"/>
        <v>0</v>
      </c>
      <c r="AT338" s="3">
        <f t="shared" si="197"/>
        <v>0</v>
      </c>
      <c r="AU338" s="3">
        <f t="shared" si="198"/>
        <v>0</v>
      </c>
      <c r="AV338" s="3">
        <f t="shared" si="199"/>
        <v>0</v>
      </c>
      <c r="AW338" s="3">
        <f t="shared" si="200"/>
        <v>0</v>
      </c>
      <c r="AX338" s="16">
        <f t="shared" si="201"/>
        <v>0</v>
      </c>
      <c r="AY338" s="3"/>
      <c r="AZ338" s="15">
        <f t="shared" ref="AZ338:AZ401" si="205">AA338+AB338+AC338</f>
        <v>1.1496228183333334E-11</v>
      </c>
      <c r="BA338" s="3">
        <f t="shared" ref="BA338:BA401" si="206">AD338+AE338</f>
        <v>1.3083333333333332E-12</v>
      </c>
      <c r="BB338" s="3">
        <f t="shared" ref="BB338:BB401" si="207">AF338+AG338+AH338</f>
        <v>4.4692666666666664E-11</v>
      </c>
      <c r="BC338" s="3">
        <f t="shared" ref="BC338:BC401" si="208">AI338+AJ338+AK338</f>
        <v>0</v>
      </c>
      <c r="BD338" s="3">
        <f t="shared" ref="BD338:BD401" si="209">AL338+AM338+AN338+AO338</f>
        <v>0</v>
      </c>
      <c r="BE338" s="3">
        <f t="shared" ref="BE338:BE401" si="210">AP338+AQ338+AR338+AS338+AT338+AU338</f>
        <v>0</v>
      </c>
      <c r="BF338" s="16">
        <f t="shared" ref="BF338:BF401" si="211">AV338+AW338+AX338</f>
        <v>0</v>
      </c>
      <c r="BG338" s="3"/>
      <c r="BH338" s="4">
        <v>0.68</v>
      </c>
      <c r="BI338">
        <v>6.72</v>
      </c>
      <c r="BJ338">
        <v>26.105</v>
      </c>
      <c r="BK338">
        <v>61.433999999999997</v>
      </c>
      <c r="BL338">
        <v>2.7269999999999999</v>
      </c>
      <c r="BM338">
        <f t="shared" si="202"/>
        <v>4.1450399999999998</v>
      </c>
      <c r="BN338">
        <v>7.99</v>
      </c>
      <c r="BO338">
        <f t="shared" si="203"/>
        <v>12.1448</v>
      </c>
      <c r="BP338">
        <v>12.462999999999999</v>
      </c>
      <c r="BQ338">
        <f t="shared" si="204"/>
        <v>18.943759999999997</v>
      </c>
      <c r="BR338" s="5">
        <v>607</v>
      </c>
    </row>
    <row r="339" spans="1:70" x14ac:dyDescent="0.25">
      <c r="A339" s="10">
        <v>468.33</v>
      </c>
      <c r="B339">
        <v>121</v>
      </c>
      <c r="C339">
        <v>17</v>
      </c>
      <c r="D339">
        <v>5</v>
      </c>
      <c r="E339">
        <v>0</v>
      </c>
      <c r="F339">
        <v>3</v>
      </c>
      <c r="G339">
        <v>1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 s="5">
        <v>0</v>
      </c>
      <c r="AA339" s="15">
        <f t="shared" si="178"/>
        <v>6.7874697916666657E-12</v>
      </c>
      <c r="AB339" s="3">
        <f t="shared" si="179"/>
        <v>2.1649148666666674E-12</v>
      </c>
      <c r="AC339" s="3">
        <f t="shared" si="180"/>
        <v>1.8807030000000004E-12</v>
      </c>
      <c r="AD339" s="3">
        <f t="shared" si="181"/>
        <v>0</v>
      </c>
      <c r="AE339" s="3">
        <f t="shared" si="182"/>
        <v>8.6232250000000005E-12</v>
      </c>
      <c r="AF339" s="3">
        <f t="shared" si="183"/>
        <v>6.4278416666666662E-12</v>
      </c>
      <c r="AG339" s="3">
        <f t="shared" si="184"/>
        <v>0</v>
      </c>
      <c r="AH339" s="3">
        <f t="shared" si="185"/>
        <v>0</v>
      </c>
      <c r="AI339" s="3">
        <f t="shared" si="186"/>
        <v>0</v>
      </c>
      <c r="AJ339" s="3">
        <f t="shared" si="187"/>
        <v>0</v>
      </c>
      <c r="AK339" s="3">
        <f t="shared" si="188"/>
        <v>0</v>
      </c>
      <c r="AL339" s="3">
        <f t="shared" si="189"/>
        <v>0</v>
      </c>
      <c r="AM339" s="3">
        <f t="shared" si="190"/>
        <v>0</v>
      </c>
      <c r="AN339" s="3">
        <f t="shared" si="191"/>
        <v>0</v>
      </c>
      <c r="AO339" s="3">
        <f t="shared" si="192"/>
        <v>0</v>
      </c>
      <c r="AP339" s="3">
        <f t="shared" si="193"/>
        <v>0</v>
      </c>
      <c r="AQ339" s="3">
        <f t="shared" si="194"/>
        <v>0</v>
      </c>
      <c r="AR339" s="3">
        <f t="shared" si="195"/>
        <v>0</v>
      </c>
      <c r="AS339" s="3">
        <f t="shared" si="196"/>
        <v>0</v>
      </c>
      <c r="AT339" s="3">
        <f t="shared" si="197"/>
        <v>0</v>
      </c>
      <c r="AU339" s="3">
        <f t="shared" si="198"/>
        <v>0</v>
      </c>
      <c r="AV339" s="3">
        <f t="shared" si="199"/>
        <v>0</v>
      </c>
      <c r="AW339" s="3">
        <f t="shared" si="200"/>
        <v>0</v>
      </c>
      <c r="AX339" s="16">
        <f t="shared" si="201"/>
        <v>0</v>
      </c>
      <c r="AY339" s="3"/>
      <c r="AZ339" s="15">
        <f t="shared" si="205"/>
        <v>1.0833087658333334E-11</v>
      </c>
      <c r="BA339" s="3">
        <f t="shared" si="206"/>
        <v>8.6232250000000005E-12</v>
      </c>
      <c r="BB339" s="3">
        <f t="shared" si="207"/>
        <v>6.4278416666666662E-12</v>
      </c>
      <c r="BC339" s="3">
        <f t="shared" si="208"/>
        <v>0</v>
      </c>
      <c r="BD339" s="3">
        <f t="shared" si="209"/>
        <v>0</v>
      </c>
      <c r="BE339" s="3">
        <f t="shared" si="210"/>
        <v>0</v>
      </c>
      <c r="BF339" s="16">
        <f t="shared" si="211"/>
        <v>0</v>
      </c>
      <c r="BG339" s="3"/>
      <c r="BH339" s="4">
        <v>0.68</v>
      </c>
      <c r="BI339">
        <v>6.55</v>
      </c>
      <c r="BJ339">
        <v>26.132000000000001</v>
      </c>
      <c r="BK339">
        <v>61.493000000000002</v>
      </c>
      <c r="BL339">
        <v>2.7719999999999998</v>
      </c>
      <c r="BM339">
        <f t="shared" si="202"/>
        <v>4.2134399999999994</v>
      </c>
      <c r="BN339">
        <v>5.3659999999999997</v>
      </c>
      <c r="BO339">
        <f t="shared" si="203"/>
        <v>8.1563199999999991</v>
      </c>
      <c r="BP339">
        <v>5.9889999999999999</v>
      </c>
      <c r="BQ339">
        <f t="shared" si="204"/>
        <v>9.1032799999999998</v>
      </c>
      <c r="BR339" s="5">
        <v>607</v>
      </c>
    </row>
    <row r="340" spans="1:70" x14ac:dyDescent="0.25">
      <c r="A340" s="10">
        <v>469.72800000000001</v>
      </c>
      <c r="B340">
        <v>101</v>
      </c>
      <c r="C340">
        <v>28</v>
      </c>
      <c r="D340">
        <v>5</v>
      </c>
      <c r="E340">
        <v>2</v>
      </c>
      <c r="F340">
        <v>0</v>
      </c>
      <c r="G340">
        <v>1</v>
      </c>
      <c r="H340">
        <v>0</v>
      </c>
      <c r="I340">
        <v>1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 s="5">
        <v>0</v>
      </c>
      <c r="AA340" s="15">
        <f t="shared" si="178"/>
        <v>5.6655739583333316E-12</v>
      </c>
      <c r="AB340" s="3">
        <f t="shared" si="179"/>
        <v>3.5657421333333347E-12</v>
      </c>
      <c r="AC340" s="3">
        <f t="shared" si="180"/>
        <v>1.8807030000000004E-12</v>
      </c>
      <c r="AD340" s="3">
        <f t="shared" si="181"/>
        <v>2.6166666666666664E-12</v>
      </c>
      <c r="AE340" s="3">
        <f t="shared" si="182"/>
        <v>0</v>
      </c>
      <c r="AF340" s="3">
        <f t="shared" si="183"/>
        <v>6.4278416666666662E-12</v>
      </c>
      <c r="AG340" s="3">
        <f t="shared" si="184"/>
        <v>0</v>
      </c>
      <c r="AH340" s="3">
        <f t="shared" si="185"/>
        <v>3.5325000000000005E-11</v>
      </c>
      <c r="AI340" s="3">
        <f t="shared" si="186"/>
        <v>0</v>
      </c>
      <c r="AJ340" s="3">
        <f t="shared" si="187"/>
        <v>0</v>
      </c>
      <c r="AK340" s="3">
        <f t="shared" si="188"/>
        <v>0</v>
      </c>
      <c r="AL340" s="3">
        <f t="shared" si="189"/>
        <v>0</v>
      </c>
      <c r="AM340" s="3">
        <f t="shared" si="190"/>
        <v>0</v>
      </c>
      <c r="AN340" s="3">
        <f t="shared" si="191"/>
        <v>0</v>
      </c>
      <c r="AO340" s="3">
        <f t="shared" si="192"/>
        <v>0</v>
      </c>
      <c r="AP340" s="3">
        <f t="shared" si="193"/>
        <v>0</v>
      </c>
      <c r="AQ340" s="3">
        <f t="shared" si="194"/>
        <v>0</v>
      </c>
      <c r="AR340" s="3">
        <f t="shared" si="195"/>
        <v>0</v>
      </c>
      <c r="AS340" s="3">
        <f t="shared" si="196"/>
        <v>0</v>
      </c>
      <c r="AT340" s="3">
        <f t="shared" si="197"/>
        <v>0</v>
      </c>
      <c r="AU340" s="3">
        <f t="shared" si="198"/>
        <v>0</v>
      </c>
      <c r="AV340" s="3">
        <f t="shared" si="199"/>
        <v>0</v>
      </c>
      <c r="AW340" s="3">
        <f t="shared" si="200"/>
        <v>0</v>
      </c>
      <c r="AX340" s="16">
        <f t="shared" si="201"/>
        <v>0</v>
      </c>
      <c r="AY340" s="3"/>
      <c r="AZ340" s="15">
        <f t="shared" si="205"/>
        <v>1.1112019091666666E-11</v>
      </c>
      <c r="BA340" s="3">
        <f t="shared" si="206"/>
        <v>2.6166666666666664E-12</v>
      </c>
      <c r="BB340" s="3">
        <f t="shared" si="207"/>
        <v>4.175284166666667E-11</v>
      </c>
      <c r="BC340" s="3">
        <f t="shared" si="208"/>
        <v>0</v>
      </c>
      <c r="BD340" s="3">
        <f t="shared" si="209"/>
        <v>0</v>
      </c>
      <c r="BE340" s="3">
        <f t="shared" si="210"/>
        <v>0</v>
      </c>
      <c r="BF340" s="16">
        <f t="shared" si="211"/>
        <v>0</v>
      </c>
      <c r="BG340" s="3"/>
      <c r="BH340" s="4">
        <v>0.68</v>
      </c>
      <c r="BI340">
        <v>6.36</v>
      </c>
      <c r="BJ340">
        <v>26.132000000000001</v>
      </c>
      <c r="BK340">
        <v>61.503999999999998</v>
      </c>
      <c r="BL340">
        <v>2.855</v>
      </c>
      <c r="BM340">
        <f t="shared" si="202"/>
        <v>4.3395999999999999</v>
      </c>
      <c r="BN340">
        <v>6.0570000000000004</v>
      </c>
      <c r="BO340">
        <f t="shared" si="203"/>
        <v>9.2066400000000002</v>
      </c>
      <c r="BP340">
        <v>12.647</v>
      </c>
      <c r="BQ340">
        <f t="shared" si="204"/>
        <v>19.22344</v>
      </c>
      <c r="BR340" s="5">
        <v>607</v>
      </c>
    </row>
    <row r="341" spans="1:70" x14ac:dyDescent="0.25">
      <c r="A341" s="10">
        <v>471.12599999999998</v>
      </c>
      <c r="B341">
        <v>156</v>
      </c>
      <c r="C341">
        <v>32</v>
      </c>
      <c r="D341">
        <v>14</v>
      </c>
      <c r="E341">
        <v>2</v>
      </c>
      <c r="F341">
        <v>2</v>
      </c>
      <c r="G341">
        <v>0</v>
      </c>
      <c r="H341">
        <v>1</v>
      </c>
      <c r="I341">
        <v>2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 s="5">
        <v>0</v>
      </c>
      <c r="AA341" s="15">
        <f t="shared" si="178"/>
        <v>8.7507874999999979E-12</v>
      </c>
      <c r="AB341" s="3">
        <f t="shared" si="179"/>
        <v>4.0751338666666675E-12</v>
      </c>
      <c r="AC341" s="3">
        <f t="shared" si="180"/>
        <v>5.2659684000000007E-12</v>
      </c>
      <c r="AD341" s="3">
        <f t="shared" si="181"/>
        <v>2.6166666666666664E-12</v>
      </c>
      <c r="AE341" s="3">
        <f t="shared" si="182"/>
        <v>5.7488166666666673E-12</v>
      </c>
      <c r="AF341" s="3">
        <f t="shared" si="183"/>
        <v>0</v>
      </c>
      <c r="AG341" s="3">
        <f t="shared" si="184"/>
        <v>1.5918491666666667E-11</v>
      </c>
      <c r="AH341" s="3">
        <f t="shared" si="185"/>
        <v>7.0650000000000009E-11</v>
      </c>
      <c r="AI341" s="3">
        <f t="shared" si="186"/>
        <v>0</v>
      </c>
      <c r="AJ341" s="3">
        <f t="shared" si="187"/>
        <v>0</v>
      </c>
      <c r="AK341" s="3">
        <f t="shared" si="188"/>
        <v>0</v>
      </c>
      <c r="AL341" s="3">
        <f t="shared" si="189"/>
        <v>0</v>
      </c>
      <c r="AM341" s="3">
        <f t="shared" si="190"/>
        <v>0</v>
      </c>
      <c r="AN341" s="3">
        <f t="shared" si="191"/>
        <v>0</v>
      </c>
      <c r="AO341" s="3">
        <f t="shared" si="192"/>
        <v>0</v>
      </c>
      <c r="AP341" s="3">
        <f t="shared" si="193"/>
        <v>0</v>
      </c>
      <c r="AQ341" s="3">
        <f t="shared" si="194"/>
        <v>0</v>
      </c>
      <c r="AR341" s="3">
        <f t="shared" si="195"/>
        <v>0</v>
      </c>
      <c r="AS341" s="3">
        <f t="shared" si="196"/>
        <v>0</v>
      </c>
      <c r="AT341" s="3">
        <f t="shared" si="197"/>
        <v>0</v>
      </c>
      <c r="AU341" s="3">
        <f t="shared" si="198"/>
        <v>0</v>
      </c>
      <c r="AV341" s="3">
        <f t="shared" si="199"/>
        <v>0</v>
      </c>
      <c r="AW341" s="3">
        <f t="shared" si="200"/>
        <v>0</v>
      </c>
      <c r="AX341" s="16">
        <f t="shared" si="201"/>
        <v>0</v>
      </c>
      <c r="AY341" s="3"/>
      <c r="AZ341" s="15">
        <f t="shared" si="205"/>
        <v>1.8091889766666668E-11</v>
      </c>
      <c r="BA341" s="3">
        <f t="shared" si="206"/>
        <v>8.3654833333333328E-12</v>
      </c>
      <c r="BB341" s="3">
        <f t="shared" si="207"/>
        <v>8.6568491666666673E-11</v>
      </c>
      <c r="BC341" s="3">
        <f t="shared" si="208"/>
        <v>0</v>
      </c>
      <c r="BD341" s="3">
        <f t="shared" si="209"/>
        <v>0</v>
      </c>
      <c r="BE341" s="3">
        <f t="shared" si="210"/>
        <v>0</v>
      </c>
      <c r="BF341" s="16">
        <f t="shared" si="211"/>
        <v>0</v>
      </c>
      <c r="BG341" s="3"/>
      <c r="BH341" s="4">
        <v>0.68</v>
      </c>
      <c r="BI341">
        <v>6.46</v>
      </c>
      <c r="BJ341">
        <v>26.145</v>
      </c>
      <c r="BK341">
        <v>61.518000000000001</v>
      </c>
      <c r="BL341">
        <v>4.4660000000000002</v>
      </c>
      <c r="BM341">
        <f t="shared" si="202"/>
        <v>6.7883200000000006</v>
      </c>
      <c r="BN341">
        <v>10.930999999999999</v>
      </c>
      <c r="BO341">
        <f t="shared" si="203"/>
        <v>16.615119999999997</v>
      </c>
      <c r="BP341">
        <v>25.047000000000001</v>
      </c>
      <c r="BQ341">
        <f t="shared" si="204"/>
        <v>38.071440000000003</v>
      </c>
      <c r="BR341" s="5">
        <v>607</v>
      </c>
    </row>
    <row r="342" spans="1:70" x14ac:dyDescent="0.25">
      <c r="A342" s="10">
        <v>472.524</v>
      </c>
      <c r="B342">
        <v>153</v>
      </c>
      <c r="C342">
        <v>43</v>
      </c>
      <c r="D342">
        <v>9</v>
      </c>
      <c r="E342">
        <v>3</v>
      </c>
      <c r="F342">
        <v>4</v>
      </c>
      <c r="G342">
        <v>0</v>
      </c>
      <c r="H342">
        <v>1</v>
      </c>
      <c r="I342">
        <v>1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 s="5">
        <v>0</v>
      </c>
      <c r="AA342" s="15">
        <f t="shared" si="178"/>
        <v>8.5825031249999976E-12</v>
      </c>
      <c r="AB342" s="3">
        <f t="shared" si="179"/>
        <v>5.475961133333334E-12</v>
      </c>
      <c r="AC342" s="3">
        <f t="shared" si="180"/>
        <v>3.3852654000000003E-12</v>
      </c>
      <c r="AD342" s="3">
        <f t="shared" si="181"/>
        <v>3.9249999999999995E-12</v>
      </c>
      <c r="AE342" s="3">
        <f t="shared" si="182"/>
        <v>1.1497633333333335E-11</v>
      </c>
      <c r="AF342" s="3">
        <f t="shared" si="183"/>
        <v>0</v>
      </c>
      <c r="AG342" s="3">
        <f t="shared" si="184"/>
        <v>1.5918491666666667E-11</v>
      </c>
      <c r="AH342" s="3">
        <f t="shared" si="185"/>
        <v>3.5325000000000005E-11</v>
      </c>
      <c r="AI342" s="3">
        <f t="shared" si="186"/>
        <v>0</v>
      </c>
      <c r="AJ342" s="3">
        <f t="shared" si="187"/>
        <v>0</v>
      </c>
      <c r="AK342" s="3">
        <f t="shared" si="188"/>
        <v>0</v>
      </c>
      <c r="AL342" s="3">
        <f t="shared" si="189"/>
        <v>0</v>
      </c>
      <c r="AM342" s="3">
        <f t="shared" si="190"/>
        <v>0</v>
      </c>
      <c r="AN342" s="3">
        <f t="shared" si="191"/>
        <v>0</v>
      </c>
      <c r="AO342" s="3">
        <f t="shared" si="192"/>
        <v>0</v>
      </c>
      <c r="AP342" s="3">
        <f t="shared" si="193"/>
        <v>0</v>
      </c>
      <c r="AQ342" s="3">
        <f t="shared" si="194"/>
        <v>0</v>
      </c>
      <c r="AR342" s="3">
        <f t="shared" si="195"/>
        <v>0</v>
      </c>
      <c r="AS342" s="3">
        <f t="shared" si="196"/>
        <v>0</v>
      </c>
      <c r="AT342" s="3">
        <f t="shared" si="197"/>
        <v>0</v>
      </c>
      <c r="AU342" s="3">
        <f t="shared" si="198"/>
        <v>0</v>
      </c>
      <c r="AV342" s="3">
        <f t="shared" si="199"/>
        <v>0</v>
      </c>
      <c r="AW342" s="3">
        <f t="shared" si="200"/>
        <v>0</v>
      </c>
      <c r="AX342" s="16">
        <f t="shared" si="201"/>
        <v>0</v>
      </c>
      <c r="AY342" s="3"/>
      <c r="AZ342" s="15">
        <f t="shared" si="205"/>
        <v>1.7443729658333334E-11</v>
      </c>
      <c r="BA342" s="3">
        <f t="shared" si="206"/>
        <v>1.5422633333333335E-11</v>
      </c>
      <c r="BB342" s="3">
        <f t="shared" si="207"/>
        <v>5.1243491666666668E-11</v>
      </c>
      <c r="BC342" s="3">
        <f t="shared" si="208"/>
        <v>0</v>
      </c>
      <c r="BD342" s="3">
        <f t="shared" si="209"/>
        <v>0</v>
      </c>
      <c r="BE342" s="3">
        <f t="shared" si="210"/>
        <v>0</v>
      </c>
      <c r="BF342" s="16">
        <f t="shared" si="211"/>
        <v>0</v>
      </c>
      <c r="BG342" s="3"/>
      <c r="BH342" s="4">
        <v>0.68</v>
      </c>
      <c r="BI342">
        <v>6.26</v>
      </c>
      <c r="BJ342">
        <v>26.145</v>
      </c>
      <c r="BK342">
        <v>61.506999999999998</v>
      </c>
      <c r="BL342">
        <v>4.8579999999999997</v>
      </c>
      <c r="BM342">
        <f t="shared" si="202"/>
        <v>7.3841599999999996</v>
      </c>
      <c r="BN342">
        <v>10.923999999999999</v>
      </c>
      <c r="BO342">
        <f t="shared" si="203"/>
        <v>16.604479999999999</v>
      </c>
      <c r="BP342">
        <v>19.402999999999999</v>
      </c>
      <c r="BQ342">
        <f t="shared" si="204"/>
        <v>29.492559999999997</v>
      </c>
      <c r="BR342" s="5">
        <v>607</v>
      </c>
    </row>
    <row r="343" spans="1:70" x14ac:dyDescent="0.25">
      <c r="A343" s="10">
        <v>473.92200000000003</v>
      </c>
      <c r="B343">
        <v>132</v>
      </c>
      <c r="C343">
        <v>35</v>
      </c>
      <c r="D343">
        <v>10</v>
      </c>
      <c r="E343">
        <v>2</v>
      </c>
      <c r="F343">
        <v>5</v>
      </c>
      <c r="G343">
        <v>1</v>
      </c>
      <c r="H343">
        <v>1</v>
      </c>
      <c r="I343">
        <v>2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 s="5">
        <v>0</v>
      </c>
      <c r="AA343" s="15">
        <f t="shared" si="178"/>
        <v>7.4045124999999989E-12</v>
      </c>
      <c r="AB343" s="3">
        <f t="shared" si="179"/>
        <v>4.4571776666666675E-12</v>
      </c>
      <c r="AC343" s="3">
        <f t="shared" si="180"/>
        <v>3.7614060000000007E-12</v>
      </c>
      <c r="AD343" s="3">
        <f t="shared" si="181"/>
        <v>2.6166666666666664E-12</v>
      </c>
      <c r="AE343" s="3">
        <f t="shared" si="182"/>
        <v>1.437204166666667E-11</v>
      </c>
      <c r="AF343" s="3">
        <f t="shared" si="183"/>
        <v>6.4278416666666662E-12</v>
      </c>
      <c r="AG343" s="3">
        <f t="shared" si="184"/>
        <v>1.5918491666666667E-11</v>
      </c>
      <c r="AH343" s="3">
        <f t="shared" si="185"/>
        <v>7.0650000000000009E-11</v>
      </c>
      <c r="AI343" s="3">
        <f t="shared" si="186"/>
        <v>0</v>
      </c>
      <c r="AJ343" s="3">
        <f t="shared" si="187"/>
        <v>0</v>
      </c>
      <c r="AK343" s="3">
        <f t="shared" si="188"/>
        <v>0</v>
      </c>
      <c r="AL343" s="3">
        <f t="shared" si="189"/>
        <v>0</v>
      </c>
      <c r="AM343" s="3">
        <f t="shared" si="190"/>
        <v>0</v>
      </c>
      <c r="AN343" s="3">
        <f t="shared" si="191"/>
        <v>0</v>
      </c>
      <c r="AO343" s="3">
        <f t="shared" si="192"/>
        <v>0</v>
      </c>
      <c r="AP343" s="3">
        <f t="shared" si="193"/>
        <v>0</v>
      </c>
      <c r="AQ343" s="3">
        <f t="shared" si="194"/>
        <v>0</v>
      </c>
      <c r="AR343" s="3">
        <f t="shared" si="195"/>
        <v>0</v>
      </c>
      <c r="AS343" s="3">
        <f t="shared" si="196"/>
        <v>0</v>
      </c>
      <c r="AT343" s="3">
        <f t="shared" si="197"/>
        <v>0</v>
      </c>
      <c r="AU343" s="3">
        <f t="shared" si="198"/>
        <v>0</v>
      </c>
      <c r="AV343" s="3">
        <f t="shared" si="199"/>
        <v>0</v>
      </c>
      <c r="AW343" s="3">
        <f t="shared" si="200"/>
        <v>0</v>
      </c>
      <c r="AX343" s="16">
        <f t="shared" si="201"/>
        <v>0</v>
      </c>
      <c r="AY343" s="3"/>
      <c r="AZ343" s="15">
        <f t="shared" si="205"/>
        <v>1.5623096166666667E-11</v>
      </c>
      <c r="BA343" s="3">
        <f t="shared" si="206"/>
        <v>1.6988708333333335E-11</v>
      </c>
      <c r="BB343" s="3">
        <f t="shared" si="207"/>
        <v>9.2996333333333338E-11</v>
      </c>
      <c r="BC343" s="3">
        <f t="shared" si="208"/>
        <v>0</v>
      </c>
      <c r="BD343" s="3">
        <f t="shared" si="209"/>
        <v>0</v>
      </c>
      <c r="BE343" s="3">
        <f t="shared" si="210"/>
        <v>0</v>
      </c>
      <c r="BF343" s="16">
        <f t="shared" si="211"/>
        <v>0</v>
      </c>
      <c r="BG343" s="3"/>
      <c r="BH343" s="4">
        <v>0.68</v>
      </c>
      <c r="BI343">
        <v>6.4</v>
      </c>
      <c r="BJ343">
        <v>26.164000000000001</v>
      </c>
      <c r="BK343">
        <v>61.476999999999997</v>
      </c>
      <c r="BL343">
        <v>4.3630000000000004</v>
      </c>
      <c r="BM343">
        <f t="shared" si="202"/>
        <v>6.6317600000000008</v>
      </c>
      <c r="BN343">
        <v>13.166</v>
      </c>
      <c r="BO343">
        <f t="shared" si="203"/>
        <v>20.012320000000003</v>
      </c>
      <c r="BP343">
        <v>28.048999999999999</v>
      </c>
      <c r="BQ343">
        <f t="shared" si="204"/>
        <v>42.634479999999996</v>
      </c>
      <c r="BR343" s="5">
        <v>607</v>
      </c>
    </row>
    <row r="344" spans="1:70" x14ac:dyDescent="0.25">
      <c r="A344" s="10">
        <v>475.32</v>
      </c>
      <c r="B344">
        <v>104</v>
      </c>
      <c r="C344">
        <v>25</v>
      </c>
      <c r="D344">
        <v>8</v>
      </c>
      <c r="E344">
        <v>3</v>
      </c>
      <c r="F344">
        <v>1</v>
      </c>
      <c r="G344">
        <v>0</v>
      </c>
      <c r="H344">
        <v>0</v>
      </c>
      <c r="I344">
        <v>0</v>
      </c>
      <c r="J344">
        <v>1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 s="5">
        <v>0</v>
      </c>
      <c r="AA344" s="15">
        <f t="shared" si="178"/>
        <v>5.8338583333333319E-12</v>
      </c>
      <c r="AB344" s="3">
        <f t="shared" si="179"/>
        <v>3.1836983333333342E-12</v>
      </c>
      <c r="AC344" s="3">
        <f t="shared" si="180"/>
        <v>3.0091248000000004E-12</v>
      </c>
      <c r="AD344" s="3">
        <f t="shared" si="181"/>
        <v>3.9249999999999995E-12</v>
      </c>
      <c r="AE344" s="3">
        <f t="shared" si="182"/>
        <v>2.8744083333333337E-12</v>
      </c>
      <c r="AF344" s="3">
        <f t="shared" si="183"/>
        <v>0</v>
      </c>
      <c r="AG344" s="3">
        <f t="shared" si="184"/>
        <v>0</v>
      </c>
      <c r="AH344" s="3">
        <f t="shared" si="185"/>
        <v>0</v>
      </c>
      <c r="AI344" s="3">
        <f t="shared" si="186"/>
        <v>8.3733333333333323E-11</v>
      </c>
      <c r="AJ344" s="3">
        <f t="shared" si="187"/>
        <v>0</v>
      </c>
      <c r="AK344" s="3">
        <f t="shared" si="188"/>
        <v>0</v>
      </c>
      <c r="AL344" s="3">
        <f t="shared" si="189"/>
        <v>0</v>
      </c>
      <c r="AM344" s="3">
        <f t="shared" si="190"/>
        <v>0</v>
      </c>
      <c r="AN344" s="3">
        <f t="shared" si="191"/>
        <v>0</v>
      </c>
      <c r="AO344" s="3">
        <f t="shared" si="192"/>
        <v>0</v>
      </c>
      <c r="AP344" s="3">
        <f t="shared" si="193"/>
        <v>0</v>
      </c>
      <c r="AQ344" s="3">
        <f t="shared" si="194"/>
        <v>0</v>
      </c>
      <c r="AR344" s="3">
        <f t="shared" si="195"/>
        <v>0</v>
      </c>
      <c r="AS344" s="3">
        <f t="shared" si="196"/>
        <v>0</v>
      </c>
      <c r="AT344" s="3">
        <f t="shared" si="197"/>
        <v>0</v>
      </c>
      <c r="AU344" s="3">
        <f t="shared" si="198"/>
        <v>0</v>
      </c>
      <c r="AV344" s="3">
        <f t="shared" si="199"/>
        <v>0</v>
      </c>
      <c r="AW344" s="3">
        <f t="shared" si="200"/>
        <v>0</v>
      </c>
      <c r="AX344" s="16">
        <f t="shared" si="201"/>
        <v>0</v>
      </c>
      <c r="AY344" s="3"/>
      <c r="AZ344" s="15">
        <f t="shared" si="205"/>
        <v>1.2026681466666667E-11</v>
      </c>
      <c r="BA344" s="3">
        <f t="shared" si="206"/>
        <v>6.7994083333333328E-12</v>
      </c>
      <c r="BB344" s="3">
        <f t="shared" si="207"/>
        <v>0</v>
      </c>
      <c r="BC344" s="3">
        <f t="shared" si="208"/>
        <v>8.3733333333333323E-11</v>
      </c>
      <c r="BD344" s="3">
        <f t="shared" si="209"/>
        <v>0</v>
      </c>
      <c r="BE344" s="3">
        <f t="shared" si="210"/>
        <v>0</v>
      </c>
      <c r="BF344" s="16">
        <f t="shared" si="211"/>
        <v>0</v>
      </c>
      <c r="BG344" s="3"/>
      <c r="BH344" s="4">
        <v>0.68</v>
      </c>
      <c r="BI344">
        <v>6.09</v>
      </c>
      <c r="BJ344">
        <v>26.145</v>
      </c>
      <c r="BK344">
        <v>61.451999999999998</v>
      </c>
      <c r="BL344">
        <v>3.3079999999999998</v>
      </c>
      <c r="BM344">
        <f t="shared" si="202"/>
        <v>5.0281599999999997</v>
      </c>
      <c r="BN344">
        <v>5.9249999999999998</v>
      </c>
      <c r="BO344">
        <f t="shared" si="203"/>
        <v>9.0060000000000002</v>
      </c>
      <c r="BP344">
        <v>22.207000000000001</v>
      </c>
      <c r="BQ344">
        <f t="shared" si="204"/>
        <v>33.754640000000002</v>
      </c>
      <c r="BR344" s="5">
        <v>607</v>
      </c>
    </row>
    <row r="345" spans="1:70" x14ac:dyDescent="0.25">
      <c r="A345" s="10">
        <v>476.71800000000002</v>
      </c>
      <c r="B345">
        <v>106</v>
      </c>
      <c r="C345">
        <v>41</v>
      </c>
      <c r="D345">
        <v>8</v>
      </c>
      <c r="E345">
        <v>1</v>
      </c>
      <c r="F345">
        <v>1</v>
      </c>
      <c r="G345">
        <v>2</v>
      </c>
      <c r="H345">
        <v>2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 s="5">
        <v>0</v>
      </c>
      <c r="AA345" s="15">
        <f t="shared" si="178"/>
        <v>5.946047916666666E-12</v>
      </c>
      <c r="AB345" s="3">
        <f t="shared" si="179"/>
        <v>5.2212652666666676E-12</v>
      </c>
      <c r="AC345" s="3">
        <f t="shared" si="180"/>
        <v>3.0091248000000004E-12</v>
      </c>
      <c r="AD345" s="3">
        <f t="shared" si="181"/>
        <v>1.3083333333333332E-12</v>
      </c>
      <c r="AE345" s="3">
        <f t="shared" si="182"/>
        <v>2.8744083333333337E-12</v>
      </c>
      <c r="AF345" s="3">
        <f t="shared" si="183"/>
        <v>1.2855683333333332E-11</v>
      </c>
      <c r="AG345" s="3">
        <f t="shared" si="184"/>
        <v>3.1836983333333334E-11</v>
      </c>
      <c r="AH345" s="3">
        <f t="shared" si="185"/>
        <v>0</v>
      </c>
      <c r="AI345" s="3">
        <f t="shared" si="186"/>
        <v>0</v>
      </c>
      <c r="AJ345" s="3">
        <f t="shared" si="187"/>
        <v>0</v>
      </c>
      <c r="AK345" s="3">
        <f t="shared" si="188"/>
        <v>0</v>
      </c>
      <c r="AL345" s="3">
        <f t="shared" si="189"/>
        <v>0</v>
      </c>
      <c r="AM345" s="3">
        <f t="shared" si="190"/>
        <v>0</v>
      </c>
      <c r="AN345" s="3">
        <f t="shared" si="191"/>
        <v>0</v>
      </c>
      <c r="AO345" s="3">
        <f t="shared" si="192"/>
        <v>0</v>
      </c>
      <c r="AP345" s="3">
        <f t="shared" si="193"/>
        <v>0</v>
      </c>
      <c r="AQ345" s="3">
        <f t="shared" si="194"/>
        <v>0</v>
      </c>
      <c r="AR345" s="3">
        <f t="shared" si="195"/>
        <v>0</v>
      </c>
      <c r="AS345" s="3">
        <f t="shared" si="196"/>
        <v>0</v>
      </c>
      <c r="AT345" s="3">
        <f t="shared" si="197"/>
        <v>0</v>
      </c>
      <c r="AU345" s="3">
        <f t="shared" si="198"/>
        <v>0</v>
      </c>
      <c r="AV345" s="3">
        <f t="shared" si="199"/>
        <v>0</v>
      </c>
      <c r="AW345" s="3">
        <f t="shared" si="200"/>
        <v>0</v>
      </c>
      <c r="AX345" s="16">
        <f t="shared" si="201"/>
        <v>0</v>
      </c>
      <c r="AY345" s="3"/>
      <c r="AZ345" s="15">
        <f t="shared" si="205"/>
        <v>1.4176437983333334E-11</v>
      </c>
      <c r="BA345" s="3">
        <f t="shared" si="206"/>
        <v>4.1827416666666664E-12</v>
      </c>
      <c r="BB345" s="3">
        <f t="shared" si="207"/>
        <v>4.4692666666666664E-11</v>
      </c>
      <c r="BC345" s="3">
        <f t="shared" si="208"/>
        <v>0</v>
      </c>
      <c r="BD345" s="3">
        <f t="shared" si="209"/>
        <v>0</v>
      </c>
      <c r="BE345" s="3">
        <f t="shared" si="210"/>
        <v>0</v>
      </c>
      <c r="BF345" s="16">
        <f t="shared" si="211"/>
        <v>0</v>
      </c>
      <c r="BG345" s="3"/>
      <c r="BH345" s="4">
        <v>0.68</v>
      </c>
      <c r="BI345">
        <v>5.81</v>
      </c>
      <c r="BJ345">
        <v>26.145</v>
      </c>
      <c r="BK345">
        <v>61.384999999999998</v>
      </c>
      <c r="BL345">
        <v>4.0199999999999996</v>
      </c>
      <c r="BM345">
        <f t="shared" si="202"/>
        <v>6.1103999999999994</v>
      </c>
      <c r="BN345">
        <v>10.657999999999999</v>
      </c>
      <c r="BO345">
        <f t="shared" si="203"/>
        <v>16.20016</v>
      </c>
      <c r="BP345">
        <v>15.904999999999999</v>
      </c>
      <c r="BQ345">
        <f t="shared" si="204"/>
        <v>24.175599999999999</v>
      </c>
      <c r="BR345" s="5">
        <v>607</v>
      </c>
    </row>
    <row r="346" spans="1:70" x14ac:dyDescent="0.25">
      <c r="A346" s="10">
        <v>478.11599999999999</v>
      </c>
      <c r="B346">
        <v>120</v>
      </c>
      <c r="C346">
        <v>22</v>
      </c>
      <c r="D346">
        <v>8</v>
      </c>
      <c r="E346">
        <v>1</v>
      </c>
      <c r="F346">
        <v>3</v>
      </c>
      <c r="G346">
        <v>2</v>
      </c>
      <c r="H346">
        <v>0</v>
      </c>
      <c r="I346">
        <v>1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 s="5">
        <v>0</v>
      </c>
      <c r="AA346" s="15">
        <f t="shared" si="178"/>
        <v>6.7313749999999987E-12</v>
      </c>
      <c r="AB346" s="3">
        <f t="shared" si="179"/>
        <v>2.8016545333333338E-12</v>
      </c>
      <c r="AC346" s="3">
        <f t="shared" si="180"/>
        <v>3.0091248000000004E-12</v>
      </c>
      <c r="AD346" s="3">
        <f t="shared" si="181"/>
        <v>1.3083333333333332E-12</v>
      </c>
      <c r="AE346" s="3">
        <f t="shared" si="182"/>
        <v>8.6232250000000005E-12</v>
      </c>
      <c r="AF346" s="3">
        <f t="shared" si="183"/>
        <v>1.2855683333333332E-11</v>
      </c>
      <c r="AG346" s="3">
        <f t="shared" si="184"/>
        <v>0</v>
      </c>
      <c r="AH346" s="3">
        <f t="shared" si="185"/>
        <v>3.5325000000000005E-11</v>
      </c>
      <c r="AI346" s="3">
        <f t="shared" si="186"/>
        <v>0</v>
      </c>
      <c r="AJ346" s="3">
        <f t="shared" si="187"/>
        <v>0</v>
      </c>
      <c r="AK346" s="3">
        <f t="shared" si="188"/>
        <v>0</v>
      </c>
      <c r="AL346" s="3">
        <f t="shared" si="189"/>
        <v>0</v>
      </c>
      <c r="AM346" s="3">
        <f t="shared" si="190"/>
        <v>0</v>
      </c>
      <c r="AN346" s="3">
        <f t="shared" si="191"/>
        <v>0</v>
      </c>
      <c r="AO346" s="3">
        <f t="shared" si="192"/>
        <v>0</v>
      </c>
      <c r="AP346" s="3">
        <f t="shared" si="193"/>
        <v>0</v>
      </c>
      <c r="AQ346" s="3">
        <f t="shared" si="194"/>
        <v>0</v>
      </c>
      <c r="AR346" s="3">
        <f t="shared" si="195"/>
        <v>0</v>
      </c>
      <c r="AS346" s="3">
        <f t="shared" si="196"/>
        <v>0</v>
      </c>
      <c r="AT346" s="3">
        <f t="shared" si="197"/>
        <v>0</v>
      </c>
      <c r="AU346" s="3">
        <f t="shared" si="198"/>
        <v>0</v>
      </c>
      <c r="AV346" s="3">
        <f t="shared" si="199"/>
        <v>0</v>
      </c>
      <c r="AW346" s="3">
        <f t="shared" si="200"/>
        <v>0</v>
      </c>
      <c r="AX346" s="16">
        <f t="shared" si="201"/>
        <v>0</v>
      </c>
      <c r="AY346" s="3"/>
      <c r="AZ346" s="15">
        <f t="shared" si="205"/>
        <v>1.2542154333333332E-11</v>
      </c>
      <c r="BA346" s="3">
        <f t="shared" si="206"/>
        <v>9.9315583333333329E-12</v>
      </c>
      <c r="BB346" s="3">
        <f t="shared" si="207"/>
        <v>4.8180683333333335E-11</v>
      </c>
      <c r="BC346" s="3">
        <f t="shared" si="208"/>
        <v>0</v>
      </c>
      <c r="BD346" s="3">
        <f t="shared" si="209"/>
        <v>0</v>
      </c>
      <c r="BE346" s="3">
        <f t="shared" si="210"/>
        <v>0</v>
      </c>
      <c r="BF346" s="16">
        <f t="shared" si="211"/>
        <v>0</v>
      </c>
      <c r="BG346" s="3"/>
      <c r="BH346" s="4">
        <v>0.68</v>
      </c>
      <c r="BI346">
        <v>5.86</v>
      </c>
      <c r="BJ346">
        <v>26.164000000000001</v>
      </c>
      <c r="BK346">
        <v>61.332999999999998</v>
      </c>
      <c r="BL346">
        <v>3.69</v>
      </c>
      <c r="BM346">
        <f t="shared" si="202"/>
        <v>5.6087999999999996</v>
      </c>
      <c r="BN346">
        <v>9.7110000000000003</v>
      </c>
      <c r="BO346">
        <f t="shared" si="203"/>
        <v>14.760720000000001</v>
      </c>
      <c r="BP346">
        <v>17.55</v>
      </c>
      <c r="BQ346">
        <f t="shared" si="204"/>
        <v>26.676000000000002</v>
      </c>
      <c r="BR346" s="5">
        <v>607</v>
      </c>
    </row>
    <row r="347" spans="1:70" x14ac:dyDescent="0.25">
      <c r="A347" s="10">
        <v>479.51400000000001</v>
      </c>
      <c r="B347">
        <v>153</v>
      </c>
      <c r="C347">
        <v>36</v>
      </c>
      <c r="D347">
        <v>10</v>
      </c>
      <c r="E347">
        <v>2</v>
      </c>
      <c r="F347">
        <v>1</v>
      </c>
      <c r="G347">
        <v>1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 s="5">
        <v>0</v>
      </c>
      <c r="AA347" s="15">
        <f t="shared" si="178"/>
        <v>8.5825031249999976E-12</v>
      </c>
      <c r="AB347" s="3">
        <f t="shared" si="179"/>
        <v>4.5845256000000012E-12</v>
      </c>
      <c r="AC347" s="3">
        <f t="shared" si="180"/>
        <v>3.7614060000000007E-12</v>
      </c>
      <c r="AD347" s="3">
        <f t="shared" si="181"/>
        <v>2.6166666666666664E-12</v>
      </c>
      <c r="AE347" s="3">
        <f t="shared" si="182"/>
        <v>2.8744083333333337E-12</v>
      </c>
      <c r="AF347" s="3">
        <f t="shared" si="183"/>
        <v>6.4278416666666662E-12</v>
      </c>
      <c r="AG347" s="3">
        <f t="shared" si="184"/>
        <v>0</v>
      </c>
      <c r="AH347" s="3">
        <f t="shared" si="185"/>
        <v>0</v>
      </c>
      <c r="AI347" s="3">
        <f t="shared" si="186"/>
        <v>0</v>
      </c>
      <c r="AJ347" s="3">
        <f t="shared" si="187"/>
        <v>0</v>
      </c>
      <c r="AK347" s="3">
        <f t="shared" si="188"/>
        <v>0</v>
      </c>
      <c r="AL347" s="3">
        <f t="shared" si="189"/>
        <v>0</v>
      </c>
      <c r="AM347" s="3">
        <f t="shared" si="190"/>
        <v>0</v>
      </c>
      <c r="AN347" s="3">
        <f t="shared" si="191"/>
        <v>0</v>
      </c>
      <c r="AO347" s="3">
        <f t="shared" si="192"/>
        <v>0</v>
      </c>
      <c r="AP347" s="3">
        <f t="shared" si="193"/>
        <v>0</v>
      </c>
      <c r="AQ347" s="3">
        <f t="shared" si="194"/>
        <v>0</v>
      </c>
      <c r="AR347" s="3">
        <f t="shared" si="195"/>
        <v>0</v>
      </c>
      <c r="AS347" s="3">
        <f t="shared" si="196"/>
        <v>0</v>
      </c>
      <c r="AT347" s="3">
        <f t="shared" si="197"/>
        <v>0</v>
      </c>
      <c r="AU347" s="3">
        <f t="shared" si="198"/>
        <v>0</v>
      </c>
      <c r="AV347" s="3">
        <f t="shared" si="199"/>
        <v>0</v>
      </c>
      <c r="AW347" s="3">
        <f t="shared" si="200"/>
        <v>0</v>
      </c>
      <c r="AX347" s="16">
        <f t="shared" si="201"/>
        <v>0</v>
      </c>
      <c r="AY347" s="3"/>
      <c r="AZ347" s="15">
        <f t="shared" si="205"/>
        <v>1.6928434725E-11</v>
      </c>
      <c r="BA347" s="3">
        <f t="shared" si="206"/>
        <v>5.4910750000000004E-12</v>
      </c>
      <c r="BB347" s="3">
        <f t="shared" si="207"/>
        <v>6.4278416666666662E-12</v>
      </c>
      <c r="BC347" s="3">
        <f t="shared" si="208"/>
        <v>0</v>
      </c>
      <c r="BD347" s="3">
        <f t="shared" si="209"/>
        <v>0</v>
      </c>
      <c r="BE347" s="3">
        <f t="shared" si="210"/>
        <v>0</v>
      </c>
      <c r="BF347" s="16">
        <f t="shared" si="211"/>
        <v>0</v>
      </c>
      <c r="BG347" s="3"/>
      <c r="BH347" s="4">
        <v>0.68</v>
      </c>
      <c r="BI347">
        <v>5.91</v>
      </c>
      <c r="BJ347">
        <v>26.164000000000001</v>
      </c>
      <c r="BK347">
        <v>61.31</v>
      </c>
      <c r="BL347">
        <v>4.585</v>
      </c>
      <c r="BM347">
        <f t="shared" si="202"/>
        <v>6.9691999999999998</v>
      </c>
      <c r="BN347">
        <v>7.0709999999999997</v>
      </c>
      <c r="BO347">
        <f t="shared" si="203"/>
        <v>10.747920000000001</v>
      </c>
      <c r="BP347">
        <v>7.6379999999999999</v>
      </c>
      <c r="BQ347">
        <f t="shared" si="204"/>
        <v>11.60976</v>
      </c>
      <c r="BR347" s="5">
        <v>607</v>
      </c>
    </row>
    <row r="348" spans="1:70" x14ac:dyDescent="0.25">
      <c r="A348" s="10">
        <v>480.91199999999998</v>
      </c>
      <c r="B348">
        <v>128</v>
      </c>
      <c r="C348">
        <v>28</v>
      </c>
      <c r="D348">
        <v>15</v>
      </c>
      <c r="E348">
        <v>3</v>
      </c>
      <c r="F348">
        <v>0</v>
      </c>
      <c r="G348">
        <v>2</v>
      </c>
      <c r="H348">
        <v>1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 s="5">
        <v>0</v>
      </c>
      <c r="AA348" s="15">
        <f t="shared" si="178"/>
        <v>7.1801333333333316E-12</v>
      </c>
      <c r="AB348" s="3">
        <f t="shared" si="179"/>
        <v>3.5657421333333347E-12</v>
      </c>
      <c r="AC348" s="3">
        <f t="shared" si="180"/>
        <v>5.6421090000000011E-12</v>
      </c>
      <c r="AD348" s="3">
        <f t="shared" si="181"/>
        <v>3.9249999999999995E-12</v>
      </c>
      <c r="AE348" s="3">
        <f t="shared" si="182"/>
        <v>0</v>
      </c>
      <c r="AF348" s="3">
        <f t="shared" si="183"/>
        <v>1.2855683333333332E-11</v>
      </c>
      <c r="AG348" s="3">
        <f t="shared" si="184"/>
        <v>1.5918491666666667E-11</v>
      </c>
      <c r="AH348" s="3">
        <f t="shared" si="185"/>
        <v>0</v>
      </c>
      <c r="AI348" s="3">
        <f t="shared" si="186"/>
        <v>0</v>
      </c>
      <c r="AJ348" s="3">
        <f t="shared" si="187"/>
        <v>0</v>
      </c>
      <c r="AK348" s="3">
        <f t="shared" si="188"/>
        <v>0</v>
      </c>
      <c r="AL348" s="3">
        <f t="shared" si="189"/>
        <v>0</v>
      </c>
      <c r="AM348" s="3">
        <f t="shared" si="190"/>
        <v>0</v>
      </c>
      <c r="AN348" s="3">
        <f t="shared" si="191"/>
        <v>0</v>
      </c>
      <c r="AO348" s="3">
        <f t="shared" si="192"/>
        <v>0</v>
      </c>
      <c r="AP348" s="3">
        <f t="shared" si="193"/>
        <v>0</v>
      </c>
      <c r="AQ348" s="3">
        <f t="shared" si="194"/>
        <v>0</v>
      </c>
      <c r="AR348" s="3">
        <f t="shared" si="195"/>
        <v>0</v>
      </c>
      <c r="AS348" s="3">
        <f t="shared" si="196"/>
        <v>0</v>
      </c>
      <c r="AT348" s="3">
        <f t="shared" si="197"/>
        <v>0</v>
      </c>
      <c r="AU348" s="3">
        <f t="shared" si="198"/>
        <v>0</v>
      </c>
      <c r="AV348" s="3">
        <f t="shared" si="199"/>
        <v>0</v>
      </c>
      <c r="AW348" s="3">
        <f t="shared" si="200"/>
        <v>0</v>
      </c>
      <c r="AX348" s="16">
        <f t="shared" si="201"/>
        <v>0</v>
      </c>
      <c r="AY348" s="3"/>
      <c r="AZ348" s="15">
        <f t="shared" si="205"/>
        <v>1.6387984466666667E-11</v>
      </c>
      <c r="BA348" s="3">
        <f t="shared" si="206"/>
        <v>3.9249999999999995E-12</v>
      </c>
      <c r="BB348" s="3">
        <f t="shared" si="207"/>
        <v>2.8774175000000001E-11</v>
      </c>
      <c r="BC348" s="3">
        <f t="shared" si="208"/>
        <v>0</v>
      </c>
      <c r="BD348" s="3">
        <f t="shared" si="209"/>
        <v>0</v>
      </c>
      <c r="BE348" s="3">
        <f t="shared" si="210"/>
        <v>0</v>
      </c>
      <c r="BF348" s="16">
        <f t="shared" si="211"/>
        <v>0</v>
      </c>
      <c r="BG348" s="3"/>
      <c r="BH348" s="4">
        <v>0.68</v>
      </c>
      <c r="BI348">
        <v>5.94</v>
      </c>
      <c r="BJ348">
        <v>26.177</v>
      </c>
      <c r="BK348">
        <v>61.268999999999998</v>
      </c>
      <c r="BL348">
        <v>4.45</v>
      </c>
      <c r="BM348">
        <f t="shared" si="202"/>
        <v>6.7640000000000002</v>
      </c>
      <c r="BN348">
        <v>9.4459999999999997</v>
      </c>
      <c r="BO348">
        <f t="shared" si="203"/>
        <v>14.35792</v>
      </c>
      <c r="BP348">
        <v>12.473000000000001</v>
      </c>
      <c r="BQ348">
        <f t="shared" si="204"/>
        <v>18.958960000000001</v>
      </c>
      <c r="BR348" s="5">
        <v>607</v>
      </c>
    </row>
    <row r="349" spans="1:70" x14ac:dyDescent="0.25">
      <c r="A349" s="10">
        <v>482.31</v>
      </c>
      <c r="B349">
        <v>104</v>
      </c>
      <c r="C349">
        <v>19</v>
      </c>
      <c r="D349">
        <v>8</v>
      </c>
      <c r="E349">
        <v>1</v>
      </c>
      <c r="F349">
        <v>1</v>
      </c>
      <c r="G349">
        <v>1</v>
      </c>
      <c r="H349">
        <v>1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 s="5">
        <v>0</v>
      </c>
      <c r="AA349" s="15">
        <f t="shared" si="178"/>
        <v>5.8338583333333319E-12</v>
      </c>
      <c r="AB349" s="3">
        <f t="shared" si="179"/>
        <v>2.4196107333333338E-12</v>
      </c>
      <c r="AC349" s="3">
        <f t="shared" si="180"/>
        <v>3.0091248000000004E-12</v>
      </c>
      <c r="AD349" s="3">
        <f t="shared" si="181"/>
        <v>1.3083333333333332E-12</v>
      </c>
      <c r="AE349" s="3">
        <f t="shared" si="182"/>
        <v>2.8744083333333337E-12</v>
      </c>
      <c r="AF349" s="3">
        <f t="shared" si="183"/>
        <v>6.4278416666666662E-12</v>
      </c>
      <c r="AG349" s="3">
        <f t="shared" si="184"/>
        <v>1.5918491666666667E-11</v>
      </c>
      <c r="AH349" s="3">
        <f t="shared" si="185"/>
        <v>0</v>
      </c>
      <c r="AI349" s="3">
        <f t="shared" si="186"/>
        <v>0</v>
      </c>
      <c r="AJ349" s="3">
        <f t="shared" si="187"/>
        <v>0</v>
      </c>
      <c r="AK349" s="3">
        <f t="shared" si="188"/>
        <v>0</v>
      </c>
      <c r="AL349" s="3">
        <f t="shared" si="189"/>
        <v>0</v>
      </c>
      <c r="AM349" s="3">
        <f t="shared" si="190"/>
        <v>0</v>
      </c>
      <c r="AN349" s="3">
        <f t="shared" si="191"/>
        <v>0</v>
      </c>
      <c r="AO349" s="3">
        <f t="shared" si="192"/>
        <v>0</v>
      </c>
      <c r="AP349" s="3">
        <f t="shared" si="193"/>
        <v>0</v>
      </c>
      <c r="AQ349" s="3">
        <f t="shared" si="194"/>
        <v>0</v>
      </c>
      <c r="AR349" s="3">
        <f t="shared" si="195"/>
        <v>0</v>
      </c>
      <c r="AS349" s="3">
        <f t="shared" si="196"/>
        <v>0</v>
      </c>
      <c r="AT349" s="3">
        <f t="shared" si="197"/>
        <v>0</v>
      </c>
      <c r="AU349" s="3">
        <f t="shared" si="198"/>
        <v>0</v>
      </c>
      <c r="AV349" s="3">
        <f t="shared" si="199"/>
        <v>0</v>
      </c>
      <c r="AW349" s="3">
        <f t="shared" si="200"/>
        <v>0</v>
      </c>
      <c r="AX349" s="16">
        <f t="shared" si="201"/>
        <v>0</v>
      </c>
      <c r="AY349" s="3"/>
      <c r="AZ349" s="15">
        <f t="shared" si="205"/>
        <v>1.1262593866666666E-11</v>
      </c>
      <c r="BA349" s="3">
        <f t="shared" si="206"/>
        <v>4.1827416666666664E-12</v>
      </c>
      <c r="BB349" s="3">
        <f t="shared" si="207"/>
        <v>2.2346333333333332E-11</v>
      </c>
      <c r="BC349" s="3">
        <f t="shared" si="208"/>
        <v>0</v>
      </c>
      <c r="BD349" s="3">
        <f t="shared" si="209"/>
        <v>0</v>
      </c>
      <c r="BE349" s="3">
        <f t="shared" si="210"/>
        <v>0</v>
      </c>
      <c r="BF349" s="16">
        <f t="shared" si="211"/>
        <v>0</v>
      </c>
      <c r="BG349" s="3"/>
      <c r="BH349" s="4">
        <v>0.68</v>
      </c>
      <c r="BI349">
        <v>5.81</v>
      </c>
      <c r="BJ349">
        <v>26.177</v>
      </c>
      <c r="BK349">
        <v>61.201999999999998</v>
      </c>
      <c r="BL349">
        <v>3.1240000000000001</v>
      </c>
      <c r="BM349">
        <f t="shared" si="202"/>
        <v>4.7484799999999998</v>
      </c>
      <c r="BN349">
        <v>6.9619999999999997</v>
      </c>
      <c r="BO349">
        <f t="shared" si="203"/>
        <v>10.582240000000001</v>
      </c>
      <c r="BP349">
        <v>9.6280000000000001</v>
      </c>
      <c r="BQ349">
        <f t="shared" si="204"/>
        <v>14.63456</v>
      </c>
      <c r="BR349" s="5">
        <v>607</v>
      </c>
    </row>
    <row r="350" spans="1:70" x14ac:dyDescent="0.25">
      <c r="A350" s="10">
        <v>483.70800000000003</v>
      </c>
      <c r="B350">
        <v>133</v>
      </c>
      <c r="C350">
        <v>24</v>
      </c>
      <c r="D350">
        <v>4</v>
      </c>
      <c r="E350">
        <v>2</v>
      </c>
      <c r="F350">
        <v>1</v>
      </c>
      <c r="G350">
        <v>4</v>
      </c>
      <c r="H350">
        <v>2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 s="5">
        <v>0</v>
      </c>
      <c r="AA350" s="15">
        <f t="shared" si="178"/>
        <v>7.4606072916666652E-12</v>
      </c>
      <c r="AB350" s="3">
        <f t="shared" si="179"/>
        <v>3.056350400000001E-12</v>
      </c>
      <c r="AC350" s="3">
        <f t="shared" si="180"/>
        <v>1.5045624000000002E-12</v>
      </c>
      <c r="AD350" s="3">
        <f t="shared" si="181"/>
        <v>2.6166666666666664E-12</v>
      </c>
      <c r="AE350" s="3">
        <f t="shared" si="182"/>
        <v>2.8744083333333337E-12</v>
      </c>
      <c r="AF350" s="3">
        <f t="shared" si="183"/>
        <v>2.5711366666666665E-11</v>
      </c>
      <c r="AG350" s="3">
        <f t="shared" si="184"/>
        <v>3.1836983333333334E-11</v>
      </c>
      <c r="AH350" s="3">
        <f t="shared" si="185"/>
        <v>0</v>
      </c>
      <c r="AI350" s="3">
        <f t="shared" si="186"/>
        <v>0</v>
      </c>
      <c r="AJ350" s="3">
        <f t="shared" si="187"/>
        <v>0</v>
      </c>
      <c r="AK350" s="3">
        <f t="shared" si="188"/>
        <v>0</v>
      </c>
      <c r="AL350" s="3">
        <f t="shared" si="189"/>
        <v>0</v>
      </c>
      <c r="AM350" s="3">
        <f t="shared" si="190"/>
        <v>0</v>
      </c>
      <c r="AN350" s="3">
        <f t="shared" si="191"/>
        <v>0</v>
      </c>
      <c r="AO350" s="3">
        <f t="shared" si="192"/>
        <v>0</v>
      </c>
      <c r="AP350" s="3">
        <f t="shared" si="193"/>
        <v>0</v>
      </c>
      <c r="AQ350" s="3">
        <f t="shared" si="194"/>
        <v>0</v>
      </c>
      <c r="AR350" s="3">
        <f t="shared" si="195"/>
        <v>0</v>
      </c>
      <c r="AS350" s="3">
        <f t="shared" si="196"/>
        <v>0</v>
      </c>
      <c r="AT350" s="3">
        <f t="shared" si="197"/>
        <v>0</v>
      </c>
      <c r="AU350" s="3">
        <f t="shared" si="198"/>
        <v>0</v>
      </c>
      <c r="AV350" s="3">
        <f t="shared" si="199"/>
        <v>0</v>
      </c>
      <c r="AW350" s="3">
        <f t="shared" si="200"/>
        <v>0</v>
      </c>
      <c r="AX350" s="16">
        <f t="shared" si="201"/>
        <v>0</v>
      </c>
      <c r="AY350" s="3"/>
      <c r="AZ350" s="15">
        <f t="shared" si="205"/>
        <v>1.2021520091666667E-11</v>
      </c>
      <c r="BA350" s="3">
        <f t="shared" si="206"/>
        <v>5.4910750000000004E-12</v>
      </c>
      <c r="BB350" s="3">
        <f t="shared" si="207"/>
        <v>5.7548350000000002E-11</v>
      </c>
      <c r="BC350" s="3">
        <f t="shared" si="208"/>
        <v>0</v>
      </c>
      <c r="BD350" s="3">
        <f t="shared" si="209"/>
        <v>0</v>
      </c>
      <c r="BE350" s="3">
        <f t="shared" si="210"/>
        <v>0</v>
      </c>
      <c r="BF350" s="16">
        <f t="shared" si="211"/>
        <v>0</v>
      </c>
      <c r="BG350" s="3"/>
      <c r="BH350" s="4">
        <v>0.68</v>
      </c>
      <c r="BI350">
        <v>5.86</v>
      </c>
      <c r="BJ350">
        <v>26.19</v>
      </c>
      <c r="BK350">
        <v>61.204999999999998</v>
      </c>
      <c r="BL350">
        <v>3.7080000000000002</v>
      </c>
      <c r="BM350">
        <f t="shared" si="202"/>
        <v>5.6361600000000003</v>
      </c>
      <c r="BN350">
        <v>12.46</v>
      </c>
      <c r="BO350">
        <f t="shared" si="203"/>
        <v>18.939200000000003</v>
      </c>
      <c r="BP350">
        <v>18.623000000000001</v>
      </c>
      <c r="BQ350">
        <f t="shared" si="204"/>
        <v>28.306960000000004</v>
      </c>
      <c r="BR350" s="5">
        <v>607</v>
      </c>
    </row>
    <row r="351" spans="1:70" x14ac:dyDescent="0.25">
      <c r="A351" s="10">
        <v>485.10599999999999</v>
      </c>
      <c r="B351">
        <v>133</v>
      </c>
      <c r="C351">
        <v>22</v>
      </c>
      <c r="D351">
        <v>7</v>
      </c>
      <c r="E351">
        <v>1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 s="5">
        <v>0</v>
      </c>
      <c r="AA351" s="15">
        <f t="shared" si="178"/>
        <v>7.4606072916666652E-12</v>
      </c>
      <c r="AB351" s="3">
        <f t="shared" si="179"/>
        <v>2.8016545333333338E-12</v>
      </c>
      <c r="AC351" s="3">
        <f t="shared" si="180"/>
        <v>2.6329842000000004E-12</v>
      </c>
      <c r="AD351" s="3">
        <f t="shared" si="181"/>
        <v>1.3083333333333332E-12</v>
      </c>
      <c r="AE351" s="3">
        <f t="shared" si="182"/>
        <v>0</v>
      </c>
      <c r="AF351" s="3">
        <f t="shared" si="183"/>
        <v>0</v>
      </c>
      <c r="AG351" s="3">
        <f t="shared" si="184"/>
        <v>0</v>
      </c>
      <c r="AH351" s="3">
        <f t="shared" si="185"/>
        <v>0</v>
      </c>
      <c r="AI351" s="3">
        <f t="shared" si="186"/>
        <v>0</v>
      </c>
      <c r="AJ351" s="3">
        <f t="shared" si="187"/>
        <v>0</v>
      </c>
      <c r="AK351" s="3">
        <f t="shared" si="188"/>
        <v>0</v>
      </c>
      <c r="AL351" s="3">
        <f t="shared" si="189"/>
        <v>0</v>
      </c>
      <c r="AM351" s="3">
        <f t="shared" si="190"/>
        <v>0</v>
      </c>
      <c r="AN351" s="3">
        <f t="shared" si="191"/>
        <v>0</v>
      </c>
      <c r="AO351" s="3">
        <f t="shared" si="192"/>
        <v>0</v>
      </c>
      <c r="AP351" s="3">
        <f t="shared" si="193"/>
        <v>0</v>
      </c>
      <c r="AQ351" s="3">
        <f t="shared" si="194"/>
        <v>0</v>
      </c>
      <c r="AR351" s="3">
        <f t="shared" si="195"/>
        <v>0</v>
      </c>
      <c r="AS351" s="3">
        <f t="shared" si="196"/>
        <v>0</v>
      </c>
      <c r="AT351" s="3">
        <f t="shared" si="197"/>
        <v>0</v>
      </c>
      <c r="AU351" s="3">
        <f t="shared" si="198"/>
        <v>0</v>
      </c>
      <c r="AV351" s="3">
        <f t="shared" si="199"/>
        <v>0</v>
      </c>
      <c r="AW351" s="3">
        <f t="shared" si="200"/>
        <v>0</v>
      </c>
      <c r="AX351" s="16">
        <f t="shared" si="201"/>
        <v>0</v>
      </c>
      <c r="AY351" s="3"/>
      <c r="AZ351" s="15">
        <f t="shared" si="205"/>
        <v>1.2895246024999999E-11</v>
      </c>
      <c r="BA351" s="3">
        <f t="shared" si="206"/>
        <v>1.3083333333333332E-12</v>
      </c>
      <c r="BB351" s="3">
        <f t="shared" si="207"/>
        <v>0</v>
      </c>
      <c r="BC351" s="3">
        <f t="shared" si="208"/>
        <v>0</v>
      </c>
      <c r="BD351" s="3">
        <f t="shared" si="209"/>
        <v>0</v>
      </c>
      <c r="BE351" s="3">
        <f t="shared" si="210"/>
        <v>0</v>
      </c>
      <c r="BF351" s="16">
        <f t="shared" si="211"/>
        <v>0</v>
      </c>
      <c r="BG351" s="3"/>
      <c r="BH351" s="4">
        <v>0.68</v>
      </c>
      <c r="BI351">
        <v>5.9</v>
      </c>
      <c r="BJ351">
        <v>26.204000000000001</v>
      </c>
      <c r="BK351">
        <v>61.106000000000002</v>
      </c>
      <c r="BL351">
        <v>3.294</v>
      </c>
      <c r="BM351">
        <f t="shared" si="202"/>
        <v>5.0068799999999998</v>
      </c>
      <c r="BN351">
        <v>3.84</v>
      </c>
      <c r="BO351">
        <f t="shared" si="203"/>
        <v>5.8368000000000002</v>
      </c>
      <c r="BP351">
        <v>3.8519999999999999</v>
      </c>
      <c r="BQ351">
        <f t="shared" si="204"/>
        <v>5.8550399999999998</v>
      </c>
      <c r="BR351" s="5">
        <v>607</v>
      </c>
    </row>
    <row r="352" spans="1:70" x14ac:dyDescent="0.25">
      <c r="A352" s="10">
        <v>486.50400000000002</v>
      </c>
      <c r="B352">
        <v>102</v>
      </c>
      <c r="C352">
        <v>16</v>
      </c>
      <c r="D352">
        <v>13</v>
      </c>
      <c r="E352">
        <v>1</v>
      </c>
      <c r="F352">
        <v>2</v>
      </c>
      <c r="G352">
        <v>0</v>
      </c>
      <c r="H352">
        <v>1</v>
      </c>
      <c r="I352">
        <v>1</v>
      </c>
      <c r="J352">
        <v>1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 s="5">
        <v>0</v>
      </c>
      <c r="AA352" s="15">
        <f t="shared" si="178"/>
        <v>5.7216687499999987E-12</v>
      </c>
      <c r="AB352" s="3">
        <f t="shared" si="179"/>
        <v>2.0375669333333338E-12</v>
      </c>
      <c r="AC352" s="3">
        <f t="shared" si="180"/>
        <v>4.8898278000000003E-12</v>
      </c>
      <c r="AD352" s="3">
        <f t="shared" si="181"/>
        <v>1.3083333333333332E-12</v>
      </c>
      <c r="AE352" s="3">
        <f t="shared" si="182"/>
        <v>5.7488166666666673E-12</v>
      </c>
      <c r="AF352" s="3">
        <f t="shared" si="183"/>
        <v>0</v>
      </c>
      <c r="AG352" s="3">
        <f t="shared" si="184"/>
        <v>1.5918491666666667E-11</v>
      </c>
      <c r="AH352" s="3">
        <f t="shared" si="185"/>
        <v>3.5325000000000005E-11</v>
      </c>
      <c r="AI352" s="3">
        <f t="shared" si="186"/>
        <v>8.3733333333333323E-11</v>
      </c>
      <c r="AJ352" s="3">
        <f t="shared" si="187"/>
        <v>0</v>
      </c>
      <c r="AK352" s="3">
        <f t="shared" si="188"/>
        <v>0</v>
      </c>
      <c r="AL352" s="3">
        <f t="shared" si="189"/>
        <v>0</v>
      </c>
      <c r="AM352" s="3">
        <f t="shared" si="190"/>
        <v>0</v>
      </c>
      <c r="AN352" s="3">
        <f t="shared" si="191"/>
        <v>0</v>
      </c>
      <c r="AO352" s="3">
        <f t="shared" si="192"/>
        <v>0</v>
      </c>
      <c r="AP352" s="3">
        <f t="shared" si="193"/>
        <v>0</v>
      </c>
      <c r="AQ352" s="3">
        <f t="shared" si="194"/>
        <v>0</v>
      </c>
      <c r="AR352" s="3">
        <f t="shared" si="195"/>
        <v>0</v>
      </c>
      <c r="AS352" s="3">
        <f t="shared" si="196"/>
        <v>0</v>
      </c>
      <c r="AT352" s="3">
        <f t="shared" si="197"/>
        <v>0</v>
      </c>
      <c r="AU352" s="3">
        <f t="shared" si="198"/>
        <v>0</v>
      </c>
      <c r="AV352" s="3">
        <f t="shared" si="199"/>
        <v>0</v>
      </c>
      <c r="AW352" s="3">
        <f t="shared" si="200"/>
        <v>0</v>
      </c>
      <c r="AX352" s="16">
        <f t="shared" si="201"/>
        <v>0</v>
      </c>
      <c r="AY352" s="3"/>
      <c r="AZ352" s="15">
        <f t="shared" si="205"/>
        <v>1.2649063483333334E-11</v>
      </c>
      <c r="BA352" s="3">
        <f t="shared" si="206"/>
        <v>7.0571500000000005E-12</v>
      </c>
      <c r="BB352" s="3">
        <f t="shared" si="207"/>
        <v>5.1243491666666668E-11</v>
      </c>
      <c r="BC352" s="3">
        <f t="shared" si="208"/>
        <v>8.3733333333333323E-11</v>
      </c>
      <c r="BD352" s="3">
        <f t="shared" si="209"/>
        <v>0</v>
      </c>
      <c r="BE352" s="3">
        <f t="shared" si="210"/>
        <v>0</v>
      </c>
      <c r="BF352" s="16">
        <f t="shared" si="211"/>
        <v>0</v>
      </c>
      <c r="BG352" s="3"/>
      <c r="BH352" s="4">
        <v>0.68</v>
      </c>
      <c r="BI352">
        <v>5.8</v>
      </c>
      <c r="BJ352">
        <v>26.19</v>
      </c>
      <c r="BK352">
        <v>61.103999999999999</v>
      </c>
      <c r="BL352">
        <v>3.4489999999999998</v>
      </c>
      <c r="BM352">
        <f t="shared" si="202"/>
        <v>5.2424799999999996</v>
      </c>
      <c r="BN352">
        <v>9.8680000000000003</v>
      </c>
      <c r="BO352">
        <f t="shared" si="203"/>
        <v>14.999360000000001</v>
      </c>
      <c r="BP352">
        <v>35.85</v>
      </c>
      <c r="BQ352">
        <f t="shared" si="204"/>
        <v>54.492000000000004</v>
      </c>
      <c r="BR352" s="5">
        <v>607</v>
      </c>
    </row>
    <row r="353" spans="1:70" x14ac:dyDescent="0.25">
      <c r="A353" s="10">
        <v>487.90199999999999</v>
      </c>
      <c r="B353">
        <v>102</v>
      </c>
      <c r="C353">
        <v>20</v>
      </c>
      <c r="D353">
        <v>4</v>
      </c>
      <c r="E353">
        <v>6</v>
      </c>
      <c r="F353">
        <v>1</v>
      </c>
      <c r="G353">
        <v>0</v>
      </c>
      <c r="H353">
        <v>2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 s="5">
        <v>0</v>
      </c>
      <c r="AA353" s="15">
        <f t="shared" si="178"/>
        <v>5.7216687499999987E-12</v>
      </c>
      <c r="AB353" s="3">
        <f t="shared" si="179"/>
        <v>2.5469586666666674E-12</v>
      </c>
      <c r="AC353" s="3">
        <f t="shared" si="180"/>
        <v>1.5045624000000002E-12</v>
      </c>
      <c r="AD353" s="3">
        <f t="shared" si="181"/>
        <v>7.8499999999999991E-12</v>
      </c>
      <c r="AE353" s="3">
        <f t="shared" si="182"/>
        <v>2.8744083333333337E-12</v>
      </c>
      <c r="AF353" s="3">
        <f t="shared" si="183"/>
        <v>0</v>
      </c>
      <c r="AG353" s="3">
        <f t="shared" si="184"/>
        <v>3.1836983333333334E-11</v>
      </c>
      <c r="AH353" s="3">
        <f t="shared" si="185"/>
        <v>0</v>
      </c>
      <c r="AI353" s="3">
        <f t="shared" si="186"/>
        <v>0</v>
      </c>
      <c r="AJ353" s="3">
        <f t="shared" si="187"/>
        <v>0</v>
      </c>
      <c r="AK353" s="3">
        <f t="shared" si="188"/>
        <v>0</v>
      </c>
      <c r="AL353" s="3">
        <f t="shared" si="189"/>
        <v>0</v>
      </c>
      <c r="AM353" s="3">
        <f t="shared" si="190"/>
        <v>0</v>
      </c>
      <c r="AN353" s="3">
        <f t="shared" si="191"/>
        <v>0</v>
      </c>
      <c r="AO353" s="3">
        <f t="shared" si="192"/>
        <v>0</v>
      </c>
      <c r="AP353" s="3">
        <f t="shared" si="193"/>
        <v>0</v>
      </c>
      <c r="AQ353" s="3">
        <f t="shared" si="194"/>
        <v>0</v>
      </c>
      <c r="AR353" s="3">
        <f t="shared" si="195"/>
        <v>0</v>
      </c>
      <c r="AS353" s="3">
        <f t="shared" si="196"/>
        <v>0</v>
      </c>
      <c r="AT353" s="3">
        <f t="shared" si="197"/>
        <v>0</v>
      </c>
      <c r="AU353" s="3">
        <f t="shared" si="198"/>
        <v>0</v>
      </c>
      <c r="AV353" s="3">
        <f t="shared" si="199"/>
        <v>0</v>
      </c>
      <c r="AW353" s="3">
        <f t="shared" si="200"/>
        <v>0</v>
      </c>
      <c r="AX353" s="16">
        <f t="shared" si="201"/>
        <v>0</v>
      </c>
      <c r="AY353" s="3"/>
      <c r="AZ353" s="15">
        <f t="shared" si="205"/>
        <v>9.7731898166666652E-12</v>
      </c>
      <c r="BA353" s="3">
        <f t="shared" si="206"/>
        <v>1.0724408333333333E-11</v>
      </c>
      <c r="BB353" s="3">
        <f t="shared" si="207"/>
        <v>3.1836983333333334E-11</v>
      </c>
      <c r="BC353" s="3">
        <f t="shared" si="208"/>
        <v>0</v>
      </c>
      <c r="BD353" s="3">
        <f t="shared" si="209"/>
        <v>0</v>
      </c>
      <c r="BE353" s="3">
        <f t="shared" si="210"/>
        <v>0</v>
      </c>
      <c r="BF353" s="16">
        <f t="shared" si="211"/>
        <v>0</v>
      </c>
      <c r="BG353" s="3"/>
      <c r="BH353" s="4">
        <v>0.68</v>
      </c>
      <c r="BI353">
        <v>5.71</v>
      </c>
      <c r="BJ353">
        <v>26.204000000000001</v>
      </c>
      <c r="BK353">
        <v>61.026000000000003</v>
      </c>
      <c r="BL353">
        <v>3.4009999999999998</v>
      </c>
      <c r="BM353">
        <f t="shared" si="202"/>
        <v>5.1695199999999994</v>
      </c>
      <c r="BN353">
        <v>8.6959999999999997</v>
      </c>
      <c r="BO353">
        <f t="shared" si="203"/>
        <v>13.217919999999999</v>
      </c>
      <c r="BP353">
        <v>13.1</v>
      </c>
      <c r="BQ353">
        <f t="shared" si="204"/>
        <v>19.911999999999999</v>
      </c>
      <c r="BR353" s="5">
        <v>607</v>
      </c>
    </row>
    <row r="354" spans="1:70" x14ac:dyDescent="0.25">
      <c r="A354" s="10">
        <v>489.3</v>
      </c>
      <c r="B354">
        <v>141</v>
      </c>
      <c r="C354">
        <v>29</v>
      </c>
      <c r="D354">
        <v>6</v>
      </c>
      <c r="E354">
        <v>1</v>
      </c>
      <c r="F354">
        <v>3</v>
      </c>
      <c r="G354">
        <v>2</v>
      </c>
      <c r="H354">
        <v>1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 s="5">
        <v>0</v>
      </c>
      <c r="AA354" s="15">
        <f t="shared" si="178"/>
        <v>7.9093656249999981E-12</v>
      </c>
      <c r="AB354" s="3">
        <f t="shared" si="179"/>
        <v>3.6930900666666675E-12</v>
      </c>
      <c r="AC354" s="3">
        <f t="shared" si="180"/>
        <v>2.2568436000000004E-12</v>
      </c>
      <c r="AD354" s="3">
        <f t="shared" si="181"/>
        <v>1.3083333333333332E-12</v>
      </c>
      <c r="AE354" s="3">
        <f t="shared" si="182"/>
        <v>8.6232250000000005E-12</v>
      </c>
      <c r="AF354" s="3">
        <f t="shared" si="183"/>
        <v>1.2855683333333332E-11</v>
      </c>
      <c r="AG354" s="3">
        <f t="shared" si="184"/>
        <v>1.5918491666666667E-11</v>
      </c>
      <c r="AH354" s="3">
        <f t="shared" si="185"/>
        <v>0</v>
      </c>
      <c r="AI354" s="3">
        <f t="shared" si="186"/>
        <v>0</v>
      </c>
      <c r="AJ354" s="3">
        <f t="shared" si="187"/>
        <v>0</v>
      </c>
      <c r="AK354" s="3">
        <f t="shared" si="188"/>
        <v>0</v>
      </c>
      <c r="AL354" s="3">
        <f t="shared" si="189"/>
        <v>0</v>
      </c>
      <c r="AM354" s="3">
        <f t="shared" si="190"/>
        <v>0</v>
      </c>
      <c r="AN354" s="3">
        <f t="shared" si="191"/>
        <v>0</v>
      </c>
      <c r="AO354" s="3">
        <f t="shared" si="192"/>
        <v>0</v>
      </c>
      <c r="AP354" s="3">
        <f t="shared" si="193"/>
        <v>0</v>
      </c>
      <c r="AQ354" s="3">
        <f t="shared" si="194"/>
        <v>0</v>
      </c>
      <c r="AR354" s="3">
        <f t="shared" si="195"/>
        <v>0</v>
      </c>
      <c r="AS354" s="3">
        <f t="shared" si="196"/>
        <v>0</v>
      </c>
      <c r="AT354" s="3">
        <f t="shared" si="197"/>
        <v>0</v>
      </c>
      <c r="AU354" s="3">
        <f t="shared" si="198"/>
        <v>0</v>
      </c>
      <c r="AV354" s="3">
        <f t="shared" si="199"/>
        <v>0</v>
      </c>
      <c r="AW354" s="3">
        <f t="shared" si="200"/>
        <v>0</v>
      </c>
      <c r="AX354" s="16">
        <f t="shared" si="201"/>
        <v>0</v>
      </c>
      <c r="AY354" s="3"/>
      <c r="AZ354" s="15">
        <f t="shared" si="205"/>
        <v>1.3859299291666666E-11</v>
      </c>
      <c r="BA354" s="3">
        <f t="shared" si="206"/>
        <v>9.9315583333333329E-12</v>
      </c>
      <c r="BB354" s="3">
        <f t="shared" si="207"/>
        <v>2.8774175000000001E-11</v>
      </c>
      <c r="BC354" s="3">
        <f t="shared" si="208"/>
        <v>0</v>
      </c>
      <c r="BD354" s="3">
        <f t="shared" si="209"/>
        <v>0</v>
      </c>
      <c r="BE354" s="3">
        <f t="shared" si="210"/>
        <v>0</v>
      </c>
      <c r="BF354" s="16">
        <f t="shared" si="211"/>
        <v>0</v>
      </c>
      <c r="BG354" s="3"/>
      <c r="BH354" s="4">
        <v>0.68</v>
      </c>
      <c r="BI354">
        <v>5.8</v>
      </c>
      <c r="BJ354">
        <v>26.204000000000001</v>
      </c>
      <c r="BK354">
        <v>60.996000000000002</v>
      </c>
      <c r="BL354">
        <v>4.133</v>
      </c>
      <c r="BM354">
        <f t="shared" si="202"/>
        <v>6.2821600000000002</v>
      </c>
      <c r="BN354">
        <v>10.077999999999999</v>
      </c>
      <c r="BO354">
        <f t="shared" si="203"/>
        <v>15.31856</v>
      </c>
      <c r="BP354">
        <v>13.375999999999999</v>
      </c>
      <c r="BQ354">
        <f t="shared" si="204"/>
        <v>20.331520000000001</v>
      </c>
      <c r="BR354" s="5">
        <v>607</v>
      </c>
    </row>
    <row r="355" spans="1:70" x14ac:dyDescent="0.25">
      <c r="A355" s="10">
        <v>490.69799999999998</v>
      </c>
      <c r="B355">
        <v>145</v>
      </c>
      <c r="C355">
        <v>26</v>
      </c>
      <c r="D355">
        <v>11</v>
      </c>
      <c r="E355">
        <v>3</v>
      </c>
      <c r="F355">
        <v>1</v>
      </c>
      <c r="G355">
        <v>1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 s="5">
        <v>0</v>
      </c>
      <c r="AA355" s="15">
        <f t="shared" si="178"/>
        <v>8.1337447916666646E-12</v>
      </c>
      <c r="AB355" s="3">
        <f t="shared" si="179"/>
        <v>3.3110462666666675E-12</v>
      </c>
      <c r="AC355" s="3">
        <f t="shared" si="180"/>
        <v>4.1375466000000003E-12</v>
      </c>
      <c r="AD355" s="3">
        <f t="shared" si="181"/>
        <v>3.9249999999999995E-12</v>
      </c>
      <c r="AE355" s="3">
        <f t="shared" si="182"/>
        <v>2.8744083333333337E-12</v>
      </c>
      <c r="AF355" s="3">
        <f t="shared" si="183"/>
        <v>6.4278416666666662E-12</v>
      </c>
      <c r="AG355" s="3">
        <f t="shared" si="184"/>
        <v>0</v>
      </c>
      <c r="AH355" s="3">
        <f t="shared" si="185"/>
        <v>0</v>
      </c>
      <c r="AI355" s="3">
        <f t="shared" si="186"/>
        <v>0</v>
      </c>
      <c r="AJ355" s="3">
        <f t="shared" si="187"/>
        <v>0</v>
      </c>
      <c r="AK355" s="3">
        <f t="shared" si="188"/>
        <v>0</v>
      </c>
      <c r="AL355" s="3">
        <f t="shared" si="189"/>
        <v>0</v>
      </c>
      <c r="AM355" s="3">
        <f t="shared" si="190"/>
        <v>0</v>
      </c>
      <c r="AN355" s="3">
        <f t="shared" si="191"/>
        <v>0</v>
      </c>
      <c r="AO355" s="3">
        <f t="shared" si="192"/>
        <v>0</v>
      </c>
      <c r="AP355" s="3">
        <f t="shared" si="193"/>
        <v>0</v>
      </c>
      <c r="AQ355" s="3">
        <f t="shared" si="194"/>
        <v>0</v>
      </c>
      <c r="AR355" s="3">
        <f t="shared" si="195"/>
        <v>0</v>
      </c>
      <c r="AS355" s="3">
        <f t="shared" si="196"/>
        <v>0</v>
      </c>
      <c r="AT355" s="3">
        <f t="shared" si="197"/>
        <v>0</v>
      </c>
      <c r="AU355" s="3">
        <f t="shared" si="198"/>
        <v>0</v>
      </c>
      <c r="AV355" s="3">
        <f t="shared" si="199"/>
        <v>0</v>
      </c>
      <c r="AW355" s="3">
        <f t="shared" si="200"/>
        <v>0</v>
      </c>
      <c r="AX355" s="16">
        <f t="shared" si="201"/>
        <v>0</v>
      </c>
      <c r="AY355" s="3"/>
      <c r="AZ355" s="15">
        <f t="shared" si="205"/>
        <v>1.5582337658333331E-11</v>
      </c>
      <c r="BA355" s="3">
        <f t="shared" si="206"/>
        <v>6.7994083333333328E-12</v>
      </c>
      <c r="BB355" s="3">
        <f t="shared" si="207"/>
        <v>6.4278416666666662E-12</v>
      </c>
      <c r="BC355" s="3">
        <f t="shared" si="208"/>
        <v>0</v>
      </c>
      <c r="BD355" s="3">
        <f t="shared" si="209"/>
        <v>0</v>
      </c>
      <c r="BE355" s="3">
        <f t="shared" si="210"/>
        <v>0</v>
      </c>
      <c r="BF355" s="16">
        <f t="shared" si="211"/>
        <v>0</v>
      </c>
      <c r="BG355" s="3"/>
      <c r="BH355" s="4">
        <v>0.68</v>
      </c>
      <c r="BI355">
        <v>6.22</v>
      </c>
      <c r="BJ355">
        <v>26.233000000000001</v>
      </c>
      <c r="BK355">
        <v>60.978000000000002</v>
      </c>
      <c r="BL355">
        <v>4.1120000000000001</v>
      </c>
      <c r="BM355">
        <f t="shared" si="202"/>
        <v>6.2502399999999998</v>
      </c>
      <c r="BN355">
        <v>6.6639999999999997</v>
      </c>
      <c r="BO355">
        <f t="shared" si="203"/>
        <v>10.12928</v>
      </c>
      <c r="BP355">
        <v>7.2110000000000003</v>
      </c>
      <c r="BQ355">
        <f t="shared" si="204"/>
        <v>10.96072</v>
      </c>
      <c r="BR355" s="5">
        <v>607</v>
      </c>
    </row>
    <row r="356" spans="1:70" x14ac:dyDescent="0.25">
      <c r="A356" s="10">
        <v>492.096</v>
      </c>
      <c r="B356">
        <v>163</v>
      </c>
      <c r="C356">
        <v>35</v>
      </c>
      <c r="D356">
        <v>11</v>
      </c>
      <c r="E356">
        <v>4</v>
      </c>
      <c r="F356">
        <v>3</v>
      </c>
      <c r="G356">
        <v>2</v>
      </c>
      <c r="H356">
        <v>2</v>
      </c>
      <c r="I356">
        <v>1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 s="5">
        <v>0</v>
      </c>
      <c r="AA356" s="15">
        <f t="shared" si="178"/>
        <v>9.1434510416666646E-12</v>
      </c>
      <c r="AB356" s="3">
        <f t="shared" si="179"/>
        <v>4.4571776666666675E-12</v>
      </c>
      <c r="AC356" s="3">
        <f t="shared" si="180"/>
        <v>4.1375466000000003E-12</v>
      </c>
      <c r="AD356" s="3">
        <f t="shared" si="181"/>
        <v>5.2333333333333327E-12</v>
      </c>
      <c r="AE356" s="3">
        <f t="shared" si="182"/>
        <v>8.6232250000000005E-12</v>
      </c>
      <c r="AF356" s="3">
        <f t="shared" si="183"/>
        <v>1.2855683333333332E-11</v>
      </c>
      <c r="AG356" s="3">
        <f t="shared" si="184"/>
        <v>3.1836983333333334E-11</v>
      </c>
      <c r="AH356" s="3">
        <f t="shared" si="185"/>
        <v>3.5325000000000005E-11</v>
      </c>
      <c r="AI356" s="3">
        <f t="shared" si="186"/>
        <v>0</v>
      </c>
      <c r="AJ356" s="3">
        <f t="shared" si="187"/>
        <v>0</v>
      </c>
      <c r="AK356" s="3">
        <f t="shared" si="188"/>
        <v>0</v>
      </c>
      <c r="AL356" s="3">
        <f t="shared" si="189"/>
        <v>0</v>
      </c>
      <c r="AM356" s="3">
        <f t="shared" si="190"/>
        <v>0</v>
      </c>
      <c r="AN356" s="3">
        <f t="shared" si="191"/>
        <v>0</v>
      </c>
      <c r="AO356" s="3">
        <f t="shared" si="192"/>
        <v>0</v>
      </c>
      <c r="AP356" s="3">
        <f t="shared" si="193"/>
        <v>0</v>
      </c>
      <c r="AQ356" s="3">
        <f t="shared" si="194"/>
        <v>0</v>
      </c>
      <c r="AR356" s="3">
        <f t="shared" si="195"/>
        <v>0</v>
      </c>
      <c r="AS356" s="3">
        <f t="shared" si="196"/>
        <v>0</v>
      </c>
      <c r="AT356" s="3">
        <f t="shared" si="197"/>
        <v>0</v>
      </c>
      <c r="AU356" s="3">
        <f t="shared" si="198"/>
        <v>0</v>
      </c>
      <c r="AV356" s="3">
        <f t="shared" si="199"/>
        <v>0</v>
      </c>
      <c r="AW356" s="3">
        <f t="shared" si="200"/>
        <v>0</v>
      </c>
      <c r="AX356" s="16">
        <f t="shared" si="201"/>
        <v>0</v>
      </c>
      <c r="AY356" s="3"/>
      <c r="AZ356" s="15">
        <f t="shared" si="205"/>
        <v>1.7738175308333332E-11</v>
      </c>
      <c r="BA356" s="3">
        <f t="shared" si="206"/>
        <v>1.3856558333333333E-11</v>
      </c>
      <c r="BB356" s="3">
        <f t="shared" si="207"/>
        <v>8.0017666666666663E-11</v>
      </c>
      <c r="BC356" s="3">
        <f t="shared" si="208"/>
        <v>0</v>
      </c>
      <c r="BD356" s="3">
        <f t="shared" si="209"/>
        <v>0</v>
      </c>
      <c r="BE356" s="3">
        <f t="shared" si="210"/>
        <v>0</v>
      </c>
      <c r="BF356" s="16">
        <f t="shared" si="211"/>
        <v>0</v>
      </c>
      <c r="BG356" s="3"/>
      <c r="BH356" s="4">
        <v>0.68</v>
      </c>
      <c r="BI356">
        <v>6.37</v>
      </c>
      <c r="BJ356">
        <v>26.22</v>
      </c>
      <c r="BK356">
        <v>60.886000000000003</v>
      </c>
      <c r="BL356">
        <v>4.9610000000000003</v>
      </c>
      <c r="BM356">
        <f t="shared" si="202"/>
        <v>7.5407200000000003</v>
      </c>
      <c r="BN356">
        <v>14.173999999999999</v>
      </c>
      <c r="BO356">
        <f t="shared" si="203"/>
        <v>21.54448</v>
      </c>
      <c r="BP356">
        <v>25.242000000000001</v>
      </c>
      <c r="BQ356">
        <f t="shared" si="204"/>
        <v>38.367840000000001</v>
      </c>
      <c r="BR356" s="5">
        <v>607</v>
      </c>
    </row>
    <row r="357" spans="1:70" x14ac:dyDescent="0.25">
      <c r="A357" s="10">
        <v>493.49400000000003</v>
      </c>
      <c r="B357">
        <v>157</v>
      </c>
      <c r="C357">
        <v>24</v>
      </c>
      <c r="D357">
        <v>10</v>
      </c>
      <c r="E357">
        <v>1</v>
      </c>
      <c r="F357">
        <v>1</v>
      </c>
      <c r="G357">
        <v>0</v>
      </c>
      <c r="H357">
        <v>1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 s="5">
        <v>0</v>
      </c>
      <c r="AA357" s="15">
        <f t="shared" si="178"/>
        <v>8.8068822916666657E-12</v>
      </c>
      <c r="AB357" s="3">
        <f t="shared" si="179"/>
        <v>3.056350400000001E-12</v>
      </c>
      <c r="AC357" s="3">
        <f t="shared" si="180"/>
        <v>3.7614060000000007E-12</v>
      </c>
      <c r="AD357" s="3">
        <f t="shared" si="181"/>
        <v>1.3083333333333332E-12</v>
      </c>
      <c r="AE357" s="3">
        <f t="shared" si="182"/>
        <v>2.8744083333333337E-12</v>
      </c>
      <c r="AF357" s="3">
        <f t="shared" si="183"/>
        <v>0</v>
      </c>
      <c r="AG357" s="3">
        <f t="shared" si="184"/>
        <v>1.5918491666666667E-11</v>
      </c>
      <c r="AH357" s="3">
        <f t="shared" si="185"/>
        <v>0</v>
      </c>
      <c r="AI357" s="3">
        <f t="shared" si="186"/>
        <v>0</v>
      </c>
      <c r="AJ357" s="3">
        <f t="shared" si="187"/>
        <v>0</v>
      </c>
      <c r="AK357" s="3">
        <f t="shared" si="188"/>
        <v>0</v>
      </c>
      <c r="AL357" s="3">
        <f t="shared" si="189"/>
        <v>0</v>
      </c>
      <c r="AM357" s="3">
        <f t="shared" si="190"/>
        <v>0</v>
      </c>
      <c r="AN357" s="3">
        <f t="shared" si="191"/>
        <v>0</v>
      </c>
      <c r="AO357" s="3">
        <f t="shared" si="192"/>
        <v>0</v>
      </c>
      <c r="AP357" s="3">
        <f t="shared" si="193"/>
        <v>0</v>
      </c>
      <c r="AQ357" s="3">
        <f t="shared" si="194"/>
        <v>0</v>
      </c>
      <c r="AR357" s="3">
        <f t="shared" si="195"/>
        <v>0</v>
      </c>
      <c r="AS357" s="3">
        <f t="shared" si="196"/>
        <v>0</v>
      </c>
      <c r="AT357" s="3">
        <f t="shared" si="197"/>
        <v>0</v>
      </c>
      <c r="AU357" s="3">
        <f t="shared" si="198"/>
        <v>0</v>
      </c>
      <c r="AV357" s="3">
        <f t="shared" si="199"/>
        <v>0</v>
      </c>
      <c r="AW357" s="3">
        <f t="shared" si="200"/>
        <v>0</v>
      </c>
      <c r="AX357" s="16">
        <f t="shared" si="201"/>
        <v>0</v>
      </c>
      <c r="AY357" s="3"/>
      <c r="AZ357" s="15">
        <f t="shared" si="205"/>
        <v>1.5624638691666665E-11</v>
      </c>
      <c r="BA357" s="3">
        <f t="shared" si="206"/>
        <v>4.1827416666666664E-12</v>
      </c>
      <c r="BB357" s="3">
        <f t="shared" si="207"/>
        <v>1.5918491666666667E-11</v>
      </c>
      <c r="BC357" s="3">
        <f t="shared" si="208"/>
        <v>0</v>
      </c>
      <c r="BD357" s="3">
        <f t="shared" si="209"/>
        <v>0</v>
      </c>
      <c r="BE357" s="3">
        <f t="shared" si="210"/>
        <v>0</v>
      </c>
      <c r="BF357" s="16">
        <f t="shared" si="211"/>
        <v>0</v>
      </c>
      <c r="BG357" s="3"/>
      <c r="BH357" s="4">
        <v>0.68</v>
      </c>
      <c r="BI357">
        <v>6.45</v>
      </c>
      <c r="BJ357">
        <v>26.22</v>
      </c>
      <c r="BK357">
        <v>60.898000000000003</v>
      </c>
      <c r="BL357">
        <v>3.7309999999999999</v>
      </c>
      <c r="BM357">
        <f t="shared" si="202"/>
        <v>5.6711200000000002</v>
      </c>
      <c r="BN357">
        <v>6.2919999999999998</v>
      </c>
      <c r="BO357">
        <f t="shared" si="203"/>
        <v>9.563839999999999</v>
      </c>
      <c r="BP357">
        <v>8.2609999999999992</v>
      </c>
      <c r="BQ357">
        <f t="shared" si="204"/>
        <v>12.556719999999999</v>
      </c>
      <c r="BR357" s="5">
        <v>607</v>
      </c>
    </row>
    <row r="358" spans="1:70" x14ac:dyDescent="0.25">
      <c r="A358" s="10">
        <v>494.892</v>
      </c>
      <c r="B358">
        <v>161</v>
      </c>
      <c r="C358">
        <v>29</v>
      </c>
      <c r="D358">
        <v>7</v>
      </c>
      <c r="E358">
        <v>1</v>
      </c>
      <c r="F358">
        <v>1</v>
      </c>
      <c r="G358">
        <v>2</v>
      </c>
      <c r="H358">
        <v>1</v>
      </c>
      <c r="I358">
        <v>1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 s="5">
        <v>0</v>
      </c>
      <c r="AA358" s="15">
        <f t="shared" si="178"/>
        <v>9.0312614583333306E-12</v>
      </c>
      <c r="AB358" s="3">
        <f t="shared" si="179"/>
        <v>3.6930900666666675E-12</v>
      </c>
      <c r="AC358" s="3">
        <f t="shared" si="180"/>
        <v>2.6329842000000004E-12</v>
      </c>
      <c r="AD358" s="3">
        <f t="shared" si="181"/>
        <v>1.3083333333333332E-12</v>
      </c>
      <c r="AE358" s="3">
        <f t="shared" si="182"/>
        <v>2.8744083333333337E-12</v>
      </c>
      <c r="AF358" s="3">
        <f t="shared" si="183"/>
        <v>1.2855683333333332E-11</v>
      </c>
      <c r="AG358" s="3">
        <f t="shared" si="184"/>
        <v>1.5918491666666667E-11</v>
      </c>
      <c r="AH358" s="3">
        <f t="shared" si="185"/>
        <v>3.5325000000000005E-11</v>
      </c>
      <c r="AI358" s="3">
        <f t="shared" si="186"/>
        <v>0</v>
      </c>
      <c r="AJ358" s="3">
        <f t="shared" si="187"/>
        <v>0</v>
      </c>
      <c r="AK358" s="3">
        <f t="shared" si="188"/>
        <v>0</v>
      </c>
      <c r="AL358" s="3">
        <f t="shared" si="189"/>
        <v>0</v>
      </c>
      <c r="AM358" s="3">
        <f t="shared" si="190"/>
        <v>0</v>
      </c>
      <c r="AN358" s="3">
        <f t="shared" si="191"/>
        <v>0</v>
      </c>
      <c r="AO358" s="3">
        <f t="shared" si="192"/>
        <v>0</v>
      </c>
      <c r="AP358" s="3">
        <f t="shared" si="193"/>
        <v>0</v>
      </c>
      <c r="AQ358" s="3">
        <f t="shared" si="194"/>
        <v>0</v>
      </c>
      <c r="AR358" s="3">
        <f t="shared" si="195"/>
        <v>0</v>
      </c>
      <c r="AS358" s="3">
        <f t="shared" si="196"/>
        <v>0</v>
      </c>
      <c r="AT358" s="3">
        <f t="shared" si="197"/>
        <v>0</v>
      </c>
      <c r="AU358" s="3">
        <f t="shared" si="198"/>
        <v>0</v>
      </c>
      <c r="AV358" s="3">
        <f t="shared" si="199"/>
        <v>0</v>
      </c>
      <c r="AW358" s="3">
        <f t="shared" si="200"/>
        <v>0</v>
      </c>
      <c r="AX358" s="16">
        <f t="shared" si="201"/>
        <v>0</v>
      </c>
      <c r="AY358" s="3"/>
      <c r="AZ358" s="15">
        <f t="shared" si="205"/>
        <v>1.5357335724999998E-11</v>
      </c>
      <c r="BA358" s="3">
        <f t="shared" si="206"/>
        <v>4.1827416666666664E-12</v>
      </c>
      <c r="BB358" s="3">
        <f t="shared" si="207"/>
        <v>6.4099175000000012E-11</v>
      </c>
      <c r="BC358" s="3">
        <f t="shared" si="208"/>
        <v>0</v>
      </c>
      <c r="BD358" s="3">
        <f t="shared" si="209"/>
        <v>0</v>
      </c>
      <c r="BE358" s="3">
        <f t="shared" si="210"/>
        <v>0</v>
      </c>
      <c r="BF358" s="16">
        <f t="shared" si="211"/>
        <v>0</v>
      </c>
      <c r="BG358" s="3"/>
      <c r="BH358" s="4">
        <v>0.68</v>
      </c>
      <c r="BI358">
        <v>6.51</v>
      </c>
      <c r="BJ358">
        <v>26.233000000000001</v>
      </c>
      <c r="BK358">
        <v>60.808</v>
      </c>
      <c r="BL358">
        <v>3.81</v>
      </c>
      <c r="BM358">
        <f t="shared" si="202"/>
        <v>5.7911999999999999</v>
      </c>
      <c r="BN358">
        <v>9.7539999999999996</v>
      </c>
      <c r="BO358">
        <f t="shared" si="203"/>
        <v>14.826079999999999</v>
      </c>
      <c r="BP358">
        <v>18.553000000000001</v>
      </c>
      <c r="BQ358">
        <f t="shared" si="204"/>
        <v>28.200560000000003</v>
      </c>
      <c r="BR358" s="5">
        <v>607</v>
      </c>
    </row>
    <row r="359" spans="1:70" x14ac:dyDescent="0.25">
      <c r="A359" s="10">
        <v>496.29</v>
      </c>
      <c r="B359">
        <v>117</v>
      </c>
      <c r="C359">
        <v>22</v>
      </c>
      <c r="D359">
        <v>11</v>
      </c>
      <c r="E359">
        <v>3</v>
      </c>
      <c r="F359">
        <v>4</v>
      </c>
      <c r="G359">
        <v>2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 s="5">
        <v>0</v>
      </c>
      <c r="AA359" s="15">
        <f t="shared" si="178"/>
        <v>6.5630906249999984E-12</v>
      </c>
      <c r="AB359" s="3">
        <f t="shared" si="179"/>
        <v>2.8016545333333338E-12</v>
      </c>
      <c r="AC359" s="3">
        <f t="shared" si="180"/>
        <v>4.1375466000000003E-12</v>
      </c>
      <c r="AD359" s="3">
        <f t="shared" si="181"/>
        <v>3.9249999999999995E-12</v>
      </c>
      <c r="AE359" s="3">
        <f t="shared" si="182"/>
        <v>1.1497633333333335E-11</v>
      </c>
      <c r="AF359" s="3">
        <f t="shared" si="183"/>
        <v>1.2855683333333332E-11</v>
      </c>
      <c r="AG359" s="3">
        <f t="shared" si="184"/>
        <v>0</v>
      </c>
      <c r="AH359" s="3">
        <f t="shared" si="185"/>
        <v>0</v>
      </c>
      <c r="AI359" s="3">
        <f t="shared" si="186"/>
        <v>0</v>
      </c>
      <c r="AJ359" s="3">
        <f t="shared" si="187"/>
        <v>0</v>
      </c>
      <c r="AK359" s="3">
        <f t="shared" si="188"/>
        <v>0</v>
      </c>
      <c r="AL359" s="3">
        <f t="shared" si="189"/>
        <v>0</v>
      </c>
      <c r="AM359" s="3">
        <f t="shared" si="190"/>
        <v>0</v>
      </c>
      <c r="AN359" s="3">
        <f t="shared" si="191"/>
        <v>0</v>
      </c>
      <c r="AO359" s="3">
        <f t="shared" si="192"/>
        <v>0</v>
      </c>
      <c r="AP359" s="3">
        <f t="shared" si="193"/>
        <v>0</v>
      </c>
      <c r="AQ359" s="3">
        <f t="shared" si="194"/>
        <v>0</v>
      </c>
      <c r="AR359" s="3">
        <f t="shared" si="195"/>
        <v>0</v>
      </c>
      <c r="AS359" s="3">
        <f t="shared" si="196"/>
        <v>0</v>
      </c>
      <c r="AT359" s="3">
        <f t="shared" si="197"/>
        <v>0</v>
      </c>
      <c r="AU359" s="3">
        <f t="shared" si="198"/>
        <v>0</v>
      </c>
      <c r="AV359" s="3">
        <f t="shared" si="199"/>
        <v>0</v>
      </c>
      <c r="AW359" s="3">
        <f t="shared" si="200"/>
        <v>0</v>
      </c>
      <c r="AX359" s="16">
        <f t="shared" si="201"/>
        <v>0</v>
      </c>
      <c r="AY359" s="3"/>
      <c r="AZ359" s="15">
        <f t="shared" si="205"/>
        <v>1.3502291758333333E-11</v>
      </c>
      <c r="BA359" s="3">
        <f t="shared" si="206"/>
        <v>1.5422633333333335E-11</v>
      </c>
      <c r="BB359" s="3">
        <f t="shared" si="207"/>
        <v>1.2855683333333332E-11</v>
      </c>
      <c r="BC359" s="3">
        <f t="shared" si="208"/>
        <v>0</v>
      </c>
      <c r="BD359" s="3">
        <f t="shared" si="209"/>
        <v>0</v>
      </c>
      <c r="BE359" s="3">
        <f t="shared" si="210"/>
        <v>0</v>
      </c>
      <c r="BF359" s="16">
        <f t="shared" si="211"/>
        <v>0</v>
      </c>
      <c r="BG359" s="3"/>
      <c r="BH359" s="4">
        <v>0.68</v>
      </c>
      <c r="BI359">
        <v>6.37</v>
      </c>
      <c r="BJ359">
        <v>26.247</v>
      </c>
      <c r="BK359">
        <v>60.822000000000003</v>
      </c>
      <c r="BL359">
        <v>3.8959999999999999</v>
      </c>
      <c r="BM359">
        <f t="shared" si="202"/>
        <v>5.9219200000000001</v>
      </c>
      <c r="BN359">
        <v>8.8000000000000007</v>
      </c>
      <c r="BO359">
        <f t="shared" si="203"/>
        <v>13.376000000000001</v>
      </c>
      <c r="BP359">
        <v>9.9730000000000008</v>
      </c>
      <c r="BQ359">
        <f t="shared" si="204"/>
        <v>15.15896</v>
      </c>
      <c r="BR359" s="5">
        <v>607</v>
      </c>
    </row>
    <row r="360" spans="1:70" x14ac:dyDescent="0.25">
      <c r="A360" s="10">
        <v>497.68799999999999</v>
      </c>
      <c r="B360">
        <v>116</v>
      </c>
      <c r="C360">
        <v>19</v>
      </c>
      <c r="D360">
        <v>6</v>
      </c>
      <c r="E360">
        <v>1</v>
      </c>
      <c r="F360">
        <v>4</v>
      </c>
      <c r="G360">
        <v>2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 s="5">
        <v>0</v>
      </c>
      <c r="AA360" s="15">
        <f t="shared" si="178"/>
        <v>6.5069958333333314E-12</v>
      </c>
      <c r="AB360" s="3">
        <f t="shared" si="179"/>
        <v>2.4196107333333338E-12</v>
      </c>
      <c r="AC360" s="3">
        <f t="shared" si="180"/>
        <v>2.2568436000000004E-12</v>
      </c>
      <c r="AD360" s="3">
        <f t="shared" si="181"/>
        <v>1.3083333333333332E-12</v>
      </c>
      <c r="AE360" s="3">
        <f t="shared" si="182"/>
        <v>1.1497633333333335E-11</v>
      </c>
      <c r="AF360" s="3">
        <f t="shared" si="183"/>
        <v>1.2855683333333332E-11</v>
      </c>
      <c r="AG360" s="3">
        <f t="shared" si="184"/>
        <v>0</v>
      </c>
      <c r="AH360" s="3">
        <f t="shared" si="185"/>
        <v>0</v>
      </c>
      <c r="AI360" s="3">
        <f t="shared" si="186"/>
        <v>0</v>
      </c>
      <c r="AJ360" s="3">
        <f t="shared" si="187"/>
        <v>0</v>
      </c>
      <c r="AK360" s="3">
        <f t="shared" si="188"/>
        <v>0</v>
      </c>
      <c r="AL360" s="3">
        <f t="shared" si="189"/>
        <v>0</v>
      </c>
      <c r="AM360" s="3">
        <f t="shared" si="190"/>
        <v>0</v>
      </c>
      <c r="AN360" s="3">
        <f t="shared" si="191"/>
        <v>0</v>
      </c>
      <c r="AO360" s="3">
        <f t="shared" si="192"/>
        <v>0</v>
      </c>
      <c r="AP360" s="3">
        <f t="shared" si="193"/>
        <v>0</v>
      </c>
      <c r="AQ360" s="3">
        <f t="shared" si="194"/>
        <v>0</v>
      </c>
      <c r="AR360" s="3">
        <f t="shared" si="195"/>
        <v>0</v>
      </c>
      <c r="AS360" s="3">
        <f t="shared" si="196"/>
        <v>0</v>
      </c>
      <c r="AT360" s="3">
        <f t="shared" si="197"/>
        <v>0</v>
      </c>
      <c r="AU360" s="3">
        <f t="shared" si="198"/>
        <v>0</v>
      </c>
      <c r="AV360" s="3">
        <f t="shared" si="199"/>
        <v>0</v>
      </c>
      <c r="AW360" s="3">
        <f t="shared" si="200"/>
        <v>0</v>
      </c>
      <c r="AX360" s="16">
        <f t="shared" si="201"/>
        <v>0</v>
      </c>
      <c r="AY360" s="3"/>
      <c r="AZ360" s="15">
        <f t="shared" si="205"/>
        <v>1.1183450166666665E-11</v>
      </c>
      <c r="BA360" s="3">
        <f t="shared" si="206"/>
        <v>1.2805966666666667E-11</v>
      </c>
      <c r="BB360" s="3">
        <f t="shared" si="207"/>
        <v>1.2855683333333332E-11</v>
      </c>
      <c r="BC360" s="3">
        <f t="shared" si="208"/>
        <v>0</v>
      </c>
      <c r="BD360" s="3">
        <f t="shared" si="209"/>
        <v>0</v>
      </c>
      <c r="BE360" s="3">
        <f t="shared" si="210"/>
        <v>0</v>
      </c>
      <c r="BF360" s="16">
        <f t="shared" si="211"/>
        <v>0</v>
      </c>
      <c r="BG360" s="3"/>
      <c r="BH360" s="4">
        <v>0.68</v>
      </c>
      <c r="BI360">
        <v>6.28</v>
      </c>
      <c r="BJ360">
        <v>26.247</v>
      </c>
      <c r="BK360">
        <v>60.802</v>
      </c>
      <c r="BL360">
        <v>3.2440000000000002</v>
      </c>
      <c r="BM360">
        <f t="shared" si="202"/>
        <v>4.9308800000000002</v>
      </c>
      <c r="BN360">
        <v>7.6680000000000001</v>
      </c>
      <c r="BO360">
        <f t="shared" si="203"/>
        <v>11.65536</v>
      </c>
      <c r="BP360">
        <v>8.8390000000000004</v>
      </c>
      <c r="BQ360">
        <f t="shared" si="204"/>
        <v>13.435280000000001</v>
      </c>
      <c r="BR360" s="5">
        <v>607</v>
      </c>
    </row>
    <row r="361" spans="1:70" x14ac:dyDescent="0.25">
      <c r="A361" s="10">
        <v>499.08600000000001</v>
      </c>
      <c r="B361">
        <v>100</v>
      </c>
      <c r="C361">
        <v>19</v>
      </c>
      <c r="D361">
        <v>12</v>
      </c>
      <c r="E361">
        <v>2</v>
      </c>
      <c r="F361">
        <v>0</v>
      </c>
      <c r="G361">
        <v>2</v>
      </c>
      <c r="H361">
        <v>1</v>
      </c>
      <c r="I361">
        <v>1</v>
      </c>
      <c r="J361">
        <v>0</v>
      </c>
      <c r="K361">
        <v>1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 s="5">
        <v>0</v>
      </c>
      <c r="AA361" s="15">
        <f t="shared" si="178"/>
        <v>5.6094791666666654E-12</v>
      </c>
      <c r="AB361" s="3">
        <f t="shared" si="179"/>
        <v>2.4196107333333338E-12</v>
      </c>
      <c r="AC361" s="3">
        <f t="shared" si="180"/>
        <v>4.5136872000000007E-12</v>
      </c>
      <c r="AD361" s="3">
        <f t="shared" si="181"/>
        <v>2.6166666666666664E-12</v>
      </c>
      <c r="AE361" s="3">
        <f t="shared" si="182"/>
        <v>0</v>
      </c>
      <c r="AF361" s="3">
        <f t="shared" si="183"/>
        <v>1.2855683333333332E-11</v>
      </c>
      <c r="AG361" s="3">
        <f t="shared" si="184"/>
        <v>1.5918491666666667E-11</v>
      </c>
      <c r="AH361" s="3">
        <f t="shared" si="185"/>
        <v>3.5325000000000005E-11</v>
      </c>
      <c r="AI361" s="3">
        <f t="shared" si="186"/>
        <v>0</v>
      </c>
      <c r="AJ361" s="3">
        <f t="shared" si="187"/>
        <v>1.8396213333333335E-10</v>
      </c>
      <c r="AK361" s="3">
        <f t="shared" si="188"/>
        <v>0</v>
      </c>
      <c r="AL361" s="3">
        <f t="shared" si="189"/>
        <v>0</v>
      </c>
      <c r="AM361" s="3">
        <f t="shared" si="190"/>
        <v>0</v>
      </c>
      <c r="AN361" s="3">
        <f t="shared" si="191"/>
        <v>0</v>
      </c>
      <c r="AO361" s="3">
        <f t="shared" si="192"/>
        <v>0</v>
      </c>
      <c r="AP361" s="3">
        <f t="shared" si="193"/>
        <v>0</v>
      </c>
      <c r="AQ361" s="3">
        <f t="shared" si="194"/>
        <v>0</v>
      </c>
      <c r="AR361" s="3">
        <f t="shared" si="195"/>
        <v>0</v>
      </c>
      <c r="AS361" s="3">
        <f t="shared" si="196"/>
        <v>0</v>
      </c>
      <c r="AT361" s="3">
        <f t="shared" si="197"/>
        <v>0</v>
      </c>
      <c r="AU361" s="3">
        <f t="shared" si="198"/>
        <v>0</v>
      </c>
      <c r="AV361" s="3">
        <f t="shared" si="199"/>
        <v>0</v>
      </c>
      <c r="AW361" s="3">
        <f t="shared" si="200"/>
        <v>0</v>
      </c>
      <c r="AX361" s="16">
        <f t="shared" si="201"/>
        <v>0</v>
      </c>
      <c r="AY361" s="3"/>
      <c r="AZ361" s="15">
        <f t="shared" si="205"/>
        <v>1.25427771E-11</v>
      </c>
      <c r="BA361" s="3">
        <f t="shared" si="206"/>
        <v>2.6166666666666664E-12</v>
      </c>
      <c r="BB361" s="3">
        <f t="shared" si="207"/>
        <v>6.4099175000000012E-11</v>
      </c>
      <c r="BC361" s="3">
        <f t="shared" si="208"/>
        <v>1.8396213333333335E-10</v>
      </c>
      <c r="BD361" s="3">
        <f t="shared" si="209"/>
        <v>0</v>
      </c>
      <c r="BE361" s="3">
        <f t="shared" si="210"/>
        <v>0</v>
      </c>
      <c r="BF361" s="16">
        <f t="shared" si="211"/>
        <v>0</v>
      </c>
      <c r="BG361" s="3"/>
      <c r="BH361" s="4">
        <v>0.68</v>
      </c>
      <c r="BI361">
        <v>6.21</v>
      </c>
      <c r="BJ361">
        <v>26.263000000000002</v>
      </c>
      <c r="BK361">
        <v>60.826999999999998</v>
      </c>
      <c r="BL361">
        <v>3.2509999999999999</v>
      </c>
      <c r="BM361">
        <f t="shared" si="202"/>
        <v>4.9415199999999997</v>
      </c>
      <c r="BN361">
        <v>9.9369999999999994</v>
      </c>
      <c r="BO361">
        <f t="shared" si="203"/>
        <v>15.104239999999999</v>
      </c>
      <c r="BP361">
        <v>50.109000000000002</v>
      </c>
      <c r="BQ361">
        <f t="shared" si="204"/>
        <v>76.165680000000009</v>
      </c>
      <c r="BR361" s="5">
        <v>607</v>
      </c>
    </row>
    <row r="362" spans="1:70" x14ac:dyDescent="0.25">
      <c r="A362" s="10">
        <v>500.48399999999998</v>
      </c>
      <c r="B362">
        <v>106</v>
      </c>
      <c r="C362">
        <v>21</v>
      </c>
      <c r="D362">
        <v>5</v>
      </c>
      <c r="E362">
        <v>4</v>
      </c>
      <c r="F362">
        <v>3</v>
      </c>
      <c r="G362">
        <v>1</v>
      </c>
      <c r="H362">
        <v>2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 s="5">
        <v>0</v>
      </c>
      <c r="AA362" s="15">
        <f t="shared" si="178"/>
        <v>5.946047916666666E-12</v>
      </c>
      <c r="AB362" s="3">
        <f t="shared" si="179"/>
        <v>2.6743066000000006E-12</v>
      </c>
      <c r="AC362" s="3">
        <f t="shared" si="180"/>
        <v>1.8807030000000004E-12</v>
      </c>
      <c r="AD362" s="3">
        <f t="shared" si="181"/>
        <v>5.2333333333333327E-12</v>
      </c>
      <c r="AE362" s="3">
        <f t="shared" si="182"/>
        <v>8.6232250000000005E-12</v>
      </c>
      <c r="AF362" s="3">
        <f t="shared" si="183"/>
        <v>6.4278416666666662E-12</v>
      </c>
      <c r="AG362" s="3">
        <f t="shared" si="184"/>
        <v>3.1836983333333334E-11</v>
      </c>
      <c r="AH362" s="3">
        <f t="shared" si="185"/>
        <v>0</v>
      </c>
      <c r="AI362" s="3">
        <f t="shared" si="186"/>
        <v>0</v>
      </c>
      <c r="AJ362" s="3">
        <f t="shared" si="187"/>
        <v>0</v>
      </c>
      <c r="AK362" s="3">
        <f t="shared" si="188"/>
        <v>0</v>
      </c>
      <c r="AL362" s="3">
        <f t="shared" si="189"/>
        <v>0</v>
      </c>
      <c r="AM362" s="3">
        <f t="shared" si="190"/>
        <v>0</v>
      </c>
      <c r="AN362" s="3">
        <f t="shared" si="191"/>
        <v>0</v>
      </c>
      <c r="AO362" s="3">
        <f t="shared" si="192"/>
        <v>0</v>
      </c>
      <c r="AP362" s="3">
        <f t="shared" si="193"/>
        <v>0</v>
      </c>
      <c r="AQ362" s="3">
        <f t="shared" si="194"/>
        <v>0</v>
      </c>
      <c r="AR362" s="3">
        <f t="shared" si="195"/>
        <v>0</v>
      </c>
      <c r="AS362" s="3">
        <f t="shared" si="196"/>
        <v>0</v>
      </c>
      <c r="AT362" s="3">
        <f t="shared" si="197"/>
        <v>0</v>
      </c>
      <c r="AU362" s="3">
        <f t="shared" si="198"/>
        <v>0</v>
      </c>
      <c r="AV362" s="3">
        <f t="shared" si="199"/>
        <v>0</v>
      </c>
      <c r="AW362" s="3">
        <f t="shared" si="200"/>
        <v>0</v>
      </c>
      <c r="AX362" s="16">
        <f t="shared" si="201"/>
        <v>0</v>
      </c>
      <c r="AY362" s="3"/>
      <c r="AZ362" s="15">
        <f t="shared" si="205"/>
        <v>1.0501057516666667E-11</v>
      </c>
      <c r="BA362" s="3">
        <f t="shared" si="206"/>
        <v>1.3856558333333333E-11</v>
      </c>
      <c r="BB362" s="3">
        <f t="shared" si="207"/>
        <v>3.8264824999999999E-11</v>
      </c>
      <c r="BC362" s="3">
        <f t="shared" si="208"/>
        <v>0</v>
      </c>
      <c r="BD362" s="3">
        <f t="shared" si="209"/>
        <v>0</v>
      </c>
      <c r="BE362" s="3">
        <f t="shared" si="210"/>
        <v>0</v>
      </c>
      <c r="BF362" s="16">
        <f t="shared" si="211"/>
        <v>0</v>
      </c>
      <c r="BG362" s="3"/>
      <c r="BH362" s="4">
        <v>0.68</v>
      </c>
      <c r="BI362">
        <v>6.67</v>
      </c>
      <c r="BJ362">
        <v>26.247</v>
      </c>
      <c r="BK362">
        <v>60.79</v>
      </c>
      <c r="BL362">
        <v>3.1160000000000001</v>
      </c>
      <c r="BM362">
        <f t="shared" si="202"/>
        <v>4.7363200000000001</v>
      </c>
      <c r="BN362">
        <v>9.2089999999999996</v>
      </c>
      <c r="BO362">
        <f t="shared" si="203"/>
        <v>13.997679999999999</v>
      </c>
      <c r="BP362">
        <v>13.51</v>
      </c>
      <c r="BQ362">
        <f t="shared" si="204"/>
        <v>20.5352</v>
      </c>
      <c r="BR362" s="5">
        <v>607</v>
      </c>
    </row>
    <row r="363" spans="1:70" x14ac:dyDescent="0.25">
      <c r="A363" s="10">
        <v>501.88200000000001</v>
      </c>
      <c r="B363">
        <v>132</v>
      </c>
      <c r="C363">
        <v>26</v>
      </c>
      <c r="D363">
        <v>8</v>
      </c>
      <c r="E363">
        <v>2</v>
      </c>
      <c r="F363">
        <v>2</v>
      </c>
      <c r="G363">
        <v>1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 s="5">
        <v>0</v>
      </c>
      <c r="AA363" s="15">
        <f t="shared" si="178"/>
        <v>7.4045124999999989E-12</v>
      </c>
      <c r="AB363" s="3">
        <f t="shared" si="179"/>
        <v>3.3110462666666675E-12</v>
      </c>
      <c r="AC363" s="3">
        <f t="shared" si="180"/>
        <v>3.0091248000000004E-12</v>
      </c>
      <c r="AD363" s="3">
        <f t="shared" si="181"/>
        <v>2.6166666666666664E-12</v>
      </c>
      <c r="AE363" s="3">
        <f t="shared" si="182"/>
        <v>5.7488166666666673E-12</v>
      </c>
      <c r="AF363" s="3">
        <f t="shared" si="183"/>
        <v>6.4278416666666662E-12</v>
      </c>
      <c r="AG363" s="3">
        <f t="shared" si="184"/>
        <v>0</v>
      </c>
      <c r="AH363" s="3">
        <f t="shared" si="185"/>
        <v>0</v>
      </c>
      <c r="AI363" s="3">
        <f t="shared" si="186"/>
        <v>0</v>
      </c>
      <c r="AJ363" s="3">
        <f t="shared" si="187"/>
        <v>0</v>
      </c>
      <c r="AK363" s="3">
        <f t="shared" si="188"/>
        <v>0</v>
      </c>
      <c r="AL363" s="3">
        <f t="shared" si="189"/>
        <v>0</v>
      </c>
      <c r="AM363" s="3">
        <f t="shared" si="190"/>
        <v>0</v>
      </c>
      <c r="AN363" s="3">
        <f t="shared" si="191"/>
        <v>0</v>
      </c>
      <c r="AO363" s="3">
        <f t="shared" si="192"/>
        <v>0</v>
      </c>
      <c r="AP363" s="3">
        <f t="shared" si="193"/>
        <v>0</v>
      </c>
      <c r="AQ363" s="3">
        <f t="shared" si="194"/>
        <v>0</v>
      </c>
      <c r="AR363" s="3">
        <f t="shared" si="195"/>
        <v>0</v>
      </c>
      <c r="AS363" s="3">
        <f t="shared" si="196"/>
        <v>0</v>
      </c>
      <c r="AT363" s="3">
        <f t="shared" si="197"/>
        <v>0</v>
      </c>
      <c r="AU363" s="3">
        <f t="shared" si="198"/>
        <v>0</v>
      </c>
      <c r="AV363" s="3">
        <f t="shared" si="199"/>
        <v>0</v>
      </c>
      <c r="AW363" s="3">
        <f t="shared" si="200"/>
        <v>0</v>
      </c>
      <c r="AX363" s="16">
        <f t="shared" si="201"/>
        <v>0</v>
      </c>
      <c r="AY363" s="3"/>
      <c r="AZ363" s="15">
        <f t="shared" si="205"/>
        <v>1.3724683566666666E-11</v>
      </c>
      <c r="BA363" s="3">
        <f t="shared" si="206"/>
        <v>8.3654833333333328E-12</v>
      </c>
      <c r="BB363" s="3">
        <f t="shared" si="207"/>
        <v>6.4278416666666662E-12</v>
      </c>
      <c r="BC363" s="3">
        <f t="shared" si="208"/>
        <v>0</v>
      </c>
      <c r="BD363" s="3">
        <f t="shared" si="209"/>
        <v>0</v>
      </c>
      <c r="BE363" s="3">
        <f t="shared" si="210"/>
        <v>0</v>
      </c>
      <c r="BF363" s="16">
        <f t="shared" si="211"/>
        <v>0</v>
      </c>
      <c r="BG363" s="3"/>
      <c r="BH363" s="4">
        <v>0.68</v>
      </c>
      <c r="BI363">
        <v>6.66</v>
      </c>
      <c r="BJ363">
        <v>26.263000000000002</v>
      </c>
      <c r="BK363">
        <v>60.816000000000003</v>
      </c>
      <c r="BL363">
        <v>3.4590000000000001</v>
      </c>
      <c r="BM363">
        <f t="shared" si="202"/>
        <v>5.2576800000000006</v>
      </c>
      <c r="BN363">
        <v>6.0229999999999997</v>
      </c>
      <c r="BO363">
        <f t="shared" si="203"/>
        <v>9.1549599999999991</v>
      </c>
      <c r="BP363">
        <v>6.5880000000000001</v>
      </c>
      <c r="BQ363">
        <f t="shared" si="204"/>
        <v>10.01376</v>
      </c>
      <c r="BR363" s="5">
        <v>607</v>
      </c>
    </row>
    <row r="364" spans="1:70" x14ac:dyDescent="0.25">
      <c r="A364" s="10">
        <v>503.28</v>
      </c>
      <c r="B364">
        <v>89</v>
      </c>
      <c r="C364">
        <v>20</v>
      </c>
      <c r="D364">
        <v>7</v>
      </c>
      <c r="E364">
        <v>5</v>
      </c>
      <c r="F364">
        <v>2</v>
      </c>
      <c r="G364">
        <v>1</v>
      </c>
      <c r="H364">
        <v>1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 s="5">
        <v>0</v>
      </c>
      <c r="AA364" s="15">
        <f t="shared" si="178"/>
        <v>4.9924364583333322E-12</v>
      </c>
      <c r="AB364" s="3">
        <f t="shared" si="179"/>
        <v>2.5469586666666674E-12</v>
      </c>
      <c r="AC364" s="3">
        <f t="shared" si="180"/>
        <v>2.6329842000000004E-12</v>
      </c>
      <c r="AD364" s="3">
        <f t="shared" si="181"/>
        <v>6.5416666666666659E-12</v>
      </c>
      <c r="AE364" s="3">
        <f t="shared" si="182"/>
        <v>5.7488166666666673E-12</v>
      </c>
      <c r="AF364" s="3">
        <f t="shared" si="183"/>
        <v>6.4278416666666662E-12</v>
      </c>
      <c r="AG364" s="3">
        <f t="shared" si="184"/>
        <v>1.5918491666666667E-11</v>
      </c>
      <c r="AH364" s="3">
        <f t="shared" si="185"/>
        <v>0</v>
      </c>
      <c r="AI364" s="3">
        <f t="shared" si="186"/>
        <v>0</v>
      </c>
      <c r="AJ364" s="3">
        <f t="shared" si="187"/>
        <v>0</v>
      </c>
      <c r="AK364" s="3">
        <f t="shared" si="188"/>
        <v>0</v>
      </c>
      <c r="AL364" s="3">
        <f t="shared" si="189"/>
        <v>0</v>
      </c>
      <c r="AM364" s="3">
        <f t="shared" si="190"/>
        <v>0</v>
      </c>
      <c r="AN364" s="3">
        <f t="shared" si="191"/>
        <v>0</v>
      </c>
      <c r="AO364" s="3">
        <f t="shared" si="192"/>
        <v>0</v>
      </c>
      <c r="AP364" s="3">
        <f t="shared" si="193"/>
        <v>0</v>
      </c>
      <c r="AQ364" s="3">
        <f t="shared" si="194"/>
        <v>0</v>
      </c>
      <c r="AR364" s="3">
        <f t="shared" si="195"/>
        <v>0</v>
      </c>
      <c r="AS364" s="3">
        <f t="shared" si="196"/>
        <v>0</v>
      </c>
      <c r="AT364" s="3">
        <f t="shared" si="197"/>
        <v>0</v>
      </c>
      <c r="AU364" s="3">
        <f t="shared" si="198"/>
        <v>0</v>
      </c>
      <c r="AV364" s="3">
        <f t="shared" si="199"/>
        <v>0</v>
      </c>
      <c r="AW364" s="3">
        <f t="shared" si="200"/>
        <v>0</v>
      </c>
      <c r="AX364" s="16">
        <f t="shared" si="201"/>
        <v>0</v>
      </c>
      <c r="AY364" s="3"/>
      <c r="AZ364" s="15">
        <f t="shared" si="205"/>
        <v>1.0172379325E-11</v>
      </c>
      <c r="BA364" s="3">
        <f t="shared" si="206"/>
        <v>1.2290483333333333E-11</v>
      </c>
      <c r="BB364" s="3">
        <f t="shared" si="207"/>
        <v>2.2346333333333332E-11</v>
      </c>
      <c r="BC364" s="3">
        <f t="shared" si="208"/>
        <v>0</v>
      </c>
      <c r="BD364" s="3">
        <f t="shared" si="209"/>
        <v>0</v>
      </c>
      <c r="BE364" s="3">
        <f t="shared" si="210"/>
        <v>0</v>
      </c>
      <c r="BF364" s="16">
        <f t="shared" si="211"/>
        <v>0</v>
      </c>
      <c r="BG364" s="3"/>
      <c r="BH364" s="4">
        <v>0.68</v>
      </c>
      <c r="BI364">
        <v>6.49</v>
      </c>
      <c r="BJ364">
        <v>26.276</v>
      </c>
      <c r="BK364">
        <v>60.862000000000002</v>
      </c>
      <c r="BL364">
        <v>3.0830000000000002</v>
      </c>
      <c r="BM364">
        <f t="shared" si="202"/>
        <v>4.6861600000000001</v>
      </c>
      <c r="BN364">
        <v>7.649</v>
      </c>
      <c r="BO364">
        <f t="shared" si="203"/>
        <v>11.626480000000001</v>
      </c>
      <c r="BP364">
        <v>10.132999999999999</v>
      </c>
      <c r="BQ364">
        <f t="shared" si="204"/>
        <v>15.402159999999999</v>
      </c>
      <c r="BR364" s="5">
        <v>607</v>
      </c>
    </row>
    <row r="365" spans="1:70" x14ac:dyDescent="0.25">
      <c r="A365" s="10">
        <v>504.678</v>
      </c>
      <c r="B365">
        <v>127</v>
      </c>
      <c r="C365">
        <v>23</v>
      </c>
      <c r="D365">
        <v>7</v>
      </c>
      <c r="E365">
        <v>5</v>
      </c>
      <c r="F365">
        <v>1</v>
      </c>
      <c r="G365">
        <v>4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 s="5">
        <v>0</v>
      </c>
      <c r="AA365" s="15">
        <f t="shared" si="178"/>
        <v>7.1240385416666654E-12</v>
      </c>
      <c r="AB365" s="3">
        <f t="shared" si="179"/>
        <v>2.9290024666666674E-12</v>
      </c>
      <c r="AC365" s="3">
        <f t="shared" si="180"/>
        <v>2.6329842000000004E-12</v>
      </c>
      <c r="AD365" s="3">
        <f t="shared" si="181"/>
        <v>6.5416666666666659E-12</v>
      </c>
      <c r="AE365" s="3">
        <f t="shared" si="182"/>
        <v>2.8744083333333337E-12</v>
      </c>
      <c r="AF365" s="3">
        <f t="shared" si="183"/>
        <v>2.5711366666666665E-11</v>
      </c>
      <c r="AG365" s="3">
        <f t="shared" si="184"/>
        <v>0</v>
      </c>
      <c r="AH365" s="3">
        <f t="shared" si="185"/>
        <v>0</v>
      </c>
      <c r="AI365" s="3">
        <f t="shared" si="186"/>
        <v>0</v>
      </c>
      <c r="AJ365" s="3">
        <f t="shared" si="187"/>
        <v>0</v>
      </c>
      <c r="AK365" s="3">
        <f t="shared" si="188"/>
        <v>0</v>
      </c>
      <c r="AL365" s="3">
        <f t="shared" si="189"/>
        <v>0</v>
      </c>
      <c r="AM365" s="3">
        <f t="shared" si="190"/>
        <v>0</v>
      </c>
      <c r="AN365" s="3">
        <f t="shared" si="191"/>
        <v>0</v>
      </c>
      <c r="AO365" s="3">
        <f t="shared" si="192"/>
        <v>0</v>
      </c>
      <c r="AP365" s="3">
        <f t="shared" si="193"/>
        <v>0</v>
      </c>
      <c r="AQ365" s="3">
        <f t="shared" si="194"/>
        <v>0</v>
      </c>
      <c r="AR365" s="3">
        <f t="shared" si="195"/>
        <v>0</v>
      </c>
      <c r="AS365" s="3">
        <f t="shared" si="196"/>
        <v>0</v>
      </c>
      <c r="AT365" s="3">
        <f t="shared" si="197"/>
        <v>0</v>
      </c>
      <c r="AU365" s="3">
        <f t="shared" si="198"/>
        <v>0</v>
      </c>
      <c r="AV365" s="3">
        <f t="shared" si="199"/>
        <v>0</v>
      </c>
      <c r="AW365" s="3">
        <f t="shared" si="200"/>
        <v>0</v>
      </c>
      <c r="AX365" s="16">
        <f t="shared" si="201"/>
        <v>0</v>
      </c>
      <c r="AY365" s="3"/>
      <c r="AZ365" s="15">
        <f t="shared" si="205"/>
        <v>1.2686025208333332E-11</v>
      </c>
      <c r="BA365" s="3">
        <f t="shared" si="206"/>
        <v>9.4160749999999991E-12</v>
      </c>
      <c r="BB365" s="3">
        <f t="shared" si="207"/>
        <v>2.5711366666666665E-11</v>
      </c>
      <c r="BC365" s="3">
        <f t="shared" si="208"/>
        <v>0</v>
      </c>
      <c r="BD365" s="3">
        <f t="shared" si="209"/>
        <v>0</v>
      </c>
      <c r="BE365" s="3">
        <f t="shared" si="210"/>
        <v>0</v>
      </c>
      <c r="BF365" s="16">
        <f t="shared" si="211"/>
        <v>0</v>
      </c>
      <c r="BG365" s="3"/>
      <c r="BH365" s="4">
        <v>0.68</v>
      </c>
      <c r="BI365">
        <v>6.72</v>
      </c>
      <c r="BJ365">
        <v>26.276</v>
      </c>
      <c r="BK365">
        <v>60.93</v>
      </c>
      <c r="BL365">
        <v>3.5979999999999999</v>
      </c>
      <c r="BM365">
        <f t="shared" si="202"/>
        <v>5.46896</v>
      </c>
      <c r="BN365">
        <v>8.9979999999999993</v>
      </c>
      <c r="BO365">
        <f t="shared" si="203"/>
        <v>13.676959999999999</v>
      </c>
      <c r="BP365">
        <v>10.766</v>
      </c>
      <c r="BQ365">
        <f t="shared" si="204"/>
        <v>16.364319999999999</v>
      </c>
      <c r="BR365" s="5">
        <v>607</v>
      </c>
    </row>
    <row r="366" spans="1:70" x14ac:dyDescent="0.25">
      <c r="A366" s="10">
        <v>506.07600000000002</v>
      </c>
      <c r="B366">
        <v>132</v>
      </c>
      <c r="C366">
        <v>19</v>
      </c>
      <c r="D366">
        <v>8</v>
      </c>
      <c r="E366">
        <v>4</v>
      </c>
      <c r="F366">
        <v>1</v>
      </c>
      <c r="G366">
        <v>0</v>
      </c>
      <c r="H366">
        <v>1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 s="5">
        <v>0</v>
      </c>
      <c r="AA366" s="15">
        <f t="shared" si="178"/>
        <v>7.4045124999999989E-12</v>
      </c>
      <c r="AB366" s="3">
        <f t="shared" si="179"/>
        <v>2.4196107333333338E-12</v>
      </c>
      <c r="AC366" s="3">
        <f t="shared" si="180"/>
        <v>3.0091248000000004E-12</v>
      </c>
      <c r="AD366" s="3">
        <f t="shared" si="181"/>
        <v>5.2333333333333327E-12</v>
      </c>
      <c r="AE366" s="3">
        <f t="shared" si="182"/>
        <v>2.8744083333333337E-12</v>
      </c>
      <c r="AF366" s="3">
        <f t="shared" si="183"/>
        <v>0</v>
      </c>
      <c r="AG366" s="3">
        <f t="shared" si="184"/>
        <v>1.5918491666666667E-11</v>
      </c>
      <c r="AH366" s="3">
        <f t="shared" si="185"/>
        <v>0</v>
      </c>
      <c r="AI366" s="3">
        <f t="shared" si="186"/>
        <v>0</v>
      </c>
      <c r="AJ366" s="3">
        <f t="shared" si="187"/>
        <v>0</v>
      </c>
      <c r="AK366" s="3">
        <f t="shared" si="188"/>
        <v>0</v>
      </c>
      <c r="AL366" s="3">
        <f t="shared" si="189"/>
        <v>0</v>
      </c>
      <c r="AM366" s="3">
        <f t="shared" si="190"/>
        <v>0</v>
      </c>
      <c r="AN366" s="3">
        <f t="shared" si="191"/>
        <v>0</v>
      </c>
      <c r="AO366" s="3">
        <f t="shared" si="192"/>
        <v>0</v>
      </c>
      <c r="AP366" s="3">
        <f t="shared" si="193"/>
        <v>0</v>
      </c>
      <c r="AQ366" s="3">
        <f t="shared" si="194"/>
        <v>0</v>
      </c>
      <c r="AR366" s="3">
        <f t="shared" si="195"/>
        <v>0</v>
      </c>
      <c r="AS366" s="3">
        <f t="shared" si="196"/>
        <v>0</v>
      </c>
      <c r="AT366" s="3">
        <f t="shared" si="197"/>
        <v>0</v>
      </c>
      <c r="AU366" s="3">
        <f t="shared" si="198"/>
        <v>0</v>
      </c>
      <c r="AV366" s="3">
        <f t="shared" si="199"/>
        <v>0</v>
      </c>
      <c r="AW366" s="3">
        <f t="shared" si="200"/>
        <v>0</v>
      </c>
      <c r="AX366" s="16">
        <f t="shared" si="201"/>
        <v>0</v>
      </c>
      <c r="AY366" s="3"/>
      <c r="AZ366" s="15">
        <f t="shared" si="205"/>
        <v>1.2833248033333333E-11</v>
      </c>
      <c r="BA366" s="3">
        <f t="shared" si="206"/>
        <v>8.1077416666666668E-12</v>
      </c>
      <c r="BB366" s="3">
        <f t="shared" si="207"/>
        <v>1.5918491666666667E-11</v>
      </c>
      <c r="BC366" s="3">
        <f t="shared" si="208"/>
        <v>0</v>
      </c>
      <c r="BD366" s="3">
        <f t="shared" si="209"/>
        <v>0</v>
      </c>
      <c r="BE366" s="3">
        <f t="shared" si="210"/>
        <v>0</v>
      </c>
      <c r="BF366" s="16">
        <f t="shared" si="211"/>
        <v>0</v>
      </c>
      <c r="BG366" s="3"/>
      <c r="BH366" s="4">
        <v>0.68</v>
      </c>
      <c r="BI366">
        <v>6.7</v>
      </c>
      <c r="BJ366">
        <v>26.289000000000001</v>
      </c>
      <c r="BK366">
        <v>60.944000000000003</v>
      </c>
      <c r="BL366">
        <v>3.2949999999999999</v>
      </c>
      <c r="BM366">
        <f t="shared" si="202"/>
        <v>5.0084</v>
      </c>
      <c r="BN366">
        <v>6.1840000000000002</v>
      </c>
      <c r="BO366">
        <f t="shared" si="203"/>
        <v>9.39968</v>
      </c>
      <c r="BP366">
        <v>8.1020000000000003</v>
      </c>
      <c r="BQ366">
        <f t="shared" si="204"/>
        <v>12.31504</v>
      </c>
      <c r="BR366" s="5">
        <v>607</v>
      </c>
    </row>
    <row r="367" spans="1:70" x14ac:dyDescent="0.25">
      <c r="A367" s="10">
        <v>507.47399999999999</v>
      </c>
      <c r="B367">
        <v>101</v>
      </c>
      <c r="C367">
        <v>20</v>
      </c>
      <c r="D367">
        <v>8</v>
      </c>
      <c r="E367">
        <v>2</v>
      </c>
      <c r="F367">
        <v>3</v>
      </c>
      <c r="G367">
        <v>2</v>
      </c>
      <c r="H367">
        <v>1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 s="5">
        <v>0</v>
      </c>
      <c r="AA367" s="15">
        <f t="shared" si="178"/>
        <v>5.6655739583333316E-12</v>
      </c>
      <c r="AB367" s="3">
        <f t="shared" si="179"/>
        <v>2.5469586666666674E-12</v>
      </c>
      <c r="AC367" s="3">
        <f t="shared" si="180"/>
        <v>3.0091248000000004E-12</v>
      </c>
      <c r="AD367" s="3">
        <f t="shared" si="181"/>
        <v>2.6166666666666664E-12</v>
      </c>
      <c r="AE367" s="3">
        <f t="shared" si="182"/>
        <v>8.6232250000000005E-12</v>
      </c>
      <c r="AF367" s="3">
        <f t="shared" si="183"/>
        <v>1.2855683333333332E-11</v>
      </c>
      <c r="AG367" s="3">
        <f t="shared" si="184"/>
        <v>1.5918491666666667E-11</v>
      </c>
      <c r="AH367" s="3">
        <f t="shared" si="185"/>
        <v>0</v>
      </c>
      <c r="AI367" s="3">
        <f t="shared" si="186"/>
        <v>0</v>
      </c>
      <c r="AJ367" s="3">
        <f t="shared" si="187"/>
        <v>0</v>
      </c>
      <c r="AK367" s="3">
        <f t="shared" si="188"/>
        <v>0</v>
      </c>
      <c r="AL367" s="3">
        <f t="shared" si="189"/>
        <v>0</v>
      </c>
      <c r="AM367" s="3">
        <f t="shared" si="190"/>
        <v>0</v>
      </c>
      <c r="AN367" s="3">
        <f t="shared" si="191"/>
        <v>0</v>
      </c>
      <c r="AO367" s="3">
        <f t="shared" si="192"/>
        <v>0</v>
      </c>
      <c r="AP367" s="3">
        <f t="shared" si="193"/>
        <v>0</v>
      </c>
      <c r="AQ367" s="3">
        <f t="shared" si="194"/>
        <v>0</v>
      </c>
      <c r="AR367" s="3">
        <f t="shared" si="195"/>
        <v>0</v>
      </c>
      <c r="AS367" s="3">
        <f t="shared" si="196"/>
        <v>0</v>
      </c>
      <c r="AT367" s="3">
        <f t="shared" si="197"/>
        <v>0</v>
      </c>
      <c r="AU367" s="3">
        <f t="shared" si="198"/>
        <v>0</v>
      </c>
      <c r="AV367" s="3">
        <f t="shared" si="199"/>
        <v>0</v>
      </c>
      <c r="AW367" s="3">
        <f t="shared" si="200"/>
        <v>0</v>
      </c>
      <c r="AX367" s="16">
        <f t="shared" si="201"/>
        <v>0</v>
      </c>
      <c r="AY367" s="3"/>
      <c r="AZ367" s="15">
        <f t="shared" si="205"/>
        <v>1.1221657424999999E-11</v>
      </c>
      <c r="BA367" s="3">
        <f t="shared" si="206"/>
        <v>1.1239891666666667E-11</v>
      </c>
      <c r="BB367" s="3">
        <f t="shared" si="207"/>
        <v>2.8774175000000001E-11</v>
      </c>
      <c r="BC367" s="3">
        <f t="shared" si="208"/>
        <v>0</v>
      </c>
      <c r="BD367" s="3">
        <f t="shared" si="209"/>
        <v>0</v>
      </c>
      <c r="BE367" s="3">
        <f t="shared" si="210"/>
        <v>0</v>
      </c>
      <c r="BF367" s="16">
        <f t="shared" si="211"/>
        <v>0</v>
      </c>
      <c r="BG367" s="3"/>
      <c r="BH367" s="4">
        <v>0.68</v>
      </c>
      <c r="BI367">
        <v>6.69</v>
      </c>
      <c r="BJ367">
        <v>26.289000000000001</v>
      </c>
      <c r="BK367">
        <v>60.999000000000002</v>
      </c>
      <c r="BL367">
        <v>3.0640000000000001</v>
      </c>
      <c r="BM367">
        <f t="shared" si="202"/>
        <v>4.6572800000000001</v>
      </c>
      <c r="BN367">
        <v>8.4260000000000002</v>
      </c>
      <c r="BO367">
        <f t="shared" si="203"/>
        <v>12.80752</v>
      </c>
      <c r="BP367">
        <v>11.294</v>
      </c>
      <c r="BQ367">
        <f t="shared" si="204"/>
        <v>17.166880000000003</v>
      </c>
      <c r="BR367" s="5">
        <v>607</v>
      </c>
    </row>
    <row r="368" spans="1:70" x14ac:dyDescent="0.25">
      <c r="A368" s="10">
        <v>508.87200000000001</v>
      </c>
      <c r="B368">
        <v>95</v>
      </c>
      <c r="C368">
        <v>17</v>
      </c>
      <c r="D368">
        <v>4</v>
      </c>
      <c r="E368">
        <v>2</v>
      </c>
      <c r="F368">
        <v>0</v>
      </c>
      <c r="G368">
        <v>4</v>
      </c>
      <c r="H368">
        <v>2</v>
      </c>
      <c r="I368">
        <v>0</v>
      </c>
      <c r="J368">
        <v>1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 s="5">
        <v>0</v>
      </c>
      <c r="AA368" s="15">
        <f t="shared" si="178"/>
        <v>5.3290052083333319E-12</v>
      </c>
      <c r="AB368" s="3">
        <f t="shared" si="179"/>
        <v>2.1649148666666674E-12</v>
      </c>
      <c r="AC368" s="3">
        <f t="shared" si="180"/>
        <v>1.5045624000000002E-12</v>
      </c>
      <c r="AD368" s="3">
        <f t="shared" si="181"/>
        <v>2.6166666666666664E-12</v>
      </c>
      <c r="AE368" s="3">
        <f t="shared" si="182"/>
        <v>0</v>
      </c>
      <c r="AF368" s="3">
        <f t="shared" si="183"/>
        <v>2.5711366666666665E-11</v>
      </c>
      <c r="AG368" s="3">
        <f t="shared" si="184"/>
        <v>3.1836983333333334E-11</v>
      </c>
      <c r="AH368" s="3">
        <f t="shared" si="185"/>
        <v>0</v>
      </c>
      <c r="AI368" s="3">
        <f t="shared" si="186"/>
        <v>8.3733333333333323E-11</v>
      </c>
      <c r="AJ368" s="3">
        <f t="shared" si="187"/>
        <v>0</v>
      </c>
      <c r="AK368" s="3">
        <f t="shared" si="188"/>
        <v>0</v>
      </c>
      <c r="AL368" s="3">
        <f t="shared" si="189"/>
        <v>0</v>
      </c>
      <c r="AM368" s="3">
        <f t="shared" si="190"/>
        <v>0</v>
      </c>
      <c r="AN368" s="3">
        <f t="shared" si="191"/>
        <v>0</v>
      </c>
      <c r="AO368" s="3">
        <f t="shared" si="192"/>
        <v>0</v>
      </c>
      <c r="AP368" s="3">
        <f t="shared" si="193"/>
        <v>0</v>
      </c>
      <c r="AQ368" s="3">
        <f t="shared" si="194"/>
        <v>0</v>
      </c>
      <c r="AR368" s="3">
        <f t="shared" si="195"/>
        <v>0</v>
      </c>
      <c r="AS368" s="3">
        <f t="shared" si="196"/>
        <v>0</v>
      </c>
      <c r="AT368" s="3">
        <f t="shared" si="197"/>
        <v>0</v>
      </c>
      <c r="AU368" s="3">
        <f t="shared" si="198"/>
        <v>0</v>
      </c>
      <c r="AV368" s="3">
        <f t="shared" si="199"/>
        <v>0</v>
      </c>
      <c r="AW368" s="3">
        <f t="shared" si="200"/>
        <v>0</v>
      </c>
      <c r="AX368" s="16">
        <f t="shared" si="201"/>
        <v>0</v>
      </c>
      <c r="AY368" s="3"/>
      <c r="AZ368" s="15">
        <f t="shared" si="205"/>
        <v>8.9984824750000001E-12</v>
      </c>
      <c r="BA368" s="3">
        <f t="shared" si="206"/>
        <v>2.6166666666666664E-12</v>
      </c>
      <c r="BB368" s="3">
        <f t="shared" si="207"/>
        <v>5.7548350000000002E-11</v>
      </c>
      <c r="BC368" s="3">
        <f t="shared" si="208"/>
        <v>8.3733333333333323E-11</v>
      </c>
      <c r="BD368" s="3">
        <f t="shared" si="209"/>
        <v>0</v>
      </c>
      <c r="BE368" s="3">
        <f t="shared" si="210"/>
        <v>0</v>
      </c>
      <c r="BF368" s="16">
        <f t="shared" si="211"/>
        <v>0</v>
      </c>
      <c r="BG368" s="3"/>
      <c r="BH368" s="4">
        <v>0.68</v>
      </c>
      <c r="BI368">
        <v>6.68</v>
      </c>
      <c r="BJ368">
        <v>26.303000000000001</v>
      </c>
      <c r="BK368">
        <v>61.023000000000003</v>
      </c>
      <c r="BL368">
        <v>2.4750000000000001</v>
      </c>
      <c r="BM368">
        <f t="shared" si="202"/>
        <v>3.762</v>
      </c>
      <c r="BN368">
        <v>10.75</v>
      </c>
      <c r="BO368">
        <f t="shared" si="203"/>
        <v>16.34</v>
      </c>
      <c r="BP368">
        <v>30.847999999999999</v>
      </c>
      <c r="BQ368">
        <f t="shared" si="204"/>
        <v>46.888959999999997</v>
      </c>
      <c r="BR368" s="5">
        <v>607</v>
      </c>
    </row>
    <row r="369" spans="1:70" x14ac:dyDescent="0.25">
      <c r="A369" s="10">
        <v>510.27</v>
      </c>
      <c r="B369">
        <v>108</v>
      </c>
      <c r="C369">
        <v>27</v>
      </c>
      <c r="D369">
        <v>9</v>
      </c>
      <c r="E369">
        <v>1</v>
      </c>
      <c r="F369">
        <v>1</v>
      </c>
      <c r="G369">
        <v>1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 s="5">
        <v>0</v>
      </c>
      <c r="AA369" s="15">
        <f t="shared" si="178"/>
        <v>6.0582374999999984E-12</v>
      </c>
      <c r="AB369" s="3">
        <f t="shared" si="179"/>
        <v>3.4383942000000011E-12</v>
      </c>
      <c r="AC369" s="3">
        <f t="shared" si="180"/>
        <v>3.3852654000000003E-12</v>
      </c>
      <c r="AD369" s="3">
        <f t="shared" si="181"/>
        <v>1.3083333333333332E-12</v>
      </c>
      <c r="AE369" s="3">
        <f t="shared" si="182"/>
        <v>2.8744083333333337E-12</v>
      </c>
      <c r="AF369" s="3">
        <f t="shared" si="183"/>
        <v>6.4278416666666662E-12</v>
      </c>
      <c r="AG369" s="3">
        <f t="shared" si="184"/>
        <v>0</v>
      </c>
      <c r="AH369" s="3">
        <f t="shared" si="185"/>
        <v>0</v>
      </c>
      <c r="AI369" s="3">
        <f t="shared" si="186"/>
        <v>0</v>
      </c>
      <c r="AJ369" s="3">
        <f t="shared" si="187"/>
        <v>0</v>
      </c>
      <c r="AK369" s="3">
        <f t="shared" si="188"/>
        <v>0</v>
      </c>
      <c r="AL369" s="3">
        <f t="shared" si="189"/>
        <v>0</v>
      </c>
      <c r="AM369" s="3">
        <f t="shared" si="190"/>
        <v>0</v>
      </c>
      <c r="AN369" s="3">
        <f t="shared" si="191"/>
        <v>0</v>
      </c>
      <c r="AO369" s="3">
        <f t="shared" si="192"/>
        <v>0</v>
      </c>
      <c r="AP369" s="3">
        <f t="shared" si="193"/>
        <v>0</v>
      </c>
      <c r="AQ369" s="3">
        <f t="shared" si="194"/>
        <v>0</v>
      </c>
      <c r="AR369" s="3">
        <f t="shared" si="195"/>
        <v>0</v>
      </c>
      <c r="AS369" s="3">
        <f t="shared" si="196"/>
        <v>0</v>
      </c>
      <c r="AT369" s="3">
        <f t="shared" si="197"/>
        <v>0</v>
      </c>
      <c r="AU369" s="3">
        <f t="shared" si="198"/>
        <v>0</v>
      </c>
      <c r="AV369" s="3">
        <f t="shared" si="199"/>
        <v>0</v>
      </c>
      <c r="AW369" s="3">
        <f t="shared" si="200"/>
        <v>0</v>
      </c>
      <c r="AX369" s="16">
        <f t="shared" si="201"/>
        <v>0</v>
      </c>
      <c r="AY369" s="3"/>
      <c r="AZ369" s="15">
        <f t="shared" si="205"/>
        <v>1.2881897100000001E-11</v>
      </c>
      <c r="BA369" s="3">
        <f t="shared" si="206"/>
        <v>4.1827416666666664E-12</v>
      </c>
      <c r="BB369" s="3">
        <f t="shared" si="207"/>
        <v>6.4278416666666662E-12</v>
      </c>
      <c r="BC369" s="3">
        <f t="shared" si="208"/>
        <v>0</v>
      </c>
      <c r="BD369" s="3">
        <f t="shared" si="209"/>
        <v>0</v>
      </c>
      <c r="BE369" s="3">
        <f t="shared" si="210"/>
        <v>0</v>
      </c>
      <c r="BF369" s="16">
        <f t="shared" si="211"/>
        <v>0</v>
      </c>
      <c r="BG369" s="3"/>
      <c r="BH369" s="4">
        <v>0.68</v>
      </c>
      <c r="BI369">
        <v>6.46</v>
      </c>
      <c r="BJ369">
        <v>26.318999999999999</v>
      </c>
      <c r="BK369">
        <v>61.045999999999999</v>
      </c>
      <c r="BL369">
        <v>3.16</v>
      </c>
      <c r="BM369">
        <f t="shared" si="202"/>
        <v>4.8032000000000004</v>
      </c>
      <c r="BN369">
        <v>5.1929999999999996</v>
      </c>
      <c r="BO369">
        <f t="shared" si="203"/>
        <v>7.8933599999999995</v>
      </c>
      <c r="BP369">
        <v>5.7030000000000003</v>
      </c>
      <c r="BQ369">
        <f t="shared" si="204"/>
        <v>8.6685600000000012</v>
      </c>
      <c r="BR369" s="5">
        <v>607</v>
      </c>
    </row>
    <row r="370" spans="1:70" x14ac:dyDescent="0.25">
      <c r="A370" s="10">
        <v>511.66800000000001</v>
      </c>
      <c r="B370">
        <v>106</v>
      </c>
      <c r="C370">
        <v>21</v>
      </c>
      <c r="D370">
        <v>12</v>
      </c>
      <c r="E370">
        <v>1</v>
      </c>
      <c r="F370">
        <v>4</v>
      </c>
      <c r="G370">
        <v>4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 s="5">
        <v>0</v>
      </c>
      <c r="AA370" s="15">
        <f t="shared" si="178"/>
        <v>5.946047916666666E-12</v>
      </c>
      <c r="AB370" s="3">
        <f t="shared" si="179"/>
        <v>2.6743066000000006E-12</v>
      </c>
      <c r="AC370" s="3">
        <f t="shared" si="180"/>
        <v>4.5136872000000007E-12</v>
      </c>
      <c r="AD370" s="3">
        <f t="shared" si="181"/>
        <v>1.3083333333333332E-12</v>
      </c>
      <c r="AE370" s="3">
        <f t="shared" si="182"/>
        <v>1.1497633333333335E-11</v>
      </c>
      <c r="AF370" s="3">
        <f t="shared" si="183"/>
        <v>2.5711366666666665E-11</v>
      </c>
      <c r="AG370" s="3">
        <f t="shared" si="184"/>
        <v>0</v>
      </c>
      <c r="AH370" s="3">
        <f t="shared" si="185"/>
        <v>0</v>
      </c>
      <c r="AI370" s="3">
        <f t="shared" si="186"/>
        <v>0</v>
      </c>
      <c r="AJ370" s="3">
        <f t="shared" si="187"/>
        <v>0</v>
      </c>
      <c r="AK370" s="3">
        <f t="shared" si="188"/>
        <v>0</v>
      </c>
      <c r="AL370" s="3">
        <f t="shared" si="189"/>
        <v>0</v>
      </c>
      <c r="AM370" s="3">
        <f t="shared" si="190"/>
        <v>0</v>
      </c>
      <c r="AN370" s="3">
        <f t="shared" si="191"/>
        <v>0</v>
      </c>
      <c r="AO370" s="3">
        <f t="shared" si="192"/>
        <v>0</v>
      </c>
      <c r="AP370" s="3">
        <f t="shared" si="193"/>
        <v>0</v>
      </c>
      <c r="AQ370" s="3">
        <f t="shared" si="194"/>
        <v>0</v>
      </c>
      <c r="AR370" s="3">
        <f t="shared" si="195"/>
        <v>0</v>
      </c>
      <c r="AS370" s="3">
        <f t="shared" si="196"/>
        <v>0</v>
      </c>
      <c r="AT370" s="3">
        <f t="shared" si="197"/>
        <v>0</v>
      </c>
      <c r="AU370" s="3">
        <f t="shared" si="198"/>
        <v>0</v>
      </c>
      <c r="AV370" s="3">
        <f t="shared" si="199"/>
        <v>0</v>
      </c>
      <c r="AW370" s="3">
        <f t="shared" si="200"/>
        <v>0</v>
      </c>
      <c r="AX370" s="16">
        <f t="shared" si="201"/>
        <v>0</v>
      </c>
      <c r="AY370" s="3"/>
      <c r="AZ370" s="15">
        <f t="shared" si="205"/>
        <v>1.3134041716666666E-11</v>
      </c>
      <c r="BA370" s="3">
        <f t="shared" si="206"/>
        <v>1.2805966666666667E-11</v>
      </c>
      <c r="BB370" s="3">
        <f t="shared" si="207"/>
        <v>2.5711366666666665E-11</v>
      </c>
      <c r="BC370" s="3">
        <f t="shared" si="208"/>
        <v>0</v>
      </c>
      <c r="BD370" s="3">
        <f t="shared" si="209"/>
        <v>0</v>
      </c>
      <c r="BE370" s="3">
        <f t="shared" si="210"/>
        <v>0</v>
      </c>
      <c r="BF370" s="16">
        <f t="shared" si="211"/>
        <v>0</v>
      </c>
      <c r="BG370" s="3"/>
      <c r="BH370" s="4">
        <v>0.68</v>
      </c>
      <c r="BI370">
        <v>6.5</v>
      </c>
      <c r="BJ370">
        <v>26.303000000000001</v>
      </c>
      <c r="BK370">
        <v>61</v>
      </c>
      <c r="BL370">
        <v>3.641</v>
      </c>
      <c r="BM370">
        <f t="shared" si="202"/>
        <v>5.5343200000000001</v>
      </c>
      <c r="BN370">
        <v>10.089</v>
      </c>
      <c r="BO370">
        <f t="shared" si="203"/>
        <v>15.335280000000001</v>
      </c>
      <c r="BP370">
        <v>12.082000000000001</v>
      </c>
      <c r="BQ370">
        <f t="shared" si="204"/>
        <v>18.364640000000001</v>
      </c>
      <c r="BR370" s="5">
        <v>607</v>
      </c>
    </row>
    <row r="371" spans="1:70" x14ac:dyDescent="0.25">
      <c r="A371" s="10">
        <v>513.06600000000003</v>
      </c>
      <c r="B371">
        <v>97</v>
      </c>
      <c r="C371">
        <v>18</v>
      </c>
      <c r="D371">
        <v>7</v>
      </c>
      <c r="E371">
        <v>1</v>
      </c>
      <c r="F371">
        <v>2</v>
      </c>
      <c r="G371">
        <v>2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 s="5">
        <v>0</v>
      </c>
      <c r="AA371" s="15">
        <f t="shared" si="178"/>
        <v>5.4411947916666652E-12</v>
      </c>
      <c r="AB371" s="3">
        <f t="shared" si="179"/>
        <v>2.2922628000000006E-12</v>
      </c>
      <c r="AC371" s="3">
        <f t="shared" si="180"/>
        <v>2.6329842000000004E-12</v>
      </c>
      <c r="AD371" s="3">
        <f t="shared" si="181"/>
        <v>1.3083333333333332E-12</v>
      </c>
      <c r="AE371" s="3">
        <f t="shared" si="182"/>
        <v>5.7488166666666673E-12</v>
      </c>
      <c r="AF371" s="3">
        <f t="shared" si="183"/>
        <v>1.2855683333333332E-11</v>
      </c>
      <c r="AG371" s="3">
        <f t="shared" si="184"/>
        <v>0</v>
      </c>
      <c r="AH371" s="3">
        <f t="shared" si="185"/>
        <v>0</v>
      </c>
      <c r="AI371" s="3">
        <f t="shared" si="186"/>
        <v>0</v>
      </c>
      <c r="AJ371" s="3">
        <f t="shared" si="187"/>
        <v>0</v>
      </c>
      <c r="AK371" s="3">
        <f t="shared" si="188"/>
        <v>0</v>
      </c>
      <c r="AL371" s="3">
        <f t="shared" si="189"/>
        <v>0</v>
      </c>
      <c r="AM371" s="3">
        <f t="shared" si="190"/>
        <v>0</v>
      </c>
      <c r="AN371" s="3">
        <f t="shared" si="191"/>
        <v>0</v>
      </c>
      <c r="AO371" s="3">
        <f t="shared" si="192"/>
        <v>0</v>
      </c>
      <c r="AP371" s="3">
        <f t="shared" si="193"/>
        <v>0</v>
      </c>
      <c r="AQ371" s="3">
        <f t="shared" si="194"/>
        <v>0</v>
      </c>
      <c r="AR371" s="3">
        <f t="shared" si="195"/>
        <v>0</v>
      </c>
      <c r="AS371" s="3">
        <f t="shared" si="196"/>
        <v>0</v>
      </c>
      <c r="AT371" s="3">
        <f t="shared" si="197"/>
        <v>0</v>
      </c>
      <c r="AU371" s="3">
        <f t="shared" si="198"/>
        <v>0</v>
      </c>
      <c r="AV371" s="3">
        <f t="shared" si="199"/>
        <v>0</v>
      </c>
      <c r="AW371" s="3">
        <f t="shared" si="200"/>
        <v>0</v>
      </c>
      <c r="AX371" s="16">
        <f t="shared" si="201"/>
        <v>0</v>
      </c>
      <c r="AY371" s="3"/>
      <c r="AZ371" s="15">
        <f t="shared" si="205"/>
        <v>1.0366441791666666E-11</v>
      </c>
      <c r="BA371" s="3">
        <f t="shared" si="206"/>
        <v>7.0571500000000005E-12</v>
      </c>
      <c r="BB371" s="3">
        <f t="shared" si="207"/>
        <v>1.2855683333333332E-11</v>
      </c>
      <c r="BC371" s="3">
        <f t="shared" si="208"/>
        <v>0</v>
      </c>
      <c r="BD371" s="3">
        <f t="shared" si="209"/>
        <v>0</v>
      </c>
      <c r="BE371" s="3">
        <f t="shared" si="210"/>
        <v>0</v>
      </c>
      <c r="BF371" s="16">
        <f t="shared" si="211"/>
        <v>0</v>
      </c>
      <c r="BG371" s="3"/>
      <c r="BH371" s="4">
        <v>0.68</v>
      </c>
      <c r="BI371">
        <v>6.7</v>
      </c>
      <c r="BJ371">
        <v>26.303000000000001</v>
      </c>
      <c r="BK371">
        <v>61</v>
      </c>
      <c r="BL371">
        <v>2.6549999999999998</v>
      </c>
      <c r="BM371">
        <f t="shared" si="202"/>
        <v>4.0355999999999996</v>
      </c>
      <c r="BN371">
        <v>5.9269999999999996</v>
      </c>
      <c r="BO371">
        <f t="shared" si="203"/>
        <v>9.0090399999999988</v>
      </c>
      <c r="BP371">
        <v>6.8979999999999997</v>
      </c>
      <c r="BQ371">
        <f t="shared" si="204"/>
        <v>10.484959999999999</v>
      </c>
      <c r="BR371" s="5">
        <v>607</v>
      </c>
    </row>
    <row r="372" spans="1:70" x14ac:dyDescent="0.25">
      <c r="A372" s="10">
        <v>514.46400000000006</v>
      </c>
      <c r="B372">
        <v>120</v>
      </c>
      <c r="C372">
        <v>21</v>
      </c>
      <c r="D372">
        <v>8</v>
      </c>
      <c r="E372">
        <v>3</v>
      </c>
      <c r="F372">
        <v>1</v>
      </c>
      <c r="G372">
        <v>2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 s="5">
        <v>0</v>
      </c>
      <c r="AA372" s="15">
        <f t="shared" si="178"/>
        <v>6.7313749999999987E-12</v>
      </c>
      <c r="AB372" s="3">
        <f t="shared" si="179"/>
        <v>2.6743066000000006E-12</v>
      </c>
      <c r="AC372" s="3">
        <f t="shared" si="180"/>
        <v>3.0091248000000004E-12</v>
      </c>
      <c r="AD372" s="3">
        <f t="shared" si="181"/>
        <v>3.9249999999999995E-12</v>
      </c>
      <c r="AE372" s="3">
        <f t="shared" si="182"/>
        <v>2.8744083333333337E-12</v>
      </c>
      <c r="AF372" s="3">
        <f t="shared" si="183"/>
        <v>1.2855683333333332E-11</v>
      </c>
      <c r="AG372" s="3">
        <f t="shared" si="184"/>
        <v>0</v>
      </c>
      <c r="AH372" s="3">
        <f t="shared" si="185"/>
        <v>0</v>
      </c>
      <c r="AI372" s="3">
        <f t="shared" si="186"/>
        <v>0</v>
      </c>
      <c r="AJ372" s="3">
        <f t="shared" si="187"/>
        <v>0</v>
      </c>
      <c r="AK372" s="3">
        <f t="shared" si="188"/>
        <v>0</v>
      </c>
      <c r="AL372" s="3">
        <f t="shared" si="189"/>
        <v>0</v>
      </c>
      <c r="AM372" s="3">
        <f t="shared" si="190"/>
        <v>0</v>
      </c>
      <c r="AN372" s="3">
        <f t="shared" si="191"/>
        <v>0</v>
      </c>
      <c r="AO372" s="3">
        <f t="shared" si="192"/>
        <v>0</v>
      </c>
      <c r="AP372" s="3">
        <f t="shared" si="193"/>
        <v>0</v>
      </c>
      <c r="AQ372" s="3">
        <f t="shared" si="194"/>
        <v>0</v>
      </c>
      <c r="AR372" s="3">
        <f t="shared" si="195"/>
        <v>0</v>
      </c>
      <c r="AS372" s="3">
        <f t="shared" si="196"/>
        <v>0</v>
      </c>
      <c r="AT372" s="3">
        <f t="shared" si="197"/>
        <v>0</v>
      </c>
      <c r="AU372" s="3">
        <f t="shared" si="198"/>
        <v>0</v>
      </c>
      <c r="AV372" s="3">
        <f t="shared" si="199"/>
        <v>0</v>
      </c>
      <c r="AW372" s="3">
        <f t="shared" si="200"/>
        <v>0</v>
      </c>
      <c r="AX372" s="16">
        <f t="shared" si="201"/>
        <v>0</v>
      </c>
      <c r="AY372" s="3"/>
      <c r="AZ372" s="15">
        <f t="shared" si="205"/>
        <v>1.24148064E-11</v>
      </c>
      <c r="BA372" s="3">
        <f t="shared" si="206"/>
        <v>6.7994083333333328E-12</v>
      </c>
      <c r="BB372" s="3">
        <f t="shared" si="207"/>
        <v>1.2855683333333332E-11</v>
      </c>
      <c r="BC372" s="3">
        <f t="shared" si="208"/>
        <v>0</v>
      </c>
      <c r="BD372" s="3">
        <f t="shared" si="209"/>
        <v>0</v>
      </c>
      <c r="BE372" s="3">
        <f t="shared" si="210"/>
        <v>0</v>
      </c>
      <c r="BF372" s="16">
        <f t="shared" si="211"/>
        <v>0</v>
      </c>
      <c r="BG372" s="3"/>
      <c r="BH372" s="4">
        <v>0.68</v>
      </c>
      <c r="BI372">
        <v>6.87</v>
      </c>
      <c r="BJ372">
        <v>26.332000000000001</v>
      </c>
      <c r="BK372">
        <v>60.996000000000002</v>
      </c>
      <c r="BL372">
        <v>3.1269999999999998</v>
      </c>
      <c r="BM372">
        <f t="shared" si="202"/>
        <v>4.7530399999999995</v>
      </c>
      <c r="BN372">
        <v>6.2510000000000003</v>
      </c>
      <c r="BO372">
        <f t="shared" si="203"/>
        <v>9.5015200000000011</v>
      </c>
      <c r="BP372">
        <v>7.1520000000000001</v>
      </c>
      <c r="BQ372">
        <f t="shared" si="204"/>
        <v>10.871040000000001</v>
      </c>
      <c r="BR372" s="5">
        <v>607</v>
      </c>
    </row>
    <row r="373" spans="1:70" x14ac:dyDescent="0.25">
      <c r="A373" s="10">
        <v>515.86199999999997</v>
      </c>
      <c r="B373">
        <v>73</v>
      </c>
      <c r="C373">
        <v>10</v>
      </c>
      <c r="D373">
        <v>4</v>
      </c>
      <c r="E373">
        <v>0</v>
      </c>
      <c r="F373">
        <v>1</v>
      </c>
      <c r="G373">
        <v>3</v>
      </c>
      <c r="H373">
        <v>2</v>
      </c>
      <c r="I373">
        <v>1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 s="5">
        <v>0</v>
      </c>
      <c r="AA373" s="15">
        <f t="shared" si="178"/>
        <v>4.0949197916666654E-12</v>
      </c>
      <c r="AB373" s="3">
        <f t="shared" si="179"/>
        <v>1.2734793333333337E-12</v>
      </c>
      <c r="AC373" s="3">
        <f t="shared" si="180"/>
        <v>1.5045624000000002E-12</v>
      </c>
      <c r="AD373" s="3">
        <f t="shared" si="181"/>
        <v>0</v>
      </c>
      <c r="AE373" s="3">
        <f t="shared" si="182"/>
        <v>2.8744083333333337E-12</v>
      </c>
      <c r="AF373" s="3">
        <f t="shared" si="183"/>
        <v>1.9283524999999999E-11</v>
      </c>
      <c r="AG373" s="3">
        <f t="shared" si="184"/>
        <v>3.1836983333333334E-11</v>
      </c>
      <c r="AH373" s="3">
        <f t="shared" si="185"/>
        <v>3.5325000000000005E-11</v>
      </c>
      <c r="AI373" s="3">
        <f t="shared" si="186"/>
        <v>0</v>
      </c>
      <c r="AJ373" s="3">
        <f t="shared" si="187"/>
        <v>0</v>
      </c>
      <c r="AK373" s="3">
        <f t="shared" si="188"/>
        <v>0</v>
      </c>
      <c r="AL373" s="3">
        <f t="shared" si="189"/>
        <v>0</v>
      </c>
      <c r="AM373" s="3">
        <f t="shared" si="190"/>
        <v>0</v>
      </c>
      <c r="AN373" s="3">
        <f t="shared" si="191"/>
        <v>0</v>
      </c>
      <c r="AO373" s="3">
        <f t="shared" si="192"/>
        <v>0</v>
      </c>
      <c r="AP373" s="3">
        <f t="shared" si="193"/>
        <v>0</v>
      </c>
      <c r="AQ373" s="3">
        <f t="shared" si="194"/>
        <v>0</v>
      </c>
      <c r="AR373" s="3">
        <f t="shared" si="195"/>
        <v>0</v>
      </c>
      <c r="AS373" s="3">
        <f t="shared" si="196"/>
        <v>0</v>
      </c>
      <c r="AT373" s="3">
        <f t="shared" si="197"/>
        <v>0</v>
      </c>
      <c r="AU373" s="3">
        <f t="shared" si="198"/>
        <v>0</v>
      </c>
      <c r="AV373" s="3">
        <f t="shared" si="199"/>
        <v>0</v>
      </c>
      <c r="AW373" s="3">
        <f t="shared" si="200"/>
        <v>0</v>
      </c>
      <c r="AX373" s="16">
        <f t="shared" si="201"/>
        <v>0</v>
      </c>
      <c r="AY373" s="3"/>
      <c r="AZ373" s="15">
        <f t="shared" si="205"/>
        <v>6.8729615249999991E-12</v>
      </c>
      <c r="BA373" s="3">
        <f t="shared" si="206"/>
        <v>2.8744083333333337E-12</v>
      </c>
      <c r="BB373" s="3">
        <f t="shared" si="207"/>
        <v>8.6445508333333341E-11</v>
      </c>
      <c r="BC373" s="3">
        <f t="shared" si="208"/>
        <v>0</v>
      </c>
      <c r="BD373" s="3">
        <f t="shared" si="209"/>
        <v>0</v>
      </c>
      <c r="BE373" s="3">
        <f t="shared" si="210"/>
        <v>0</v>
      </c>
      <c r="BF373" s="16">
        <f t="shared" si="211"/>
        <v>0</v>
      </c>
      <c r="BG373" s="3"/>
      <c r="BH373" s="4">
        <v>0.68</v>
      </c>
      <c r="BI373">
        <v>6.63</v>
      </c>
      <c r="BJ373">
        <v>26.303000000000001</v>
      </c>
      <c r="BK373">
        <v>61</v>
      </c>
      <c r="BL373">
        <v>1.837</v>
      </c>
      <c r="BM373">
        <f t="shared" si="202"/>
        <v>2.7922400000000001</v>
      </c>
      <c r="BN373">
        <v>9.7360000000000007</v>
      </c>
      <c r="BO373">
        <f t="shared" si="203"/>
        <v>14.798720000000001</v>
      </c>
      <c r="BP373">
        <v>20.629000000000001</v>
      </c>
      <c r="BQ373">
        <f t="shared" si="204"/>
        <v>31.356080000000002</v>
      </c>
      <c r="BR373" s="5">
        <v>607</v>
      </c>
    </row>
    <row r="374" spans="1:70" x14ac:dyDescent="0.25">
      <c r="A374" s="10">
        <v>517.26</v>
      </c>
      <c r="B374">
        <v>93</v>
      </c>
      <c r="C374">
        <v>19</v>
      </c>
      <c r="D374">
        <v>10</v>
      </c>
      <c r="E374">
        <v>1</v>
      </c>
      <c r="F374">
        <v>1</v>
      </c>
      <c r="G374">
        <v>1</v>
      </c>
      <c r="H374">
        <v>2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 s="5">
        <v>0</v>
      </c>
      <c r="AA374" s="15">
        <f t="shared" si="178"/>
        <v>5.2168156249999987E-12</v>
      </c>
      <c r="AB374" s="3">
        <f t="shared" si="179"/>
        <v>2.4196107333333338E-12</v>
      </c>
      <c r="AC374" s="3">
        <f t="shared" si="180"/>
        <v>3.7614060000000007E-12</v>
      </c>
      <c r="AD374" s="3">
        <f t="shared" si="181"/>
        <v>1.3083333333333332E-12</v>
      </c>
      <c r="AE374" s="3">
        <f t="shared" si="182"/>
        <v>2.8744083333333337E-12</v>
      </c>
      <c r="AF374" s="3">
        <f t="shared" si="183"/>
        <v>6.4278416666666662E-12</v>
      </c>
      <c r="AG374" s="3">
        <f t="shared" si="184"/>
        <v>3.1836983333333334E-11</v>
      </c>
      <c r="AH374" s="3">
        <f t="shared" si="185"/>
        <v>0</v>
      </c>
      <c r="AI374" s="3">
        <f t="shared" si="186"/>
        <v>0</v>
      </c>
      <c r="AJ374" s="3">
        <f t="shared" si="187"/>
        <v>0</v>
      </c>
      <c r="AK374" s="3">
        <f t="shared" si="188"/>
        <v>0</v>
      </c>
      <c r="AL374" s="3">
        <f t="shared" si="189"/>
        <v>0</v>
      </c>
      <c r="AM374" s="3">
        <f t="shared" si="190"/>
        <v>0</v>
      </c>
      <c r="AN374" s="3">
        <f t="shared" si="191"/>
        <v>0</v>
      </c>
      <c r="AO374" s="3">
        <f t="shared" si="192"/>
        <v>0</v>
      </c>
      <c r="AP374" s="3">
        <f t="shared" si="193"/>
        <v>0</v>
      </c>
      <c r="AQ374" s="3">
        <f t="shared" si="194"/>
        <v>0</v>
      </c>
      <c r="AR374" s="3">
        <f t="shared" si="195"/>
        <v>0</v>
      </c>
      <c r="AS374" s="3">
        <f t="shared" si="196"/>
        <v>0</v>
      </c>
      <c r="AT374" s="3">
        <f t="shared" si="197"/>
        <v>0</v>
      </c>
      <c r="AU374" s="3">
        <f t="shared" si="198"/>
        <v>0</v>
      </c>
      <c r="AV374" s="3">
        <f t="shared" si="199"/>
        <v>0</v>
      </c>
      <c r="AW374" s="3">
        <f t="shared" si="200"/>
        <v>0</v>
      </c>
      <c r="AX374" s="16">
        <f t="shared" si="201"/>
        <v>0</v>
      </c>
      <c r="AY374" s="3"/>
      <c r="AZ374" s="15">
        <f t="shared" si="205"/>
        <v>1.1397832358333334E-11</v>
      </c>
      <c r="BA374" s="3">
        <f t="shared" si="206"/>
        <v>4.1827416666666664E-12</v>
      </c>
      <c r="BB374" s="3">
        <f t="shared" si="207"/>
        <v>3.8264824999999999E-11</v>
      </c>
      <c r="BC374" s="3">
        <f t="shared" si="208"/>
        <v>0</v>
      </c>
      <c r="BD374" s="3">
        <f t="shared" si="209"/>
        <v>0</v>
      </c>
      <c r="BE374" s="3">
        <f t="shared" si="210"/>
        <v>0</v>
      </c>
      <c r="BF374" s="16">
        <f t="shared" si="211"/>
        <v>0</v>
      </c>
      <c r="BG374" s="3"/>
      <c r="BH374" s="4">
        <v>0.68</v>
      </c>
      <c r="BI374">
        <v>6.64</v>
      </c>
      <c r="BJ374">
        <v>26.303000000000001</v>
      </c>
      <c r="BK374">
        <v>61.012999999999998</v>
      </c>
      <c r="BL374">
        <v>2.766</v>
      </c>
      <c r="BM374">
        <f t="shared" si="202"/>
        <v>4.2043200000000001</v>
      </c>
      <c r="BN374">
        <v>7.6260000000000003</v>
      </c>
      <c r="BO374">
        <f t="shared" si="203"/>
        <v>11.591520000000001</v>
      </c>
      <c r="BP374">
        <v>11.797000000000001</v>
      </c>
      <c r="BQ374">
        <f t="shared" si="204"/>
        <v>17.931440000000002</v>
      </c>
      <c r="BR374" s="5">
        <v>607</v>
      </c>
    </row>
    <row r="375" spans="1:70" x14ac:dyDescent="0.25">
      <c r="A375" s="10">
        <v>518.65800000000002</v>
      </c>
      <c r="B375">
        <v>120</v>
      </c>
      <c r="C375">
        <v>17</v>
      </c>
      <c r="D375">
        <v>8</v>
      </c>
      <c r="E375">
        <v>3</v>
      </c>
      <c r="F375">
        <v>1</v>
      </c>
      <c r="G375">
        <v>1</v>
      </c>
      <c r="H375">
        <v>1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 s="5">
        <v>0</v>
      </c>
      <c r="AA375" s="15">
        <f t="shared" si="178"/>
        <v>6.7313749999999987E-12</v>
      </c>
      <c r="AB375" s="3">
        <f t="shared" si="179"/>
        <v>2.1649148666666674E-12</v>
      </c>
      <c r="AC375" s="3">
        <f t="shared" si="180"/>
        <v>3.0091248000000004E-12</v>
      </c>
      <c r="AD375" s="3">
        <f t="shared" si="181"/>
        <v>3.9249999999999995E-12</v>
      </c>
      <c r="AE375" s="3">
        <f t="shared" si="182"/>
        <v>2.8744083333333337E-12</v>
      </c>
      <c r="AF375" s="3">
        <f t="shared" si="183"/>
        <v>6.4278416666666662E-12</v>
      </c>
      <c r="AG375" s="3">
        <f t="shared" si="184"/>
        <v>1.5918491666666667E-11</v>
      </c>
      <c r="AH375" s="3">
        <f t="shared" si="185"/>
        <v>0</v>
      </c>
      <c r="AI375" s="3">
        <f t="shared" si="186"/>
        <v>0</v>
      </c>
      <c r="AJ375" s="3">
        <f t="shared" si="187"/>
        <v>0</v>
      </c>
      <c r="AK375" s="3">
        <f t="shared" si="188"/>
        <v>0</v>
      </c>
      <c r="AL375" s="3">
        <f t="shared" si="189"/>
        <v>0</v>
      </c>
      <c r="AM375" s="3">
        <f t="shared" si="190"/>
        <v>0</v>
      </c>
      <c r="AN375" s="3">
        <f t="shared" si="191"/>
        <v>0</v>
      </c>
      <c r="AO375" s="3">
        <f t="shared" si="192"/>
        <v>0</v>
      </c>
      <c r="AP375" s="3">
        <f t="shared" si="193"/>
        <v>0</v>
      </c>
      <c r="AQ375" s="3">
        <f t="shared" si="194"/>
        <v>0</v>
      </c>
      <c r="AR375" s="3">
        <f t="shared" si="195"/>
        <v>0</v>
      </c>
      <c r="AS375" s="3">
        <f t="shared" si="196"/>
        <v>0</v>
      </c>
      <c r="AT375" s="3">
        <f t="shared" si="197"/>
        <v>0</v>
      </c>
      <c r="AU375" s="3">
        <f t="shared" si="198"/>
        <v>0</v>
      </c>
      <c r="AV375" s="3">
        <f t="shared" si="199"/>
        <v>0</v>
      </c>
      <c r="AW375" s="3">
        <f t="shared" si="200"/>
        <v>0</v>
      </c>
      <c r="AX375" s="16">
        <f t="shared" si="201"/>
        <v>0</v>
      </c>
      <c r="AY375" s="3"/>
      <c r="AZ375" s="15">
        <f t="shared" si="205"/>
        <v>1.1905414666666667E-11</v>
      </c>
      <c r="BA375" s="3">
        <f t="shared" si="206"/>
        <v>6.7994083333333328E-12</v>
      </c>
      <c r="BB375" s="3">
        <f t="shared" si="207"/>
        <v>2.2346333333333332E-11</v>
      </c>
      <c r="BC375" s="3">
        <f t="shared" si="208"/>
        <v>0</v>
      </c>
      <c r="BD375" s="3">
        <f t="shared" si="209"/>
        <v>0</v>
      </c>
      <c r="BE375" s="3">
        <f t="shared" si="210"/>
        <v>0</v>
      </c>
      <c r="BF375" s="16">
        <f t="shared" si="211"/>
        <v>0</v>
      </c>
      <c r="BG375" s="3"/>
      <c r="BH375" s="4">
        <v>0.68</v>
      </c>
      <c r="BI375">
        <v>6.64</v>
      </c>
      <c r="BJ375">
        <v>26.332000000000001</v>
      </c>
      <c r="BK375">
        <v>61.027999999999999</v>
      </c>
      <c r="BL375">
        <v>3.0760000000000001</v>
      </c>
      <c r="BM375">
        <f t="shared" si="202"/>
        <v>4.6755200000000006</v>
      </c>
      <c r="BN375">
        <v>6.7729999999999997</v>
      </c>
      <c r="BO375">
        <f t="shared" si="203"/>
        <v>10.29496</v>
      </c>
      <c r="BP375">
        <v>9.1210000000000004</v>
      </c>
      <c r="BQ375">
        <f t="shared" si="204"/>
        <v>13.86392</v>
      </c>
      <c r="BR375" s="5">
        <v>607</v>
      </c>
    </row>
    <row r="376" spans="1:70" x14ac:dyDescent="0.25">
      <c r="A376" s="10">
        <v>520.05600000000004</v>
      </c>
      <c r="B376">
        <v>81</v>
      </c>
      <c r="C376">
        <v>27</v>
      </c>
      <c r="D376">
        <v>4</v>
      </c>
      <c r="E376">
        <v>2</v>
      </c>
      <c r="F376">
        <v>3</v>
      </c>
      <c r="G376">
        <v>1</v>
      </c>
      <c r="H376">
        <v>2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 s="5">
        <v>0</v>
      </c>
      <c r="AA376" s="15">
        <f t="shared" si="178"/>
        <v>4.5436781249999992E-12</v>
      </c>
      <c r="AB376" s="3">
        <f t="shared" si="179"/>
        <v>3.4383942000000011E-12</v>
      </c>
      <c r="AC376" s="3">
        <f t="shared" si="180"/>
        <v>1.5045624000000002E-12</v>
      </c>
      <c r="AD376" s="3">
        <f t="shared" si="181"/>
        <v>2.6166666666666664E-12</v>
      </c>
      <c r="AE376" s="3">
        <f t="shared" si="182"/>
        <v>8.6232250000000005E-12</v>
      </c>
      <c r="AF376" s="3">
        <f t="shared" si="183"/>
        <v>6.4278416666666662E-12</v>
      </c>
      <c r="AG376" s="3">
        <f t="shared" si="184"/>
        <v>3.1836983333333334E-11</v>
      </c>
      <c r="AH376" s="3">
        <f t="shared" si="185"/>
        <v>0</v>
      </c>
      <c r="AI376" s="3">
        <f t="shared" si="186"/>
        <v>0</v>
      </c>
      <c r="AJ376" s="3">
        <f t="shared" si="187"/>
        <v>0</v>
      </c>
      <c r="AK376" s="3">
        <f t="shared" si="188"/>
        <v>0</v>
      </c>
      <c r="AL376" s="3">
        <f t="shared" si="189"/>
        <v>0</v>
      </c>
      <c r="AM376" s="3">
        <f t="shared" si="190"/>
        <v>0</v>
      </c>
      <c r="AN376" s="3">
        <f t="shared" si="191"/>
        <v>0</v>
      </c>
      <c r="AO376" s="3">
        <f t="shared" si="192"/>
        <v>0</v>
      </c>
      <c r="AP376" s="3">
        <f t="shared" si="193"/>
        <v>0</v>
      </c>
      <c r="AQ376" s="3">
        <f t="shared" si="194"/>
        <v>0</v>
      </c>
      <c r="AR376" s="3">
        <f t="shared" si="195"/>
        <v>0</v>
      </c>
      <c r="AS376" s="3">
        <f t="shared" si="196"/>
        <v>0</v>
      </c>
      <c r="AT376" s="3">
        <f t="shared" si="197"/>
        <v>0</v>
      </c>
      <c r="AU376" s="3">
        <f t="shared" si="198"/>
        <v>0</v>
      </c>
      <c r="AV376" s="3">
        <f t="shared" si="199"/>
        <v>0</v>
      </c>
      <c r="AW376" s="3">
        <f t="shared" si="200"/>
        <v>0</v>
      </c>
      <c r="AX376" s="16">
        <f t="shared" si="201"/>
        <v>0</v>
      </c>
      <c r="AY376" s="3"/>
      <c r="AZ376" s="15">
        <f t="shared" si="205"/>
        <v>9.486634725000001E-12</v>
      </c>
      <c r="BA376" s="3">
        <f t="shared" si="206"/>
        <v>1.1239891666666667E-11</v>
      </c>
      <c r="BB376" s="3">
        <f t="shared" si="207"/>
        <v>3.8264824999999999E-11</v>
      </c>
      <c r="BC376" s="3">
        <f t="shared" si="208"/>
        <v>0</v>
      </c>
      <c r="BD376" s="3">
        <f t="shared" si="209"/>
        <v>0</v>
      </c>
      <c r="BE376" s="3">
        <f t="shared" si="210"/>
        <v>0</v>
      </c>
      <c r="BF376" s="16">
        <f t="shared" si="211"/>
        <v>0</v>
      </c>
      <c r="BG376" s="3"/>
      <c r="BH376" s="4">
        <v>0.68</v>
      </c>
      <c r="BI376">
        <v>6.43</v>
      </c>
      <c r="BJ376">
        <v>26.359000000000002</v>
      </c>
      <c r="BK376">
        <v>61.033000000000001</v>
      </c>
      <c r="BL376">
        <v>2.8149999999999999</v>
      </c>
      <c r="BM376">
        <f t="shared" si="202"/>
        <v>4.2788000000000004</v>
      </c>
      <c r="BN376">
        <v>8.7590000000000003</v>
      </c>
      <c r="BO376">
        <f t="shared" si="203"/>
        <v>13.313680000000002</v>
      </c>
      <c r="BP376">
        <v>13.204000000000001</v>
      </c>
      <c r="BQ376">
        <f t="shared" si="204"/>
        <v>20.070080000000001</v>
      </c>
      <c r="BR376" s="5">
        <v>607</v>
      </c>
    </row>
    <row r="377" spans="1:70" x14ac:dyDescent="0.25">
      <c r="A377" s="10">
        <v>521.45399999999995</v>
      </c>
      <c r="B377">
        <v>135</v>
      </c>
      <c r="C377">
        <v>27</v>
      </c>
      <c r="D377">
        <v>10</v>
      </c>
      <c r="E377">
        <v>0</v>
      </c>
      <c r="F377">
        <v>5</v>
      </c>
      <c r="G377">
        <v>1</v>
      </c>
      <c r="H377">
        <v>1</v>
      </c>
      <c r="I377">
        <v>1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 s="5">
        <v>0</v>
      </c>
      <c r="AA377" s="15">
        <f t="shared" si="178"/>
        <v>7.5727968749999976E-12</v>
      </c>
      <c r="AB377" s="3">
        <f t="shared" si="179"/>
        <v>3.4383942000000011E-12</v>
      </c>
      <c r="AC377" s="3">
        <f t="shared" si="180"/>
        <v>3.7614060000000007E-12</v>
      </c>
      <c r="AD377" s="3">
        <f t="shared" si="181"/>
        <v>0</v>
      </c>
      <c r="AE377" s="3">
        <f t="shared" si="182"/>
        <v>1.437204166666667E-11</v>
      </c>
      <c r="AF377" s="3">
        <f t="shared" si="183"/>
        <v>6.4278416666666662E-12</v>
      </c>
      <c r="AG377" s="3">
        <f t="shared" si="184"/>
        <v>1.5918491666666667E-11</v>
      </c>
      <c r="AH377" s="3">
        <f t="shared" si="185"/>
        <v>3.5325000000000005E-11</v>
      </c>
      <c r="AI377" s="3">
        <f t="shared" si="186"/>
        <v>0</v>
      </c>
      <c r="AJ377" s="3">
        <f t="shared" si="187"/>
        <v>0</v>
      </c>
      <c r="AK377" s="3">
        <f t="shared" si="188"/>
        <v>0</v>
      </c>
      <c r="AL377" s="3">
        <f t="shared" si="189"/>
        <v>0</v>
      </c>
      <c r="AM377" s="3">
        <f t="shared" si="190"/>
        <v>0</v>
      </c>
      <c r="AN377" s="3">
        <f t="shared" si="191"/>
        <v>0</v>
      </c>
      <c r="AO377" s="3">
        <f t="shared" si="192"/>
        <v>0</v>
      </c>
      <c r="AP377" s="3">
        <f t="shared" si="193"/>
        <v>0</v>
      </c>
      <c r="AQ377" s="3">
        <f t="shared" si="194"/>
        <v>0</v>
      </c>
      <c r="AR377" s="3">
        <f t="shared" si="195"/>
        <v>0</v>
      </c>
      <c r="AS377" s="3">
        <f t="shared" si="196"/>
        <v>0</v>
      </c>
      <c r="AT377" s="3">
        <f t="shared" si="197"/>
        <v>0</v>
      </c>
      <c r="AU377" s="3">
        <f t="shared" si="198"/>
        <v>0</v>
      </c>
      <c r="AV377" s="3">
        <f t="shared" si="199"/>
        <v>0</v>
      </c>
      <c r="AW377" s="3">
        <f t="shared" si="200"/>
        <v>0</v>
      </c>
      <c r="AX377" s="16">
        <f t="shared" si="201"/>
        <v>0</v>
      </c>
      <c r="AY377" s="3"/>
      <c r="AZ377" s="15">
        <f t="shared" si="205"/>
        <v>1.4772597074999999E-11</v>
      </c>
      <c r="BA377" s="3">
        <f t="shared" si="206"/>
        <v>1.437204166666667E-11</v>
      </c>
      <c r="BB377" s="3">
        <f t="shared" si="207"/>
        <v>5.7671333333333334E-11</v>
      </c>
      <c r="BC377" s="3">
        <f t="shared" si="208"/>
        <v>0</v>
      </c>
      <c r="BD377" s="3">
        <f t="shared" si="209"/>
        <v>0</v>
      </c>
      <c r="BE377" s="3">
        <f t="shared" si="210"/>
        <v>0</v>
      </c>
      <c r="BF377" s="16">
        <f t="shared" si="211"/>
        <v>0</v>
      </c>
      <c r="BG377" s="3"/>
      <c r="BH377" s="4">
        <v>0.68</v>
      </c>
      <c r="BI377">
        <v>6.5</v>
      </c>
      <c r="BJ377">
        <v>26.359000000000002</v>
      </c>
      <c r="BK377">
        <v>61.042000000000002</v>
      </c>
      <c r="BL377">
        <v>3.875</v>
      </c>
      <c r="BM377">
        <f t="shared" si="202"/>
        <v>5.89</v>
      </c>
      <c r="BN377">
        <v>10.632</v>
      </c>
      <c r="BO377">
        <f t="shared" si="203"/>
        <v>16.160640000000001</v>
      </c>
      <c r="BP377">
        <v>19.268999999999998</v>
      </c>
      <c r="BQ377">
        <f t="shared" si="204"/>
        <v>29.288879999999999</v>
      </c>
      <c r="BR377" s="5">
        <v>607</v>
      </c>
    </row>
    <row r="378" spans="1:70" x14ac:dyDescent="0.25">
      <c r="A378" s="10">
        <v>522.85199999999998</v>
      </c>
      <c r="B378">
        <v>97</v>
      </c>
      <c r="C378">
        <v>24</v>
      </c>
      <c r="D378">
        <v>10</v>
      </c>
      <c r="E378">
        <v>1</v>
      </c>
      <c r="F378">
        <v>2</v>
      </c>
      <c r="G378">
        <v>3</v>
      </c>
      <c r="H378">
        <v>1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 s="5">
        <v>0</v>
      </c>
      <c r="AA378" s="15">
        <f t="shared" si="178"/>
        <v>5.4411947916666652E-12</v>
      </c>
      <c r="AB378" s="3">
        <f t="shared" si="179"/>
        <v>3.056350400000001E-12</v>
      </c>
      <c r="AC378" s="3">
        <f t="shared" si="180"/>
        <v>3.7614060000000007E-12</v>
      </c>
      <c r="AD378" s="3">
        <f t="shared" si="181"/>
        <v>1.3083333333333332E-12</v>
      </c>
      <c r="AE378" s="3">
        <f t="shared" si="182"/>
        <v>5.7488166666666673E-12</v>
      </c>
      <c r="AF378" s="3">
        <f t="shared" si="183"/>
        <v>1.9283524999999999E-11</v>
      </c>
      <c r="AG378" s="3">
        <f t="shared" si="184"/>
        <v>1.5918491666666667E-11</v>
      </c>
      <c r="AH378" s="3">
        <f t="shared" si="185"/>
        <v>0</v>
      </c>
      <c r="AI378" s="3">
        <f t="shared" si="186"/>
        <v>0</v>
      </c>
      <c r="AJ378" s="3">
        <f t="shared" si="187"/>
        <v>0</v>
      </c>
      <c r="AK378" s="3">
        <f t="shared" si="188"/>
        <v>0</v>
      </c>
      <c r="AL378" s="3">
        <f t="shared" si="189"/>
        <v>0</v>
      </c>
      <c r="AM378" s="3">
        <f t="shared" si="190"/>
        <v>0</v>
      </c>
      <c r="AN378" s="3">
        <f t="shared" si="191"/>
        <v>0</v>
      </c>
      <c r="AO378" s="3">
        <f t="shared" si="192"/>
        <v>0</v>
      </c>
      <c r="AP378" s="3">
        <f t="shared" si="193"/>
        <v>0</v>
      </c>
      <c r="AQ378" s="3">
        <f t="shared" si="194"/>
        <v>0</v>
      </c>
      <c r="AR378" s="3">
        <f t="shared" si="195"/>
        <v>0</v>
      </c>
      <c r="AS378" s="3">
        <f t="shared" si="196"/>
        <v>0</v>
      </c>
      <c r="AT378" s="3">
        <f t="shared" si="197"/>
        <v>0</v>
      </c>
      <c r="AU378" s="3">
        <f t="shared" si="198"/>
        <v>0</v>
      </c>
      <c r="AV378" s="3">
        <f t="shared" si="199"/>
        <v>0</v>
      </c>
      <c r="AW378" s="3">
        <f t="shared" si="200"/>
        <v>0</v>
      </c>
      <c r="AX378" s="16">
        <f t="shared" si="201"/>
        <v>0</v>
      </c>
      <c r="AY378" s="3"/>
      <c r="AZ378" s="15">
        <f t="shared" si="205"/>
        <v>1.2258951191666668E-11</v>
      </c>
      <c r="BA378" s="3">
        <f t="shared" si="206"/>
        <v>7.0571500000000005E-12</v>
      </c>
      <c r="BB378" s="3">
        <f t="shared" si="207"/>
        <v>3.5202016666666666E-11</v>
      </c>
      <c r="BC378" s="3">
        <f t="shared" si="208"/>
        <v>0</v>
      </c>
      <c r="BD378" s="3">
        <f t="shared" si="209"/>
        <v>0</v>
      </c>
      <c r="BE378" s="3">
        <f t="shared" si="210"/>
        <v>0</v>
      </c>
      <c r="BF378" s="16">
        <f t="shared" si="211"/>
        <v>0</v>
      </c>
      <c r="BG378" s="3"/>
      <c r="BH378" s="4">
        <v>0.68</v>
      </c>
      <c r="BI378">
        <v>6.35</v>
      </c>
      <c r="BJ378">
        <v>26.332000000000001</v>
      </c>
      <c r="BK378">
        <v>61.048999999999999</v>
      </c>
      <c r="BL378">
        <v>3.3109999999999999</v>
      </c>
      <c r="BM378">
        <f t="shared" si="202"/>
        <v>5.0327200000000003</v>
      </c>
      <c r="BN378">
        <v>9.39</v>
      </c>
      <c r="BO378">
        <f t="shared" si="203"/>
        <v>14.2728</v>
      </c>
      <c r="BP378">
        <v>12.776999999999999</v>
      </c>
      <c r="BQ378">
        <f t="shared" si="204"/>
        <v>19.421039999999998</v>
      </c>
      <c r="BR378" s="5">
        <v>607</v>
      </c>
    </row>
    <row r="379" spans="1:70" x14ac:dyDescent="0.25">
      <c r="A379" s="10">
        <v>524.25</v>
      </c>
      <c r="B379">
        <v>124</v>
      </c>
      <c r="C379">
        <v>19</v>
      </c>
      <c r="D379">
        <v>11</v>
      </c>
      <c r="E379">
        <v>1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 s="5">
        <v>0</v>
      </c>
      <c r="AA379" s="15">
        <f t="shared" si="178"/>
        <v>6.955754166666666E-12</v>
      </c>
      <c r="AB379" s="3">
        <f t="shared" si="179"/>
        <v>2.4196107333333338E-12</v>
      </c>
      <c r="AC379" s="3">
        <f t="shared" si="180"/>
        <v>4.1375466000000003E-12</v>
      </c>
      <c r="AD379" s="3">
        <f t="shared" si="181"/>
        <v>1.3083333333333332E-12</v>
      </c>
      <c r="AE379" s="3">
        <f t="shared" si="182"/>
        <v>0</v>
      </c>
      <c r="AF379" s="3">
        <f t="shared" si="183"/>
        <v>0</v>
      </c>
      <c r="AG379" s="3">
        <f t="shared" si="184"/>
        <v>0</v>
      </c>
      <c r="AH379" s="3">
        <f t="shared" si="185"/>
        <v>0</v>
      </c>
      <c r="AI379" s="3">
        <f t="shared" si="186"/>
        <v>0</v>
      </c>
      <c r="AJ379" s="3">
        <f t="shared" si="187"/>
        <v>0</v>
      </c>
      <c r="AK379" s="3">
        <f t="shared" si="188"/>
        <v>0</v>
      </c>
      <c r="AL379" s="3">
        <f t="shared" si="189"/>
        <v>0</v>
      </c>
      <c r="AM379" s="3">
        <f t="shared" si="190"/>
        <v>0</v>
      </c>
      <c r="AN379" s="3">
        <f t="shared" si="191"/>
        <v>0</v>
      </c>
      <c r="AO379" s="3">
        <f t="shared" si="192"/>
        <v>0</v>
      </c>
      <c r="AP379" s="3">
        <f t="shared" si="193"/>
        <v>0</v>
      </c>
      <c r="AQ379" s="3">
        <f t="shared" si="194"/>
        <v>0</v>
      </c>
      <c r="AR379" s="3">
        <f t="shared" si="195"/>
        <v>0</v>
      </c>
      <c r="AS379" s="3">
        <f t="shared" si="196"/>
        <v>0</v>
      </c>
      <c r="AT379" s="3">
        <f t="shared" si="197"/>
        <v>0</v>
      </c>
      <c r="AU379" s="3">
        <f t="shared" si="198"/>
        <v>0</v>
      </c>
      <c r="AV379" s="3">
        <f t="shared" si="199"/>
        <v>0</v>
      </c>
      <c r="AW379" s="3">
        <f t="shared" si="200"/>
        <v>0</v>
      </c>
      <c r="AX379" s="16">
        <f t="shared" si="201"/>
        <v>0</v>
      </c>
      <c r="AY379" s="3"/>
      <c r="AZ379" s="15">
        <f t="shared" si="205"/>
        <v>1.3512911500000001E-11</v>
      </c>
      <c r="BA379" s="3">
        <f t="shared" si="206"/>
        <v>1.3083333333333332E-12</v>
      </c>
      <c r="BB379" s="3">
        <f t="shared" si="207"/>
        <v>0</v>
      </c>
      <c r="BC379" s="3">
        <f t="shared" si="208"/>
        <v>0</v>
      </c>
      <c r="BD379" s="3">
        <f t="shared" si="209"/>
        <v>0</v>
      </c>
      <c r="BE379" s="3">
        <f t="shared" si="210"/>
        <v>0</v>
      </c>
      <c r="BF379" s="16">
        <f t="shared" si="211"/>
        <v>0</v>
      </c>
      <c r="BG379" s="3"/>
      <c r="BH379" s="4">
        <v>0.68</v>
      </c>
      <c r="BI379">
        <v>6.42</v>
      </c>
      <c r="BJ379">
        <v>26.332000000000001</v>
      </c>
      <c r="BK379">
        <v>61.048999999999999</v>
      </c>
      <c r="BL379">
        <v>3.1160000000000001</v>
      </c>
      <c r="BM379">
        <f t="shared" si="202"/>
        <v>4.7363200000000001</v>
      </c>
      <c r="BN379">
        <v>3.75</v>
      </c>
      <c r="BO379">
        <f t="shared" si="203"/>
        <v>5.7</v>
      </c>
      <c r="BP379">
        <v>3.762</v>
      </c>
      <c r="BQ379">
        <f t="shared" si="204"/>
        <v>5.7182399999999998</v>
      </c>
      <c r="BR379" s="5">
        <v>607</v>
      </c>
    </row>
    <row r="380" spans="1:70" x14ac:dyDescent="0.25">
      <c r="A380" s="10">
        <v>525.64800000000002</v>
      </c>
      <c r="B380">
        <v>135</v>
      </c>
      <c r="C380">
        <v>33</v>
      </c>
      <c r="D380">
        <v>10</v>
      </c>
      <c r="E380">
        <v>0</v>
      </c>
      <c r="F380">
        <v>2</v>
      </c>
      <c r="G380">
        <v>2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 s="5">
        <v>0</v>
      </c>
      <c r="AA380" s="15">
        <f t="shared" si="178"/>
        <v>7.5727968749999976E-12</v>
      </c>
      <c r="AB380" s="3">
        <f t="shared" si="179"/>
        <v>4.2024818000000011E-12</v>
      </c>
      <c r="AC380" s="3">
        <f t="shared" si="180"/>
        <v>3.7614060000000007E-12</v>
      </c>
      <c r="AD380" s="3">
        <f t="shared" si="181"/>
        <v>0</v>
      </c>
      <c r="AE380" s="3">
        <f t="shared" si="182"/>
        <v>5.7488166666666673E-12</v>
      </c>
      <c r="AF380" s="3">
        <f t="shared" si="183"/>
        <v>1.2855683333333332E-11</v>
      </c>
      <c r="AG380" s="3">
        <f t="shared" si="184"/>
        <v>0</v>
      </c>
      <c r="AH380" s="3">
        <f t="shared" si="185"/>
        <v>0</v>
      </c>
      <c r="AI380" s="3">
        <f t="shared" si="186"/>
        <v>0</v>
      </c>
      <c r="AJ380" s="3">
        <f t="shared" si="187"/>
        <v>0</v>
      </c>
      <c r="AK380" s="3">
        <f t="shared" si="188"/>
        <v>0</v>
      </c>
      <c r="AL380" s="3">
        <f t="shared" si="189"/>
        <v>0</v>
      </c>
      <c r="AM380" s="3">
        <f t="shared" si="190"/>
        <v>0</v>
      </c>
      <c r="AN380" s="3">
        <f t="shared" si="191"/>
        <v>0</v>
      </c>
      <c r="AO380" s="3">
        <f t="shared" si="192"/>
        <v>0</v>
      </c>
      <c r="AP380" s="3">
        <f t="shared" si="193"/>
        <v>0</v>
      </c>
      <c r="AQ380" s="3">
        <f t="shared" si="194"/>
        <v>0</v>
      </c>
      <c r="AR380" s="3">
        <f t="shared" si="195"/>
        <v>0</v>
      </c>
      <c r="AS380" s="3">
        <f t="shared" si="196"/>
        <v>0</v>
      </c>
      <c r="AT380" s="3">
        <f t="shared" si="197"/>
        <v>0</v>
      </c>
      <c r="AU380" s="3">
        <f t="shared" si="198"/>
        <v>0</v>
      </c>
      <c r="AV380" s="3">
        <f t="shared" si="199"/>
        <v>0</v>
      </c>
      <c r="AW380" s="3">
        <f t="shared" si="200"/>
        <v>0</v>
      </c>
      <c r="AX380" s="16">
        <f t="shared" si="201"/>
        <v>0</v>
      </c>
      <c r="AY380" s="3"/>
      <c r="AZ380" s="15">
        <f t="shared" si="205"/>
        <v>1.5536684674999999E-11</v>
      </c>
      <c r="BA380" s="3">
        <f t="shared" si="206"/>
        <v>5.7488166666666673E-12</v>
      </c>
      <c r="BB380" s="3">
        <f t="shared" si="207"/>
        <v>1.2855683333333332E-11</v>
      </c>
      <c r="BC380" s="3">
        <f t="shared" si="208"/>
        <v>0</v>
      </c>
      <c r="BD380" s="3">
        <f t="shared" si="209"/>
        <v>0</v>
      </c>
      <c r="BE380" s="3">
        <f t="shared" si="210"/>
        <v>0</v>
      </c>
      <c r="BF380" s="16">
        <f t="shared" si="211"/>
        <v>0</v>
      </c>
      <c r="BG380" s="3"/>
      <c r="BH380" s="4">
        <v>0.68</v>
      </c>
      <c r="BI380">
        <v>6.26</v>
      </c>
      <c r="BJ380">
        <v>26.359000000000002</v>
      </c>
      <c r="BK380">
        <v>61.054000000000002</v>
      </c>
      <c r="BL380">
        <v>3.948</v>
      </c>
      <c r="BM380">
        <f t="shared" si="202"/>
        <v>6.0009600000000001</v>
      </c>
      <c r="BN380">
        <v>7.423</v>
      </c>
      <c r="BO380">
        <f t="shared" si="203"/>
        <v>11.282960000000001</v>
      </c>
      <c r="BP380">
        <v>8.4550000000000001</v>
      </c>
      <c r="BQ380">
        <f t="shared" si="204"/>
        <v>12.851599999999999</v>
      </c>
      <c r="BR380" s="5">
        <v>607</v>
      </c>
    </row>
    <row r="381" spans="1:70" x14ac:dyDescent="0.25">
      <c r="A381" s="10">
        <v>527.04600000000005</v>
      </c>
      <c r="B381">
        <v>102</v>
      </c>
      <c r="C381">
        <v>14</v>
      </c>
      <c r="D381">
        <v>10</v>
      </c>
      <c r="E381">
        <v>1</v>
      </c>
      <c r="F381">
        <v>0</v>
      </c>
      <c r="G381">
        <v>2</v>
      </c>
      <c r="H381">
        <v>0</v>
      </c>
      <c r="I381">
        <v>0</v>
      </c>
      <c r="J381">
        <v>1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 s="5">
        <v>0</v>
      </c>
      <c r="AA381" s="15">
        <f t="shared" si="178"/>
        <v>5.7216687499999987E-12</v>
      </c>
      <c r="AB381" s="3">
        <f t="shared" si="179"/>
        <v>1.7828710666666673E-12</v>
      </c>
      <c r="AC381" s="3">
        <f t="shared" si="180"/>
        <v>3.7614060000000007E-12</v>
      </c>
      <c r="AD381" s="3">
        <f t="shared" si="181"/>
        <v>1.3083333333333332E-12</v>
      </c>
      <c r="AE381" s="3">
        <f t="shared" si="182"/>
        <v>0</v>
      </c>
      <c r="AF381" s="3">
        <f t="shared" si="183"/>
        <v>1.2855683333333332E-11</v>
      </c>
      <c r="AG381" s="3">
        <f t="shared" si="184"/>
        <v>0</v>
      </c>
      <c r="AH381" s="3">
        <f t="shared" si="185"/>
        <v>0</v>
      </c>
      <c r="AI381" s="3">
        <f t="shared" si="186"/>
        <v>8.3733333333333323E-11</v>
      </c>
      <c r="AJ381" s="3">
        <f t="shared" si="187"/>
        <v>0</v>
      </c>
      <c r="AK381" s="3">
        <f t="shared" si="188"/>
        <v>0</v>
      </c>
      <c r="AL381" s="3">
        <f t="shared" si="189"/>
        <v>0</v>
      </c>
      <c r="AM381" s="3">
        <f t="shared" si="190"/>
        <v>0</v>
      </c>
      <c r="AN381" s="3">
        <f t="shared" si="191"/>
        <v>0</v>
      </c>
      <c r="AO381" s="3">
        <f t="shared" si="192"/>
        <v>0</v>
      </c>
      <c r="AP381" s="3">
        <f t="shared" si="193"/>
        <v>0</v>
      </c>
      <c r="AQ381" s="3">
        <f t="shared" si="194"/>
        <v>0</v>
      </c>
      <c r="AR381" s="3">
        <f t="shared" si="195"/>
        <v>0</v>
      </c>
      <c r="AS381" s="3">
        <f t="shared" si="196"/>
        <v>0</v>
      </c>
      <c r="AT381" s="3">
        <f t="shared" si="197"/>
        <v>0</v>
      </c>
      <c r="AU381" s="3">
        <f t="shared" si="198"/>
        <v>0</v>
      </c>
      <c r="AV381" s="3">
        <f t="shared" si="199"/>
        <v>0</v>
      </c>
      <c r="AW381" s="3">
        <f t="shared" si="200"/>
        <v>0</v>
      </c>
      <c r="AX381" s="16">
        <f t="shared" si="201"/>
        <v>0</v>
      </c>
      <c r="AY381" s="3"/>
      <c r="AZ381" s="15">
        <f t="shared" si="205"/>
        <v>1.1265945816666666E-11</v>
      </c>
      <c r="BA381" s="3">
        <f t="shared" si="206"/>
        <v>1.3083333333333332E-12</v>
      </c>
      <c r="BB381" s="3">
        <f t="shared" si="207"/>
        <v>1.2855683333333332E-11</v>
      </c>
      <c r="BC381" s="3">
        <f t="shared" si="208"/>
        <v>8.3733333333333323E-11</v>
      </c>
      <c r="BD381" s="3">
        <f t="shared" si="209"/>
        <v>0</v>
      </c>
      <c r="BE381" s="3">
        <f t="shared" si="210"/>
        <v>0</v>
      </c>
      <c r="BF381" s="16">
        <f t="shared" si="211"/>
        <v>0</v>
      </c>
      <c r="BG381" s="3"/>
      <c r="BH381" s="4">
        <v>0.68</v>
      </c>
      <c r="BI381">
        <v>6.09</v>
      </c>
      <c r="BJ381">
        <v>26.401</v>
      </c>
      <c r="BK381">
        <v>61.106000000000002</v>
      </c>
      <c r="BL381">
        <v>2.879</v>
      </c>
      <c r="BM381">
        <f t="shared" si="202"/>
        <v>4.37608</v>
      </c>
      <c r="BN381">
        <v>6.7640000000000002</v>
      </c>
      <c r="BO381">
        <f t="shared" si="203"/>
        <v>10.281280000000001</v>
      </c>
      <c r="BP381">
        <v>23.878</v>
      </c>
      <c r="BQ381">
        <f t="shared" si="204"/>
        <v>36.294559999999997</v>
      </c>
      <c r="BR381" s="5">
        <v>607</v>
      </c>
    </row>
    <row r="382" spans="1:70" x14ac:dyDescent="0.25">
      <c r="A382" s="10">
        <v>528.44399999999996</v>
      </c>
      <c r="B382">
        <v>94</v>
      </c>
      <c r="C382">
        <v>17</v>
      </c>
      <c r="D382">
        <v>9</v>
      </c>
      <c r="E382">
        <v>1</v>
      </c>
      <c r="F382">
        <v>1</v>
      </c>
      <c r="G382">
        <v>3</v>
      </c>
      <c r="H382">
        <v>1</v>
      </c>
      <c r="I382">
        <v>0</v>
      </c>
      <c r="J382">
        <v>0</v>
      </c>
      <c r="K382">
        <v>1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 s="5">
        <v>0</v>
      </c>
      <c r="AA382" s="15">
        <f t="shared" si="178"/>
        <v>5.2729104166666657E-12</v>
      </c>
      <c r="AB382" s="3">
        <f t="shared" si="179"/>
        <v>2.1649148666666674E-12</v>
      </c>
      <c r="AC382" s="3">
        <f t="shared" si="180"/>
        <v>3.3852654000000003E-12</v>
      </c>
      <c r="AD382" s="3">
        <f t="shared" si="181"/>
        <v>1.3083333333333332E-12</v>
      </c>
      <c r="AE382" s="3">
        <f t="shared" si="182"/>
        <v>2.8744083333333337E-12</v>
      </c>
      <c r="AF382" s="3">
        <f t="shared" si="183"/>
        <v>1.9283524999999999E-11</v>
      </c>
      <c r="AG382" s="3">
        <f t="shared" si="184"/>
        <v>1.5918491666666667E-11</v>
      </c>
      <c r="AH382" s="3">
        <f t="shared" si="185"/>
        <v>0</v>
      </c>
      <c r="AI382" s="3">
        <f t="shared" si="186"/>
        <v>0</v>
      </c>
      <c r="AJ382" s="3">
        <f t="shared" si="187"/>
        <v>1.8396213333333335E-10</v>
      </c>
      <c r="AK382" s="3">
        <f t="shared" si="188"/>
        <v>0</v>
      </c>
      <c r="AL382" s="3">
        <f t="shared" si="189"/>
        <v>0</v>
      </c>
      <c r="AM382" s="3">
        <f t="shared" si="190"/>
        <v>0</v>
      </c>
      <c r="AN382" s="3">
        <f t="shared" si="191"/>
        <v>0</v>
      </c>
      <c r="AO382" s="3">
        <f t="shared" si="192"/>
        <v>0</v>
      </c>
      <c r="AP382" s="3">
        <f t="shared" si="193"/>
        <v>0</v>
      </c>
      <c r="AQ382" s="3">
        <f t="shared" si="194"/>
        <v>0</v>
      </c>
      <c r="AR382" s="3">
        <f t="shared" si="195"/>
        <v>0</v>
      </c>
      <c r="AS382" s="3">
        <f t="shared" si="196"/>
        <v>0</v>
      </c>
      <c r="AT382" s="3">
        <f t="shared" si="197"/>
        <v>0</v>
      </c>
      <c r="AU382" s="3">
        <f t="shared" si="198"/>
        <v>0</v>
      </c>
      <c r="AV382" s="3">
        <f t="shared" si="199"/>
        <v>0</v>
      </c>
      <c r="AW382" s="3">
        <f t="shared" si="200"/>
        <v>0</v>
      </c>
      <c r="AX382" s="16">
        <f t="shared" si="201"/>
        <v>0</v>
      </c>
      <c r="AY382" s="3"/>
      <c r="AZ382" s="15">
        <f t="shared" si="205"/>
        <v>1.0823090683333333E-11</v>
      </c>
      <c r="BA382" s="3">
        <f t="shared" si="206"/>
        <v>4.1827416666666664E-12</v>
      </c>
      <c r="BB382" s="3">
        <f t="shared" si="207"/>
        <v>3.5202016666666666E-11</v>
      </c>
      <c r="BC382" s="3">
        <f t="shared" si="208"/>
        <v>1.8396213333333335E-10</v>
      </c>
      <c r="BD382" s="3">
        <f t="shared" si="209"/>
        <v>0</v>
      </c>
      <c r="BE382" s="3">
        <f t="shared" si="210"/>
        <v>0</v>
      </c>
      <c r="BF382" s="16">
        <f t="shared" si="211"/>
        <v>0</v>
      </c>
      <c r="BG382" s="3"/>
      <c r="BH382" s="4">
        <v>0.68</v>
      </c>
      <c r="BI382">
        <v>6.07</v>
      </c>
      <c r="BJ382">
        <v>26.359000000000002</v>
      </c>
      <c r="BK382">
        <v>61.1</v>
      </c>
      <c r="BL382">
        <v>3.004</v>
      </c>
      <c r="BM382">
        <f t="shared" si="202"/>
        <v>4.5660800000000004</v>
      </c>
      <c r="BN382">
        <v>9.4359999999999999</v>
      </c>
      <c r="BO382">
        <f t="shared" si="203"/>
        <v>14.34272</v>
      </c>
      <c r="BP382">
        <v>44.63</v>
      </c>
      <c r="BQ382">
        <f t="shared" si="204"/>
        <v>67.837600000000009</v>
      </c>
      <c r="BR382" s="5">
        <v>607</v>
      </c>
    </row>
    <row r="383" spans="1:70" x14ac:dyDescent="0.25">
      <c r="A383" s="10">
        <v>529.84199999999998</v>
      </c>
      <c r="B383">
        <v>93</v>
      </c>
      <c r="C383">
        <v>14</v>
      </c>
      <c r="D383">
        <v>4</v>
      </c>
      <c r="E383">
        <v>0</v>
      </c>
      <c r="F383">
        <v>1</v>
      </c>
      <c r="G383">
        <v>2</v>
      </c>
      <c r="H383">
        <v>1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 s="5">
        <v>0</v>
      </c>
      <c r="AA383" s="15">
        <f t="shared" si="178"/>
        <v>5.2168156249999987E-12</v>
      </c>
      <c r="AB383" s="3">
        <f t="shared" si="179"/>
        <v>1.7828710666666673E-12</v>
      </c>
      <c r="AC383" s="3">
        <f t="shared" si="180"/>
        <v>1.5045624000000002E-12</v>
      </c>
      <c r="AD383" s="3">
        <f t="shared" si="181"/>
        <v>0</v>
      </c>
      <c r="AE383" s="3">
        <f t="shared" si="182"/>
        <v>2.8744083333333337E-12</v>
      </c>
      <c r="AF383" s="3">
        <f t="shared" si="183"/>
        <v>1.2855683333333332E-11</v>
      </c>
      <c r="AG383" s="3">
        <f t="shared" si="184"/>
        <v>1.5918491666666667E-11</v>
      </c>
      <c r="AH383" s="3">
        <f t="shared" si="185"/>
        <v>0</v>
      </c>
      <c r="AI383" s="3">
        <f t="shared" si="186"/>
        <v>0</v>
      </c>
      <c r="AJ383" s="3">
        <f t="shared" si="187"/>
        <v>0</v>
      </c>
      <c r="AK383" s="3">
        <f t="shared" si="188"/>
        <v>0</v>
      </c>
      <c r="AL383" s="3">
        <f t="shared" si="189"/>
        <v>0</v>
      </c>
      <c r="AM383" s="3">
        <f t="shared" si="190"/>
        <v>0</v>
      </c>
      <c r="AN383" s="3">
        <f t="shared" si="191"/>
        <v>0</v>
      </c>
      <c r="AO383" s="3">
        <f t="shared" si="192"/>
        <v>0</v>
      </c>
      <c r="AP383" s="3">
        <f t="shared" si="193"/>
        <v>0</v>
      </c>
      <c r="AQ383" s="3">
        <f t="shared" si="194"/>
        <v>0</v>
      </c>
      <c r="AR383" s="3">
        <f t="shared" si="195"/>
        <v>0</v>
      </c>
      <c r="AS383" s="3">
        <f t="shared" si="196"/>
        <v>0</v>
      </c>
      <c r="AT383" s="3">
        <f t="shared" si="197"/>
        <v>0</v>
      </c>
      <c r="AU383" s="3">
        <f t="shared" si="198"/>
        <v>0</v>
      </c>
      <c r="AV383" s="3">
        <f t="shared" si="199"/>
        <v>0</v>
      </c>
      <c r="AW383" s="3">
        <f t="shared" si="200"/>
        <v>0</v>
      </c>
      <c r="AX383" s="16">
        <f t="shared" si="201"/>
        <v>0</v>
      </c>
      <c r="AY383" s="3"/>
      <c r="AZ383" s="15">
        <f t="shared" si="205"/>
        <v>8.504249091666666E-12</v>
      </c>
      <c r="BA383" s="3">
        <f t="shared" si="206"/>
        <v>2.8744083333333337E-12</v>
      </c>
      <c r="BB383" s="3">
        <f t="shared" si="207"/>
        <v>2.8774175000000001E-11</v>
      </c>
      <c r="BC383" s="3">
        <f t="shared" si="208"/>
        <v>0</v>
      </c>
      <c r="BD383" s="3">
        <f t="shared" si="209"/>
        <v>0</v>
      </c>
      <c r="BE383" s="3">
        <f t="shared" si="210"/>
        <v>0</v>
      </c>
      <c r="BF383" s="16">
        <f t="shared" si="211"/>
        <v>0</v>
      </c>
      <c r="BG383" s="3"/>
      <c r="BH383" s="4">
        <v>0.68</v>
      </c>
      <c r="BI383">
        <v>6.06</v>
      </c>
      <c r="BJ383">
        <v>26.388000000000002</v>
      </c>
      <c r="BK383">
        <v>61.127000000000002</v>
      </c>
      <c r="BL383">
        <v>2.319</v>
      </c>
      <c r="BM383">
        <f t="shared" si="202"/>
        <v>3.52488</v>
      </c>
      <c r="BN383">
        <v>6.6970000000000001</v>
      </c>
      <c r="BO383">
        <f t="shared" si="203"/>
        <v>10.17944</v>
      </c>
      <c r="BP383">
        <v>9.7050000000000001</v>
      </c>
      <c r="BQ383">
        <f t="shared" si="204"/>
        <v>14.7516</v>
      </c>
      <c r="BR383" s="5">
        <v>607</v>
      </c>
    </row>
    <row r="384" spans="1:70" x14ac:dyDescent="0.25">
      <c r="A384" s="10">
        <v>531.24</v>
      </c>
      <c r="B384">
        <v>99</v>
      </c>
      <c r="C384">
        <v>21</v>
      </c>
      <c r="D384">
        <v>7</v>
      </c>
      <c r="E384">
        <v>1</v>
      </c>
      <c r="F384">
        <v>2</v>
      </c>
      <c r="G384">
        <v>1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 s="5">
        <v>0</v>
      </c>
      <c r="AA384" s="15">
        <f t="shared" si="178"/>
        <v>5.5533843749999992E-12</v>
      </c>
      <c r="AB384" s="3">
        <f t="shared" si="179"/>
        <v>2.6743066000000006E-12</v>
      </c>
      <c r="AC384" s="3">
        <f t="shared" si="180"/>
        <v>2.6329842000000004E-12</v>
      </c>
      <c r="AD384" s="3">
        <f t="shared" si="181"/>
        <v>1.3083333333333332E-12</v>
      </c>
      <c r="AE384" s="3">
        <f t="shared" si="182"/>
        <v>5.7488166666666673E-12</v>
      </c>
      <c r="AF384" s="3">
        <f t="shared" si="183"/>
        <v>6.4278416666666662E-12</v>
      </c>
      <c r="AG384" s="3">
        <f t="shared" si="184"/>
        <v>0</v>
      </c>
      <c r="AH384" s="3">
        <f t="shared" si="185"/>
        <v>0</v>
      </c>
      <c r="AI384" s="3">
        <f t="shared" si="186"/>
        <v>0</v>
      </c>
      <c r="AJ384" s="3">
        <f t="shared" si="187"/>
        <v>0</v>
      </c>
      <c r="AK384" s="3">
        <f t="shared" si="188"/>
        <v>0</v>
      </c>
      <c r="AL384" s="3">
        <f t="shared" si="189"/>
        <v>0</v>
      </c>
      <c r="AM384" s="3">
        <f t="shared" si="190"/>
        <v>0</v>
      </c>
      <c r="AN384" s="3">
        <f t="shared" si="191"/>
        <v>0</v>
      </c>
      <c r="AO384" s="3">
        <f t="shared" si="192"/>
        <v>0</v>
      </c>
      <c r="AP384" s="3">
        <f t="shared" si="193"/>
        <v>0</v>
      </c>
      <c r="AQ384" s="3">
        <f t="shared" si="194"/>
        <v>0</v>
      </c>
      <c r="AR384" s="3">
        <f t="shared" si="195"/>
        <v>0</v>
      </c>
      <c r="AS384" s="3">
        <f t="shared" si="196"/>
        <v>0</v>
      </c>
      <c r="AT384" s="3">
        <f t="shared" si="197"/>
        <v>0</v>
      </c>
      <c r="AU384" s="3">
        <f t="shared" si="198"/>
        <v>0</v>
      </c>
      <c r="AV384" s="3">
        <f t="shared" si="199"/>
        <v>0</v>
      </c>
      <c r="AW384" s="3">
        <f t="shared" si="200"/>
        <v>0</v>
      </c>
      <c r="AX384" s="16">
        <f t="shared" si="201"/>
        <v>0</v>
      </c>
      <c r="AY384" s="3"/>
      <c r="AZ384" s="15">
        <f t="shared" si="205"/>
        <v>1.0860675175E-11</v>
      </c>
      <c r="BA384" s="3">
        <f t="shared" si="206"/>
        <v>7.0571500000000005E-12</v>
      </c>
      <c r="BB384" s="3">
        <f t="shared" si="207"/>
        <v>6.4278416666666662E-12</v>
      </c>
      <c r="BC384" s="3">
        <f t="shared" si="208"/>
        <v>0</v>
      </c>
      <c r="BD384" s="3">
        <f t="shared" si="209"/>
        <v>0</v>
      </c>
      <c r="BE384" s="3">
        <f t="shared" si="210"/>
        <v>0</v>
      </c>
      <c r="BF384" s="16">
        <f t="shared" si="211"/>
        <v>0</v>
      </c>
      <c r="BG384" s="3"/>
      <c r="BH384" s="4">
        <v>0.68</v>
      </c>
      <c r="BI384">
        <v>6.2</v>
      </c>
      <c r="BJ384">
        <v>26.375</v>
      </c>
      <c r="BK384">
        <v>61.100999999999999</v>
      </c>
      <c r="BL384">
        <v>2.927</v>
      </c>
      <c r="BM384">
        <f t="shared" si="202"/>
        <v>4.4490400000000001</v>
      </c>
      <c r="BN384">
        <v>5.4429999999999996</v>
      </c>
      <c r="BO384">
        <f t="shared" si="203"/>
        <v>8.2733600000000003</v>
      </c>
      <c r="BP384">
        <v>6.0419999999999998</v>
      </c>
      <c r="BQ384">
        <f t="shared" si="204"/>
        <v>9.18384</v>
      </c>
      <c r="BR384" s="5">
        <v>607</v>
      </c>
    </row>
    <row r="385" spans="1:70" x14ac:dyDescent="0.25">
      <c r="A385" s="10">
        <v>532.63800000000003</v>
      </c>
      <c r="B385">
        <v>81</v>
      </c>
      <c r="C385">
        <v>20</v>
      </c>
      <c r="D385">
        <v>5</v>
      </c>
      <c r="E385">
        <v>0</v>
      </c>
      <c r="F385">
        <v>1</v>
      </c>
      <c r="G385">
        <v>2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 s="5">
        <v>0</v>
      </c>
      <c r="AA385" s="15">
        <f t="shared" si="178"/>
        <v>4.5436781249999992E-12</v>
      </c>
      <c r="AB385" s="3">
        <f t="shared" si="179"/>
        <v>2.5469586666666674E-12</v>
      </c>
      <c r="AC385" s="3">
        <f t="shared" si="180"/>
        <v>1.8807030000000004E-12</v>
      </c>
      <c r="AD385" s="3">
        <f t="shared" si="181"/>
        <v>0</v>
      </c>
      <c r="AE385" s="3">
        <f t="shared" si="182"/>
        <v>2.8744083333333337E-12</v>
      </c>
      <c r="AF385" s="3">
        <f t="shared" si="183"/>
        <v>1.2855683333333332E-11</v>
      </c>
      <c r="AG385" s="3">
        <f t="shared" si="184"/>
        <v>0</v>
      </c>
      <c r="AH385" s="3">
        <f t="shared" si="185"/>
        <v>0</v>
      </c>
      <c r="AI385" s="3">
        <f t="shared" si="186"/>
        <v>0</v>
      </c>
      <c r="AJ385" s="3">
        <f t="shared" si="187"/>
        <v>0</v>
      </c>
      <c r="AK385" s="3">
        <f t="shared" si="188"/>
        <v>0</v>
      </c>
      <c r="AL385" s="3">
        <f t="shared" si="189"/>
        <v>0</v>
      </c>
      <c r="AM385" s="3">
        <f t="shared" si="190"/>
        <v>0</v>
      </c>
      <c r="AN385" s="3">
        <f t="shared" si="191"/>
        <v>0</v>
      </c>
      <c r="AO385" s="3">
        <f t="shared" si="192"/>
        <v>0</v>
      </c>
      <c r="AP385" s="3">
        <f t="shared" si="193"/>
        <v>0</v>
      </c>
      <c r="AQ385" s="3">
        <f t="shared" si="194"/>
        <v>0</v>
      </c>
      <c r="AR385" s="3">
        <f t="shared" si="195"/>
        <v>0</v>
      </c>
      <c r="AS385" s="3">
        <f t="shared" si="196"/>
        <v>0</v>
      </c>
      <c r="AT385" s="3">
        <f t="shared" si="197"/>
        <v>0</v>
      </c>
      <c r="AU385" s="3">
        <f t="shared" si="198"/>
        <v>0</v>
      </c>
      <c r="AV385" s="3">
        <f t="shared" si="199"/>
        <v>0</v>
      </c>
      <c r="AW385" s="3">
        <f t="shared" si="200"/>
        <v>0</v>
      </c>
      <c r="AX385" s="16">
        <f t="shared" si="201"/>
        <v>0</v>
      </c>
      <c r="AY385" s="3"/>
      <c r="AZ385" s="15">
        <f t="shared" si="205"/>
        <v>8.9713397916666662E-12</v>
      </c>
      <c r="BA385" s="3">
        <f t="shared" si="206"/>
        <v>2.8744083333333337E-12</v>
      </c>
      <c r="BB385" s="3">
        <f t="shared" si="207"/>
        <v>1.2855683333333332E-11</v>
      </c>
      <c r="BC385" s="3">
        <f t="shared" si="208"/>
        <v>0</v>
      </c>
      <c r="BD385" s="3">
        <f t="shared" si="209"/>
        <v>0</v>
      </c>
      <c r="BE385" s="3">
        <f t="shared" si="210"/>
        <v>0</v>
      </c>
      <c r="BF385" s="16">
        <f t="shared" si="211"/>
        <v>0</v>
      </c>
      <c r="BG385" s="3"/>
      <c r="BH385" s="4">
        <v>0.67</v>
      </c>
      <c r="BI385">
        <v>6.15</v>
      </c>
      <c r="BJ385">
        <v>26.414999999999999</v>
      </c>
      <c r="BK385">
        <v>61.054000000000002</v>
      </c>
      <c r="BL385">
        <v>2.4079999999999999</v>
      </c>
      <c r="BM385">
        <f t="shared" si="202"/>
        <v>3.6601599999999999</v>
      </c>
      <c r="BN385">
        <v>5.2670000000000003</v>
      </c>
      <c r="BO385">
        <f t="shared" si="203"/>
        <v>8.005840000000001</v>
      </c>
      <c r="BP385">
        <v>6.2610000000000001</v>
      </c>
      <c r="BQ385">
        <f t="shared" si="204"/>
        <v>9.5167200000000012</v>
      </c>
      <c r="BR385" s="5">
        <v>607</v>
      </c>
    </row>
    <row r="386" spans="1:70" x14ac:dyDescent="0.25">
      <c r="A386" s="10">
        <v>534.03599999999994</v>
      </c>
      <c r="B386">
        <v>148</v>
      </c>
      <c r="C386">
        <v>31</v>
      </c>
      <c r="D386">
        <v>9</v>
      </c>
      <c r="E386">
        <v>2</v>
      </c>
      <c r="F386">
        <v>2</v>
      </c>
      <c r="G386">
        <v>1</v>
      </c>
      <c r="H386">
        <v>3</v>
      </c>
      <c r="I386">
        <v>0</v>
      </c>
      <c r="J386">
        <v>0</v>
      </c>
      <c r="K386">
        <v>1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 s="5">
        <v>0</v>
      </c>
      <c r="AA386" s="15">
        <f t="shared" si="178"/>
        <v>8.3020291666666649E-12</v>
      </c>
      <c r="AB386" s="3">
        <f t="shared" si="179"/>
        <v>3.9477859333333347E-12</v>
      </c>
      <c r="AC386" s="3">
        <f t="shared" si="180"/>
        <v>3.3852654000000003E-12</v>
      </c>
      <c r="AD386" s="3">
        <f t="shared" si="181"/>
        <v>2.6166666666666664E-12</v>
      </c>
      <c r="AE386" s="3">
        <f t="shared" si="182"/>
        <v>5.7488166666666673E-12</v>
      </c>
      <c r="AF386" s="3">
        <f t="shared" si="183"/>
        <v>6.4278416666666662E-12</v>
      </c>
      <c r="AG386" s="3">
        <f t="shared" si="184"/>
        <v>4.7755474999999997E-11</v>
      </c>
      <c r="AH386" s="3">
        <f t="shared" si="185"/>
        <v>0</v>
      </c>
      <c r="AI386" s="3">
        <f t="shared" si="186"/>
        <v>0</v>
      </c>
      <c r="AJ386" s="3">
        <f t="shared" si="187"/>
        <v>1.8396213333333335E-10</v>
      </c>
      <c r="AK386" s="3">
        <f t="shared" si="188"/>
        <v>0</v>
      </c>
      <c r="AL386" s="3">
        <f t="shared" si="189"/>
        <v>0</v>
      </c>
      <c r="AM386" s="3">
        <f t="shared" si="190"/>
        <v>0</v>
      </c>
      <c r="AN386" s="3">
        <f t="shared" si="191"/>
        <v>0</v>
      </c>
      <c r="AO386" s="3">
        <f t="shared" si="192"/>
        <v>0</v>
      </c>
      <c r="AP386" s="3">
        <f t="shared" si="193"/>
        <v>0</v>
      </c>
      <c r="AQ386" s="3">
        <f t="shared" si="194"/>
        <v>0</v>
      </c>
      <c r="AR386" s="3">
        <f t="shared" si="195"/>
        <v>0</v>
      </c>
      <c r="AS386" s="3">
        <f t="shared" si="196"/>
        <v>0</v>
      </c>
      <c r="AT386" s="3">
        <f t="shared" si="197"/>
        <v>0</v>
      </c>
      <c r="AU386" s="3">
        <f t="shared" si="198"/>
        <v>0</v>
      </c>
      <c r="AV386" s="3">
        <f t="shared" si="199"/>
        <v>0</v>
      </c>
      <c r="AW386" s="3">
        <f t="shared" si="200"/>
        <v>0</v>
      </c>
      <c r="AX386" s="16">
        <f t="shared" si="201"/>
        <v>0</v>
      </c>
      <c r="AY386" s="3"/>
      <c r="AZ386" s="15">
        <f t="shared" si="205"/>
        <v>1.5635080500000001E-11</v>
      </c>
      <c r="BA386" s="3">
        <f t="shared" si="206"/>
        <v>8.3654833333333328E-12</v>
      </c>
      <c r="BB386" s="3">
        <f t="shared" si="207"/>
        <v>5.4183316666666663E-11</v>
      </c>
      <c r="BC386" s="3">
        <f t="shared" si="208"/>
        <v>1.8396213333333335E-10</v>
      </c>
      <c r="BD386" s="3">
        <f t="shared" si="209"/>
        <v>0</v>
      </c>
      <c r="BE386" s="3">
        <f t="shared" si="210"/>
        <v>0</v>
      </c>
      <c r="BF386" s="16">
        <f t="shared" si="211"/>
        <v>0</v>
      </c>
      <c r="BG386" s="3"/>
      <c r="BH386" s="4">
        <v>0.68</v>
      </c>
      <c r="BI386">
        <v>6.31</v>
      </c>
      <c r="BJ386">
        <v>26.388000000000002</v>
      </c>
      <c r="BK386">
        <v>61.04</v>
      </c>
      <c r="BL386">
        <v>4.1740000000000004</v>
      </c>
      <c r="BM386">
        <f t="shared" si="202"/>
        <v>6.3444800000000008</v>
      </c>
      <c r="BN386">
        <v>12.067</v>
      </c>
      <c r="BO386">
        <f t="shared" si="203"/>
        <v>18.341840000000001</v>
      </c>
      <c r="BP386">
        <v>48.978999999999999</v>
      </c>
      <c r="BQ386">
        <f t="shared" si="204"/>
        <v>74.448080000000004</v>
      </c>
      <c r="BR386" s="5">
        <v>607</v>
      </c>
    </row>
    <row r="387" spans="1:70" x14ac:dyDescent="0.25">
      <c r="A387" s="10">
        <v>535.43399999999997</v>
      </c>
      <c r="B387">
        <v>95</v>
      </c>
      <c r="C387">
        <v>19</v>
      </c>
      <c r="D387">
        <v>12</v>
      </c>
      <c r="E387">
        <v>4</v>
      </c>
      <c r="F387">
        <v>2</v>
      </c>
      <c r="G387">
        <v>1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 s="5">
        <v>0</v>
      </c>
      <c r="AA387" s="15">
        <f t="shared" si="178"/>
        <v>5.3290052083333319E-12</v>
      </c>
      <c r="AB387" s="3">
        <f t="shared" si="179"/>
        <v>2.4196107333333338E-12</v>
      </c>
      <c r="AC387" s="3">
        <f t="shared" si="180"/>
        <v>4.5136872000000007E-12</v>
      </c>
      <c r="AD387" s="3">
        <f t="shared" si="181"/>
        <v>5.2333333333333327E-12</v>
      </c>
      <c r="AE387" s="3">
        <f t="shared" si="182"/>
        <v>5.7488166666666673E-12</v>
      </c>
      <c r="AF387" s="3">
        <f t="shared" si="183"/>
        <v>6.4278416666666662E-12</v>
      </c>
      <c r="AG387" s="3">
        <f t="shared" si="184"/>
        <v>0</v>
      </c>
      <c r="AH387" s="3">
        <f t="shared" si="185"/>
        <v>0</v>
      </c>
      <c r="AI387" s="3">
        <f t="shared" si="186"/>
        <v>0</v>
      </c>
      <c r="AJ387" s="3">
        <f t="shared" si="187"/>
        <v>0</v>
      </c>
      <c r="AK387" s="3">
        <f t="shared" si="188"/>
        <v>0</v>
      </c>
      <c r="AL387" s="3">
        <f t="shared" si="189"/>
        <v>0</v>
      </c>
      <c r="AM387" s="3">
        <f t="shared" si="190"/>
        <v>0</v>
      </c>
      <c r="AN387" s="3">
        <f t="shared" si="191"/>
        <v>0</v>
      </c>
      <c r="AO387" s="3">
        <f t="shared" si="192"/>
        <v>0</v>
      </c>
      <c r="AP387" s="3">
        <f t="shared" si="193"/>
        <v>0</v>
      </c>
      <c r="AQ387" s="3">
        <f t="shared" si="194"/>
        <v>0</v>
      </c>
      <c r="AR387" s="3">
        <f t="shared" si="195"/>
        <v>0</v>
      </c>
      <c r="AS387" s="3">
        <f t="shared" si="196"/>
        <v>0</v>
      </c>
      <c r="AT387" s="3">
        <f t="shared" si="197"/>
        <v>0</v>
      </c>
      <c r="AU387" s="3">
        <f t="shared" si="198"/>
        <v>0</v>
      </c>
      <c r="AV387" s="3">
        <f t="shared" si="199"/>
        <v>0</v>
      </c>
      <c r="AW387" s="3">
        <f t="shared" si="200"/>
        <v>0</v>
      </c>
      <c r="AX387" s="16">
        <f t="shared" si="201"/>
        <v>0</v>
      </c>
      <c r="AY387" s="3"/>
      <c r="AZ387" s="15">
        <f t="shared" si="205"/>
        <v>1.2262303141666667E-11</v>
      </c>
      <c r="BA387" s="3">
        <f t="shared" si="206"/>
        <v>1.0982150000000001E-11</v>
      </c>
      <c r="BB387" s="3">
        <f t="shared" si="207"/>
        <v>6.4278416666666662E-12</v>
      </c>
      <c r="BC387" s="3">
        <f t="shared" si="208"/>
        <v>0</v>
      </c>
      <c r="BD387" s="3">
        <f t="shared" si="209"/>
        <v>0</v>
      </c>
      <c r="BE387" s="3">
        <f t="shared" si="210"/>
        <v>0</v>
      </c>
      <c r="BF387" s="16">
        <f t="shared" si="211"/>
        <v>0</v>
      </c>
      <c r="BG387" s="3"/>
      <c r="BH387" s="4">
        <v>0.68</v>
      </c>
      <c r="BI387">
        <v>6.39</v>
      </c>
      <c r="BJ387">
        <v>26.401</v>
      </c>
      <c r="BK387">
        <v>60.996000000000002</v>
      </c>
      <c r="BL387">
        <v>3.419</v>
      </c>
      <c r="BM387">
        <f t="shared" si="202"/>
        <v>5.1968800000000002</v>
      </c>
      <c r="BN387">
        <v>6.5650000000000004</v>
      </c>
      <c r="BO387">
        <f t="shared" si="203"/>
        <v>9.9788000000000014</v>
      </c>
      <c r="BP387">
        <v>7.1719999999999997</v>
      </c>
      <c r="BQ387">
        <f t="shared" si="204"/>
        <v>10.901439999999999</v>
      </c>
      <c r="BR387" s="5">
        <v>607</v>
      </c>
    </row>
    <row r="388" spans="1:70" x14ac:dyDescent="0.25">
      <c r="A388" s="10">
        <v>536.83199999999999</v>
      </c>
      <c r="B388">
        <v>107</v>
      </c>
      <c r="C388">
        <v>22</v>
      </c>
      <c r="D388">
        <v>10</v>
      </c>
      <c r="E388">
        <v>2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 s="5">
        <v>0</v>
      </c>
      <c r="AA388" s="15">
        <f t="shared" si="178"/>
        <v>6.0021427083333314E-12</v>
      </c>
      <c r="AB388" s="3">
        <f t="shared" si="179"/>
        <v>2.8016545333333338E-12</v>
      </c>
      <c r="AC388" s="3">
        <f t="shared" si="180"/>
        <v>3.7614060000000007E-12</v>
      </c>
      <c r="AD388" s="3">
        <f t="shared" si="181"/>
        <v>2.6166666666666664E-12</v>
      </c>
      <c r="AE388" s="3">
        <f t="shared" si="182"/>
        <v>0</v>
      </c>
      <c r="AF388" s="3">
        <f t="shared" si="183"/>
        <v>0</v>
      </c>
      <c r="AG388" s="3">
        <f t="shared" si="184"/>
        <v>0</v>
      </c>
      <c r="AH388" s="3">
        <f t="shared" si="185"/>
        <v>0</v>
      </c>
      <c r="AI388" s="3">
        <f t="shared" si="186"/>
        <v>0</v>
      </c>
      <c r="AJ388" s="3">
        <f t="shared" si="187"/>
        <v>0</v>
      </c>
      <c r="AK388" s="3">
        <f t="shared" si="188"/>
        <v>0</v>
      </c>
      <c r="AL388" s="3">
        <f t="shared" si="189"/>
        <v>0</v>
      </c>
      <c r="AM388" s="3">
        <f t="shared" si="190"/>
        <v>0</v>
      </c>
      <c r="AN388" s="3">
        <f t="shared" si="191"/>
        <v>0</v>
      </c>
      <c r="AO388" s="3">
        <f t="shared" si="192"/>
        <v>0</v>
      </c>
      <c r="AP388" s="3">
        <f t="shared" si="193"/>
        <v>0</v>
      </c>
      <c r="AQ388" s="3">
        <f t="shared" si="194"/>
        <v>0</v>
      </c>
      <c r="AR388" s="3">
        <f t="shared" si="195"/>
        <v>0</v>
      </c>
      <c r="AS388" s="3">
        <f t="shared" si="196"/>
        <v>0</v>
      </c>
      <c r="AT388" s="3">
        <f t="shared" si="197"/>
        <v>0</v>
      </c>
      <c r="AU388" s="3">
        <f t="shared" si="198"/>
        <v>0</v>
      </c>
      <c r="AV388" s="3">
        <f t="shared" si="199"/>
        <v>0</v>
      </c>
      <c r="AW388" s="3">
        <f t="shared" si="200"/>
        <v>0</v>
      </c>
      <c r="AX388" s="16">
        <f t="shared" si="201"/>
        <v>0</v>
      </c>
      <c r="AY388" s="3"/>
      <c r="AZ388" s="15">
        <f t="shared" si="205"/>
        <v>1.2565203241666666E-11</v>
      </c>
      <c r="BA388" s="3">
        <f t="shared" si="206"/>
        <v>2.6166666666666664E-12</v>
      </c>
      <c r="BB388" s="3">
        <f t="shared" si="207"/>
        <v>0</v>
      </c>
      <c r="BC388" s="3">
        <f t="shared" si="208"/>
        <v>0</v>
      </c>
      <c r="BD388" s="3">
        <f t="shared" si="209"/>
        <v>0</v>
      </c>
      <c r="BE388" s="3">
        <f t="shared" si="210"/>
        <v>0</v>
      </c>
      <c r="BF388" s="16">
        <f t="shared" si="211"/>
        <v>0</v>
      </c>
      <c r="BG388" s="3"/>
      <c r="BH388" s="4">
        <v>0.68</v>
      </c>
      <c r="BI388">
        <v>6.28</v>
      </c>
      <c r="BJ388">
        <v>26.431000000000001</v>
      </c>
      <c r="BK388">
        <v>61.036000000000001</v>
      </c>
      <c r="BL388">
        <v>3.0910000000000002</v>
      </c>
      <c r="BM388">
        <f t="shared" si="202"/>
        <v>4.6983200000000007</v>
      </c>
      <c r="BN388">
        <v>3.8889999999999998</v>
      </c>
      <c r="BO388">
        <f t="shared" si="203"/>
        <v>5.9112799999999996</v>
      </c>
      <c r="BP388">
        <v>3.9089999999999998</v>
      </c>
      <c r="BQ388">
        <f t="shared" si="204"/>
        <v>5.9416799999999999</v>
      </c>
      <c r="BR388" s="5">
        <v>607</v>
      </c>
    </row>
    <row r="389" spans="1:70" x14ac:dyDescent="0.25">
      <c r="A389" s="10">
        <v>538.23</v>
      </c>
      <c r="B389">
        <v>108</v>
      </c>
      <c r="C389">
        <v>28</v>
      </c>
      <c r="D389">
        <v>10</v>
      </c>
      <c r="E389">
        <v>3</v>
      </c>
      <c r="F389">
        <v>1</v>
      </c>
      <c r="G389">
        <v>1</v>
      </c>
      <c r="H389">
        <v>2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 s="5">
        <v>0</v>
      </c>
      <c r="AA389" s="15">
        <f t="shared" ref="AA389:AA411" si="212">B389*2500000*(4/3)*3.14*((AA$3/1000000)/2)^3</f>
        <v>6.0582374999999984E-12</v>
      </c>
      <c r="AB389" s="3">
        <f t="shared" ref="AB389:AB411" si="213">C389*2500000*(4/3)*3.14*((AB$3/1000000)/2)^3</f>
        <v>3.5657421333333347E-12</v>
      </c>
      <c r="AC389" s="3">
        <f t="shared" ref="AC389:AC411" si="214">D389*2500000*(4/3)*3.14*((AC$3/1000000)/2)^3</f>
        <v>3.7614060000000007E-12</v>
      </c>
      <c r="AD389" s="3">
        <f t="shared" ref="AD389:AD411" si="215">E389*2500000*(4/3)*3.14*((AD$3/1000000)/2)^3</f>
        <v>3.9249999999999995E-12</v>
      </c>
      <c r="AE389" s="3">
        <f t="shared" ref="AE389:AE411" si="216">F389*2500000*(4/3)*3.14*((AE$3/1000000)/2)^3</f>
        <v>2.8744083333333337E-12</v>
      </c>
      <c r="AF389" s="3">
        <f t="shared" ref="AF389:AF411" si="217">G389*2500000*(4/3)*3.14*((AF$3/1000000)/2)^3</f>
        <v>6.4278416666666662E-12</v>
      </c>
      <c r="AG389" s="3">
        <f t="shared" ref="AG389:AG411" si="218">H389*2500000*(4/3)*3.14*((AG$3/1000000)/2)^3</f>
        <v>3.1836983333333334E-11</v>
      </c>
      <c r="AH389" s="3">
        <f t="shared" ref="AH389:AH411" si="219">I389*2500000*(4/3)*3.14*((AH$3/1000000)/2)^3</f>
        <v>0</v>
      </c>
      <c r="AI389" s="3">
        <f t="shared" ref="AI389:AI411" si="220">J389*2500000*(4/3)*3.14*((AI$3/1000000)/2)^3</f>
        <v>0</v>
      </c>
      <c r="AJ389" s="3">
        <f t="shared" ref="AJ389:AJ411" si="221">K389*2500000*(4/3)*3.14*((AJ$3/1000000)/2)^3</f>
        <v>0</v>
      </c>
      <c r="AK389" s="3">
        <f t="shared" ref="AK389:AK411" si="222">L389*2500000*(4/3)*3.14*((AK$3/1000000)/2)^3</f>
        <v>0</v>
      </c>
      <c r="AL389" s="3">
        <f t="shared" ref="AL389:AL411" si="223">M389*2500000*(4/3)*3.14*((AL$3/1000000)/2)^3</f>
        <v>0</v>
      </c>
      <c r="AM389" s="3">
        <f t="shared" ref="AM389:AM411" si="224">N389*2500000*(4/3)*3.14*((AM$3/1000000)/2)^3</f>
        <v>0</v>
      </c>
      <c r="AN389" s="3">
        <f t="shared" ref="AN389:AN411" si="225">O389*2500000*(4/3)*3.14*((AN$3/1000000)/2)^3</f>
        <v>0</v>
      </c>
      <c r="AO389" s="3">
        <f t="shared" ref="AO389:AO411" si="226">P389*2500000*(4/3)*3.14*((AO$3/1000000)/2)^3</f>
        <v>0</v>
      </c>
      <c r="AP389" s="3">
        <f t="shared" ref="AP389:AP411" si="227">Q389*2500000*(4/3)*3.14*((AP$3/1000000)/2)^3</f>
        <v>0</v>
      </c>
      <c r="AQ389" s="3">
        <f t="shared" ref="AQ389:AQ411" si="228">R389*2500000*(4/3)*3.14*((AQ$3/1000000)/2)^3</f>
        <v>0</v>
      </c>
      <c r="AR389" s="3">
        <f t="shared" ref="AR389:AR411" si="229">S389*2500000*(4/3)*3.14*((AR$3/1000000)/2)^3</f>
        <v>0</v>
      </c>
      <c r="AS389" s="3">
        <f t="shared" ref="AS389:AS411" si="230">T389*2500000*(4/3)*3.14*((AS$3/1000000)/2)^3</f>
        <v>0</v>
      </c>
      <c r="AT389" s="3">
        <f t="shared" ref="AT389:AT411" si="231">U389*2500000*(4/3)*3.14*((AT$3/1000000)/2)^3</f>
        <v>0</v>
      </c>
      <c r="AU389" s="3">
        <f t="shared" ref="AU389:AU411" si="232">V389*2500000*(4/3)*3.14*((AU$3/1000000)/2)^3</f>
        <v>0</v>
      </c>
      <c r="AV389" s="3">
        <f t="shared" ref="AV389:AV411" si="233">W389*2500000*(4/3)*3.14*((AV$3/1000000)/2)^3</f>
        <v>0</v>
      </c>
      <c r="AW389" s="3">
        <f t="shared" ref="AW389:AW411" si="234">X389*2500000*(4/3)*3.14*((AW$3/1000000)/2)^3</f>
        <v>0</v>
      </c>
      <c r="AX389" s="16">
        <f t="shared" ref="AX389:AX411" si="235">Y389*2500000*(4/3)*3.14*((AX$3/1000000)/2)^3</f>
        <v>0</v>
      </c>
      <c r="AY389" s="3"/>
      <c r="AZ389" s="15">
        <f t="shared" si="205"/>
        <v>1.3385385633333334E-11</v>
      </c>
      <c r="BA389" s="3">
        <f t="shared" si="206"/>
        <v>6.7994083333333328E-12</v>
      </c>
      <c r="BB389" s="3">
        <f t="shared" si="207"/>
        <v>3.8264824999999999E-11</v>
      </c>
      <c r="BC389" s="3">
        <f t="shared" si="208"/>
        <v>0</v>
      </c>
      <c r="BD389" s="3">
        <f t="shared" si="209"/>
        <v>0</v>
      </c>
      <c r="BE389" s="3">
        <f t="shared" si="210"/>
        <v>0</v>
      </c>
      <c r="BF389" s="16">
        <f t="shared" si="211"/>
        <v>0</v>
      </c>
      <c r="BG389" s="3"/>
      <c r="BH389" s="4">
        <v>0.68</v>
      </c>
      <c r="BI389">
        <v>5.99</v>
      </c>
      <c r="BJ389">
        <v>26.414999999999999</v>
      </c>
      <c r="BK389">
        <v>60.987000000000002</v>
      </c>
      <c r="BL389">
        <v>3.8039999999999998</v>
      </c>
      <c r="BM389">
        <f t="shared" ref="BM389:BM411" si="236">BL389*1.52</f>
        <v>5.7820799999999997</v>
      </c>
      <c r="BN389">
        <v>9.5980000000000008</v>
      </c>
      <c r="BO389">
        <f t="shared" ref="BO389:BO411" si="237">1.52*BN389</f>
        <v>14.588960000000002</v>
      </c>
      <c r="BP389">
        <v>14.239000000000001</v>
      </c>
      <c r="BQ389">
        <f t="shared" ref="BQ389:BQ411" si="238">1.52*BP389</f>
        <v>21.643280000000001</v>
      </c>
      <c r="BR389" s="5">
        <v>607</v>
      </c>
    </row>
    <row r="390" spans="1:70" x14ac:dyDescent="0.25">
      <c r="A390" s="10">
        <v>539.62800000000004</v>
      </c>
      <c r="B390">
        <v>113</v>
      </c>
      <c r="C390">
        <v>26</v>
      </c>
      <c r="D390">
        <v>5</v>
      </c>
      <c r="E390">
        <v>3</v>
      </c>
      <c r="F390">
        <v>1</v>
      </c>
      <c r="G390">
        <v>0</v>
      </c>
      <c r="H390">
        <v>3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 s="5">
        <v>0</v>
      </c>
      <c r="AA390" s="15">
        <f t="shared" si="212"/>
        <v>6.3387114583333319E-12</v>
      </c>
      <c r="AB390" s="3">
        <f t="shared" si="213"/>
        <v>3.3110462666666675E-12</v>
      </c>
      <c r="AC390" s="3">
        <f t="shared" si="214"/>
        <v>1.8807030000000004E-12</v>
      </c>
      <c r="AD390" s="3">
        <f t="shared" si="215"/>
        <v>3.9249999999999995E-12</v>
      </c>
      <c r="AE390" s="3">
        <f t="shared" si="216"/>
        <v>2.8744083333333337E-12</v>
      </c>
      <c r="AF390" s="3">
        <f t="shared" si="217"/>
        <v>0</v>
      </c>
      <c r="AG390" s="3">
        <f t="shared" si="218"/>
        <v>4.7755474999999997E-11</v>
      </c>
      <c r="AH390" s="3">
        <f t="shared" si="219"/>
        <v>0</v>
      </c>
      <c r="AI390" s="3">
        <f t="shared" si="220"/>
        <v>0</v>
      </c>
      <c r="AJ390" s="3">
        <f t="shared" si="221"/>
        <v>0</v>
      </c>
      <c r="AK390" s="3">
        <f t="shared" si="222"/>
        <v>0</v>
      </c>
      <c r="AL390" s="3">
        <f t="shared" si="223"/>
        <v>0</v>
      </c>
      <c r="AM390" s="3">
        <f t="shared" si="224"/>
        <v>0</v>
      </c>
      <c r="AN390" s="3">
        <f t="shared" si="225"/>
        <v>0</v>
      </c>
      <c r="AO390" s="3">
        <f t="shared" si="226"/>
        <v>0</v>
      </c>
      <c r="AP390" s="3">
        <f t="shared" si="227"/>
        <v>0</v>
      </c>
      <c r="AQ390" s="3">
        <f t="shared" si="228"/>
        <v>0</v>
      </c>
      <c r="AR390" s="3">
        <f t="shared" si="229"/>
        <v>0</v>
      </c>
      <c r="AS390" s="3">
        <f t="shared" si="230"/>
        <v>0</v>
      </c>
      <c r="AT390" s="3">
        <f t="shared" si="231"/>
        <v>0</v>
      </c>
      <c r="AU390" s="3">
        <f t="shared" si="232"/>
        <v>0</v>
      </c>
      <c r="AV390" s="3">
        <f t="shared" si="233"/>
        <v>0</v>
      </c>
      <c r="AW390" s="3">
        <f t="shared" si="234"/>
        <v>0</v>
      </c>
      <c r="AX390" s="16">
        <f t="shared" si="235"/>
        <v>0</v>
      </c>
      <c r="AY390" s="3"/>
      <c r="AZ390" s="15">
        <f t="shared" si="205"/>
        <v>1.1530460724999998E-11</v>
      </c>
      <c r="BA390" s="3">
        <f t="shared" si="206"/>
        <v>6.7994083333333328E-12</v>
      </c>
      <c r="BB390" s="3">
        <f t="shared" si="207"/>
        <v>4.7755474999999997E-11</v>
      </c>
      <c r="BC390" s="3">
        <f t="shared" si="208"/>
        <v>0</v>
      </c>
      <c r="BD390" s="3">
        <f t="shared" si="209"/>
        <v>0</v>
      </c>
      <c r="BE390" s="3">
        <f t="shared" si="210"/>
        <v>0</v>
      </c>
      <c r="BF390" s="16">
        <f t="shared" si="211"/>
        <v>0</v>
      </c>
      <c r="BG390" s="3"/>
      <c r="BH390" s="4">
        <v>0.68</v>
      </c>
      <c r="BI390">
        <v>6.18</v>
      </c>
      <c r="BJ390">
        <v>26.431000000000001</v>
      </c>
      <c r="BK390">
        <v>61.023000000000003</v>
      </c>
      <c r="BL390">
        <v>3.26</v>
      </c>
      <c r="BM390">
        <f t="shared" si="236"/>
        <v>4.9551999999999996</v>
      </c>
      <c r="BN390">
        <v>9.1980000000000004</v>
      </c>
      <c r="BO390">
        <f t="shared" si="237"/>
        <v>13.980960000000001</v>
      </c>
      <c r="BP390">
        <v>15.215999999999999</v>
      </c>
      <c r="BQ390">
        <f t="shared" si="238"/>
        <v>23.128319999999999</v>
      </c>
      <c r="BR390" s="5">
        <v>607</v>
      </c>
    </row>
    <row r="391" spans="1:70" x14ac:dyDescent="0.25">
      <c r="A391" s="10">
        <v>541.02599999999995</v>
      </c>
      <c r="B391">
        <v>99</v>
      </c>
      <c r="C391">
        <v>24</v>
      </c>
      <c r="D391">
        <v>7</v>
      </c>
      <c r="E391">
        <v>2</v>
      </c>
      <c r="F391">
        <v>4</v>
      </c>
      <c r="G391">
        <v>0</v>
      </c>
      <c r="H391">
        <v>3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 s="5">
        <v>0</v>
      </c>
      <c r="AA391" s="15">
        <f t="shared" si="212"/>
        <v>5.5533843749999992E-12</v>
      </c>
      <c r="AB391" s="3">
        <f t="shared" si="213"/>
        <v>3.056350400000001E-12</v>
      </c>
      <c r="AC391" s="3">
        <f t="shared" si="214"/>
        <v>2.6329842000000004E-12</v>
      </c>
      <c r="AD391" s="3">
        <f t="shared" si="215"/>
        <v>2.6166666666666664E-12</v>
      </c>
      <c r="AE391" s="3">
        <f t="shared" si="216"/>
        <v>1.1497633333333335E-11</v>
      </c>
      <c r="AF391" s="3">
        <f t="shared" si="217"/>
        <v>0</v>
      </c>
      <c r="AG391" s="3">
        <f t="shared" si="218"/>
        <v>4.7755474999999997E-11</v>
      </c>
      <c r="AH391" s="3">
        <f t="shared" si="219"/>
        <v>0</v>
      </c>
      <c r="AI391" s="3">
        <f t="shared" si="220"/>
        <v>0</v>
      </c>
      <c r="AJ391" s="3">
        <f t="shared" si="221"/>
        <v>0</v>
      </c>
      <c r="AK391" s="3">
        <f t="shared" si="222"/>
        <v>0</v>
      </c>
      <c r="AL391" s="3">
        <f t="shared" si="223"/>
        <v>0</v>
      </c>
      <c r="AM391" s="3">
        <f t="shared" si="224"/>
        <v>0</v>
      </c>
      <c r="AN391" s="3">
        <f t="shared" si="225"/>
        <v>0</v>
      </c>
      <c r="AO391" s="3">
        <f t="shared" si="226"/>
        <v>0</v>
      </c>
      <c r="AP391" s="3">
        <f t="shared" si="227"/>
        <v>0</v>
      </c>
      <c r="AQ391" s="3">
        <f t="shared" si="228"/>
        <v>0</v>
      </c>
      <c r="AR391" s="3">
        <f t="shared" si="229"/>
        <v>0</v>
      </c>
      <c r="AS391" s="3">
        <f t="shared" si="230"/>
        <v>0</v>
      </c>
      <c r="AT391" s="3">
        <f t="shared" si="231"/>
        <v>0</v>
      </c>
      <c r="AU391" s="3">
        <f t="shared" si="232"/>
        <v>0</v>
      </c>
      <c r="AV391" s="3">
        <f t="shared" si="233"/>
        <v>0</v>
      </c>
      <c r="AW391" s="3">
        <f t="shared" si="234"/>
        <v>0</v>
      </c>
      <c r="AX391" s="16">
        <f t="shared" si="235"/>
        <v>0</v>
      </c>
      <c r="AY391" s="3"/>
      <c r="AZ391" s="15">
        <f t="shared" si="205"/>
        <v>1.1242718975E-11</v>
      </c>
      <c r="BA391" s="3">
        <f t="shared" si="206"/>
        <v>1.4114300000000001E-11</v>
      </c>
      <c r="BB391" s="3">
        <f t="shared" si="207"/>
        <v>4.7755474999999997E-11</v>
      </c>
      <c r="BC391" s="3">
        <f t="shared" si="208"/>
        <v>0</v>
      </c>
      <c r="BD391" s="3">
        <f t="shared" si="209"/>
        <v>0</v>
      </c>
      <c r="BE391" s="3">
        <f t="shared" si="210"/>
        <v>0</v>
      </c>
      <c r="BF391" s="16">
        <f t="shared" si="211"/>
        <v>0</v>
      </c>
      <c r="BG391" s="3"/>
      <c r="BH391" s="4">
        <v>0.68</v>
      </c>
      <c r="BI391">
        <v>5.95</v>
      </c>
      <c r="BJ391">
        <v>26.431000000000001</v>
      </c>
      <c r="BK391">
        <v>61.078000000000003</v>
      </c>
      <c r="BL391">
        <v>3.4969999999999999</v>
      </c>
      <c r="BM391">
        <f t="shared" si="236"/>
        <v>5.3154399999999997</v>
      </c>
      <c r="BN391">
        <v>11.069000000000001</v>
      </c>
      <c r="BO391">
        <f t="shared" si="237"/>
        <v>16.82488</v>
      </c>
      <c r="BP391">
        <v>17.526</v>
      </c>
      <c r="BQ391">
        <f t="shared" si="238"/>
        <v>26.639520000000001</v>
      </c>
      <c r="BR391" s="5">
        <v>607</v>
      </c>
    </row>
    <row r="392" spans="1:70" x14ac:dyDescent="0.25">
      <c r="A392" s="10">
        <v>542.42399999999998</v>
      </c>
      <c r="B392">
        <v>131</v>
      </c>
      <c r="C392">
        <v>19</v>
      </c>
      <c r="D392">
        <v>11</v>
      </c>
      <c r="E392">
        <v>1</v>
      </c>
      <c r="F392">
        <v>4</v>
      </c>
      <c r="G392">
        <v>3</v>
      </c>
      <c r="H392">
        <v>1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 s="5">
        <v>0</v>
      </c>
      <c r="AA392" s="15">
        <f t="shared" si="212"/>
        <v>7.3484177083333311E-12</v>
      </c>
      <c r="AB392" s="3">
        <f t="shared" si="213"/>
        <v>2.4196107333333338E-12</v>
      </c>
      <c r="AC392" s="3">
        <f t="shared" si="214"/>
        <v>4.1375466000000003E-12</v>
      </c>
      <c r="AD392" s="3">
        <f t="shared" si="215"/>
        <v>1.3083333333333332E-12</v>
      </c>
      <c r="AE392" s="3">
        <f t="shared" si="216"/>
        <v>1.1497633333333335E-11</v>
      </c>
      <c r="AF392" s="3">
        <f t="shared" si="217"/>
        <v>1.9283524999999999E-11</v>
      </c>
      <c r="AG392" s="3">
        <f t="shared" si="218"/>
        <v>1.5918491666666667E-11</v>
      </c>
      <c r="AH392" s="3">
        <f t="shared" si="219"/>
        <v>0</v>
      </c>
      <c r="AI392" s="3">
        <f t="shared" si="220"/>
        <v>0</v>
      </c>
      <c r="AJ392" s="3">
        <f t="shared" si="221"/>
        <v>0</v>
      </c>
      <c r="AK392" s="3">
        <f t="shared" si="222"/>
        <v>0</v>
      </c>
      <c r="AL392" s="3">
        <f t="shared" si="223"/>
        <v>0</v>
      </c>
      <c r="AM392" s="3">
        <f t="shared" si="224"/>
        <v>0</v>
      </c>
      <c r="AN392" s="3">
        <f t="shared" si="225"/>
        <v>0</v>
      </c>
      <c r="AO392" s="3">
        <f t="shared" si="226"/>
        <v>0</v>
      </c>
      <c r="AP392" s="3">
        <f t="shared" si="227"/>
        <v>0</v>
      </c>
      <c r="AQ392" s="3">
        <f t="shared" si="228"/>
        <v>0</v>
      </c>
      <c r="AR392" s="3">
        <f t="shared" si="229"/>
        <v>0</v>
      </c>
      <c r="AS392" s="3">
        <f t="shared" si="230"/>
        <v>0</v>
      </c>
      <c r="AT392" s="3">
        <f t="shared" si="231"/>
        <v>0</v>
      </c>
      <c r="AU392" s="3">
        <f t="shared" si="232"/>
        <v>0</v>
      </c>
      <c r="AV392" s="3">
        <f t="shared" si="233"/>
        <v>0</v>
      </c>
      <c r="AW392" s="3">
        <f t="shared" si="234"/>
        <v>0</v>
      </c>
      <c r="AX392" s="16">
        <f t="shared" si="235"/>
        <v>0</v>
      </c>
      <c r="AY392" s="3"/>
      <c r="AZ392" s="15">
        <f t="shared" si="205"/>
        <v>1.3905575041666666E-11</v>
      </c>
      <c r="BA392" s="3">
        <f t="shared" si="206"/>
        <v>1.2805966666666667E-11</v>
      </c>
      <c r="BB392" s="3">
        <f t="shared" si="207"/>
        <v>3.5202016666666666E-11</v>
      </c>
      <c r="BC392" s="3">
        <f t="shared" si="208"/>
        <v>0</v>
      </c>
      <c r="BD392" s="3">
        <f t="shared" si="209"/>
        <v>0</v>
      </c>
      <c r="BE392" s="3">
        <f t="shared" si="210"/>
        <v>0</v>
      </c>
      <c r="BF392" s="16">
        <f t="shared" si="211"/>
        <v>0</v>
      </c>
      <c r="BG392" s="3"/>
      <c r="BH392" s="4">
        <v>0.68</v>
      </c>
      <c r="BI392">
        <v>6.11</v>
      </c>
      <c r="BJ392">
        <v>26.443999999999999</v>
      </c>
      <c r="BK392">
        <v>61.081000000000003</v>
      </c>
      <c r="BL392">
        <v>4.024</v>
      </c>
      <c r="BM392">
        <f t="shared" si="236"/>
        <v>6.1164800000000001</v>
      </c>
      <c r="BN392">
        <v>11.362</v>
      </c>
      <c r="BO392">
        <f t="shared" si="237"/>
        <v>17.270240000000001</v>
      </c>
      <c r="BP392">
        <v>15.021000000000001</v>
      </c>
      <c r="BQ392">
        <f t="shared" si="238"/>
        <v>22.83192</v>
      </c>
      <c r="BR392" s="5">
        <v>607</v>
      </c>
    </row>
    <row r="393" spans="1:70" x14ac:dyDescent="0.25">
      <c r="A393" s="10">
        <v>543.822</v>
      </c>
      <c r="B393">
        <v>147</v>
      </c>
      <c r="C393">
        <v>32</v>
      </c>
      <c r="D393">
        <v>11</v>
      </c>
      <c r="E393">
        <v>4</v>
      </c>
      <c r="F393">
        <v>1</v>
      </c>
      <c r="G393">
        <v>5</v>
      </c>
      <c r="H393">
        <v>2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 s="5">
        <v>0</v>
      </c>
      <c r="AA393" s="15">
        <f t="shared" si="212"/>
        <v>8.2459343749999987E-12</v>
      </c>
      <c r="AB393" s="3">
        <f t="shared" si="213"/>
        <v>4.0751338666666675E-12</v>
      </c>
      <c r="AC393" s="3">
        <f t="shared" si="214"/>
        <v>4.1375466000000003E-12</v>
      </c>
      <c r="AD393" s="3">
        <f t="shared" si="215"/>
        <v>5.2333333333333327E-12</v>
      </c>
      <c r="AE393" s="3">
        <f t="shared" si="216"/>
        <v>2.8744083333333337E-12</v>
      </c>
      <c r="AF393" s="3">
        <f t="shared" si="217"/>
        <v>3.2139208333333334E-11</v>
      </c>
      <c r="AG393" s="3">
        <f t="shared" si="218"/>
        <v>3.1836983333333334E-11</v>
      </c>
      <c r="AH393" s="3">
        <f t="shared" si="219"/>
        <v>0</v>
      </c>
      <c r="AI393" s="3">
        <f t="shared" si="220"/>
        <v>0</v>
      </c>
      <c r="AJ393" s="3">
        <f t="shared" si="221"/>
        <v>0</v>
      </c>
      <c r="AK393" s="3">
        <f t="shared" si="222"/>
        <v>0</v>
      </c>
      <c r="AL393" s="3">
        <f t="shared" si="223"/>
        <v>0</v>
      </c>
      <c r="AM393" s="3">
        <f t="shared" si="224"/>
        <v>0</v>
      </c>
      <c r="AN393" s="3">
        <f t="shared" si="225"/>
        <v>0</v>
      </c>
      <c r="AO393" s="3">
        <f t="shared" si="226"/>
        <v>0</v>
      </c>
      <c r="AP393" s="3">
        <f t="shared" si="227"/>
        <v>0</v>
      </c>
      <c r="AQ393" s="3">
        <f t="shared" si="228"/>
        <v>0</v>
      </c>
      <c r="AR393" s="3">
        <f t="shared" si="229"/>
        <v>0</v>
      </c>
      <c r="AS393" s="3">
        <f t="shared" si="230"/>
        <v>0</v>
      </c>
      <c r="AT393" s="3">
        <f t="shared" si="231"/>
        <v>0</v>
      </c>
      <c r="AU393" s="3">
        <f t="shared" si="232"/>
        <v>0</v>
      </c>
      <c r="AV393" s="3">
        <f t="shared" si="233"/>
        <v>0</v>
      </c>
      <c r="AW393" s="3">
        <f t="shared" si="234"/>
        <v>0</v>
      </c>
      <c r="AX393" s="16">
        <f t="shared" si="235"/>
        <v>0</v>
      </c>
      <c r="AY393" s="3"/>
      <c r="AZ393" s="15">
        <f t="shared" si="205"/>
        <v>1.6458614841666667E-11</v>
      </c>
      <c r="BA393" s="3">
        <f t="shared" si="206"/>
        <v>8.1077416666666668E-12</v>
      </c>
      <c r="BB393" s="3">
        <f t="shared" si="207"/>
        <v>6.3976191666666667E-11</v>
      </c>
      <c r="BC393" s="3">
        <f t="shared" si="208"/>
        <v>0</v>
      </c>
      <c r="BD393" s="3">
        <f t="shared" si="209"/>
        <v>0</v>
      </c>
      <c r="BE393" s="3">
        <f t="shared" si="210"/>
        <v>0</v>
      </c>
      <c r="BF393" s="16">
        <f t="shared" si="211"/>
        <v>0</v>
      </c>
      <c r="BG393" s="3"/>
      <c r="BH393" s="4">
        <v>0.68</v>
      </c>
      <c r="BI393">
        <v>6.52</v>
      </c>
      <c r="BJ393">
        <v>26.457999999999998</v>
      </c>
      <c r="BK393">
        <v>61.106000000000002</v>
      </c>
      <c r="BL393">
        <v>4.5449999999999999</v>
      </c>
      <c r="BM393">
        <f t="shared" si="236"/>
        <v>6.9084000000000003</v>
      </c>
      <c r="BN393">
        <v>14.002000000000001</v>
      </c>
      <c r="BO393">
        <f t="shared" si="237"/>
        <v>21.28304</v>
      </c>
      <c r="BP393">
        <v>19.989000000000001</v>
      </c>
      <c r="BQ393">
        <f t="shared" si="238"/>
        <v>30.383280000000003</v>
      </c>
      <c r="BR393" s="5">
        <v>607</v>
      </c>
    </row>
    <row r="394" spans="1:70" x14ac:dyDescent="0.25">
      <c r="A394" s="10">
        <v>545.22</v>
      </c>
      <c r="B394">
        <v>109</v>
      </c>
      <c r="C394">
        <v>21</v>
      </c>
      <c r="D394">
        <v>8</v>
      </c>
      <c r="E394">
        <v>3</v>
      </c>
      <c r="F394">
        <v>1</v>
      </c>
      <c r="G394">
        <v>3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 s="5">
        <v>0</v>
      </c>
      <c r="AA394" s="15">
        <f t="shared" si="212"/>
        <v>6.1143322916666654E-12</v>
      </c>
      <c r="AB394" s="3">
        <f t="shared" si="213"/>
        <v>2.6743066000000006E-12</v>
      </c>
      <c r="AC394" s="3">
        <f t="shared" si="214"/>
        <v>3.0091248000000004E-12</v>
      </c>
      <c r="AD394" s="3">
        <f t="shared" si="215"/>
        <v>3.9249999999999995E-12</v>
      </c>
      <c r="AE394" s="3">
        <f t="shared" si="216"/>
        <v>2.8744083333333337E-12</v>
      </c>
      <c r="AF394" s="3">
        <f t="shared" si="217"/>
        <v>1.9283524999999999E-11</v>
      </c>
      <c r="AG394" s="3">
        <f t="shared" si="218"/>
        <v>0</v>
      </c>
      <c r="AH394" s="3">
        <f t="shared" si="219"/>
        <v>0</v>
      </c>
      <c r="AI394" s="3">
        <f t="shared" si="220"/>
        <v>0</v>
      </c>
      <c r="AJ394" s="3">
        <f t="shared" si="221"/>
        <v>0</v>
      </c>
      <c r="AK394" s="3">
        <f t="shared" si="222"/>
        <v>0</v>
      </c>
      <c r="AL394" s="3">
        <f t="shared" si="223"/>
        <v>0</v>
      </c>
      <c r="AM394" s="3">
        <f t="shared" si="224"/>
        <v>0</v>
      </c>
      <c r="AN394" s="3">
        <f t="shared" si="225"/>
        <v>0</v>
      </c>
      <c r="AO394" s="3">
        <f t="shared" si="226"/>
        <v>0</v>
      </c>
      <c r="AP394" s="3">
        <f t="shared" si="227"/>
        <v>0</v>
      </c>
      <c r="AQ394" s="3">
        <f t="shared" si="228"/>
        <v>0</v>
      </c>
      <c r="AR394" s="3">
        <f t="shared" si="229"/>
        <v>0</v>
      </c>
      <c r="AS394" s="3">
        <f t="shared" si="230"/>
        <v>0</v>
      </c>
      <c r="AT394" s="3">
        <f t="shared" si="231"/>
        <v>0</v>
      </c>
      <c r="AU394" s="3">
        <f t="shared" si="232"/>
        <v>0</v>
      </c>
      <c r="AV394" s="3">
        <f t="shared" si="233"/>
        <v>0</v>
      </c>
      <c r="AW394" s="3">
        <f t="shared" si="234"/>
        <v>0</v>
      </c>
      <c r="AX394" s="16">
        <f t="shared" si="235"/>
        <v>0</v>
      </c>
      <c r="AY394" s="3"/>
      <c r="AZ394" s="15">
        <f t="shared" si="205"/>
        <v>1.1797763691666666E-11</v>
      </c>
      <c r="BA394" s="3">
        <f t="shared" si="206"/>
        <v>6.7994083333333328E-12</v>
      </c>
      <c r="BB394" s="3">
        <f t="shared" si="207"/>
        <v>1.9283524999999999E-11</v>
      </c>
      <c r="BC394" s="3">
        <f t="shared" si="208"/>
        <v>0</v>
      </c>
      <c r="BD394" s="3">
        <f t="shared" si="209"/>
        <v>0</v>
      </c>
      <c r="BE394" s="3">
        <f t="shared" si="210"/>
        <v>0</v>
      </c>
      <c r="BF394" s="16">
        <f t="shared" si="211"/>
        <v>0</v>
      </c>
      <c r="BG394" s="3"/>
      <c r="BH394" s="4">
        <v>0.68</v>
      </c>
      <c r="BI394">
        <v>6.55</v>
      </c>
      <c r="BJ394">
        <v>26.457999999999998</v>
      </c>
      <c r="BK394">
        <v>61.094999999999999</v>
      </c>
      <c r="BL394">
        <v>3.2050000000000001</v>
      </c>
      <c r="BM394">
        <f t="shared" si="236"/>
        <v>4.8715999999999999</v>
      </c>
      <c r="BN394">
        <v>7.4530000000000003</v>
      </c>
      <c r="BO394">
        <f t="shared" si="237"/>
        <v>11.328560000000001</v>
      </c>
      <c r="BP394">
        <v>8.8249999999999993</v>
      </c>
      <c r="BQ394">
        <f t="shared" si="238"/>
        <v>13.414</v>
      </c>
      <c r="BR394" s="5">
        <v>607</v>
      </c>
    </row>
    <row r="395" spans="1:70" x14ac:dyDescent="0.25">
      <c r="A395" s="10">
        <v>546.61800000000005</v>
      </c>
      <c r="B395">
        <v>160</v>
      </c>
      <c r="C395">
        <v>23</v>
      </c>
      <c r="D395">
        <v>13</v>
      </c>
      <c r="E395">
        <v>5</v>
      </c>
      <c r="F395">
        <v>8</v>
      </c>
      <c r="G395">
        <v>3</v>
      </c>
      <c r="H395">
        <v>2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 s="5">
        <v>0</v>
      </c>
      <c r="AA395" s="15">
        <f t="shared" si="212"/>
        <v>8.975166666666666E-12</v>
      </c>
      <c r="AB395" s="3">
        <f t="shared" si="213"/>
        <v>2.9290024666666674E-12</v>
      </c>
      <c r="AC395" s="3">
        <f t="shared" si="214"/>
        <v>4.8898278000000003E-12</v>
      </c>
      <c r="AD395" s="3">
        <f t="shared" si="215"/>
        <v>6.5416666666666659E-12</v>
      </c>
      <c r="AE395" s="3">
        <f t="shared" si="216"/>
        <v>2.2995266666666669E-11</v>
      </c>
      <c r="AF395" s="3">
        <f t="shared" si="217"/>
        <v>1.9283524999999999E-11</v>
      </c>
      <c r="AG395" s="3">
        <f t="shared" si="218"/>
        <v>3.1836983333333334E-11</v>
      </c>
      <c r="AH395" s="3">
        <f t="shared" si="219"/>
        <v>0</v>
      </c>
      <c r="AI395" s="3">
        <f t="shared" si="220"/>
        <v>0</v>
      </c>
      <c r="AJ395" s="3">
        <f t="shared" si="221"/>
        <v>0</v>
      </c>
      <c r="AK395" s="3">
        <f t="shared" si="222"/>
        <v>0</v>
      </c>
      <c r="AL395" s="3">
        <f t="shared" si="223"/>
        <v>0</v>
      </c>
      <c r="AM395" s="3">
        <f t="shared" si="224"/>
        <v>0</v>
      </c>
      <c r="AN395" s="3">
        <f t="shared" si="225"/>
        <v>0</v>
      </c>
      <c r="AO395" s="3">
        <f t="shared" si="226"/>
        <v>0</v>
      </c>
      <c r="AP395" s="3">
        <f t="shared" si="227"/>
        <v>0</v>
      </c>
      <c r="AQ395" s="3">
        <f t="shared" si="228"/>
        <v>0</v>
      </c>
      <c r="AR395" s="3">
        <f t="shared" si="229"/>
        <v>0</v>
      </c>
      <c r="AS395" s="3">
        <f t="shared" si="230"/>
        <v>0</v>
      </c>
      <c r="AT395" s="3">
        <f t="shared" si="231"/>
        <v>0</v>
      </c>
      <c r="AU395" s="3">
        <f t="shared" si="232"/>
        <v>0</v>
      </c>
      <c r="AV395" s="3">
        <f t="shared" si="233"/>
        <v>0</v>
      </c>
      <c r="AW395" s="3">
        <f t="shared" si="234"/>
        <v>0</v>
      </c>
      <c r="AX395" s="16">
        <f t="shared" si="235"/>
        <v>0</v>
      </c>
      <c r="AY395" s="3"/>
      <c r="AZ395" s="15">
        <f t="shared" si="205"/>
        <v>1.6793996933333335E-11</v>
      </c>
      <c r="BA395" s="3">
        <f t="shared" si="206"/>
        <v>2.9536933333333336E-11</v>
      </c>
      <c r="BB395" s="3">
        <f t="shared" si="207"/>
        <v>5.1120508333333336E-11</v>
      </c>
      <c r="BC395" s="3">
        <f t="shared" si="208"/>
        <v>0</v>
      </c>
      <c r="BD395" s="3">
        <f t="shared" si="209"/>
        <v>0</v>
      </c>
      <c r="BE395" s="3">
        <f t="shared" si="210"/>
        <v>0</v>
      </c>
      <c r="BF395" s="16">
        <f t="shared" si="211"/>
        <v>0</v>
      </c>
      <c r="BG395" s="3"/>
      <c r="BH395" s="4">
        <v>0.68</v>
      </c>
      <c r="BI395">
        <v>6.77</v>
      </c>
      <c r="BJ395">
        <v>26.457999999999998</v>
      </c>
      <c r="BK395">
        <v>61.106000000000002</v>
      </c>
      <c r="BL395">
        <v>5.0540000000000003</v>
      </c>
      <c r="BM395">
        <f t="shared" si="236"/>
        <v>7.6820800000000009</v>
      </c>
      <c r="BN395">
        <v>15.624000000000001</v>
      </c>
      <c r="BO395">
        <f t="shared" si="237"/>
        <v>23.748480000000001</v>
      </c>
      <c r="BP395">
        <v>21.010999999999999</v>
      </c>
      <c r="BQ395">
        <f t="shared" si="238"/>
        <v>31.936719999999998</v>
      </c>
      <c r="BR395" s="5">
        <v>607</v>
      </c>
    </row>
    <row r="396" spans="1:70" x14ac:dyDescent="0.25">
      <c r="A396" s="10">
        <v>548.01599999999996</v>
      </c>
      <c r="B396">
        <v>148</v>
      </c>
      <c r="C396">
        <v>30</v>
      </c>
      <c r="D396">
        <v>14</v>
      </c>
      <c r="E396">
        <v>3</v>
      </c>
      <c r="F396">
        <v>5</v>
      </c>
      <c r="G396">
        <v>1</v>
      </c>
      <c r="H396">
        <v>1</v>
      </c>
      <c r="I396">
        <v>1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 s="5">
        <v>0</v>
      </c>
      <c r="AA396" s="15">
        <f t="shared" si="212"/>
        <v>8.3020291666666649E-12</v>
      </c>
      <c r="AB396" s="3">
        <f t="shared" si="213"/>
        <v>3.8204380000000011E-12</v>
      </c>
      <c r="AC396" s="3">
        <f t="shared" si="214"/>
        <v>5.2659684000000007E-12</v>
      </c>
      <c r="AD396" s="3">
        <f t="shared" si="215"/>
        <v>3.9249999999999995E-12</v>
      </c>
      <c r="AE396" s="3">
        <f t="shared" si="216"/>
        <v>1.437204166666667E-11</v>
      </c>
      <c r="AF396" s="3">
        <f t="shared" si="217"/>
        <v>6.4278416666666662E-12</v>
      </c>
      <c r="AG396" s="3">
        <f t="shared" si="218"/>
        <v>1.5918491666666667E-11</v>
      </c>
      <c r="AH396" s="3">
        <f t="shared" si="219"/>
        <v>3.5325000000000005E-11</v>
      </c>
      <c r="AI396" s="3">
        <f t="shared" si="220"/>
        <v>0</v>
      </c>
      <c r="AJ396" s="3">
        <f t="shared" si="221"/>
        <v>0</v>
      </c>
      <c r="AK396" s="3">
        <f t="shared" si="222"/>
        <v>0</v>
      </c>
      <c r="AL396" s="3">
        <f t="shared" si="223"/>
        <v>0</v>
      </c>
      <c r="AM396" s="3">
        <f t="shared" si="224"/>
        <v>0</v>
      </c>
      <c r="AN396" s="3">
        <f t="shared" si="225"/>
        <v>0</v>
      </c>
      <c r="AO396" s="3">
        <f t="shared" si="226"/>
        <v>0</v>
      </c>
      <c r="AP396" s="3">
        <f t="shared" si="227"/>
        <v>0</v>
      </c>
      <c r="AQ396" s="3">
        <f t="shared" si="228"/>
        <v>0</v>
      </c>
      <c r="AR396" s="3">
        <f t="shared" si="229"/>
        <v>0</v>
      </c>
      <c r="AS396" s="3">
        <f t="shared" si="230"/>
        <v>0</v>
      </c>
      <c r="AT396" s="3">
        <f t="shared" si="231"/>
        <v>0</v>
      </c>
      <c r="AU396" s="3">
        <f t="shared" si="232"/>
        <v>0</v>
      </c>
      <c r="AV396" s="3">
        <f t="shared" si="233"/>
        <v>0</v>
      </c>
      <c r="AW396" s="3">
        <f t="shared" si="234"/>
        <v>0</v>
      </c>
      <c r="AX396" s="16">
        <f t="shared" si="235"/>
        <v>0</v>
      </c>
      <c r="AY396" s="3"/>
      <c r="AZ396" s="15">
        <f t="shared" si="205"/>
        <v>1.7388435566666666E-11</v>
      </c>
      <c r="BA396" s="3">
        <f t="shared" si="206"/>
        <v>1.8297041666666669E-11</v>
      </c>
      <c r="BB396" s="3">
        <f t="shared" si="207"/>
        <v>5.7671333333333334E-11</v>
      </c>
      <c r="BC396" s="3">
        <f t="shared" si="208"/>
        <v>0</v>
      </c>
      <c r="BD396" s="3">
        <f t="shared" si="209"/>
        <v>0</v>
      </c>
      <c r="BE396" s="3">
        <f t="shared" si="210"/>
        <v>0</v>
      </c>
      <c r="BF396" s="16">
        <f t="shared" si="211"/>
        <v>0</v>
      </c>
      <c r="BG396" s="3"/>
      <c r="BH396" s="4">
        <v>0.68</v>
      </c>
      <c r="BI396">
        <v>6.97</v>
      </c>
      <c r="BJ396">
        <v>26.471</v>
      </c>
      <c r="BK396">
        <v>61.073999999999998</v>
      </c>
      <c r="BL396">
        <v>4.423</v>
      </c>
      <c r="BM396">
        <f t="shared" si="236"/>
        <v>6.7229600000000005</v>
      </c>
      <c r="BN396">
        <v>11.351000000000001</v>
      </c>
      <c r="BO396">
        <f t="shared" si="237"/>
        <v>17.253520000000002</v>
      </c>
      <c r="BP396">
        <v>19.428999999999998</v>
      </c>
      <c r="BQ396">
        <f t="shared" si="238"/>
        <v>29.532079999999997</v>
      </c>
      <c r="BR396" s="5">
        <v>607</v>
      </c>
    </row>
    <row r="397" spans="1:70" x14ac:dyDescent="0.25">
      <c r="A397" s="10">
        <v>549.41399999999999</v>
      </c>
      <c r="B397">
        <v>109</v>
      </c>
      <c r="C397">
        <v>29</v>
      </c>
      <c r="D397">
        <v>6</v>
      </c>
      <c r="E397">
        <v>3</v>
      </c>
      <c r="F397">
        <v>2</v>
      </c>
      <c r="G397">
        <v>0</v>
      </c>
      <c r="H397">
        <v>1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 s="5">
        <v>0</v>
      </c>
      <c r="AA397" s="15">
        <f t="shared" si="212"/>
        <v>6.1143322916666654E-12</v>
      </c>
      <c r="AB397" s="3">
        <f t="shared" si="213"/>
        <v>3.6930900666666675E-12</v>
      </c>
      <c r="AC397" s="3">
        <f t="shared" si="214"/>
        <v>2.2568436000000004E-12</v>
      </c>
      <c r="AD397" s="3">
        <f t="shared" si="215"/>
        <v>3.9249999999999995E-12</v>
      </c>
      <c r="AE397" s="3">
        <f t="shared" si="216"/>
        <v>5.7488166666666673E-12</v>
      </c>
      <c r="AF397" s="3">
        <f t="shared" si="217"/>
        <v>0</v>
      </c>
      <c r="AG397" s="3">
        <f t="shared" si="218"/>
        <v>1.5918491666666667E-11</v>
      </c>
      <c r="AH397" s="3">
        <f t="shared" si="219"/>
        <v>0</v>
      </c>
      <c r="AI397" s="3">
        <f t="shared" si="220"/>
        <v>0</v>
      </c>
      <c r="AJ397" s="3">
        <f t="shared" si="221"/>
        <v>0</v>
      </c>
      <c r="AK397" s="3">
        <f t="shared" si="222"/>
        <v>0</v>
      </c>
      <c r="AL397" s="3">
        <f t="shared" si="223"/>
        <v>0</v>
      </c>
      <c r="AM397" s="3">
        <f t="shared" si="224"/>
        <v>0</v>
      </c>
      <c r="AN397" s="3">
        <f t="shared" si="225"/>
        <v>0</v>
      </c>
      <c r="AO397" s="3">
        <f t="shared" si="226"/>
        <v>0</v>
      </c>
      <c r="AP397" s="3">
        <f t="shared" si="227"/>
        <v>0</v>
      </c>
      <c r="AQ397" s="3">
        <f t="shared" si="228"/>
        <v>0</v>
      </c>
      <c r="AR397" s="3">
        <f t="shared" si="229"/>
        <v>0</v>
      </c>
      <c r="AS397" s="3">
        <f t="shared" si="230"/>
        <v>0</v>
      </c>
      <c r="AT397" s="3">
        <f t="shared" si="231"/>
        <v>0</v>
      </c>
      <c r="AU397" s="3">
        <f t="shared" si="232"/>
        <v>0</v>
      </c>
      <c r="AV397" s="3">
        <f t="shared" si="233"/>
        <v>0</v>
      </c>
      <c r="AW397" s="3">
        <f t="shared" si="234"/>
        <v>0</v>
      </c>
      <c r="AX397" s="16">
        <f t="shared" si="235"/>
        <v>0</v>
      </c>
      <c r="AY397" s="3"/>
      <c r="AZ397" s="15">
        <f t="shared" si="205"/>
        <v>1.2064265958333334E-11</v>
      </c>
      <c r="BA397" s="3">
        <f t="shared" si="206"/>
        <v>9.6738166666666668E-12</v>
      </c>
      <c r="BB397" s="3">
        <f t="shared" si="207"/>
        <v>1.5918491666666667E-11</v>
      </c>
      <c r="BC397" s="3">
        <f t="shared" si="208"/>
        <v>0</v>
      </c>
      <c r="BD397" s="3">
        <f t="shared" si="209"/>
        <v>0</v>
      </c>
      <c r="BE397" s="3">
        <f t="shared" si="210"/>
        <v>0</v>
      </c>
      <c r="BF397" s="16">
        <f t="shared" si="211"/>
        <v>0</v>
      </c>
      <c r="BG397" s="3"/>
      <c r="BH397" s="4">
        <v>0.68</v>
      </c>
      <c r="BI397">
        <v>7.11</v>
      </c>
      <c r="BJ397">
        <v>26.471</v>
      </c>
      <c r="BK397">
        <v>61.073999999999998</v>
      </c>
      <c r="BL397">
        <v>2.984</v>
      </c>
      <c r="BM397">
        <f t="shared" si="236"/>
        <v>4.5356800000000002</v>
      </c>
      <c r="BN397">
        <v>5.93</v>
      </c>
      <c r="BO397">
        <f t="shared" si="237"/>
        <v>9.0136000000000003</v>
      </c>
      <c r="BP397">
        <v>7.7889999999999997</v>
      </c>
      <c r="BQ397">
        <f t="shared" si="238"/>
        <v>11.83928</v>
      </c>
      <c r="BR397" s="5">
        <v>607</v>
      </c>
    </row>
    <row r="398" spans="1:70" x14ac:dyDescent="0.25">
      <c r="A398" s="10">
        <v>550.81200000000001</v>
      </c>
      <c r="B398">
        <v>107</v>
      </c>
      <c r="C398">
        <v>29</v>
      </c>
      <c r="D398">
        <v>9</v>
      </c>
      <c r="E398">
        <v>2</v>
      </c>
      <c r="F398">
        <v>4</v>
      </c>
      <c r="G398">
        <v>2</v>
      </c>
      <c r="H398">
        <v>1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 s="5">
        <v>0</v>
      </c>
      <c r="AA398" s="15">
        <f t="shared" si="212"/>
        <v>6.0021427083333314E-12</v>
      </c>
      <c r="AB398" s="3">
        <f t="shared" si="213"/>
        <v>3.6930900666666675E-12</v>
      </c>
      <c r="AC398" s="3">
        <f t="shared" si="214"/>
        <v>3.3852654000000003E-12</v>
      </c>
      <c r="AD398" s="3">
        <f t="shared" si="215"/>
        <v>2.6166666666666664E-12</v>
      </c>
      <c r="AE398" s="3">
        <f t="shared" si="216"/>
        <v>1.1497633333333335E-11</v>
      </c>
      <c r="AF398" s="3">
        <f t="shared" si="217"/>
        <v>1.2855683333333332E-11</v>
      </c>
      <c r="AG398" s="3">
        <f t="shared" si="218"/>
        <v>1.5918491666666667E-11</v>
      </c>
      <c r="AH398" s="3">
        <f t="shared" si="219"/>
        <v>0</v>
      </c>
      <c r="AI398" s="3">
        <f t="shared" si="220"/>
        <v>0</v>
      </c>
      <c r="AJ398" s="3">
        <f t="shared" si="221"/>
        <v>0</v>
      </c>
      <c r="AK398" s="3">
        <f t="shared" si="222"/>
        <v>0</v>
      </c>
      <c r="AL398" s="3">
        <f t="shared" si="223"/>
        <v>0</v>
      </c>
      <c r="AM398" s="3">
        <f t="shared" si="224"/>
        <v>0</v>
      </c>
      <c r="AN398" s="3">
        <f t="shared" si="225"/>
        <v>0</v>
      </c>
      <c r="AO398" s="3">
        <f t="shared" si="226"/>
        <v>0</v>
      </c>
      <c r="AP398" s="3">
        <f t="shared" si="227"/>
        <v>0</v>
      </c>
      <c r="AQ398" s="3">
        <f t="shared" si="228"/>
        <v>0</v>
      </c>
      <c r="AR398" s="3">
        <f t="shared" si="229"/>
        <v>0</v>
      </c>
      <c r="AS398" s="3">
        <f t="shared" si="230"/>
        <v>0</v>
      </c>
      <c r="AT398" s="3">
        <f t="shared" si="231"/>
        <v>0</v>
      </c>
      <c r="AU398" s="3">
        <f t="shared" si="232"/>
        <v>0</v>
      </c>
      <c r="AV398" s="3">
        <f t="shared" si="233"/>
        <v>0</v>
      </c>
      <c r="AW398" s="3">
        <f t="shared" si="234"/>
        <v>0</v>
      </c>
      <c r="AX398" s="16">
        <f t="shared" si="235"/>
        <v>0</v>
      </c>
      <c r="AY398" s="3"/>
      <c r="AZ398" s="15">
        <f t="shared" si="205"/>
        <v>1.3080498174999999E-11</v>
      </c>
      <c r="BA398" s="3">
        <f t="shared" si="206"/>
        <v>1.4114300000000001E-11</v>
      </c>
      <c r="BB398" s="3">
        <f t="shared" si="207"/>
        <v>2.8774175000000001E-11</v>
      </c>
      <c r="BC398" s="3">
        <f t="shared" si="208"/>
        <v>0</v>
      </c>
      <c r="BD398" s="3">
        <f t="shared" si="209"/>
        <v>0</v>
      </c>
      <c r="BE398" s="3">
        <f t="shared" si="210"/>
        <v>0</v>
      </c>
      <c r="BF398" s="16">
        <f t="shared" si="211"/>
        <v>0</v>
      </c>
      <c r="BG398" s="3"/>
      <c r="BH398" s="4">
        <v>0.68</v>
      </c>
      <c r="BI398">
        <v>6.95</v>
      </c>
      <c r="BJ398">
        <v>26.486999999999998</v>
      </c>
      <c r="BK398">
        <v>61.122999999999998</v>
      </c>
      <c r="BL398">
        <v>3.4449999999999998</v>
      </c>
      <c r="BM398">
        <f t="shared" si="236"/>
        <v>5.2363999999999997</v>
      </c>
      <c r="BN398">
        <v>9.0969999999999995</v>
      </c>
      <c r="BO398">
        <f t="shared" si="237"/>
        <v>13.827439999999999</v>
      </c>
      <c r="BP398">
        <v>11.919</v>
      </c>
      <c r="BQ398">
        <f t="shared" si="238"/>
        <v>18.116880000000002</v>
      </c>
      <c r="BR398" s="5">
        <v>607</v>
      </c>
    </row>
    <row r="399" spans="1:70" x14ac:dyDescent="0.25">
      <c r="A399" s="10">
        <v>552.21</v>
      </c>
      <c r="B399">
        <v>84</v>
      </c>
      <c r="C399">
        <v>15</v>
      </c>
      <c r="D399">
        <v>6</v>
      </c>
      <c r="E399">
        <v>0</v>
      </c>
      <c r="F399">
        <v>2</v>
      </c>
      <c r="G399">
        <v>0</v>
      </c>
      <c r="H399">
        <v>0</v>
      </c>
      <c r="I399">
        <v>0</v>
      </c>
      <c r="J399">
        <v>0</v>
      </c>
      <c r="K399">
        <v>1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 s="5">
        <v>0</v>
      </c>
      <c r="AA399" s="15">
        <f t="shared" si="212"/>
        <v>4.7119624999999987E-12</v>
      </c>
      <c r="AB399" s="3">
        <f t="shared" si="213"/>
        <v>1.9102190000000005E-12</v>
      </c>
      <c r="AC399" s="3">
        <f t="shared" si="214"/>
        <v>2.2568436000000004E-12</v>
      </c>
      <c r="AD399" s="3">
        <f t="shared" si="215"/>
        <v>0</v>
      </c>
      <c r="AE399" s="3">
        <f t="shared" si="216"/>
        <v>5.7488166666666673E-12</v>
      </c>
      <c r="AF399" s="3">
        <f t="shared" si="217"/>
        <v>0</v>
      </c>
      <c r="AG399" s="3">
        <f t="shared" si="218"/>
        <v>0</v>
      </c>
      <c r="AH399" s="3">
        <f t="shared" si="219"/>
        <v>0</v>
      </c>
      <c r="AI399" s="3">
        <f t="shared" si="220"/>
        <v>0</v>
      </c>
      <c r="AJ399" s="3">
        <f t="shared" si="221"/>
        <v>1.8396213333333335E-10</v>
      </c>
      <c r="AK399" s="3">
        <f t="shared" si="222"/>
        <v>0</v>
      </c>
      <c r="AL399" s="3">
        <f t="shared" si="223"/>
        <v>0</v>
      </c>
      <c r="AM399" s="3">
        <f t="shared" si="224"/>
        <v>0</v>
      </c>
      <c r="AN399" s="3">
        <f t="shared" si="225"/>
        <v>0</v>
      </c>
      <c r="AO399" s="3">
        <f t="shared" si="226"/>
        <v>0</v>
      </c>
      <c r="AP399" s="3">
        <f t="shared" si="227"/>
        <v>0</v>
      </c>
      <c r="AQ399" s="3">
        <f t="shared" si="228"/>
        <v>0</v>
      </c>
      <c r="AR399" s="3">
        <f t="shared" si="229"/>
        <v>0</v>
      </c>
      <c r="AS399" s="3">
        <f t="shared" si="230"/>
        <v>0</v>
      </c>
      <c r="AT399" s="3">
        <f t="shared" si="231"/>
        <v>0</v>
      </c>
      <c r="AU399" s="3">
        <f t="shared" si="232"/>
        <v>0</v>
      </c>
      <c r="AV399" s="3">
        <f t="shared" si="233"/>
        <v>0</v>
      </c>
      <c r="AW399" s="3">
        <f t="shared" si="234"/>
        <v>0</v>
      </c>
      <c r="AX399" s="16">
        <f t="shared" si="235"/>
        <v>0</v>
      </c>
      <c r="AY399" s="3"/>
      <c r="AZ399" s="15">
        <f t="shared" si="205"/>
        <v>8.8790251000000004E-12</v>
      </c>
      <c r="BA399" s="3">
        <f t="shared" si="206"/>
        <v>5.7488166666666673E-12</v>
      </c>
      <c r="BB399" s="3">
        <f t="shared" si="207"/>
        <v>0</v>
      </c>
      <c r="BC399" s="3">
        <f t="shared" si="208"/>
        <v>1.8396213333333335E-10</v>
      </c>
      <c r="BD399" s="3">
        <f t="shared" si="209"/>
        <v>0</v>
      </c>
      <c r="BE399" s="3">
        <f t="shared" si="210"/>
        <v>0</v>
      </c>
      <c r="BF399" s="16">
        <f t="shared" si="211"/>
        <v>0</v>
      </c>
      <c r="BG399" s="3"/>
      <c r="BH399" s="4">
        <v>0.68</v>
      </c>
      <c r="BI399">
        <v>6.75</v>
      </c>
      <c r="BJ399">
        <v>26.486999999999998</v>
      </c>
      <c r="BK399">
        <v>61.076999999999998</v>
      </c>
      <c r="BL399">
        <v>2.0920000000000001</v>
      </c>
      <c r="BM399">
        <f t="shared" si="236"/>
        <v>3.17984</v>
      </c>
      <c r="BN399">
        <v>3.8050000000000002</v>
      </c>
      <c r="BO399">
        <f t="shared" si="237"/>
        <v>5.7836000000000007</v>
      </c>
      <c r="BP399">
        <v>32.457999999999998</v>
      </c>
      <c r="BQ399">
        <f t="shared" si="238"/>
        <v>49.33616</v>
      </c>
      <c r="BR399" s="5">
        <v>607</v>
      </c>
    </row>
    <row r="400" spans="1:70" x14ac:dyDescent="0.25">
      <c r="A400" s="10">
        <v>553.60799999999995</v>
      </c>
      <c r="B400">
        <v>109</v>
      </c>
      <c r="C400">
        <v>26</v>
      </c>
      <c r="D400">
        <v>9</v>
      </c>
      <c r="E400">
        <v>2</v>
      </c>
      <c r="F400">
        <v>4</v>
      </c>
      <c r="G400">
        <v>2</v>
      </c>
      <c r="H400">
        <v>1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 s="5">
        <v>0</v>
      </c>
      <c r="AA400" s="15">
        <f t="shared" si="212"/>
        <v>6.1143322916666654E-12</v>
      </c>
      <c r="AB400" s="3">
        <f t="shared" si="213"/>
        <v>3.3110462666666675E-12</v>
      </c>
      <c r="AC400" s="3">
        <f t="shared" si="214"/>
        <v>3.3852654000000003E-12</v>
      </c>
      <c r="AD400" s="3">
        <f t="shared" si="215"/>
        <v>2.6166666666666664E-12</v>
      </c>
      <c r="AE400" s="3">
        <f t="shared" si="216"/>
        <v>1.1497633333333335E-11</v>
      </c>
      <c r="AF400" s="3">
        <f t="shared" si="217"/>
        <v>1.2855683333333332E-11</v>
      </c>
      <c r="AG400" s="3">
        <f t="shared" si="218"/>
        <v>1.5918491666666667E-11</v>
      </c>
      <c r="AH400" s="3">
        <f t="shared" si="219"/>
        <v>0</v>
      </c>
      <c r="AI400" s="3">
        <f t="shared" si="220"/>
        <v>0</v>
      </c>
      <c r="AJ400" s="3">
        <f t="shared" si="221"/>
        <v>0</v>
      </c>
      <c r="AK400" s="3">
        <f t="shared" si="222"/>
        <v>0</v>
      </c>
      <c r="AL400" s="3">
        <f t="shared" si="223"/>
        <v>0</v>
      </c>
      <c r="AM400" s="3">
        <f t="shared" si="224"/>
        <v>0</v>
      </c>
      <c r="AN400" s="3">
        <f t="shared" si="225"/>
        <v>0</v>
      </c>
      <c r="AO400" s="3">
        <f t="shared" si="226"/>
        <v>0</v>
      </c>
      <c r="AP400" s="3">
        <f t="shared" si="227"/>
        <v>0</v>
      </c>
      <c r="AQ400" s="3">
        <f t="shared" si="228"/>
        <v>0</v>
      </c>
      <c r="AR400" s="3">
        <f t="shared" si="229"/>
        <v>0</v>
      </c>
      <c r="AS400" s="3">
        <f t="shared" si="230"/>
        <v>0</v>
      </c>
      <c r="AT400" s="3">
        <f t="shared" si="231"/>
        <v>0</v>
      </c>
      <c r="AU400" s="3">
        <f t="shared" si="232"/>
        <v>0</v>
      </c>
      <c r="AV400" s="3">
        <f t="shared" si="233"/>
        <v>0</v>
      </c>
      <c r="AW400" s="3">
        <f t="shared" si="234"/>
        <v>0</v>
      </c>
      <c r="AX400" s="16">
        <f t="shared" si="235"/>
        <v>0</v>
      </c>
      <c r="AY400" s="3"/>
      <c r="AZ400" s="15">
        <f t="shared" si="205"/>
        <v>1.2810643958333335E-11</v>
      </c>
      <c r="BA400" s="3">
        <f t="shared" si="206"/>
        <v>1.4114300000000001E-11</v>
      </c>
      <c r="BB400" s="3">
        <f t="shared" si="207"/>
        <v>2.8774175000000001E-11</v>
      </c>
      <c r="BC400" s="3">
        <f t="shared" si="208"/>
        <v>0</v>
      </c>
      <c r="BD400" s="3">
        <f t="shared" si="209"/>
        <v>0</v>
      </c>
      <c r="BE400" s="3">
        <f t="shared" si="210"/>
        <v>0</v>
      </c>
      <c r="BF400" s="16">
        <f t="shared" si="211"/>
        <v>0</v>
      </c>
      <c r="BG400" s="3"/>
      <c r="BH400" s="4">
        <v>0.68</v>
      </c>
      <c r="BI400">
        <v>6.94</v>
      </c>
      <c r="BJ400">
        <v>26.5</v>
      </c>
      <c r="BK400">
        <v>61.100999999999999</v>
      </c>
      <c r="BL400">
        <v>3.3860000000000001</v>
      </c>
      <c r="BM400">
        <f t="shared" si="236"/>
        <v>5.1467200000000002</v>
      </c>
      <c r="BN400">
        <v>9.0399999999999991</v>
      </c>
      <c r="BO400">
        <f t="shared" si="237"/>
        <v>13.740799999999998</v>
      </c>
      <c r="BP400">
        <v>11.866</v>
      </c>
      <c r="BQ400">
        <f t="shared" si="238"/>
        <v>18.03632</v>
      </c>
      <c r="BR400" s="5">
        <v>607</v>
      </c>
    </row>
    <row r="401" spans="1:70" x14ac:dyDescent="0.25">
      <c r="A401" s="10">
        <v>555.00599999999997</v>
      </c>
      <c r="B401">
        <v>143</v>
      </c>
      <c r="C401">
        <v>29</v>
      </c>
      <c r="D401">
        <v>8</v>
      </c>
      <c r="E401">
        <v>1</v>
      </c>
      <c r="F401">
        <v>4</v>
      </c>
      <c r="G401">
        <v>0</v>
      </c>
      <c r="H401">
        <v>1</v>
      </c>
      <c r="I401">
        <v>0</v>
      </c>
      <c r="J401">
        <v>1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 s="5">
        <v>0</v>
      </c>
      <c r="AA401" s="15">
        <f t="shared" si="212"/>
        <v>8.0215552083333306E-12</v>
      </c>
      <c r="AB401" s="3">
        <f t="shared" si="213"/>
        <v>3.6930900666666675E-12</v>
      </c>
      <c r="AC401" s="3">
        <f t="shared" si="214"/>
        <v>3.0091248000000004E-12</v>
      </c>
      <c r="AD401" s="3">
        <f t="shared" si="215"/>
        <v>1.3083333333333332E-12</v>
      </c>
      <c r="AE401" s="3">
        <f t="shared" si="216"/>
        <v>1.1497633333333335E-11</v>
      </c>
      <c r="AF401" s="3">
        <f t="shared" si="217"/>
        <v>0</v>
      </c>
      <c r="AG401" s="3">
        <f t="shared" si="218"/>
        <v>1.5918491666666667E-11</v>
      </c>
      <c r="AH401" s="3">
        <f t="shared" si="219"/>
        <v>0</v>
      </c>
      <c r="AI401" s="3">
        <f t="shared" si="220"/>
        <v>8.3733333333333323E-11</v>
      </c>
      <c r="AJ401" s="3">
        <f t="shared" si="221"/>
        <v>0</v>
      </c>
      <c r="AK401" s="3">
        <f t="shared" si="222"/>
        <v>0</v>
      </c>
      <c r="AL401" s="3">
        <f t="shared" si="223"/>
        <v>0</v>
      </c>
      <c r="AM401" s="3">
        <f t="shared" si="224"/>
        <v>0</v>
      </c>
      <c r="AN401" s="3">
        <f t="shared" si="225"/>
        <v>0</v>
      </c>
      <c r="AO401" s="3">
        <f t="shared" si="226"/>
        <v>0</v>
      </c>
      <c r="AP401" s="3">
        <f t="shared" si="227"/>
        <v>0</v>
      </c>
      <c r="AQ401" s="3">
        <f t="shared" si="228"/>
        <v>0</v>
      </c>
      <c r="AR401" s="3">
        <f t="shared" si="229"/>
        <v>0</v>
      </c>
      <c r="AS401" s="3">
        <f t="shared" si="230"/>
        <v>0</v>
      </c>
      <c r="AT401" s="3">
        <f t="shared" si="231"/>
        <v>0</v>
      </c>
      <c r="AU401" s="3">
        <f t="shared" si="232"/>
        <v>0</v>
      </c>
      <c r="AV401" s="3">
        <f t="shared" si="233"/>
        <v>0</v>
      </c>
      <c r="AW401" s="3">
        <f t="shared" si="234"/>
        <v>0</v>
      </c>
      <c r="AX401" s="16">
        <f t="shared" si="235"/>
        <v>0</v>
      </c>
      <c r="AY401" s="3"/>
      <c r="AZ401" s="15">
        <f t="shared" si="205"/>
        <v>1.4723770074999998E-11</v>
      </c>
      <c r="BA401" s="3">
        <f t="shared" si="206"/>
        <v>1.2805966666666667E-11</v>
      </c>
      <c r="BB401" s="3">
        <f t="shared" si="207"/>
        <v>1.5918491666666667E-11</v>
      </c>
      <c r="BC401" s="3">
        <f t="shared" si="208"/>
        <v>8.3733333333333323E-11</v>
      </c>
      <c r="BD401" s="3">
        <f t="shared" si="209"/>
        <v>0</v>
      </c>
      <c r="BE401" s="3">
        <f t="shared" si="210"/>
        <v>0</v>
      </c>
      <c r="BF401" s="16">
        <f t="shared" si="211"/>
        <v>0</v>
      </c>
      <c r="BG401" s="3"/>
      <c r="BH401" s="4">
        <v>0.68</v>
      </c>
      <c r="BI401">
        <v>6.61</v>
      </c>
      <c r="BJ401">
        <v>26.486999999999998</v>
      </c>
      <c r="BK401">
        <v>61.064999999999998</v>
      </c>
      <c r="BL401">
        <v>3.7690000000000001</v>
      </c>
      <c r="BM401">
        <f t="shared" si="236"/>
        <v>5.7288800000000002</v>
      </c>
      <c r="BN401">
        <v>8.6679999999999993</v>
      </c>
      <c r="BO401">
        <f t="shared" si="237"/>
        <v>13.17536</v>
      </c>
      <c r="BP401">
        <v>25.692</v>
      </c>
      <c r="BQ401">
        <f t="shared" si="238"/>
        <v>39.051839999999999</v>
      </c>
      <c r="BR401" s="5">
        <v>607</v>
      </c>
    </row>
    <row r="402" spans="1:70" x14ac:dyDescent="0.25">
      <c r="A402" s="10">
        <v>556.404</v>
      </c>
      <c r="B402">
        <v>104</v>
      </c>
      <c r="C402">
        <v>28</v>
      </c>
      <c r="D402">
        <v>3</v>
      </c>
      <c r="E402">
        <v>3</v>
      </c>
      <c r="F402">
        <v>1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 s="5">
        <v>0</v>
      </c>
      <c r="AA402" s="15">
        <f t="shared" si="212"/>
        <v>5.8338583333333319E-12</v>
      </c>
      <c r="AB402" s="3">
        <f t="shared" si="213"/>
        <v>3.5657421333333347E-12</v>
      </c>
      <c r="AC402" s="3">
        <f t="shared" si="214"/>
        <v>1.1284218000000002E-12</v>
      </c>
      <c r="AD402" s="3">
        <f t="shared" si="215"/>
        <v>3.9249999999999995E-12</v>
      </c>
      <c r="AE402" s="3">
        <f t="shared" si="216"/>
        <v>2.8744083333333337E-12</v>
      </c>
      <c r="AF402" s="3">
        <f t="shared" si="217"/>
        <v>0</v>
      </c>
      <c r="AG402" s="3">
        <f t="shared" si="218"/>
        <v>0</v>
      </c>
      <c r="AH402" s="3">
        <f t="shared" si="219"/>
        <v>0</v>
      </c>
      <c r="AI402" s="3">
        <f t="shared" si="220"/>
        <v>0</v>
      </c>
      <c r="AJ402" s="3">
        <f t="shared" si="221"/>
        <v>0</v>
      </c>
      <c r="AK402" s="3">
        <f t="shared" si="222"/>
        <v>0</v>
      </c>
      <c r="AL402" s="3">
        <f t="shared" si="223"/>
        <v>0</v>
      </c>
      <c r="AM402" s="3">
        <f t="shared" si="224"/>
        <v>0</v>
      </c>
      <c r="AN402" s="3">
        <f t="shared" si="225"/>
        <v>0</v>
      </c>
      <c r="AO402" s="3">
        <f t="shared" si="226"/>
        <v>0</v>
      </c>
      <c r="AP402" s="3">
        <f t="shared" si="227"/>
        <v>0</v>
      </c>
      <c r="AQ402" s="3">
        <f t="shared" si="228"/>
        <v>0</v>
      </c>
      <c r="AR402" s="3">
        <f t="shared" si="229"/>
        <v>0</v>
      </c>
      <c r="AS402" s="3">
        <f t="shared" si="230"/>
        <v>0</v>
      </c>
      <c r="AT402" s="3">
        <f t="shared" si="231"/>
        <v>0</v>
      </c>
      <c r="AU402" s="3">
        <f t="shared" si="232"/>
        <v>0</v>
      </c>
      <c r="AV402" s="3">
        <f t="shared" si="233"/>
        <v>0</v>
      </c>
      <c r="AW402" s="3">
        <f t="shared" si="234"/>
        <v>0</v>
      </c>
      <c r="AX402" s="16">
        <f t="shared" si="235"/>
        <v>0</v>
      </c>
      <c r="AY402" s="3"/>
      <c r="AZ402" s="15">
        <f t="shared" ref="AZ402:AZ411" si="239">AA402+AB402+AC402</f>
        <v>1.0528022266666667E-11</v>
      </c>
      <c r="BA402" s="3">
        <f t="shared" ref="BA402:BA411" si="240">AD402+AE402</f>
        <v>6.7994083333333328E-12</v>
      </c>
      <c r="BB402" s="3">
        <f t="shared" ref="BB402:BB411" si="241">AF402+AG402+AH402</f>
        <v>0</v>
      </c>
      <c r="BC402" s="3">
        <f t="shared" ref="BC402:BC411" si="242">AI402+AJ402+AK402</f>
        <v>0</v>
      </c>
      <c r="BD402" s="3">
        <f t="shared" ref="BD402:BD411" si="243">AL402+AM402+AN402+AO402</f>
        <v>0</v>
      </c>
      <c r="BE402" s="3">
        <f t="shared" ref="BE402:BE411" si="244">AP402+AQ402+AR402+AS402+AT402+AU402</f>
        <v>0</v>
      </c>
      <c r="BF402" s="16">
        <f t="shared" ref="BF402:BF411" si="245">AV402+AW402+AX402</f>
        <v>0</v>
      </c>
      <c r="BG402" s="3"/>
      <c r="BH402" s="4">
        <v>0.68</v>
      </c>
      <c r="BI402">
        <v>6.85</v>
      </c>
      <c r="BJ402">
        <v>26.513999999999999</v>
      </c>
      <c r="BK402">
        <v>61.06</v>
      </c>
      <c r="BL402">
        <v>2.6789999999999998</v>
      </c>
      <c r="BM402">
        <f t="shared" si="236"/>
        <v>4.0720799999999997</v>
      </c>
      <c r="BN402">
        <v>3.8010000000000002</v>
      </c>
      <c r="BO402">
        <f t="shared" si="237"/>
        <v>5.77752</v>
      </c>
      <c r="BP402">
        <v>3.887</v>
      </c>
      <c r="BQ402">
        <f t="shared" si="238"/>
        <v>5.9082400000000002</v>
      </c>
      <c r="BR402" s="5">
        <v>607</v>
      </c>
    </row>
    <row r="403" spans="1:70" x14ac:dyDescent="0.25">
      <c r="A403" s="10">
        <v>557.80200000000002</v>
      </c>
      <c r="B403">
        <v>112</v>
      </c>
      <c r="C403">
        <v>12</v>
      </c>
      <c r="D403">
        <v>4</v>
      </c>
      <c r="E403">
        <v>1</v>
      </c>
      <c r="F403">
        <v>3</v>
      </c>
      <c r="G403">
        <v>0</v>
      </c>
      <c r="H403">
        <v>3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 s="5">
        <v>0</v>
      </c>
      <c r="AA403" s="15">
        <f t="shared" si="212"/>
        <v>6.2826166666666657E-12</v>
      </c>
      <c r="AB403" s="3">
        <f t="shared" si="213"/>
        <v>1.5281752000000005E-12</v>
      </c>
      <c r="AC403" s="3">
        <f t="shared" si="214"/>
        <v>1.5045624000000002E-12</v>
      </c>
      <c r="AD403" s="3">
        <f t="shared" si="215"/>
        <v>1.3083333333333332E-12</v>
      </c>
      <c r="AE403" s="3">
        <f t="shared" si="216"/>
        <v>8.6232250000000005E-12</v>
      </c>
      <c r="AF403" s="3">
        <f t="shared" si="217"/>
        <v>0</v>
      </c>
      <c r="AG403" s="3">
        <f t="shared" si="218"/>
        <v>4.7755474999999997E-11</v>
      </c>
      <c r="AH403" s="3">
        <f t="shared" si="219"/>
        <v>0</v>
      </c>
      <c r="AI403" s="3">
        <f t="shared" si="220"/>
        <v>0</v>
      </c>
      <c r="AJ403" s="3">
        <f t="shared" si="221"/>
        <v>0</v>
      </c>
      <c r="AK403" s="3">
        <f t="shared" si="222"/>
        <v>0</v>
      </c>
      <c r="AL403" s="3">
        <f t="shared" si="223"/>
        <v>0</v>
      </c>
      <c r="AM403" s="3">
        <f t="shared" si="224"/>
        <v>0</v>
      </c>
      <c r="AN403" s="3">
        <f t="shared" si="225"/>
        <v>0</v>
      </c>
      <c r="AO403" s="3">
        <f t="shared" si="226"/>
        <v>0</v>
      </c>
      <c r="AP403" s="3">
        <f t="shared" si="227"/>
        <v>0</v>
      </c>
      <c r="AQ403" s="3">
        <f t="shared" si="228"/>
        <v>0</v>
      </c>
      <c r="AR403" s="3">
        <f t="shared" si="229"/>
        <v>0</v>
      </c>
      <c r="AS403" s="3">
        <f t="shared" si="230"/>
        <v>0</v>
      </c>
      <c r="AT403" s="3">
        <f t="shared" si="231"/>
        <v>0</v>
      </c>
      <c r="AU403" s="3">
        <f t="shared" si="232"/>
        <v>0</v>
      </c>
      <c r="AV403" s="3">
        <f t="shared" si="233"/>
        <v>0</v>
      </c>
      <c r="AW403" s="3">
        <f t="shared" si="234"/>
        <v>0</v>
      </c>
      <c r="AX403" s="16">
        <f t="shared" si="235"/>
        <v>0</v>
      </c>
      <c r="AY403" s="3"/>
      <c r="AZ403" s="15">
        <f t="shared" si="239"/>
        <v>9.3153542666666666E-12</v>
      </c>
      <c r="BA403" s="3">
        <f t="shared" si="240"/>
        <v>9.9315583333333329E-12</v>
      </c>
      <c r="BB403" s="3">
        <f t="shared" si="241"/>
        <v>4.7755474999999997E-11</v>
      </c>
      <c r="BC403" s="3">
        <f t="shared" si="242"/>
        <v>0</v>
      </c>
      <c r="BD403" s="3">
        <f t="shared" si="243"/>
        <v>0</v>
      </c>
      <c r="BE403" s="3">
        <f t="shared" si="244"/>
        <v>0</v>
      </c>
      <c r="BF403" s="16">
        <f t="shared" si="245"/>
        <v>0</v>
      </c>
      <c r="BG403" s="3"/>
      <c r="BH403" s="4">
        <v>0.68</v>
      </c>
      <c r="BI403">
        <v>6.94</v>
      </c>
      <c r="BJ403">
        <v>26.513999999999999</v>
      </c>
      <c r="BK403">
        <v>60.972000000000001</v>
      </c>
      <c r="BL403">
        <v>2.4039999999999999</v>
      </c>
      <c r="BM403">
        <f t="shared" si="236"/>
        <v>3.65408</v>
      </c>
      <c r="BN403">
        <v>8.17</v>
      </c>
      <c r="BO403">
        <f t="shared" si="237"/>
        <v>12.4184</v>
      </c>
      <c r="BP403">
        <v>13.637</v>
      </c>
      <c r="BQ403">
        <f t="shared" si="238"/>
        <v>20.72824</v>
      </c>
      <c r="BR403" s="5">
        <v>607</v>
      </c>
    </row>
    <row r="404" spans="1:70" x14ac:dyDescent="0.25">
      <c r="A404" s="10">
        <v>559.20000000000005</v>
      </c>
      <c r="B404">
        <v>95</v>
      </c>
      <c r="C404">
        <v>22</v>
      </c>
      <c r="D404">
        <v>8</v>
      </c>
      <c r="E404">
        <v>2</v>
      </c>
      <c r="F404">
        <v>2</v>
      </c>
      <c r="G404">
        <v>2</v>
      </c>
      <c r="H404">
        <v>0</v>
      </c>
      <c r="I404">
        <v>0</v>
      </c>
      <c r="J404">
        <v>0</v>
      </c>
      <c r="K404">
        <v>1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 s="5">
        <v>0</v>
      </c>
      <c r="AA404" s="15">
        <f t="shared" si="212"/>
        <v>5.3290052083333319E-12</v>
      </c>
      <c r="AB404" s="3">
        <f t="shared" si="213"/>
        <v>2.8016545333333338E-12</v>
      </c>
      <c r="AC404" s="3">
        <f t="shared" si="214"/>
        <v>3.0091248000000004E-12</v>
      </c>
      <c r="AD404" s="3">
        <f t="shared" si="215"/>
        <v>2.6166666666666664E-12</v>
      </c>
      <c r="AE404" s="3">
        <f t="shared" si="216"/>
        <v>5.7488166666666673E-12</v>
      </c>
      <c r="AF404" s="3">
        <f t="shared" si="217"/>
        <v>1.2855683333333332E-11</v>
      </c>
      <c r="AG404" s="3">
        <f t="shared" si="218"/>
        <v>0</v>
      </c>
      <c r="AH404" s="3">
        <f t="shared" si="219"/>
        <v>0</v>
      </c>
      <c r="AI404" s="3">
        <f t="shared" si="220"/>
        <v>0</v>
      </c>
      <c r="AJ404" s="3">
        <f t="shared" si="221"/>
        <v>1.8396213333333335E-10</v>
      </c>
      <c r="AK404" s="3">
        <f t="shared" si="222"/>
        <v>0</v>
      </c>
      <c r="AL404" s="3">
        <f t="shared" si="223"/>
        <v>0</v>
      </c>
      <c r="AM404" s="3">
        <f t="shared" si="224"/>
        <v>0</v>
      </c>
      <c r="AN404" s="3">
        <f t="shared" si="225"/>
        <v>0</v>
      </c>
      <c r="AO404" s="3">
        <f t="shared" si="226"/>
        <v>0</v>
      </c>
      <c r="AP404" s="3">
        <f t="shared" si="227"/>
        <v>0</v>
      </c>
      <c r="AQ404" s="3">
        <f t="shared" si="228"/>
        <v>0</v>
      </c>
      <c r="AR404" s="3">
        <f t="shared" si="229"/>
        <v>0</v>
      </c>
      <c r="AS404" s="3">
        <f t="shared" si="230"/>
        <v>0</v>
      </c>
      <c r="AT404" s="3">
        <f t="shared" si="231"/>
        <v>0</v>
      </c>
      <c r="AU404" s="3">
        <f t="shared" si="232"/>
        <v>0</v>
      </c>
      <c r="AV404" s="3">
        <f t="shared" si="233"/>
        <v>0</v>
      </c>
      <c r="AW404" s="3">
        <f t="shared" si="234"/>
        <v>0</v>
      </c>
      <c r="AX404" s="16">
        <f t="shared" si="235"/>
        <v>0</v>
      </c>
      <c r="AY404" s="3"/>
      <c r="AZ404" s="15">
        <f t="shared" si="239"/>
        <v>1.1139784541666666E-11</v>
      </c>
      <c r="BA404" s="3">
        <f t="shared" si="240"/>
        <v>8.3654833333333328E-12</v>
      </c>
      <c r="BB404" s="3">
        <f t="shared" si="241"/>
        <v>1.2855683333333332E-11</v>
      </c>
      <c r="BC404" s="3">
        <f t="shared" si="242"/>
        <v>1.8396213333333335E-10</v>
      </c>
      <c r="BD404" s="3">
        <f t="shared" si="243"/>
        <v>0</v>
      </c>
      <c r="BE404" s="3">
        <f t="shared" si="244"/>
        <v>0</v>
      </c>
      <c r="BF404" s="16">
        <f t="shared" si="245"/>
        <v>0</v>
      </c>
      <c r="BG404" s="3"/>
      <c r="BH404" s="4">
        <v>0.68</v>
      </c>
      <c r="BI404">
        <v>6.86</v>
      </c>
      <c r="BJ404">
        <v>26.527000000000001</v>
      </c>
      <c r="BK404">
        <v>60.972999999999999</v>
      </c>
      <c r="BL404">
        <v>2.8559999999999999</v>
      </c>
      <c r="BM404">
        <f t="shared" si="236"/>
        <v>4.3411200000000001</v>
      </c>
      <c r="BN404">
        <v>6.8159999999999998</v>
      </c>
      <c r="BO404">
        <f t="shared" si="237"/>
        <v>10.36032</v>
      </c>
      <c r="BP404">
        <v>35.840000000000003</v>
      </c>
      <c r="BQ404">
        <f t="shared" si="238"/>
        <v>54.476800000000004</v>
      </c>
      <c r="BR404" s="5">
        <v>607</v>
      </c>
    </row>
    <row r="405" spans="1:70" x14ac:dyDescent="0.25">
      <c r="A405" s="10">
        <v>560.59799999999996</v>
      </c>
      <c r="B405">
        <v>95</v>
      </c>
      <c r="C405">
        <v>19</v>
      </c>
      <c r="D405">
        <v>12</v>
      </c>
      <c r="E405">
        <v>0</v>
      </c>
      <c r="F405">
        <v>3</v>
      </c>
      <c r="G405">
        <v>2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 s="5">
        <v>0</v>
      </c>
      <c r="AA405" s="15">
        <f t="shared" si="212"/>
        <v>5.3290052083333319E-12</v>
      </c>
      <c r="AB405" s="3">
        <f t="shared" si="213"/>
        <v>2.4196107333333338E-12</v>
      </c>
      <c r="AC405" s="3">
        <f t="shared" si="214"/>
        <v>4.5136872000000007E-12</v>
      </c>
      <c r="AD405" s="3">
        <f t="shared" si="215"/>
        <v>0</v>
      </c>
      <c r="AE405" s="3">
        <f t="shared" si="216"/>
        <v>8.6232250000000005E-12</v>
      </c>
      <c r="AF405" s="3">
        <f t="shared" si="217"/>
        <v>1.2855683333333332E-11</v>
      </c>
      <c r="AG405" s="3">
        <f t="shared" si="218"/>
        <v>0</v>
      </c>
      <c r="AH405" s="3">
        <f t="shared" si="219"/>
        <v>0</v>
      </c>
      <c r="AI405" s="3">
        <f t="shared" si="220"/>
        <v>0</v>
      </c>
      <c r="AJ405" s="3">
        <f t="shared" si="221"/>
        <v>0</v>
      </c>
      <c r="AK405" s="3">
        <f t="shared" si="222"/>
        <v>0</v>
      </c>
      <c r="AL405" s="3">
        <f t="shared" si="223"/>
        <v>0</v>
      </c>
      <c r="AM405" s="3">
        <f t="shared" si="224"/>
        <v>0</v>
      </c>
      <c r="AN405" s="3">
        <f t="shared" si="225"/>
        <v>0</v>
      </c>
      <c r="AO405" s="3">
        <f t="shared" si="226"/>
        <v>0</v>
      </c>
      <c r="AP405" s="3">
        <f t="shared" si="227"/>
        <v>0</v>
      </c>
      <c r="AQ405" s="3">
        <f t="shared" si="228"/>
        <v>0</v>
      </c>
      <c r="AR405" s="3">
        <f t="shared" si="229"/>
        <v>0</v>
      </c>
      <c r="AS405" s="3">
        <f t="shared" si="230"/>
        <v>0</v>
      </c>
      <c r="AT405" s="3">
        <f t="shared" si="231"/>
        <v>0</v>
      </c>
      <c r="AU405" s="3">
        <f t="shared" si="232"/>
        <v>0</v>
      </c>
      <c r="AV405" s="3">
        <f t="shared" si="233"/>
        <v>0</v>
      </c>
      <c r="AW405" s="3">
        <f t="shared" si="234"/>
        <v>0</v>
      </c>
      <c r="AX405" s="16">
        <f t="shared" si="235"/>
        <v>0</v>
      </c>
      <c r="AY405" s="3"/>
      <c r="AZ405" s="15">
        <f t="shared" si="239"/>
        <v>1.2262303141666667E-11</v>
      </c>
      <c r="BA405" s="3">
        <f t="shared" si="240"/>
        <v>8.6232250000000005E-12</v>
      </c>
      <c r="BB405" s="3">
        <f t="shared" si="241"/>
        <v>1.2855683333333332E-11</v>
      </c>
      <c r="BC405" s="3">
        <f t="shared" si="242"/>
        <v>0</v>
      </c>
      <c r="BD405" s="3">
        <f t="shared" si="243"/>
        <v>0</v>
      </c>
      <c r="BE405" s="3">
        <f t="shared" si="244"/>
        <v>0</v>
      </c>
      <c r="BF405" s="16">
        <f t="shared" si="245"/>
        <v>0</v>
      </c>
      <c r="BG405" s="3"/>
      <c r="BH405" s="4">
        <v>0.68</v>
      </c>
      <c r="BI405">
        <v>6.8</v>
      </c>
      <c r="BJ405">
        <v>26.542999999999999</v>
      </c>
      <c r="BK405">
        <v>60.975999999999999</v>
      </c>
      <c r="BL405">
        <v>2.97</v>
      </c>
      <c r="BM405">
        <f t="shared" si="236"/>
        <v>4.5144000000000002</v>
      </c>
      <c r="BN405">
        <v>6.64</v>
      </c>
      <c r="BO405">
        <f t="shared" si="237"/>
        <v>10.0928</v>
      </c>
      <c r="BP405">
        <v>7.6539999999999999</v>
      </c>
      <c r="BQ405">
        <f t="shared" si="238"/>
        <v>11.634080000000001</v>
      </c>
      <c r="BR405" s="5">
        <v>607</v>
      </c>
    </row>
    <row r="406" spans="1:70" x14ac:dyDescent="0.25">
      <c r="A406" s="10">
        <v>561.99599999999998</v>
      </c>
      <c r="B406">
        <v>129</v>
      </c>
      <c r="C406">
        <v>34</v>
      </c>
      <c r="D406">
        <v>11</v>
      </c>
      <c r="E406">
        <v>1</v>
      </c>
      <c r="F406">
        <v>1</v>
      </c>
      <c r="G406">
        <v>0</v>
      </c>
      <c r="H406">
        <v>1</v>
      </c>
      <c r="I406">
        <v>1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 s="5">
        <v>0</v>
      </c>
      <c r="AA406" s="15">
        <f t="shared" si="212"/>
        <v>7.2362281249999987E-12</v>
      </c>
      <c r="AB406" s="3">
        <f t="shared" si="213"/>
        <v>4.3298297333333347E-12</v>
      </c>
      <c r="AC406" s="3">
        <f t="shared" si="214"/>
        <v>4.1375466000000003E-12</v>
      </c>
      <c r="AD406" s="3">
        <f t="shared" si="215"/>
        <v>1.3083333333333332E-12</v>
      </c>
      <c r="AE406" s="3">
        <f t="shared" si="216"/>
        <v>2.8744083333333337E-12</v>
      </c>
      <c r="AF406" s="3">
        <f t="shared" si="217"/>
        <v>0</v>
      </c>
      <c r="AG406" s="3">
        <f t="shared" si="218"/>
        <v>1.5918491666666667E-11</v>
      </c>
      <c r="AH406" s="3">
        <f t="shared" si="219"/>
        <v>3.5325000000000005E-11</v>
      </c>
      <c r="AI406" s="3">
        <f t="shared" si="220"/>
        <v>0</v>
      </c>
      <c r="AJ406" s="3">
        <f t="shared" si="221"/>
        <v>0</v>
      </c>
      <c r="AK406" s="3">
        <f t="shared" si="222"/>
        <v>0</v>
      </c>
      <c r="AL406" s="3">
        <f t="shared" si="223"/>
        <v>0</v>
      </c>
      <c r="AM406" s="3">
        <f t="shared" si="224"/>
        <v>0</v>
      </c>
      <c r="AN406" s="3">
        <f t="shared" si="225"/>
        <v>0</v>
      </c>
      <c r="AO406" s="3">
        <f t="shared" si="226"/>
        <v>0</v>
      </c>
      <c r="AP406" s="3">
        <f t="shared" si="227"/>
        <v>0</v>
      </c>
      <c r="AQ406" s="3">
        <f t="shared" si="228"/>
        <v>0</v>
      </c>
      <c r="AR406" s="3">
        <f t="shared" si="229"/>
        <v>0</v>
      </c>
      <c r="AS406" s="3">
        <f t="shared" si="230"/>
        <v>0</v>
      </c>
      <c r="AT406" s="3">
        <f t="shared" si="231"/>
        <v>0</v>
      </c>
      <c r="AU406" s="3">
        <f t="shared" si="232"/>
        <v>0</v>
      </c>
      <c r="AV406" s="3">
        <f t="shared" si="233"/>
        <v>0</v>
      </c>
      <c r="AW406" s="3">
        <f t="shared" si="234"/>
        <v>0</v>
      </c>
      <c r="AX406" s="16">
        <f t="shared" si="235"/>
        <v>0</v>
      </c>
      <c r="AY406" s="3"/>
      <c r="AZ406" s="15">
        <f t="shared" si="239"/>
        <v>1.5703604458333334E-11</v>
      </c>
      <c r="BA406" s="3">
        <f t="shared" si="240"/>
        <v>4.1827416666666664E-12</v>
      </c>
      <c r="BB406" s="3">
        <f t="shared" si="241"/>
        <v>5.1243491666666668E-11</v>
      </c>
      <c r="BC406" s="3">
        <f t="shared" si="242"/>
        <v>0</v>
      </c>
      <c r="BD406" s="3">
        <f t="shared" si="243"/>
        <v>0</v>
      </c>
      <c r="BE406" s="3">
        <f t="shared" si="244"/>
        <v>0</v>
      </c>
      <c r="BF406" s="16">
        <f t="shared" si="245"/>
        <v>0</v>
      </c>
      <c r="BG406" s="3"/>
      <c r="BH406" s="4">
        <v>0.68</v>
      </c>
      <c r="BI406">
        <v>6.75</v>
      </c>
      <c r="BJ406">
        <v>26.527000000000001</v>
      </c>
      <c r="BK406">
        <v>60.95</v>
      </c>
      <c r="BL406">
        <v>3.5950000000000002</v>
      </c>
      <c r="BM406">
        <f t="shared" si="236"/>
        <v>5.4644000000000004</v>
      </c>
      <c r="BN406">
        <v>7.5810000000000004</v>
      </c>
      <c r="BO406">
        <f t="shared" si="237"/>
        <v>11.52312</v>
      </c>
      <c r="BP406">
        <v>15.241</v>
      </c>
      <c r="BQ406">
        <f t="shared" si="238"/>
        <v>23.166319999999999</v>
      </c>
      <c r="BR406" s="5">
        <v>607</v>
      </c>
    </row>
    <row r="407" spans="1:70" x14ac:dyDescent="0.25">
      <c r="A407" s="10">
        <v>563.39400000000001</v>
      </c>
      <c r="B407">
        <v>149</v>
      </c>
      <c r="C407">
        <v>24</v>
      </c>
      <c r="D407">
        <v>10</v>
      </c>
      <c r="E407">
        <v>6</v>
      </c>
      <c r="F407">
        <v>5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1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 s="5">
        <v>0</v>
      </c>
      <c r="AA407" s="15">
        <f t="shared" si="212"/>
        <v>8.3581239583333311E-12</v>
      </c>
      <c r="AB407" s="3">
        <f t="shared" si="213"/>
        <v>3.056350400000001E-12</v>
      </c>
      <c r="AC407" s="3">
        <f t="shared" si="214"/>
        <v>3.7614060000000007E-12</v>
      </c>
      <c r="AD407" s="3">
        <f t="shared" si="215"/>
        <v>7.8499999999999991E-12</v>
      </c>
      <c r="AE407" s="3">
        <f t="shared" si="216"/>
        <v>1.437204166666667E-11</v>
      </c>
      <c r="AF407" s="3">
        <f t="shared" si="217"/>
        <v>0</v>
      </c>
      <c r="AG407" s="3">
        <f t="shared" si="218"/>
        <v>0</v>
      </c>
      <c r="AH407" s="3">
        <f t="shared" si="219"/>
        <v>0</v>
      </c>
      <c r="AI407" s="3">
        <f t="shared" si="220"/>
        <v>0</v>
      </c>
      <c r="AJ407" s="3">
        <f t="shared" si="221"/>
        <v>0</v>
      </c>
      <c r="AK407" s="3">
        <f t="shared" si="222"/>
        <v>0</v>
      </c>
      <c r="AL407" s="3">
        <f t="shared" si="223"/>
        <v>0</v>
      </c>
      <c r="AM407" s="3">
        <f t="shared" si="224"/>
        <v>0</v>
      </c>
      <c r="AN407" s="3">
        <f t="shared" si="225"/>
        <v>2.2608000000000003E-9</v>
      </c>
      <c r="AO407" s="3">
        <f t="shared" si="226"/>
        <v>0</v>
      </c>
      <c r="AP407" s="3">
        <f t="shared" si="227"/>
        <v>0</v>
      </c>
      <c r="AQ407" s="3">
        <f t="shared" si="228"/>
        <v>0</v>
      </c>
      <c r="AR407" s="3">
        <f t="shared" si="229"/>
        <v>0</v>
      </c>
      <c r="AS407" s="3">
        <f t="shared" si="230"/>
        <v>0</v>
      </c>
      <c r="AT407" s="3">
        <f t="shared" si="231"/>
        <v>0</v>
      </c>
      <c r="AU407" s="3">
        <f t="shared" si="232"/>
        <v>0</v>
      </c>
      <c r="AV407" s="3">
        <f t="shared" si="233"/>
        <v>0</v>
      </c>
      <c r="AW407" s="3">
        <f t="shared" si="234"/>
        <v>0</v>
      </c>
      <c r="AX407" s="16">
        <f t="shared" si="235"/>
        <v>0</v>
      </c>
      <c r="AY407" s="3"/>
      <c r="AZ407" s="15">
        <f t="shared" si="239"/>
        <v>1.5175880358333335E-11</v>
      </c>
      <c r="BA407" s="3">
        <f t="shared" si="240"/>
        <v>2.2222041666666671E-11</v>
      </c>
      <c r="BB407" s="3">
        <f t="shared" si="241"/>
        <v>0</v>
      </c>
      <c r="BC407" s="3">
        <f t="shared" si="242"/>
        <v>0</v>
      </c>
      <c r="BD407" s="3">
        <f t="shared" si="243"/>
        <v>2.2608000000000003E-9</v>
      </c>
      <c r="BE407" s="3">
        <f t="shared" si="244"/>
        <v>0</v>
      </c>
      <c r="BF407" s="16">
        <f t="shared" si="245"/>
        <v>0</v>
      </c>
      <c r="BG407" s="3"/>
      <c r="BH407" s="4">
        <v>0.68</v>
      </c>
      <c r="BI407">
        <v>6.93</v>
      </c>
      <c r="BJ407">
        <v>26.527000000000001</v>
      </c>
      <c r="BK407">
        <v>60.962000000000003</v>
      </c>
      <c r="BL407">
        <v>4.218</v>
      </c>
      <c r="BM407">
        <f t="shared" si="236"/>
        <v>6.4113600000000002</v>
      </c>
      <c r="BN407">
        <v>7.7910000000000004</v>
      </c>
      <c r="BO407">
        <f t="shared" si="237"/>
        <v>11.842320000000001</v>
      </c>
      <c r="BP407">
        <v>83.869</v>
      </c>
      <c r="BQ407">
        <f t="shared" si="238"/>
        <v>127.48088</v>
      </c>
      <c r="BR407" s="5">
        <v>607</v>
      </c>
    </row>
    <row r="408" spans="1:70" x14ac:dyDescent="0.25">
      <c r="A408" s="10">
        <v>564.79200000000003</v>
      </c>
      <c r="B408">
        <v>111</v>
      </c>
      <c r="C408">
        <v>13</v>
      </c>
      <c r="D408">
        <v>6</v>
      </c>
      <c r="E408">
        <v>1</v>
      </c>
      <c r="F408">
        <v>3</v>
      </c>
      <c r="G408">
        <v>1</v>
      </c>
      <c r="H408">
        <v>2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 s="5">
        <v>0</v>
      </c>
      <c r="AA408" s="15">
        <f t="shared" si="212"/>
        <v>6.2265218749999987E-12</v>
      </c>
      <c r="AB408" s="3">
        <f t="shared" si="213"/>
        <v>1.6555231333333337E-12</v>
      </c>
      <c r="AC408" s="3">
        <f t="shared" si="214"/>
        <v>2.2568436000000004E-12</v>
      </c>
      <c r="AD408" s="3">
        <f t="shared" si="215"/>
        <v>1.3083333333333332E-12</v>
      </c>
      <c r="AE408" s="3">
        <f t="shared" si="216"/>
        <v>8.6232250000000005E-12</v>
      </c>
      <c r="AF408" s="3">
        <f t="shared" si="217"/>
        <v>6.4278416666666662E-12</v>
      </c>
      <c r="AG408" s="3">
        <f t="shared" si="218"/>
        <v>3.1836983333333334E-11</v>
      </c>
      <c r="AH408" s="3">
        <f t="shared" si="219"/>
        <v>0</v>
      </c>
      <c r="AI408" s="3">
        <f t="shared" si="220"/>
        <v>0</v>
      </c>
      <c r="AJ408" s="3">
        <f t="shared" si="221"/>
        <v>0</v>
      </c>
      <c r="AK408" s="3">
        <f t="shared" si="222"/>
        <v>0</v>
      </c>
      <c r="AL408" s="3">
        <f t="shared" si="223"/>
        <v>0</v>
      </c>
      <c r="AM408" s="3">
        <f t="shared" si="224"/>
        <v>0</v>
      </c>
      <c r="AN408" s="3">
        <f t="shared" si="225"/>
        <v>0</v>
      </c>
      <c r="AO408" s="3">
        <f t="shared" si="226"/>
        <v>0</v>
      </c>
      <c r="AP408" s="3">
        <f t="shared" si="227"/>
        <v>0</v>
      </c>
      <c r="AQ408" s="3">
        <f t="shared" si="228"/>
        <v>0</v>
      </c>
      <c r="AR408" s="3">
        <f t="shared" si="229"/>
        <v>0</v>
      </c>
      <c r="AS408" s="3">
        <f t="shared" si="230"/>
        <v>0</v>
      </c>
      <c r="AT408" s="3">
        <f t="shared" si="231"/>
        <v>0</v>
      </c>
      <c r="AU408" s="3">
        <f t="shared" si="232"/>
        <v>0</v>
      </c>
      <c r="AV408" s="3">
        <f t="shared" si="233"/>
        <v>0</v>
      </c>
      <c r="AW408" s="3">
        <f t="shared" si="234"/>
        <v>0</v>
      </c>
      <c r="AX408" s="16">
        <f t="shared" si="235"/>
        <v>0</v>
      </c>
      <c r="AY408" s="3"/>
      <c r="AZ408" s="15">
        <f t="shared" si="239"/>
        <v>1.0138888608333332E-11</v>
      </c>
      <c r="BA408" s="3">
        <f t="shared" si="240"/>
        <v>9.9315583333333329E-12</v>
      </c>
      <c r="BB408" s="3">
        <f t="shared" si="241"/>
        <v>3.8264824999999999E-11</v>
      </c>
      <c r="BC408" s="3">
        <f t="shared" si="242"/>
        <v>0</v>
      </c>
      <c r="BD408" s="3">
        <f t="shared" si="243"/>
        <v>0</v>
      </c>
      <c r="BE408" s="3">
        <f t="shared" si="244"/>
        <v>0</v>
      </c>
      <c r="BF408" s="16">
        <f t="shared" si="245"/>
        <v>0</v>
      </c>
      <c r="BG408" s="3"/>
      <c r="BH408" s="4">
        <v>0.68</v>
      </c>
      <c r="BI408">
        <v>6.75</v>
      </c>
      <c r="BJ408">
        <v>26.527000000000001</v>
      </c>
      <c r="BK408">
        <v>60.95</v>
      </c>
      <c r="BL408">
        <v>2.6680000000000001</v>
      </c>
      <c r="BM408">
        <f t="shared" si="236"/>
        <v>4.0553600000000003</v>
      </c>
      <c r="BN408">
        <v>8.1999999999999993</v>
      </c>
      <c r="BO408">
        <f t="shared" si="237"/>
        <v>12.463999999999999</v>
      </c>
      <c r="BP408">
        <v>12.427</v>
      </c>
      <c r="BQ408">
        <f t="shared" si="238"/>
        <v>18.889040000000001</v>
      </c>
      <c r="BR408" s="5">
        <v>607</v>
      </c>
    </row>
    <row r="409" spans="1:70" x14ac:dyDescent="0.25">
      <c r="A409" s="10">
        <v>566.19000000000005</v>
      </c>
      <c r="B409">
        <v>118</v>
      </c>
      <c r="C409">
        <v>28</v>
      </c>
      <c r="D409">
        <v>13</v>
      </c>
      <c r="E409">
        <v>1</v>
      </c>
      <c r="F409">
        <v>3</v>
      </c>
      <c r="G409">
        <v>3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 s="5">
        <v>0</v>
      </c>
      <c r="AA409" s="15">
        <f t="shared" si="212"/>
        <v>6.6191854166666654E-12</v>
      </c>
      <c r="AB409" s="3">
        <f t="shared" si="213"/>
        <v>3.5657421333333347E-12</v>
      </c>
      <c r="AC409" s="3">
        <f t="shared" si="214"/>
        <v>4.8898278000000003E-12</v>
      </c>
      <c r="AD409" s="3">
        <f t="shared" si="215"/>
        <v>1.3083333333333332E-12</v>
      </c>
      <c r="AE409" s="3">
        <f t="shared" si="216"/>
        <v>8.6232250000000005E-12</v>
      </c>
      <c r="AF409" s="3">
        <f t="shared" si="217"/>
        <v>1.9283524999999999E-11</v>
      </c>
      <c r="AG409" s="3">
        <f t="shared" si="218"/>
        <v>0</v>
      </c>
      <c r="AH409" s="3">
        <f t="shared" si="219"/>
        <v>0</v>
      </c>
      <c r="AI409" s="3">
        <f t="shared" si="220"/>
        <v>0</v>
      </c>
      <c r="AJ409" s="3">
        <f t="shared" si="221"/>
        <v>0</v>
      </c>
      <c r="AK409" s="3">
        <f t="shared" si="222"/>
        <v>0</v>
      </c>
      <c r="AL409" s="3">
        <f t="shared" si="223"/>
        <v>0</v>
      </c>
      <c r="AM409" s="3">
        <f t="shared" si="224"/>
        <v>0</v>
      </c>
      <c r="AN409" s="3">
        <f t="shared" si="225"/>
        <v>0</v>
      </c>
      <c r="AO409" s="3">
        <f t="shared" si="226"/>
        <v>0</v>
      </c>
      <c r="AP409" s="3">
        <f t="shared" si="227"/>
        <v>0</v>
      </c>
      <c r="AQ409" s="3">
        <f t="shared" si="228"/>
        <v>0</v>
      </c>
      <c r="AR409" s="3">
        <f t="shared" si="229"/>
        <v>0</v>
      </c>
      <c r="AS409" s="3">
        <f t="shared" si="230"/>
        <v>0</v>
      </c>
      <c r="AT409" s="3">
        <f t="shared" si="231"/>
        <v>0</v>
      </c>
      <c r="AU409" s="3">
        <f t="shared" si="232"/>
        <v>0</v>
      </c>
      <c r="AV409" s="3">
        <f t="shared" si="233"/>
        <v>0</v>
      </c>
      <c r="AW409" s="3">
        <f t="shared" si="234"/>
        <v>0</v>
      </c>
      <c r="AX409" s="16">
        <f t="shared" si="235"/>
        <v>0</v>
      </c>
      <c r="AY409" s="3"/>
      <c r="AZ409" s="15">
        <f t="shared" si="239"/>
        <v>1.507475535E-11</v>
      </c>
      <c r="BA409" s="3">
        <f t="shared" si="240"/>
        <v>9.9315583333333329E-12</v>
      </c>
      <c r="BB409" s="3">
        <f t="shared" si="241"/>
        <v>1.9283524999999999E-11</v>
      </c>
      <c r="BC409" s="3">
        <f t="shared" si="242"/>
        <v>0</v>
      </c>
      <c r="BD409" s="3">
        <f t="shared" si="243"/>
        <v>0</v>
      </c>
      <c r="BE409" s="3">
        <f t="shared" si="244"/>
        <v>0</v>
      </c>
      <c r="BF409" s="16">
        <f t="shared" si="245"/>
        <v>0</v>
      </c>
      <c r="BG409" s="3"/>
      <c r="BH409" s="4">
        <v>0.68</v>
      </c>
      <c r="BI409">
        <v>6.28</v>
      </c>
      <c r="BJ409">
        <v>26.542999999999999</v>
      </c>
      <c r="BK409">
        <v>60.963999999999999</v>
      </c>
      <c r="BL409">
        <v>4.0579999999999998</v>
      </c>
      <c r="BM409">
        <f t="shared" si="236"/>
        <v>6.1681599999999994</v>
      </c>
      <c r="BN409">
        <v>9.2919999999999998</v>
      </c>
      <c r="BO409">
        <f t="shared" si="237"/>
        <v>14.12384</v>
      </c>
      <c r="BP409">
        <v>10.843</v>
      </c>
      <c r="BQ409">
        <f t="shared" si="238"/>
        <v>16.481359999999999</v>
      </c>
      <c r="BR409" s="5">
        <v>607</v>
      </c>
    </row>
    <row r="410" spans="1:70" x14ac:dyDescent="0.25">
      <c r="A410" s="10">
        <v>567.58799999999997</v>
      </c>
      <c r="B410">
        <v>122</v>
      </c>
      <c r="C410">
        <v>19</v>
      </c>
      <c r="D410">
        <v>9</v>
      </c>
      <c r="E410">
        <v>1</v>
      </c>
      <c r="F410">
        <v>4</v>
      </c>
      <c r="G410">
        <v>1</v>
      </c>
      <c r="H410">
        <v>2</v>
      </c>
      <c r="I410">
        <v>1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 s="5">
        <v>0</v>
      </c>
      <c r="AA410" s="15">
        <f t="shared" si="212"/>
        <v>6.8435645833333311E-12</v>
      </c>
      <c r="AB410" s="3">
        <f t="shared" si="213"/>
        <v>2.4196107333333338E-12</v>
      </c>
      <c r="AC410" s="3">
        <f t="shared" si="214"/>
        <v>3.3852654000000003E-12</v>
      </c>
      <c r="AD410" s="3">
        <f t="shared" si="215"/>
        <v>1.3083333333333332E-12</v>
      </c>
      <c r="AE410" s="3">
        <f t="shared" si="216"/>
        <v>1.1497633333333335E-11</v>
      </c>
      <c r="AF410" s="3">
        <f t="shared" si="217"/>
        <v>6.4278416666666662E-12</v>
      </c>
      <c r="AG410" s="3">
        <f t="shared" si="218"/>
        <v>3.1836983333333334E-11</v>
      </c>
      <c r="AH410" s="3">
        <f t="shared" si="219"/>
        <v>3.5325000000000005E-11</v>
      </c>
      <c r="AI410" s="3">
        <f t="shared" si="220"/>
        <v>0</v>
      </c>
      <c r="AJ410" s="3">
        <f t="shared" si="221"/>
        <v>0</v>
      </c>
      <c r="AK410" s="3">
        <f t="shared" si="222"/>
        <v>0</v>
      </c>
      <c r="AL410" s="3">
        <f t="shared" si="223"/>
        <v>0</v>
      </c>
      <c r="AM410" s="3">
        <f t="shared" si="224"/>
        <v>0</v>
      </c>
      <c r="AN410" s="3">
        <f t="shared" si="225"/>
        <v>0</v>
      </c>
      <c r="AO410" s="3">
        <f t="shared" si="226"/>
        <v>0</v>
      </c>
      <c r="AP410" s="3">
        <f t="shared" si="227"/>
        <v>0</v>
      </c>
      <c r="AQ410" s="3">
        <f t="shared" si="228"/>
        <v>0</v>
      </c>
      <c r="AR410" s="3">
        <f t="shared" si="229"/>
        <v>0</v>
      </c>
      <c r="AS410" s="3">
        <f t="shared" si="230"/>
        <v>0</v>
      </c>
      <c r="AT410" s="3">
        <f t="shared" si="231"/>
        <v>0</v>
      </c>
      <c r="AU410" s="3">
        <f t="shared" si="232"/>
        <v>0</v>
      </c>
      <c r="AV410" s="3">
        <f t="shared" si="233"/>
        <v>0</v>
      </c>
      <c r="AW410" s="3">
        <f t="shared" si="234"/>
        <v>0</v>
      </c>
      <c r="AX410" s="16">
        <f t="shared" si="235"/>
        <v>0</v>
      </c>
      <c r="AY410" s="3"/>
      <c r="AZ410" s="15">
        <f t="shared" si="239"/>
        <v>1.2648440716666666E-11</v>
      </c>
      <c r="BA410" s="3">
        <f t="shared" si="240"/>
        <v>1.2805966666666667E-11</v>
      </c>
      <c r="BB410" s="3">
        <f t="shared" si="241"/>
        <v>7.3589824999999997E-11</v>
      </c>
      <c r="BC410" s="3">
        <f t="shared" si="242"/>
        <v>0</v>
      </c>
      <c r="BD410" s="3">
        <f t="shared" si="243"/>
        <v>0</v>
      </c>
      <c r="BE410" s="3">
        <f t="shared" si="244"/>
        <v>0</v>
      </c>
      <c r="BF410" s="16">
        <f t="shared" si="245"/>
        <v>0</v>
      </c>
      <c r="BG410" s="3"/>
      <c r="BH410" s="4">
        <v>0.68</v>
      </c>
      <c r="BI410">
        <v>6.37</v>
      </c>
      <c r="BJ410">
        <v>26.556000000000001</v>
      </c>
      <c r="BK410">
        <v>60.966999999999999</v>
      </c>
      <c r="BL410">
        <v>3.488</v>
      </c>
      <c r="BM410">
        <f t="shared" si="236"/>
        <v>5.3017599999999998</v>
      </c>
      <c r="BN410">
        <v>11.522</v>
      </c>
      <c r="BO410">
        <f t="shared" si="237"/>
        <v>17.513439999999999</v>
      </c>
      <c r="BP410">
        <v>22.192</v>
      </c>
      <c r="BQ410">
        <f t="shared" si="238"/>
        <v>33.731839999999998</v>
      </c>
      <c r="BR410" s="5">
        <v>607</v>
      </c>
    </row>
    <row r="411" spans="1:70" x14ac:dyDescent="0.25">
      <c r="A411" s="11">
        <v>568.98599999999999</v>
      </c>
      <c r="B411" s="1">
        <v>104</v>
      </c>
      <c r="C411" s="1">
        <v>24</v>
      </c>
      <c r="D411" s="1">
        <v>6</v>
      </c>
      <c r="E411" s="1">
        <v>2</v>
      </c>
      <c r="F411" s="1">
        <v>4</v>
      </c>
      <c r="G411" s="1">
        <v>3</v>
      </c>
      <c r="H411" s="1">
        <v>2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2">
        <v>0</v>
      </c>
      <c r="AA411" s="17">
        <f t="shared" si="212"/>
        <v>5.8338583333333319E-12</v>
      </c>
      <c r="AB411" s="18">
        <f t="shared" si="213"/>
        <v>3.056350400000001E-12</v>
      </c>
      <c r="AC411" s="18">
        <f t="shared" si="214"/>
        <v>2.2568436000000004E-12</v>
      </c>
      <c r="AD411" s="18">
        <f t="shared" si="215"/>
        <v>2.6166666666666664E-12</v>
      </c>
      <c r="AE411" s="18">
        <f t="shared" si="216"/>
        <v>1.1497633333333335E-11</v>
      </c>
      <c r="AF411" s="18">
        <f t="shared" si="217"/>
        <v>1.9283524999999999E-11</v>
      </c>
      <c r="AG411" s="18">
        <f t="shared" si="218"/>
        <v>3.1836983333333334E-11</v>
      </c>
      <c r="AH411" s="18">
        <f t="shared" si="219"/>
        <v>0</v>
      </c>
      <c r="AI411" s="18">
        <f t="shared" si="220"/>
        <v>0</v>
      </c>
      <c r="AJ411" s="18">
        <f t="shared" si="221"/>
        <v>0</v>
      </c>
      <c r="AK411" s="18">
        <f t="shared" si="222"/>
        <v>0</v>
      </c>
      <c r="AL411" s="18">
        <f t="shared" si="223"/>
        <v>0</v>
      </c>
      <c r="AM411" s="18">
        <f t="shared" si="224"/>
        <v>0</v>
      </c>
      <c r="AN411" s="18">
        <f t="shared" si="225"/>
        <v>0</v>
      </c>
      <c r="AO411" s="18">
        <f t="shared" si="226"/>
        <v>0</v>
      </c>
      <c r="AP411" s="18">
        <f t="shared" si="227"/>
        <v>0</v>
      </c>
      <c r="AQ411" s="18">
        <f t="shared" si="228"/>
        <v>0</v>
      </c>
      <c r="AR411" s="18">
        <f t="shared" si="229"/>
        <v>0</v>
      </c>
      <c r="AS411" s="18">
        <f t="shared" si="230"/>
        <v>0</v>
      </c>
      <c r="AT411" s="18">
        <f t="shared" si="231"/>
        <v>0</v>
      </c>
      <c r="AU411" s="18">
        <f t="shared" si="232"/>
        <v>0</v>
      </c>
      <c r="AV411" s="18">
        <f t="shared" si="233"/>
        <v>0</v>
      </c>
      <c r="AW411" s="18">
        <f t="shared" si="234"/>
        <v>0</v>
      </c>
      <c r="AX411" s="19">
        <f t="shared" si="235"/>
        <v>0</v>
      </c>
      <c r="AY411" s="3"/>
      <c r="AZ411" s="15">
        <f t="shared" si="239"/>
        <v>1.1147052333333333E-11</v>
      </c>
      <c r="BA411" s="3">
        <f t="shared" si="240"/>
        <v>1.4114300000000001E-11</v>
      </c>
      <c r="BB411" s="3">
        <f t="shared" si="241"/>
        <v>5.1120508333333336E-11</v>
      </c>
      <c r="BC411" s="3">
        <f t="shared" si="242"/>
        <v>0</v>
      </c>
      <c r="BD411" s="3">
        <f t="shared" si="243"/>
        <v>0</v>
      </c>
      <c r="BE411" s="3">
        <f t="shared" si="244"/>
        <v>0</v>
      </c>
      <c r="BF411" s="16">
        <f t="shared" si="245"/>
        <v>0</v>
      </c>
      <c r="BG411" s="3"/>
      <c r="BH411" s="9">
        <v>0.68</v>
      </c>
      <c r="BI411" s="1">
        <v>6.45</v>
      </c>
      <c r="BJ411" s="1">
        <v>26.556000000000001</v>
      </c>
      <c r="BK411" s="1">
        <v>60.99</v>
      </c>
      <c r="BL411" s="1">
        <v>3.3839999999999999</v>
      </c>
      <c r="BM411" s="1">
        <f t="shared" si="236"/>
        <v>5.1436799999999998</v>
      </c>
      <c r="BN411" s="1">
        <v>11.821</v>
      </c>
      <c r="BO411" s="1">
        <f t="shared" si="237"/>
        <v>17.967919999999999</v>
      </c>
      <c r="BP411" s="1">
        <v>17.184999999999999</v>
      </c>
      <c r="BQ411" s="1">
        <f t="shared" si="238"/>
        <v>26.121199999999998</v>
      </c>
      <c r="BR411" s="2">
        <v>607</v>
      </c>
    </row>
    <row r="412" spans="1:70" x14ac:dyDescent="0.25">
      <c r="AZ412" s="20">
        <f>SUM(AZ55:AZ215)</f>
        <v>3.0229190110166658E-9</v>
      </c>
      <c r="BA412" s="21">
        <f t="shared" ref="BA412:BF412" si="246">SUM(BA55:BA215)</f>
        <v>1.3966453099999998E-8</v>
      </c>
      <c r="BB412" s="21">
        <f t="shared" si="246"/>
        <v>4.866979328333333E-7</v>
      </c>
      <c r="BC412" s="21">
        <f t="shared" si="246"/>
        <v>1.4254501889666656E-5</v>
      </c>
      <c r="BD412" s="21">
        <f t="shared" si="246"/>
        <v>1.6054746733333333E-5</v>
      </c>
      <c r="BE412" s="21">
        <f t="shared" si="246"/>
        <v>7.6228733333333337E-8</v>
      </c>
      <c r="BF412" s="22">
        <f t="shared" si="246"/>
        <v>0</v>
      </c>
    </row>
    <row r="413" spans="1:70" x14ac:dyDescent="0.25">
      <c r="AZ413" s="20">
        <f>SUM(AZ4:AZ54)</f>
        <v>8.4983581769166681E-10</v>
      </c>
      <c r="BA413" s="21">
        <f t="shared" ref="BA413:BF413" si="247">SUM(BA4:BA54)</f>
        <v>1.1047396583333334E-9</v>
      </c>
      <c r="BB413" s="21">
        <f t="shared" si="247"/>
        <v>2.79732395E-9</v>
      </c>
      <c r="BC413" s="21">
        <f t="shared" si="247"/>
        <v>1.2217530666666669E-9</v>
      </c>
      <c r="BD413" s="21">
        <f t="shared" si="247"/>
        <v>0</v>
      </c>
      <c r="BE413" s="21">
        <f t="shared" si="247"/>
        <v>0</v>
      </c>
      <c r="BF413" s="22">
        <f t="shared" si="247"/>
        <v>0</v>
      </c>
    </row>
  </sheetData>
  <mergeCells count="16">
    <mergeCell ref="B1:Y1"/>
    <mergeCell ref="AA1:AX1"/>
    <mergeCell ref="A1:A3"/>
    <mergeCell ref="AZ1:BF1"/>
    <mergeCell ref="BH1:BR1"/>
    <mergeCell ref="BH2:BH3"/>
    <mergeCell ref="BI2:BI3"/>
    <mergeCell ref="BJ2:BJ3"/>
    <mergeCell ref="BK2:BK3"/>
    <mergeCell ref="BL2:BL3"/>
    <mergeCell ref="BM2:BM3"/>
    <mergeCell ref="BN2:BN3"/>
    <mergeCell ref="BO2:BO3"/>
    <mergeCell ref="BP2:BP3"/>
    <mergeCell ref="BQ2:BQ3"/>
    <mergeCell ref="BR2:BR3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9D940F-6E61-4828-9FD0-1D49DE26894E}">
  <dimension ref="A1:BR364"/>
  <sheetViews>
    <sheetView zoomScaleNormal="100" workbookViewId="0">
      <selection sqref="A1:A3"/>
    </sheetView>
  </sheetViews>
  <sheetFormatPr baseColWidth="10" defaultColWidth="9.140625" defaultRowHeight="15" x14ac:dyDescent="0.25"/>
  <cols>
    <col min="1" max="1" width="15.5703125" bestFit="1" customWidth="1"/>
    <col min="2" max="12" width="9.7109375" bestFit="1" customWidth="1"/>
    <col min="13" max="13" width="10.7109375" bestFit="1" customWidth="1"/>
    <col min="14" max="25" width="11.7109375" bestFit="1" customWidth="1"/>
    <col min="27" max="27" width="7.28515625" bestFit="1" customWidth="1"/>
    <col min="28" max="50" width="7.5703125" bestFit="1" customWidth="1"/>
    <col min="52" max="52" width="9.85546875" bestFit="1" customWidth="1"/>
    <col min="53" max="53" width="8.85546875" bestFit="1" customWidth="1"/>
    <col min="54" max="55" width="7.85546875" bestFit="1" customWidth="1"/>
    <col min="56" max="56" width="8.85546875" bestFit="1" customWidth="1"/>
    <col min="57" max="57" width="9.85546875" bestFit="1" customWidth="1"/>
    <col min="58" max="58" width="10.5703125" bestFit="1" customWidth="1"/>
    <col min="60" max="60" width="18.28515625" bestFit="1" customWidth="1"/>
    <col min="61" max="61" width="22.140625" customWidth="1"/>
    <col min="62" max="62" width="16.42578125" bestFit="1" customWidth="1"/>
    <col min="63" max="63" width="20.28515625" bestFit="1" customWidth="1"/>
    <col min="64" max="64" width="20" bestFit="1" customWidth="1"/>
    <col min="65" max="65" width="22.28515625" bestFit="1" customWidth="1"/>
    <col min="66" max="66" width="21.7109375" bestFit="1" customWidth="1"/>
    <col min="67" max="67" width="23.85546875" bestFit="1" customWidth="1"/>
    <col min="68" max="68" width="21" bestFit="1" customWidth="1"/>
    <col min="69" max="69" width="23.28515625" bestFit="1" customWidth="1"/>
    <col min="70" max="70" width="11.28515625" bestFit="1" customWidth="1"/>
  </cols>
  <sheetData>
    <row r="1" spans="1:70" ht="17.25" x14ac:dyDescent="0.25">
      <c r="A1" s="71" t="s">
        <v>24</v>
      </c>
      <c r="B1" s="62" t="s">
        <v>25</v>
      </c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4"/>
      <c r="Z1" s="24"/>
      <c r="AA1" s="62" t="s">
        <v>77</v>
      </c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4"/>
      <c r="AY1" s="34"/>
      <c r="AZ1" s="62" t="s">
        <v>26</v>
      </c>
      <c r="BA1" s="63"/>
      <c r="BB1" s="63"/>
      <c r="BC1" s="63"/>
      <c r="BD1" s="63"/>
      <c r="BE1" s="63"/>
      <c r="BF1" s="64"/>
      <c r="BG1" s="24"/>
      <c r="BH1" s="62" t="s">
        <v>76</v>
      </c>
      <c r="BI1" s="63"/>
      <c r="BJ1" s="63"/>
      <c r="BK1" s="63"/>
      <c r="BL1" s="63"/>
      <c r="BM1" s="63"/>
      <c r="BN1" s="63"/>
      <c r="BO1" s="63"/>
      <c r="BP1" s="63"/>
      <c r="BQ1" s="63"/>
      <c r="BR1" s="64"/>
    </row>
    <row r="2" spans="1:70" x14ac:dyDescent="0.25">
      <c r="A2" s="72"/>
      <c r="B2" s="27" t="s">
        <v>0</v>
      </c>
      <c r="C2" s="24" t="s">
        <v>1</v>
      </c>
      <c r="D2" s="24" t="s">
        <v>2</v>
      </c>
      <c r="E2" s="24" t="s">
        <v>3</v>
      </c>
      <c r="F2" s="24" t="s">
        <v>4</v>
      </c>
      <c r="G2" s="24" t="s">
        <v>5</v>
      </c>
      <c r="H2" s="24" t="s">
        <v>6</v>
      </c>
      <c r="I2" s="24" t="s">
        <v>7</v>
      </c>
      <c r="J2" s="24" t="s">
        <v>8</v>
      </c>
      <c r="K2" s="24" t="s">
        <v>9</v>
      </c>
      <c r="L2" s="24" t="s">
        <v>10</v>
      </c>
      <c r="M2" s="24" t="s">
        <v>11</v>
      </c>
      <c r="N2" s="24" t="s">
        <v>12</v>
      </c>
      <c r="O2" s="24" t="s">
        <v>13</v>
      </c>
      <c r="P2" s="24" t="s">
        <v>14</v>
      </c>
      <c r="Q2" s="24" t="s">
        <v>15</v>
      </c>
      <c r="R2" s="24" t="s">
        <v>16</v>
      </c>
      <c r="S2" s="24" t="s">
        <v>17</v>
      </c>
      <c r="T2" s="24" t="s">
        <v>18</v>
      </c>
      <c r="U2" s="24" t="s">
        <v>19</v>
      </c>
      <c r="V2" s="24" t="s">
        <v>20</v>
      </c>
      <c r="W2" s="24" t="s">
        <v>21</v>
      </c>
      <c r="X2" s="24" t="s">
        <v>22</v>
      </c>
      <c r="Y2" s="26" t="s">
        <v>23</v>
      </c>
      <c r="Z2" s="25"/>
      <c r="AA2" s="27" t="s">
        <v>0</v>
      </c>
      <c r="AB2" s="24" t="s">
        <v>1</v>
      </c>
      <c r="AC2" s="24" t="s">
        <v>2</v>
      </c>
      <c r="AD2" s="24" t="s">
        <v>3</v>
      </c>
      <c r="AE2" s="24" t="s">
        <v>4</v>
      </c>
      <c r="AF2" s="24" t="s">
        <v>5</v>
      </c>
      <c r="AG2" s="24" t="s">
        <v>6</v>
      </c>
      <c r="AH2" s="24" t="s">
        <v>7</v>
      </c>
      <c r="AI2" s="24" t="s">
        <v>8</v>
      </c>
      <c r="AJ2" s="24" t="s">
        <v>9</v>
      </c>
      <c r="AK2" s="24" t="s">
        <v>10</v>
      </c>
      <c r="AL2" s="24" t="s">
        <v>11</v>
      </c>
      <c r="AM2" s="24" t="s">
        <v>12</v>
      </c>
      <c r="AN2" s="24" t="s">
        <v>13</v>
      </c>
      <c r="AO2" s="24" t="s">
        <v>14</v>
      </c>
      <c r="AP2" s="24" t="s">
        <v>15</v>
      </c>
      <c r="AQ2" s="24" t="s">
        <v>16</v>
      </c>
      <c r="AR2" s="24" t="s">
        <v>17</v>
      </c>
      <c r="AS2" s="24" t="s">
        <v>18</v>
      </c>
      <c r="AT2" s="24" t="s">
        <v>19</v>
      </c>
      <c r="AU2" s="24" t="s">
        <v>20</v>
      </c>
      <c r="AV2" s="24" t="s">
        <v>21</v>
      </c>
      <c r="AW2" s="24" t="s">
        <v>22</v>
      </c>
      <c r="AX2" s="26" t="s">
        <v>23</v>
      </c>
      <c r="AY2" s="25"/>
      <c r="AZ2" s="35" t="s">
        <v>27</v>
      </c>
      <c r="BA2" s="25" t="s">
        <v>28</v>
      </c>
      <c r="BB2" s="25" t="s">
        <v>29</v>
      </c>
      <c r="BC2" s="25" t="s">
        <v>30</v>
      </c>
      <c r="BD2" s="25" t="s">
        <v>31</v>
      </c>
      <c r="BE2" s="25" t="s">
        <v>32</v>
      </c>
      <c r="BF2" s="36" t="s">
        <v>33</v>
      </c>
      <c r="BG2" s="25"/>
      <c r="BH2" s="65" t="s">
        <v>34</v>
      </c>
      <c r="BI2" s="67" t="s">
        <v>35</v>
      </c>
      <c r="BJ2" s="67" t="s">
        <v>36</v>
      </c>
      <c r="BK2" s="67" t="s">
        <v>37</v>
      </c>
      <c r="BL2" s="67" t="s">
        <v>38</v>
      </c>
      <c r="BM2" s="67" t="s">
        <v>39</v>
      </c>
      <c r="BN2" s="67" t="s">
        <v>40</v>
      </c>
      <c r="BO2" s="67" t="s">
        <v>41</v>
      </c>
      <c r="BP2" s="67" t="s">
        <v>42</v>
      </c>
      <c r="BQ2" s="67" t="s">
        <v>43</v>
      </c>
      <c r="BR2" s="69" t="s">
        <v>44</v>
      </c>
    </row>
    <row r="3" spans="1:70" x14ac:dyDescent="0.25">
      <c r="A3" s="73"/>
      <c r="B3" s="33" t="s">
        <v>45</v>
      </c>
      <c r="C3" s="28" t="s">
        <v>46</v>
      </c>
      <c r="D3" s="37" t="s">
        <v>47</v>
      </c>
      <c r="E3" s="37" t="s">
        <v>48</v>
      </c>
      <c r="F3" s="37" t="s">
        <v>49</v>
      </c>
      <c r="G3" s="37" t="s">
        <v>50</v>
      </c>
      <c r="H3" s="37" t="s">
        <v>51</v>
      </c>
      <c r="I3" s="37" t="s">
        <v>52</v>
      </c>
      <c r="J3" s="37" t="s">
        <v>53</v>
      </c>
      <c r="K3" s="37" t="s">
        <v>54</v>
      </c>
      <c r="L3" s="37" t="s">
        <v>55</v>
      </c>
      <c r="M3" s="37" t="s">
        <v>56</v>
      </c>
      <c r="N3" s="37" t="s">
        <v>57</v>
      </c>
      <c r="O3" s="37" t="s">
        <v>58</v>
      </c>
      <c r="P3" s="37" t="s">
        <v>59</v>
      </c>
      <c r="Q3" s="37" t="s">
        <v>60</v>
      </c>
      <c r="R3" s="37" t="s">
        <v>61</v>
      </c>
      <c r="S3" s="37" t="s">
        <v>62</v>
      </c>
      <c r="T3" s="37" t="s">
        <v>63</v>
      </c>
      <c r="U3" s="37" t="s">
        <v>64</v>
      </c>
      <c r="V3" s="37" t="s">
        <v>65</v>
      </c>
      <c r="W3" s="37" t="s">
        <v>66</v>
      </c>
      <c r="X3" s="37" t="s">
        <v>67</v>
      </c>
      <c r="Y3" s="38" t="s">
        <v>68</v>
      </c>
      <c r="Z3" s="39"/>
      <c r="AA3" s="40">
        <v>0.35</v>
      </c>
      <c r="AB3" s="41">
        <v>0.46</v>
      </c>
      <c r="AC3" s="41">
        <v>0.66</v>
      </c>
      <c r="AD3" s="41">
        <v>1</v>
      </c>
      <c r="AE3" s="41">
        <v>1.3</v>
      </c>
      <c r="AF3" s="41">
        <v>1.7</v>
      </c>
      <c r="AG3" s="41">
        <v>2.2999999999999998</v>
      </c>
      <c r="AH3" s="41">
        <v>3</v>
      </c>
      <c r="AI3" s="41">
        <v>4</v>
      </c>
      <c r="AJ3" s="41">
        <v>5.2</v>
      </c>
      <c r="AK3" s="41">
        <v>6.5</v>
      </c>
      <c r="AL3" s="41">
        <v>8</v>
      </c>
      <c r="AM3" s="41">
        <v>10</v>
      </c>
      <c r="AN3" s="41">
        <v>12</v>
      </c>
      <c r="AO3" s="41">
        <v>14</v>
      </c>
      <c r="AP3" s="41">
        <v>16</v>
      </c>
      <c r="AQ3" s="41">
        <v>18</v>
      </c>
      <c r="AR3" s="41">
        <v>20</v>
      </c>
      <c r="AS3" s="41">
        <v>22</v>
      </c>
      <c r="AT3" s="41">
        <v>25</v>
      </c>
      <c r="AU3" s="41">
        <v>28</v>
      </c>
      <c r="AV3" s="41">
        <v>31</v>
      </c>
      <c r="AW3" s="41">
        <v>34</v>
      </c>
      <c r="AX3" s="42">
        <v>37</v>
      </c>
      <c r="AY3" s="39"/>
      <c r="AZ3" s="43" t="s">
        <v>69</v>
      </c>
      <c r="BA3" s="44" t="s">
        <v>70</v>
      </c>
      <c r="BB3" s="44" t="s">
        <v>71</v>
      </c>
      <c r="BC3" s="44" t="s">
        <v>72</v>
      </c>
      <c r="BD3" s="44" t="s">
        <v>73</v>
      </c>
      <c r="BE3" s="44" t="s">
        <v>74</v>
      </c>
      <c r="BF3" s="45" t="s">
        <v>75</v>
      </c>
      <c r="BG3" s="39"/>
      <c r="BH3" s="66"/>
      <c r="BI3" s="68"/>
      <c r="BJ3" s="68"/>
      <c r="BK3" s="68"/>
      <c r="BL3" s="68"/>
      <c r="BM3" s="68"/>
      <c r="BN3" s="68"/>
      <c r="BO3" s="68"/>
      <c r="BP3" s="68"/>
      <c r="BQ3" s="68"/>
      <c r="BR3" s="70"/>
    </row>
    <row r="4" spans="1:70" x14ac:dyDescent="0.25">
      <c r="A4" s="23">
        <v>0</v>
      </c>
      <c r="B4" s="6">
        <v>31</v>
      </c>
      <c r="C4" s="7">
        <v>0</v>
      </c>
      <c r="D4" s="7">
        <v>1</v>
      </c>
      <c r="E4" s="7">
        <v>0</v>
      </c>
      <c r="F4" s="7">
        <v>3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7">
        <v>0</v>
      </c>
      <c r="M4" s="7">
        <v>0</v>
      </c>
      <c r="N4" s="7">
        <v>0</v>
      </c>
      <c r="O4" s="7">
        <v>0</v>
      </c>
      <c r="P4" s="7">
        <v>0</v>
      </c>
      <c r="Q4" s="7">
        <v>0</v>
      </c>
      <c r="R4" s="7">
        <v>0</v>
      </c>
      <c r="S4" s="7">
        <v>0</v>
      </c>
      <c r="T4" s="7">
        <v>0</v>
      </c>
      <c r="U4" s="7">
        <v>0</v>
      </c>
      <c r="V4" s="7">
        <v>0</v>
      </c>
      <c r="W4" s="7">
        <v>0</v>
      </c>
      <c r="X4" s="7">
        <v>0</v>
      </c>
      <c r="Y4" s="8">
        <v>0</v>
      </c>
      <c r="AA4" s="12">
        <f t="shared" ref="AA4:AA67" si="0">B4*2500000*(4/3)*3.14*((AA$3/1000000)/2)^3</f>
        <v>1.7389385416666665E-12</v>
      </c>
      <c r="AB4" s="13">
        <f t="shared" ref="AB4:AB67" si="1">C4*2500000*(4/3)*3.14*((AB$3/1000000)/2)^3</f>
        <v>0</v>
      </c>
      <c r="AC4" s="13">
        <f t="shared" ref="AC4:AC67" si="2">D4*2500000*(4/3)*3.14*((AC$3/1000000)/2)^3</f>
        <v>3.7614060000000004E-13</v>
      </c>
      <c r="AD4" s="13">
        <f t="shared" ref="AD4:AD67" si="3">E4*2500000*(4/3)*3.14*((AD$3/1000000)/2)^3</f>
        <v>0</v>
      </c>
      <c r="AE4" s="13">
        <f t="shared" ref="AE4:AE67" si="4">F4*2500000*(4/3)*3.14*((AE$3/1000000)/2)^3</f>
        <v>8.6232250000000005E-12</v>
      </c>
      <c r="AF4" s="13">
        <f t="shared" ref="AF4:AF67" si="5">G4*2500000*(4/3)*3.14*((AF$3/1000000)/2)^3</f>
        <v>0</v>
      </c>
      <c r="AG4" s="13">
        <f t="shared" ref="AG4:AG67" si="6">H4*2500000*(4/3)*3.14*((AG$3/1000000)/2)^3</f>
        <v>0</v>
      </c>
      <c r="AH4" s="13">
        <f t="shared" ref="AH4:AH67" si="7">I4*2500000*(4/3)*3.14*((AH$3/1000000)/2)^3</f>
        <v>0</v>
      </c>
      <c r="AI4" s="13">
        <f t="shared" ref="AI4:AI67" si="8">J4*2500000*(4/3)*3.14*((AI$3/1000000)/2)^3</f>
        <v>0</v>
      </c>
      <c r="AJ4" s="13">
        <f t="shared" ref="AJ4:AJ67" si="9">K4*2500000*(4/3)*3.14*((AJ$3/1000000)/2)^3</f>
        <v>0</v>
      </c>
      <c r="AK4" s="13">
        <f t="shared" ref="AK4:AK67" si="10">L4*2500000*(4/3)*3.14*((AK$3/1000000)/2)^3</f>
        <v>0</v>
      </c>
      <c r="AL4" s="13">
        <f t="shared" ref="AL4:AL67" si="11">M4*2500000*(4/3)*3.14*((AL$3/1000000)/2)^3</f>
        <v>0</v>
      </c>
      <c r="AM4" s="13">
        <f t="shared" ref="AM4:AM67" si="12">N4*2500000*(4/3)*3.14*((AM$3/1000000)/2)^3</f>
        <v>0</v>
      </c>
      <c r="AN4" s="13">
        <f t="shared" ref="AN4:AN67" si="13">O4*2500000*(4/3)*3.14*((AN$3/1000000)/2)^3</f>
        <v>0</v>
      </c>
      <c r="AO4" s="13">
        <f t="shared" ref="AO4:AO67" si="14">P4*2500000*(4/3)*3.14*((AO$3/1000000)/2)^3</f>
        <v>0</v>
      </c>
      <c r="AP4" s="13">
        <f t="shared" ref="AP4:AP67" si="15">Q4*2500000*(4/3)*3.14*((AP$3/1000000)/2)^3</f>
        <v>0</v>
      </c>
      <c r="AQ4" s="13">
        <f t="shared" ref="AQ4:AQ67" si="16">R4*2500000*(4/3)*3.14*((AQ$3/1000000)/2)^3</f>
        <v>0</v>
      </c>
      <c r="AR4" s="13">
        <f t="shared" ref="AR4:AR67" si="17">S4*2500000*(4/3)*3.14*((AR$3/1000000)/2)^3</f>
        <v>0</v>
      </c>
      <c r="AS4" s="13">
        <f t="shared" ref="AS4:AS67" si="18">T4*2500000*(4/3)*3.14*((AS$3/1000000)/2)^3</f>
        <v>0</v>
      </c>
      <c r="AT4" s="13">
        <f t="shared" ref="AT4:AT67" si="19">U4*2500000*(4/3)*3.14*((AT$3/1000000)/2)^3</f>
        <v>0</v>
      </c>
      <c r="AU4" s="13">
        <f t="shared" ref="AU4:AU67" si="20">V4*2500000*(4/3)*3.14*((AU$3/1000000)/2)^3</f>
        <v>0</v>
      </c>
      <c r="AV4" s="13">
        <f t="shared" ref="AV4:AV67" si="21">W4*2500000*(4/3)*3.14*((AV$3/1000000)/2)^3</f>
        <v>0</v>
      </c>
      <c r="AW4" s="13">
        <f t="shared" ref="AW4:AW67" si="22">X4*2500000*(4/3)*3.14*((AW$3/1000000)/2)^3</f>
        <v>0</v>
      </c>
      <c r="AX4" s="14">
        <f t="shared" ref="AX4:AX67" si="23">Y4*2500000*(4/3)*3.14*((AX$3/1000000)/2)^3</f>
        <v>0</v>
      </c>
      <c r="AY4" s="3"/>
      <c r="AZ4" s="12">
        <f t="shared" ref="AZ4:AZ67" si="24">AA4+AB4+AC4</f>
        <v>2.1150791416666665E-12</v>
      </c>
      <c r="BA4" s="13">
        <f t="shared" ref="BA4:BA67" si="25">AD4+AE4</f>
        <v>8.6232250000000005E-12</v>
      </c>
      <c r="BB4" s="13">
        <f t="shared" ref="BB4:BB67" si="26">AF4+AG4+AH4</f>
        <v>0</v>
      </c>
      <c r="BC4" s="13">
        <f t="shared" ref="BC4:BC67" si="27">AI4+AJ4+AK4</f>
        <v>0</v>
      </c>
      <c r="BD4" s="13">
        <f t="shared" ref="BD4:BD67" si="28">AL4+AM4+AN4+AO4</f>
        <v>0</v>
      </c>
      <c r="BE4" s="13">
        <f t="shared" ref="BE4:BE67" si="29">AP4+AQ4+AR4+AS4+AT4+AU4</f>
        <v>0</v>
      </c>
      <c r="BF4" s="14">
        <f t="shared" ref="BF4:BF67" si="30">AV4+AW4+AX4</f>
        <v>0</v>
      </c>
      <c r="BG4" s="3"/>
      <c r="BH4" s="6">
        <v>0.69</v>
      </c>
      <c r="BI4" s="7">
        <v>3.7</v>
      </c>
      <c r="BJ4">
        <v>26.542999999999999</v>
      </c>
      <c r="BK4">
        <v>42.101999999999997</v>
      </c>
      <c r="BL4">
        <v>1.3240000000000001</v>
      </c>
      <c r="BM4">
        <f t="shared" ref="BM4:BM67" si="31">BL4*1.52</f>
        <v>2.01248</v>
      </c>
      <c r="BN4">
        <v>3.8119999999999998</v>
      </c>
      <c r="BO4">
        <f t="shared" ref="BO4:BO67" si="32">BN4*1.52</f>
        <v>5.7942399999999994</v>
      </c>
      <c r="BP4">
        <v>4.1520000000000001</v>
      </c>
      <c r="BQ4">
        <f t="shared" ref="BQ4:BQ67" si="33">BP4*1.52</f>
        <v>6.3110400000000002</v>
      </c>
      <c r="BR4" s="8">
        <v>605</v>
      </c>
    </row>
    <row r="5" spans="1:70" x14ac:dyDescent="0.25">
      <c r="A5" s="10">
        <v>1.3979999999999999</v>
      </c>
      <c r="B5" s="4">
        <v>23</v>
      </c>
      <c r="C5">
        <v>3</v>
      </c>
      <c r="D5">
        <v>3</v>
      </c>
      <c r="E5">
        <v>0</v>
      </c>
      <c r="F5">
        <v>0</v>
      </c>
      <c r="G5">
        <v>0</v>
      </c>
      <c r="H5">
        <v>0</v>
      </c>
      <c r="I5">
        <v>1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 s="5">
        <v>0</v>
      </c>
      <c r="AA5" s="15">
        <f t="shared" si="0"/>
        <v>1.2901802083333329E-12</v>
      </c>
      <c r="AB5" s="3">
        <f t="shared" si="1"/>
        <v>3.8204380000000013E-13</v>
      </c>
      <c r="AC5" s="3">
        <f t="shared" si="2"/>
        <v>1.1284218000000002E-12</v>
      </c>
      <c r="AD5" s="3">
        <f t="shared" si="3"/>
        <v>0</v>
      </c>
      <c r="AE5" s="3">
        <f t="shared" si="4"/>
        <v>0</v>
      </c>
      <c r="AF5" s="3">
        <f t="shared" si="5"/>
        <v>0</v>
      </c>
      <c r="AG5" s="3">
        <f t="shared" si="6"/>
        <v>0</v>
      </c>
      <c r="AH5" s="3">
        <f t="shared" si="7"/>
        <v>3.5325000000000005E-11</v>
      </c>
      <c r="AI5" s="3">
        <f t="shared" si="8"/>
        <v>0</v>
      </c>
      <c r="AJ5" s="3">
        <f t="shared" si="9"/>
        <v>0</v>
      </c>
      <c r="AK5" s="3">
        <f t="shared" si="10"/>
        <v>0</v>
      </c>
      <c r="AL5" s="3">
        <f t="shared" si="11"/>
        <v>0</v>
      </c>
      <c r="AM5" s="3">
        <f t="shared" si="12"/>
        <v>0</v>
      </c>
      <c r="AN5" s="3">
        <f t="shared" si="13"/>
        <v>0</v>
      </c>
      <c r="AO5" s="3">
        <f t="shared" si="14"/>
        <v>0</v>
      </c>
      <c r="AP5" s="3">
        <f t="shared" si="15"/>
        <v>0</v>
      </c>
      <c r="AQ5" s="3">
        <f t="shared" si="16"/>
        <v>0</v>
      </c>
      <c r="AR5" s="3">
        <f t="shared" si="17"/>
        <v>0</v>
      </c>
      <c r="AS5" s="3">
        <f t="shared" si="18"/>
        <v>0</v>
      </c>
      <c r="AT5" s="3">
        <f t="shared" si="19"/>
        <v>0</v>
      </c>
      <c r="AU5" s="3">
        <f t="shared" si="20"/>
        <v>0</v>
      </c>
      <c r="AV5" s="3">
        <f t="shared" si="21"/>
        <v>0</v>
      </c>
      <c r="AW5" s="3">
        <f t="shared" si="22"/>
        <v>0</v>
      </c>
      <c r="AX5" s="16">
        <f t="shared" si="23"/>
        <v>0</v>
      </c>
      <c r="AY5" s="3"/>
      <c r="AZ5" s="15">
        <f t="shared" si="24"/>
        <v>2.8006458083333331E-12</v>
      </c>
      <c r="BA5" s="3">
        <f t="shared" si="25"/>
        <v>0</v>
      </c>
      <c r="BB5" s="3">
        <f t="shared" si="26"/>
        <v>3.5325000000000005E-11</v>
      </c>
      <c r="BC5" s="3">
        <f t="shared" si="27"/>
        <v>0</v>
      </c>
      <c r="BD5" s="3">
        <f t="shared" si="28"/>
        <v>0</v>
      </c>
      <c r="BE5" s="3">
        <f t="shared" si="29"/>
        <v>0</v>
      </c>
      <c r="BF5" s="16">
        <f t="shared" si="30"/>
        <v>0</v>
      </c>
      <c r="BG5" s="3"/>
      <c r="BH5" s="4">
        <v>0.68</v>
      </c>
      <c r="BI5">
        <v>4.96</v>
      </c>
      <c r="BJ5">
        <v>26.681999999999999</v>
      </c>
      <c r="BK5">
        <v>40.972999999999999</v>
      </c>
      <c r="BL5">
        <v>0.79400000000000004</v>
      </c>
      <c r="BM5">
        <f t="shared" si="31"/>
        <v>1.2068800000000002</v>
      </c>
      <c r="BN5">
        <v>2.9660000000000002</v>
      </c>
      <c r="BO5">
        <f t="shared" si="32"/>
        <v>4.5083200000000003</v>
      </c>
      <c r="BP5">
        <v>10.831</v>
      </c>
      <c r="BQ5">
        <f t="shared" si="33"/>
        <v>16.46312</v>
      </c>
      <c r="BR5" s="5">
        <v>606</v>
      </c>
    </row>
    <row r="6" spans="1:70" x14ac:dyDescent="0.25">
      <c r="A6" s="10">
        <v>2.7959999999999998</v>
      </c>
      <c r="B6" s="4">
        <v>24</v>
      </c>
      <c r="C6">
        <v>2</v>
      </c>
      <c r="D6">
        <v>3</v>
      </c>
      <c r="E6">
        <v>1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 s="5">
        <v>0</v>
      </c>
      <c r="AA6" s="15">
        <f t="shared" si="0"/>
        <v>1.3462749999999997E-12</v>
      </c>
      <c r="AB6" s="3">
        <f t="shared" si="1"/>
        <v>2.5469586666666672E-13</v>
      </c>
      <c r="AC6" s="3">
        <f t="shared" si="2"/>
        <v>1.1284218000000002E-12</v>
      </c>
      <c r="AD6" s="3">
        <f t="shared" si="3"/>
        <v>1.3083333333333332E-12</v>
      </c>
      <c r="AE6" s="3">
        <f t="shared" si="4"/>
        <v>0</v>
      </c>
      <c r="AF6" s="3">
        <f t="shared" si="5"/>
        <v>0</v>
      </c>
      <c r="AG6" s="3">
        <f t="shared" si="6"/>
        <v>0</v>
      </c>
      <c r="AH6" s="3">
        <f t="shared" si="7"/>
        <v>0</v>
      </c>
      <c r="AI6" s="3">
        <f t="shared" si="8"/>
        <v>0</v>
      </c>
      <c r="AJ6" s="3">
        <f t="shared" si="9"/>
        <v>0</v>
      </c>
      <c r="AK6" s="3">
        <f t="shared" si="10"/>
        <v>0</v>
      </c>
      <c r="AL6" s="3">
        <f t="shared" si="11"/>
        <v>0</v>
      </c>
      <c r="AM6" s="3">
        <f t="shared" si="12"/>
        <v>0</v>
      </c>
      <c r="AN6" s="3">
        <f t="shared" si="13"/>
        <v>0</v>
      </c>
      <c r="AO6" s="3">
        <f t="shared" si="14"/>
        <v>0</v>
      </c>
      <c r="AP6" s="3">
        <f t="shared" si="15"/>
        <v>0</v>
      </c>
      <c r="AQ6" s="3">
        <f t="shared" si="16"/>
        <v>0</v>
      </c>
      <c r="AR6" s="3">
        <f t="shared" si="17"/>
        <v>0</v>
      </c>
      <c r="AS6" s="3">
        <f t="shared" si="18"/>
        <v>0</v>
      </c>
      <c r="AT6" s="3">
        <f t="shared" si="19"/>
        <v>0</v>
      </c>
      <c r="AU6" s="3">
        <f t="shared" si="20"/>
        <v>0</v>
      </c>
      <c r="AV6" s="3">
        <f t="shared" si="21"/>
        <v>0</v>
      </c>
      <c r="AW6" s="3">
        <f t="shared" si="22"/>
        <v>0</v>
      </c>
      <c r="AX6" s="16">
        <f t="shared" si="23"/>
        <v>0</v>
      </c>
      <c r="AY6" s="3"/>
      <c r="AZ6" s="15">
        <f t="shared" si="24"/>
        <v>2.7293926666666665E-12</v>
      </c>
      <c r="BA6" s="3">
        <f t="shared" si="25"/>
        <v>1.3083333333333332E-12</v>
      </c>
      <c r="BB6" s="3">
        <f t="shared" si="26"/>
        <v>0</v>
      </c>
      <c r="BC6" s="3">
        <f t="shared" si="27"/>
        <v>0</v>
      </c>
      <c r="BD6" s="3">
        <f t="shared" si="28"/>
        <v>0</v>
      </c>
      <c r="BE6" s="3">
        <f t="shared" si="29"/>
        <v>0</v>
      </c>
      <c r="BF6" s="16">
        <f t="shared" si="30"/>
        <v>0</v>
      </c>
      <c r="BG6" s="3"/>
      <c r="BH6" s="4">
        <v>0.68</v>
      </c>
      <c r="BI6">
        <v>5.14</v>
      </c>
      <c r="BJ6">
        <v>26.738</v>
      </c>
      <c r="BK6">
        <v>40.685000000000002</v>
      </c>
      <c r="BL6">
        <v>0.875</v>
      </c>
      <c r="BM6">
        <f t="shared" si="31"/>
        <v>1.33</v>
      </c>
      <c r="BN6">
        <v>1.2390000000000001</v>
      </c>
      <c r="BO6">
        <f t="shared" si="32"/>
        <v>1.8832800000000001</v>
      </c>
      <c r="BP6">
        <v>1.25</v>
      </c>
      <c r="BQ6">
        <f t="shared" si="33"/>
        <v>1.9</v>
      </c>
      <c r="BR6" s="5">
        <v>606</v>
      </c>
    </row>
    <row r="7" spans="1:70" x14ac:dyDescent="0.25">
      <c r="A7" s="10">
        <v>4.194</v>
      </c>
      <c r="B7" s="4">
        <v>27</v>
      </c>
      <c r="C7">
        <v>1</v>
      </c>
      <c r="D7">
        <v>2</v>
      </c>
      <c r="E7">
        <v>0</v>
      </c>
      <c r="F7">
        <v>1</v>
      </c>
      <c r="G7">
        <v>2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 s="5">
        <v>0</v>
      </c>
      <c r="AA7" s="15">
        <f t="shared" si="0"/>
        <v>1.5145593749999996E-12</v>
      </c>
      <c r="AB7" s="3">
        <f t="shared" si="1"/>
        <v>1.2734793333333336E-13</v>
      </c>
      <c r="AC7" s="3">
        <f t="shared" si="2"/>
        <v>7.5228120000000009E-13</v>
      </c>
      <c r="AD7" s="3">
        <f t="shared" si="3"/>
        <v>0</v>
      </c>
      <c r="AE7" s="3">
        <f t="shared" si="4"/>
        <v>2.8744083333333337E-12</v>
      </c>
      <c r="AF7" s="3">
        <f t="shared" si="5"/>
        <v>1.2855683333333332E-11</v>
      </c>
      <c r="AG7" s="3">
        <f t="shared" si="6"/>
        <v>0</v>
      </c>
      <c r="AH7" s="3">
        <f t="shared" si="7"/>
        <v>0</v>
      </c>
      <c r="AI7" s="3">
        <f t="shared" si="8"/>
        <v>0</v>
      </c>
      <c r="AJ7" s="3">
        <f t="shared" si="9"/>
        <v>0</v>
      </c>
      <c r="AK7" s="3">
        <f t="shared" si="10"/>
        <v>0</v>
      </c>
      <c r="AL7" s="3">
        <f t="shared" si="11"/>
        <v>0</v>
      </c>
      <c r="AM7" s="3">
        <f t="shared" si="12"/>
        <v>0</v>
      </c>
      <c r="AN7" s="3">
        <f t="shared" si="13"/>
        <v>0</v>
      </c>
      <c r="AO7" s="3">
        <f t="shared" si="14"/>
        <v>0</v>
      </c>
      <c r="AP7" s="3">
        <f t="shared" si="15"/>
        <v>0</v>
      </c>
      <c r="AQ7" s="3">
        <f t="shared" si="16"/>
        <v>0</v>
      </c>
      <c r="AR7" s="3">
        <f t="shared" si="17"/>
        <v>0</v>
      </c>
      <c r="AS7" s="3">
        <f t="shared" si="18"/>
        <v>0</v>
      </c>
      <c r="AT7" s="3">
        <f t="shared" si="19"/>
        <v>0</v>
      </c>
      <c r="AU7" s="3">
        <f t="shared" si="20"/>
        <v>0</v>
      </c>
      <c r="AV7" s="3">
        <f t="shared" si="21"/>
        <v>0</v>
      </c>
      <c r="AW7" s="3">
        <f t="shared" si="22"/>
        <v>0</v>
      </c>
      <c r="AX7" s="16">
        <f t="shared" si="23"/>
        <v>0</v>
      </c>
      <c r="AY7" s="3"/>
      <c r="AZ7" s="15">
        <f t="shared" si="24"/>
        <v>2.3941885083333332E-12</v>
      </c>
      <c r="BA7" s="3">
        <f t="shared" si="25"/>
        <v>2.8744083333333337E-12</v>
      </c>
      <c r="BB7" s="3">
        <f t="shared" si="26"/>
        <v>1.2855683333333332E-11</v>
      </c>
      <c r="BC7" s="3">
        <f t="shared" si="27"/>
        <v>0</v>
      </c>
      <c r="BD7" s="3">
        <f t="shared" si="28"/>
        <v>0</v>
      </c>
      <c r="BE7" s="3">
        <f t="shared" si="29"/>
        <v>0</v>
      </c>
      <c r="BF7" s="16">
        <f t="shared" si="30"/>
        <v>0</v>
      </c>
      <c r="BG7" s="3"/>
      <c r="BH7" s="4">
        <v>0.68</v>
      </c>
      <c r="BI7">
        <v>4.5999999999999996</v>
      </c>
      <c r="BJ7">
        <v>26.725000000000001</v>
      </c>
      <c r="BK7">
        <v>40.505000000000003</v>
      </c>
      <c r="BL7">
        <v>1.0569999999999999</v>
      </c>
      <c r="BM7">
        <f t="shared" si="31"/>
        <v>1.6066399999999998</v>
      </c>
      <c r="BN7">
        <v>4.5940000000000003</v>
      </c>
      <c r="BO7">
        <f t="shared" si="32"/>
        <v>6.9828800000000006</v>
      </c>
      <c r="BP7">
        <v>5.9020000000000001</v>
      </c>
      <c r="BQ7">
        <f t="shared" si="33"/>
        <v>8.9710400000000003</v>
      </c>
      <c r="BR7" s="5">
        <v>605</v>
      </c>
    </row>
    <row r="8" spans="1:70" x14ac:dyDescent="0.25">
      <c r="A8" s="10">
        <v>5.5919999999999996</v>
      </c>
      <c r="B8" s="4">
        <v>25</v>
      </c>
      <c r="C8">
        <v>4</v>
      </c>
      <c r="D8">
        <v>1</v>
      </c>
      <c r="E8">
        <v>1</v>
      </c>
      <c r="F8">
        <v>0</v>
      </c>
      <c r="G8">
        <v>2</v>
      </c>
      <c r="H8">
        <v>0</v>
      </c>
      <c r="I8">
        <v>0</v>
      </c>
      <c r="J8">
        <v>1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 s="5">
        <v>0</v>
      </c>
      <c r="AA8" s="15">
        <f t="shared" si="0"/>
        <v>1.4023697916666664E-12</v>
      </c>
      <c r="AB8" s="3">
        <f t="shared" si="1"/>
        <v>5.0939173333333344E-13</v>
      </c>
      <c r="AC8" s="3">
        <f t="shared" si="2"/>
        <v>3.7614060000000004E-13</v>
      </c>
      <c r="AD8" s="3">
        <f t="shared" si="3"/>
        <v>1.3083333333333332E-12</v>
      </c>
      <c r="AE8" s="3">
        <f t="shared" si="4"/>
        <v>0</v>
      </c>
      <c r="AF8" s="3">
        <f t="shared" si="5"/>
        <v>1.2855683333333332E-11</v>
      </c>
      <c r="AG8" s="3">
        <f t="shared" si="6"/>
        <v>0</v>
      </c>
      <c r="AH8" s="3">
        <f t="shared" si="7"/>
        <v>0</v>
      </c>
      <c r="AI8" s="3">
        <f t="shared" si="8"/>
        <v>8.3733333333333323E-11</v>
      </c>
      <c r="AJ8" s="3">
        <f t="shared" si="9"/>
        <v>0</v>
      </c>
      <c r="AK8" s="3">
        <f t="shared" si="10"/>
        <v>0</v>
      </c>
      <c r="AL8" s="3">
        <f t="shared" si="11"/>
        <v>0</v>
      </c>
      <c r="AM8" s="3">
        <f t="shared" si="12"/>
        <v>0</v>
      </c>
      <c r="AN8" s="3">
        <f t="shared" si="13"/>
        <v>0</v>
      </c>
      <c r="AO8" s="3">
        <f t="shared" si="14"/>
        <v>0</v>
      </c>
      <c r="AP8" s="3">
        <f t="shared" si="15"/>
        <v>0</v>
      </c>
      <c r="AQ8" s="3">
        <f t="shared" si="16"/>
        <v>0</v>
      </c>
      <c r="AR8" s="3">
        <f t="shared" si="17"/>
        <v>0</v>
      </c>
      <c r="AS8" s="3">
        <f t="shared" si="18"/>
        <v>0</v>
      </c>
      <c r="AT8" s="3">
        <f t="shared" si="19"/>
        <v>0</v>
      </c>
      <c r="AU8" s="3">
        <f t="shared" si="20"/>
        <v>0</v>
      </c>
      <c r="AV8" s="3">
        <f t="shared" si="21"/>
        <v>0</v>
      </c>
      <c r="AW8" s="3">
        <f t="shared" si="22"/>
        <v>0</v>
      </c>
      <c r="AX8" s="16">
        <f t="shared" si="23"/>
        <v>0</v>
      </c>
      <c r="AY8" s="3"/>
      <c r="AZ8" s="15">
        <f t="shared" si="24"/>
        <v>2.2879021249999996E-12</v>
      </c>
      <c r="BA8" s="3">
        <f t="shared" si="25"/>
        <v>1.3083333333333332E-12</v>
      </c>
      <c r="BB8" s="3">
        <f t="shared" si="26"/>
        <v>1.2855683333333332E-11</v>
      </c>
      <c r="BC8" s="3">
        <f t="shared" si="27"/>
        <v>8.3733333333333323E-11</v>
      </c>
      <c r="BD8" s="3">
        <f t="shared" si="28"/>
        <v>0</v>
      </c>
      <c r="BE8" s="3">
        <f t="shared" si="29"/>
        <v>0</v>
      </c>
      <c r="BF8" s="16">
        <f t="shared" si="30"/>
        <v>0</v>
      </c>
      <c r="BG8" s="3"/>
      <c r="BH8" s="4">
        <v>0.68</v>
      </c>
      <c r="BI8">
        <v>4.2699999999999996</v>
      </c>
      <c r="BJ8">
        <v>26.77</v>
      </c>
      <c r="BK8">
        <v>40.284999999999997</v>
      </c>
      <c r="BL8">
        <v>1.1379999999999999</v>
      </c>
      <c r="BM8">
        <f t="shared" si="31"/>
        <v>1.72976</v>
      </c>
      <c r="BN8">
        <v>6.1429999999999998</v>
      </c>
      <c r="BO8">
        <f t="shared" si="32"/>
        <v>9.3373600000000003</v>
      </c>
      <c r="BP8">
        <v>30.547000000000001</v>
      </c>
      <c r="BQ8">
        <f t="shared" si="33"/>
        <v>46.431440000000002</v>
      </c>
      <c r="BR8" s="5">
        <v>605</v>
      </c>
    </row>
    <row r="9" spans="1:70" x14ac:dyDescent="0.25">
      <c r="A9" s="10">
        <v>6.99</v>
      </c>
      <c r="B9" s="4">
        <v>26</v>
      </c>
      <c r="C9">
        <v>4</v>
      </c>
      <c r="D9">
        <v>2</v>
      </c>
      <c r="E9">
        <v>0</v>
      </c>
      <c r="F9">
        <v>1</v>
      </c>
      <c r="G9">
        <v>0</v>
      </c>
      <c r="H9">
        <v>0</v>
      </c>
      <c r="I9">
        <v>1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 s="5">
        <v>0</v>
      </c>
      <c r="AA9" s="15">
        <f t="shared" si="0"/>
        <v>1.458464583333333E-12</v>
      </c>
      <c r="AB9" s="3">
        <f t="shared" si="1"/>
        <v>5.0939173333333344E-13</v>
      </c>
      <c r="AC9" s="3">
        <f t="shared" si="2"/>
        <v>7.5228120000000009E-13</v>
      </c>
      <c r="AD9" s="3">
        <f t="shared" si="3"/>
        <v>0</v>
      </c>
      <c r="AE9" s="3">
        <f t="shared" si="4"/>
        <v>2.8744083333333337E-12</v>
      </c>
      <c r="AF9" s="3">
        <f t="shared" si="5"/>
        <v>0</v>
      </c>
      <c r="AG9" s="3">
        <f t="shared" si="6"/>
        <v>0</v>
      </c>
      <c r="AH9" s="3">
        <f t="shared" si="7"/>
        <v>3.5325000000000005E-11</v>
      </c>
      <c r="AI9" s="3">
        <f t="shared" si="8"/>
        <v>0</v>
      </c>
      <c r="AJ9" s="3">
        <f t="shared" si="9"/>
        <v>0</v>
      </c>
      <c r="AK9" s="3">
        <f t="shared" si="10"/>
        <v>0</v>
      </c>
      <c r="AL9" s="3">
        <f t="shared" si="11"/>
        <v>0</v>
      </c>
      <c r="AM9" s="3">
        <f t="shared" si="12"/>
        <v>0</v>
      </c>
      <c r="AN9" s="3">
        <f t="shared" si="13"/>
        <v>0</v>
      </c>
      <c r="AO9" s="3">
        <f t="shared" si="14"/>
        <v>0</v>
      </c>
      <c r="AP9" s="3">
        <f t="shared" si="15"/>
        <v>0</v>
      </c>
      <c r="AQ9" s="3">
        <f t="shared" si="16"/>
        <v>0</v>
      </c>
      <c r="AR9" s="3">
        <f t="shared" si="17"/>
        <v>0</v>
      </c>
      <c r="AS9" s="3">
        <f t="shared" si="18"/>
        <v>0</v>
      </c>
      <c r="AT9" s="3">
        <f t="shared" si="19"/>
        <v>0</v>
      </c>
      <c r="AU9" s="3">
        <f t="shared" si="20"/>
        <v>0</v>
      </c>
      <c r="AV9" s="3">
        <f t="shared" si="21"/>
        <v>0</v>
      </c>
      <c r="AW9" s="3">
        <f t="shared" si="22"/>
        <v>0</v>
      </c>
      <c r="AX9" s="16">
        <f t="shared" si="23"/>
        <v>0</v>
      </c>
      <c r="AY9" s="3"/>
      <c r="AZ9" s="15">
        <f t="shared" si="24"/>
        <v>2.7201375166666666E-12</v>
      </c>
      <c r="BA9" s="3">
        <f t="shared" si="25"/>
        <v>2.8744083333333337E-12</v>
      </c>
      <c r="BB9" s="3">
        <f t="shared" si="26"/>
        <v>3.5325000000000005E-11</v>
      </c>
      <c r="BC9" s="3">
        <f t="shared" si="27"/>
        <v>0</v>
      </c>
      <c r="BD9" s="3">
        <f t="shared" si="28"/>
        <v>0</v>
      </c>
      <c r="BE9" s="3">
        <f t="shared" si="29"/>
        <v>0</v>
      </c>
      <c r="BF9" s="16">
        <f t="shared" si="30"/>
        <v>0</v>
      </c>
      <c r="BG9" s="3"/>
      <c r="BH9" s="4">
        <v>0.68</v>
      </c>
      <c r="BI9">
        <v>4.8</v>
      </c>
      <c r="BJ9">
        <v>26.783000000000001</v>
      </c>
      <c r="BK9">
        <v>40.143999999999998</v>
      </c>
      <c r="BL9">
        <v>0.94899999999999995</v>
      </c>
      <c r="BM9">
        <f t="shared" si="31"/>
        <v>1.44248</v>
      </c>
      <c r="BN9">
        <v>3.7810000000000001</v>
      </c>
      <c r="BO9">
        <f t="shared" si="32"/>
        <v>5.7471200000000007</v>
      </c>
      <c r="BP9">
        <v>11.996</v>
      </c>
      <c r="BQ9">
        <f t="shared" si="33"/>
        <v>18.233920000000001</v>
      </c>
      <c r="BR9" s="5">
        <v>606</v>
      </c>
    </row>
    <row r="10" spans="1:70" x14ac:dyDescent="0.25">
      <c r="A10" s="10">
        <v>8.3879999999999999</v>
      </c>
      <c r="B10" s="4">
        <v>29</v>
      </c>
      <c r="C10">
        <v>3</v>
      </c>
      <c r="D10">
        <v>5</v>
      </c>
      <c r="E10">
        <v>0</v>
      </c>
      <c r="F10">
        <v>0</v>
      </c>
      <c r="G10">
        <v>0</v>
      </c>
      <c r="H10">
        <v>1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 s="5">
        <v>0</v>
      </c>
      <c r="AA10" s="15">
        <f t="shared" si="0"/>
        <v>1.6267489583333328E-12</v>
      </c>
      <c r="AB10" s="3">
        <f t="shared" si="1"/>
        <v>3.8204380000000013E-13</v>
      </c>
      <c r="AC10" s="3">
        <f t="shared" si="2"/>
        <v>1.8807030000000004E-12</v>
      </c>
      <c r="AD10" s="3">
        <f t="shared" si="3"/>
        <v>0</v>
      </c>
      <c r="AE10" s="3">
        <f t="shared" si="4"/>
        <v>0</v>
      </c>
      <c r="AF10" s="3">
        <f t="shared" si="5"/>
        <v>0</v>
      </c>
      <c r="AG10" s="3">
        <f t="shared" si="6"/>
        <v>1.5918491666666667E-11</v>
      </c>
      <c r="AH10" s="3">
        <f t="shared" si="7"/>
        <v>0</v>
      </c>
      <c r="AI10" s="3">
        <f t="shared" si="8"/>
        <v>0</v>
      </c>
      <c r="AJ10" s="3">
        <f t="shared" si="9"/>
        <v>0</v>
      </c>
      <c r="AK10" s="3">
        <f t="shared" si="10"/>
        <v>0</v>
      </c>
      <c r="AL10" s="3">
        <f t="shared" si="11"/>
        <v>0</v>
      </c>
      <c r="AM10" s="3">
        <f t="shared" si="12"/>
        <v>0</v>
      </c>
      <c r="AN10" s="3">
        <f t="shared" si="13"/>
        <v>0</v>
      </c>
      <c r="AO10" s="3">
        <f t="shared" si="14"/>
        <v>0</v>
      </c>
      <c r="AP10" s="3">
        <f t="shared" si="15"/>
        <v>0</v>
      </c>
      <c r="AQ10" s="3">
        <f t="shared" si="16"/>
        <v>0</v>
      </c>
      <c r="AR10" s="3">
        <f t="shared" si="17"/>
        <v>0</v>
      </c>
      <c r="AS10" s="3">
        <f t="shared" si="18"/>
        <v>0</v>
      </c>
      <c r="AT10" s="3">
        <f t="shared" si="19"/>
        <v>0</v>
      </c>
      <c r="AU10" s="3">
        <f t="shared" si="20"/>
        <v>0</v>
      </c>
      <c r="AV10" s="3">
        <f t="shared" si="21"/>
        <v>0</v>
      </c>
      <c r="AW10" s="3">
        <f t="shared" si="22"/>
        <v>0</v>
      </c>
      <c r="AX10" s="16">
        <f t="shared" si="23"/>
        <v>0</v>
      </c>
      <c r="AY10" s="3"/>
      <c r="AZ10" s="15">
        <f t="shared" si="24"/>
        <v>3.8894957583333328E-12</v>
      </c>
      <c r="BA10" s="3">
        <f t="shared" si="25"/>
        <v>0</v>
      </c>
      <c r="BB10" s="3">
        <f t="shared" si="26"/>
        <v>1.5918491666666667E-11</v>
      </c>
      <c r="BC10" s="3">
        <f t="shared" si="27"/>
        <v>0</v>
      </c>
      <c r="BD10" s="3">
        <f t="shared" si="28"/>
        <v>0</v>
      </c>
      <c r="BE10" s="3">
        <f t="shared" si="29"/>
        <v>0</v>
      </c>
      <c r="BF10" s="16">
        <f t="shared" si="30"/>
        <v>0</v>
      </c>
      <c r="BG10" s="3"/>
      <c r="BH10" s="4">
        <v>0.68</v>
      </c>
      <c r="BI10">
        <v>4.83</v>
      </c>
      <c r="BJ10">
        <v>26.797000000000001</v>
      </c>
      <c r="BK10">
        <v>39.966000000000001</v>
      </c>
      <c r="BL10">
        <v>1.1499999999999999</v>
      </c>
      <c r="BM10">
        <f t="shared" si="31"/>
        <v>1.7479999999999998</v>
      </c>
      <c r="BN10">
        <v>3.3740000000000001</v>
      </c>
      <c r="BO10">
        <f t="shared" si="32"/>
        <v>5.1284800000000006</v>
      </c>
      <c r="BP10">
        <v>5.9020000000000001</v>
      </c>
      <c r="BQ10">
        <f t="shared" si="33"/>
        <v>8.9710400000000003</v>
      </c>
      <c r="BR10" s="5">
        <v>606</v>
      </c>
    </row>
    <row r="11" spans="1:70" x14ac:dyDescent="0.25">
      <c r="A11" s="10">
        <v>9.7859999999999996</v>
      </c>
      <c r="B11" s="4">
        <v>25</v>
      </c>
      <c r="C11">
        <v>7</v>
      </c>
      <c r="D11">
        <v>0</v>
      </c>
      <c r="E11">
        <v>1</v>
      </c>
      <c r="F11">
        <v>1</v>
      </c>
      <c r="G11">
        <v>0</v>
      </c>
      <c r="H11">
        <v>1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 s="5">
        <v>0</v>
      </c>
      <c r="AA11" s="15">
        <f t="shared" si="0"/>
        <v>1.4023697916666664E-12</v>
      </c>
      <c r="AB11" s="3">
        <f t="shared" si="1"/>
        <v>8.9143553333333367E-13</v>
      </c>
      <c r="AC11" s="3">
        <f t="shared" si="2"/>
        <v>0</v>
      </c>
      <c r="AD11" s="3">
        <f t="shared" si="3"/>
        <v>1.3083333333333332E-12</v>
      </c>
      <c r="AE11" s="3">
        <f t="shared" si="4"/>
        <v>2.8744083333333337E-12</v>
      </c>
      <c r="AF11" s="3">
        <f t="shared" si="5"/>
        <v>0</v>
      </c>
      <c r="AG11" s="3">
        <f t="shared" si="6"/>
        <v>1.5918491666666667E-11</v>
      </c>
      <c r="AH11" s="3">
        <f t="shared" si="7"/>
        <v>0</v>
      </c>
      <c r="AI11" s="3">
        <f t="shared" si="8"/>
        <v>0</v>
      </c>
      <c r="AJ11" s="3">
        <f t="shared" si="9"/>
        <v>0</v>
      </c>
      <c r="AK11" s="3">
        <f t="shared" si="10"/>
        <v>0</v>
      </c>
      <c r="AL11" s="3">
        <f t="shared" si="11"/>
        <v>0</v>
      </c>
      <c r="AM11" s="3">
        <f t="shared" si="12"/>
        <v>0</v>
      </c>
      <c r="AN11" s="3">
        <f t="shared" si="13"/>
        <v>0</v>
      </c>
      <c r="AO11" s="3">
        <f t="shared" si="14"/>
        <v>0</v>
      </c>
      <c r="AP11" s="3">
        <f t="shared" si="15"/>
        <v>0</v>
      </c>
      <c r="AQ11" s="3">
        <f t="shared" si="16"/>
        <v>0</v>
      </c>
      <c r="AR11" s="3">
        <f t="shared" si="17"/>
        <v>0</v>
      </c>
      <c r="AS11" s="3">
        <f t="shared" si="18"/>
        <v>0</v>
      </c>
      <c r="AT11" s="3">
        <f t="shared" si="19"/>
        <v>0</v>
      </c>
      <c r="AU11" s="3">
        <f t="shared" si="20"/>
        <v>0</v>
      </c>
      <c r="AV11" s="3">
        <f t="shared" si="21"/>
        <v>0</v>
      </c>
      <c r="AW11" s="3">
        <f t="shared" si="22"/>
        <v>0</v>
      </c>
      <c r="AX11" s="16">
        <f t="shared" si="23"/>
        <v>0</v>
      </c>
      <c r="AY11" s="3"/>
      <c r="AZ11" s="15">
        <f t="shared" si="24"/>
        <v>2.293805325E-12</v>
      </c>
      <c r="BA11" s="3">
        <f t="shared" si="25"/>
        <v>4.1827416666666664E-12</v>
      </c>
      <c r="BB11" s="3">
        <f t="shared" si="26"/>
        <v>1.5918491666666667E-11</v>
      </c>
      <c r="BC11" s="3">
        <f t="shared" si="27"/>
        <v>0</v>
      </c>
      <c r="BD11" s="3">
        <f t="shared" si="28"/>
        <v>0</v>
      </c>
      <c r="BE11" s="3">
        <f t="shared" si="29"/>
        <v>0</v>
      </c>
      <c r="BF11" s="16">
        <f t="shared" si="30"/>
        <v>0</v>
      </c>
      <c r="BG11" s="3"/>
      <c r="BH11" s="4">
        <v>0.68</v>
      </c>
      <c r="BI11">
        <v>4.62</v>
      </c>
      <c r="BJ11">
        <v>26.826000000000001</v>
      </c>
      <c r="BK11">
        <v>39.777000000000001</v>
      </c>
      <c r="BL11">
        <v>1.075</v>
      </c>
      <c r="BM11">
        <f t="shared" si="31"/>
        <v>1.6339999999999999</v>
      </c>
      <c r="BN11">
        <v>4.069</v>
      </c>
      <c r="BO11">
        <f t="shared" si="32"/>
        <v>6.1848799999999997</v>
      </c>
      <c r="BP11">
        <v>6.8129999999999997</v>
      </c>
      <c r="BQ11">
        <f t="shared" si="33"/>
        <v>10.35576</v>
      </c>
      <c r="BR11" s="5">
        <v>606</v>
      </c>
    </row>
    <row r="12" spans="1:70" x14ac:dyDescent="0.25">
      <c r="A12" s="10">
        <v>11.183999999999999</v>
      </c>
      <c r="B12" s="4">
        <v>27</v>
      </c>
      <c r="C12">
        <v>5</v>
      </c>
      <c r="D12">
        <v>2</v>
      </c>
      <c r="E12">
        <v>1</v>
      </c>
      <c r="F12">
        <v>3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 s="5">
        <v>0</v>
      </c>
      <c r="AA12" s="15">
        <f t="shared" si="0"/>
        <v>1.5145593749999996E-12</v>
      </c>
      <c r="AB12" s="3">
        <f t="shared" si="1"/>
        <v>6.3673966666666685E-13</v>
      </c>
      <c r="AC12" s="3">
        <f t="shared" si="2"/>
        <v>7.5228120000000009E-13</v>
      </c>
      <c r="AD12" s="3">
        <f t="shared" si="3"/>
        <v>1.3083333333333332E-12</v>
      </c>
      <c r="AE12" s="3">
        <f t="shared" si="4"/>
        <v>8.6232250000000005E-12</v>
      </c>
      <c r="AF12" s="3">
        <f t="shared" si="5"/>
        <v>0</v>
      </c>
      <c r="AG12" s="3">
        <f t="shared" si="6"/>
        <v>0</v>
      </c>
      <c r="AH12" s="3">
        <f t="shared" si="7"/>
        <v>0</v>
      </c>
      <c r="AI12" s="3">
        <f t="shared" si="8"/>
        <v>0</v>
      </c>
      <c r="AJ12" s="3">
        <f t="shared" si="9"/>
        <v>0</v>
      </c>
      <c r="AK12" s="3">
        <f t="shared" si="10"/>
        <v>0</v>
      </c>
      <c r="AL12" s="3">
        <f t="shared" si="11"/>
        <v>0</v>
      </c>
      <c r="AM12" s="3">
        <f t="shared" si="12"/>
        <v>0</v>
      </c>
      <c r="AN12" s="3">
        <f t="shared" si="13"/>
        <v>0</v>
      </c>
      <c r="AO12" s="3">
        <f t="shared" si="14"/>
        <v>0</v>
      </c>
      <c r="AP12" s="3">
        <f t="shared" si="15"/>
        <v>0</v>
      </c>
      <c r="AQ12" s="3">
        <f t="shared" si="16"/>
        <v>0</v>
      </c>
      <c r="AR12" s="3">
        <f t="shared" si="17"/>
        <v>0</v>
      </c>
      <c r="AS12" s="3">
        <f t="shared" si="18"/>
        <v>0</v>
      </c>
      <c r="AT12" s="3">
        <f t="shared" si="19"/>
        <v>0</v>
      </c>
      <c r="AU12" s="3">
        <f t="shared" si="20"/>
        <v>0</v>
      </c>
      <c r="AV12" s="3">
        <f t="shared" si="21"/>
        <v>0</v>
      </c>
      <c r="AW12" s="3">
        <f t="shared" si="22"/>
        <v>0</v>
      </c>
      <c r="AX12" s="16">
        <f t="shared" si="23"/>
        <v>0</v>
      </c>
      <c r="AY12" s="3"/>
      <c r="AZ12" s="15">
        <f t="shared" si="24"/>
        <v>2.9035802416666664E-12</v>
      </c>
      <c r="BA12" s="3">
        <f t="shared" si="25"/>
        <v>9.9315583333333329E-12</v>
      </c>
      <c r="BB12" s="3">
        <f t="shared" si="26"/>
        <v>0</v>
      </c>
      <c r="BC12" s="3">
        <f t="shared" si="27"/>
        <v>0</v>
      </c>
      <c r="BD12" s="3">
        <f t="shared" si="28"/>
        <v>0</v>
      </c>
      <c r="BE12" s="3">
        <f t="shared" si="29"/>
        <v>0</v>
      </c>
      <c r="BF12" s="16">
        <f t="shared" si="30"/>
        <v>0</v>
      </c>
      <c r="BG12" s="3"/>
      <c r="BH12" s="4">
        <v>0.68</v>
      </c>
      <c r="BI12">
        <v>4.67</v>
      </c>
      <c r="BJ12">
        <v>26.838999999999999</v>
      </c>
      <c r="BK12">
        <v>39.497</v>
      </c>
      <c r="BL12">
        <v>1.4590000000000001</v>
      </c>
      <c r="BM12">
        <f t="shared" si="31"/>
        <v>2.2176800000000001</v>
      </c>
      <c r="BN12">
        <v>3.7679999999999998</v>
      </c>
      <c r="BO12">
        <f t="shared" si="32"/>
        <v>5.72736</v>
      </c>
      <c r="BP12">
        <v>4.0519999999999996</v>
      </c>
      <c r="BQ12">
        <f t="shared" si="33"/>
        <v>6.1590399999999992</v>
      </c>
      <c r="BR12" s="5">
        <v>606</v>
      </c>
    </row>
    <row r="13" spans="1:70" x14ac:dyDescent="0.25">
      <c r="A13" s="10">
        <v>12.582000000000001</v>
      </c>
      <c r="B13" s="4">
        <v>31</v>
      </c>
      <c r="C13">
        <v>6</v>
      </c>
      <c r="D13">
        <v>4</v>
      </c>
      <c r="E13">
        <v>1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 s="5">
        <v>0</v>
      </c>
      <c r="AA13" s="15">
        <f t="shared" si="0"/>
        <v>1.7389385416666665E-12</v>
      </c>
      <c r="AB13" s="3">
        <f t="shared" si="1"/>
        <v>7.6408760000000026E-13</v>
      </c>
      <c r="AC13" s="3">
        <f t="shared" si="2"/>
        <v>1.5045624000000002E-12</v>
      </c>
      <c r="AD13" s="3">
        <f t="shared" si="3"/>
        <v>1.3083333333333332E-12</v>
      </c>
      <c r="AE13" s="3">
        <f t="shared" si="4"/>
        <v>0</v>
      </c>
      <c r="AF13" s="3">
        <f t="shared" si="5"/>
        <v>0</v>
      </c>
      <c r="AG13" s="3">
        <f t="shared" si="6"/>
        <v>0</v>
      </c>
      <c r="AH13" s="3">
        <f t="shared" si="7"/>
        <v>0</v>
      </c>
      <c r="AI13" s="3">
        <f t="shared" si="8"/>
        <v>0</v>
      </c>
      <c r="AJ13" s="3">
        <f t="shared" si="9"/>
        <v>0</v>
      </c>
      <c r="AK13" s="3">
        <f t="shared" si="10"/>
        <v>0</v>
      </c>
      <c r="AL13" s="3">
        <f t="shared" si="11"/>
        <v>0</v>
      </c>
      <c r="AM13" s="3">
        <f t="shared" si="12"/>
        <v>0</v>
      </c>
      <c r="AN13" s="3">
        <f t="shared" si="13"/>
        <v>0</v>
      </c>
      <c r="AO13" s="3">
        <f t="shared" si="14"/>
        <v>0</v>
      </c>
      <c r="AP13" s="3">
        <f t="shared" si="15"/>
        <v>0</v>
      </c>
      <c r="AQ13" s="3">
        <f t="shared" si="16"/>
        <v>0</v>
      </c>
      <c r="AR13" s="3">
        <f t="shared" si="17"/>
        <v>0</v>
      </c>
      <c r="AS13" s="3">
        <f t="shared" si="18"/>
        <v>0</v>
      </c>
      <c r="AT13" s="3">
        <f t="shared" si="19"/>
        <v>0</v>
      </c>
      <c r="AU13" s="3">
        <f t="shared" si="20"/>
        <v>0</v>
      </c>
      <c r="AV13" s="3">
        <f t="shared" si="21"/>
        <v>0</v>
      </c>
      <c r="AW13" s="3">
        <f t="shared" si="22"/>
        <v>0</v>
      </c>
      <c r="AX13" s="16">
        <f t="shared" si="23"/>
        <v>0</v>
      </c>
      <c r="AY13" s="3"/>
      <c r="AZ13" s="15">
        <f t="shared" si="24"/>
        <v>4.0075885416666665E-12</v>
      </c>
      <c r="BA13" s="3">
        <f t="shared" si="25"/>
        <v>1.3083333333333332E-12</v>
      </c>
      <c r="BB13" s="3">
        <f t="shared" si="26"/>
        <v>0</v>
      </c>
      <c r="BC13" s="3">
        <f t="shared" si="27"/>
        <v>0</v>
      </c>
      <c r="BD13" s="3">
        <f t="shared" si="28"/>
        <v>0</v>
      </c>
      <c r="BE13" s="3">
        <f t="shared" si="29"/>
        <v>0</v>
      </c>
      <c r="BF13" s="16">
        <f t="shared" si="30"/>
        <v>0</v>
      </c>
      <c r="BG13" s="3"/>
      <c r="BH13" s="4">
        <v>0.68</v>
      </c>
      <c r="BI13">
        <v>4.58</v>
      </c>
      <c r="BJ13">
        <v>26.853000000000002</v>
      </c>
      <c r="BK13">
        <v>39.261000000000003</v>
      </c>
      <c r="BL13">
        <v>1.389</v>
      </c>
      <c r="BM13">
        <f t="shared" si="31"/>
        <v>2.1112799999999998</v>
      </c>
      <c r="BN13">
        <v>1.8640000000000001</v>
      </c>
      <c r="BO13">
        <f t="shared" si="32"/>
        <v>2.8332800000000002</v>
      </c>
      <c r="BP13">
        <v>1.877</v>
      </c>
      <c r="BQ13">
        <f t="shared" si="33"/>
        <v>2.85304</v>
      </c>
      <c r="BR13" s="5">
        <v>606</v>
      </c>
    </row>
    <row r="14" spans="1:70" x14ac:dyDescent="0.25">
      <c r="A14" s="10">
        <v>13.98</v>
      </c>
      <c r="B14" s="4">
        <v>33</v>
      </c>
      <c r="C14">
        <v>5</v>
      </c>
      <c r="D14">
        <v>1</v>
      </c>
      <c r="E14">
        <v>2</v>
      </c>
      <c r="F14">
        <v>1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 s="5">
        <v>0</v>
      </c>
      <c r="AA14" s="15">
        <f t="shared" si="0"/>
        <v>1.8511281249999997E-12</v>
      </c>
      <c r="AB14" s="3">
        <f t="shared" si="1"/>
        <v>6.3673966666666685E-13</v>
      </c>
      <c r="AC14" s="3">
        <f t="shared" si="2"/>
        <v>3.7614060000000004E-13</v>
      </c>
      <c r="AD14" s="3">
        <f t="shared" si="3"/>
        <v>2.6166666666666664E-12</v>
      </c>
      <c r="AE14" s="3">
        <f t="shared" si="4"/>
        <v>2.8744083333333337E-12</v>
      </c>
      <c r="AF14" s="3">
        <f t="shared" si="5"/>
        <v>0</v>
      </c>
      <c r="AG14" s="3">
        <f t="shared" si="6"/>
        <v>0</v>
      </c>
      <c r="AH14" s="3">
        <f t="shared" si="7"/>
        <v>0</v>
      </c>
      <c r="AI14" s="3">
        <f t="shared" si="8"/>
        <v>0</v>
      </c>
      <c r="AJ14" s="3">
        <f t="shared" si="9"/>
        <v>0</v>
      </c>
      <c r="AK14" s="3">
        <f t="shared" si="10"/>
        <v>0</v>
      </c>
      <c r="AL14" s="3">
        <f t="shared" si="11"/>
        <v>0</v>
      </c>
      <c r="AM14" s="3">
        <f t="shared" si="12"/>
        <v>0</v>
      </c>
      <c r="AN14" s="3">
        <f t="shared" si="13"/>
        <v>0</v>
      </c>
      <c r="AO14" s="3">
        <f t="shared" si="14"/>
        <v>0</v>
      </c>
      <c r="AP14" s="3">
        <f t="shared" si="15"/>
        <v>0</v>
      </c>
      <c r="AQ14" s="3">
        <f t="shared" si="16"/>
        <v>0</v>
      </c>
      <c r="AR14" s="3">
        <f t="shared" si="17"/>
        <v>0</v>
      </c>
      <c r="AS14" s="3">
        <f t="shared" si="18"/>
        <v>0</v>
      </c>
      <c r="AT14" s="3">
        <f t="shared" si="19"/>
        <v>0</v>
      </c>
      <c r="AU14" s="3">
        <f t="shared" si="20"/>
        <v>0</v>
      </c>
      <c r="AV14" s="3">
        <f t="shared" si="21"/>
        <v>0</v>
      </c>
      <c r="AW14" s="3">
        <f t="shared" si="22"/>
        <v>0</v>
      </c>
      <c r="AX14" s="16">
        <f t="shared" si="23"/>
        <v>0</v>
      </c>
      <c r="AY14" s="3"/>
      <c r="AZ14" s="15">
        <f t="shared" si="24"/>
        <v>2.8640083916666666E-12</v>
      </c>
      <c r="BA14" s="3">
        <f t="shared" si="25"/>
        <v>5.4910750000000004E-12</v>
      </c>
      <c r="BB14" s="3">
        <f t="shared" si="26"/>
        <v>0</v>
      </c>
      <c r="BC14" s="3">
        <f t="shared" si="27"/>
        <v>0</v>
      </c>
      <c r="BD14" s="3">
        <f t="shared" si="28"/>
        <v>0</v>
      </c>
      <c r="BE14" s="3">
        <f t="shared" si="29"/>
        <v>0</v>
      </c>
      <c r="BF14" s="16">
        <f t="shared" si="30"/>
        <v>0</v>
      </c>
      <c r="BG14" s="3"/>
      <c r="BH14" s="4">
        <v>0.68</v>
      </c>
      <c r="BI14">
        <v>4.7300000000000004</v>
      </c>
      <c r="BJ14">
        <v>26.895</v>
      </c>
      <c r="BK14">
        <v>39.040999999999997</v>
      </c>
      <c r="BL14">
        <v>1.3140000000000001</v>
      </c>
      <c r="BM14">
        <f t="shared" si="31"/>
        <v>1.9972800000000002</v>
      </c>
      <c r="BN14">
        <v>2.5059999999999998</v>
      </c>
      <c r="BO14">
        <f t="shared" si="32"/>
        <v>3.8091199999999996</v>
      </c>
      <c r="BP14">
        <v>2.6179999999999999</v>
      </c>
      <c r="BQ14">
        <f t="shared" si="33"/>
        <v>3.9793599999999998</v>
      </c>
      <c r="BR14" s="5">
        <v>607</v>
      </c>
    </row>
    <row r="15" spans="1:70" x14ac:dyDescent="0.25">
      <c r="A15" s="10">
        <v>15.378</v>
      </c>
      <c r="B15" s="4">
        <v>24</v>
      </c>
      <c r="C15">
        <v>5</v>
      </c>
      <c r="D15">
        <v>2</v>
      </c>
      <c r="E15">
        <v>1</v>
      </c>
      <c r="F15">
        <v>2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 s="5">
        <v>0</v>
      </c>
      <c r="AA15" s="15">
        <f t="shared" si="0"/>
        <v>1.3462749999999997E-12</v>
      </c>
      <c r="AB15" s="3">
        <f t="shared" si="1"/>
        <v>6.3673966666666685E-13</v>
      </c>
      <c r="AC15" s="3">
        <f t="shared" si="2"/>
        <v>7.5228120000000009E-13</v>
      </c>
      <c r="AD15" s="3">
        <f t="shared" si="3"/>
        <v>1.3083333333333332E-12</v>
      </c>
      <c r="AE15" s="3">
        <f t="shared" si="4"/>
        <v>5.7488166666666673E-12</v>
      </c>
      <c r="AF15" s="3">
        <f t="shared" si="5"/>
        <v>0</v>
      </c>
      <c r="AG15" s="3">
        <f t="shared" si="6"/>
        <v>0</v>
      </c>
      <c r="AH15" s="3">
        <f t="shared" si="7"/>
        <v>0</v>
      </c>
      <c r="AI15" s="3">
        <f t="shared" si="8"/>
        <v>0</v>
      </c>
      <c r="AJ15" s="3">
        <f t="shared" si="9"/>
        <v>0</v>
      </c>
      <c r="AK15" s="3">
        <f t="shared" si="10"/>
        <v>0</v>
      </c>
      <c r="AL15" s="3">
        <f t="shared" si="11"/>
        <v>0</v>
      </c>
      <c r="AM15" s="3">
        <f t="shared" si="12"/>
        <v>0</v>
      </c>
      <c r="AN15" s="3">
        <f t="shared" si="13"/>
        <v>0</v>
      </c>
      <c r="AO15" s="3">
        <f t="shared" si="14"/>
        <v>0</v>
      </c>
      <c r="AP15" s="3">
        <f t="shared" si="15"/>
        <v>0</v>
      </c>
      <c r="AQ15" s="3">
        <f t="shared" si="16"/>
        <v>0</v>
      </c>
      <c r="AR15" s="3">
        <f t="shared" si="17"/>
        <v>0</v>
      </c>
      <c r="AS15" s="3">
        <f t="shared" si="18"/>
        <v>0</v>
      </c>
      <c r="AT15" s="3">
        <f t="shared" si="19"/>
        <v>0</v>
      </c>
      <c r="AU15" s="3">
        <f t="shared" si="20"/>
        <v>0</v>
      </c>
      <c r="AV15" s="3">
        <f t="shared" si="21"/>
        <v>0</v>
      </c>
      <c r="AW15" s="3">
        <f t="shared" si="22"/>
        <v>0</v>
      </c>
      <c r="AX15" s="16">
        <f t="shared" si="23"/>
        <v>0</v>
      </c>
      <c r="AY15" s="3"/>
      <c r="AZ15" s="15">
        <f t="shared" si="24"/>
        <v>2.7352958666666666E-12</v>
      </c>
      <c r="BA15" s="3">
        <f t="shared" si="25"/>
        <v>7.0571500000000005E-12</v>
      </c>
      <c r="BB15" s="3">
        <f t="shared" si="26"/>
        <v>0</v>
      </c>
      <c r="BC15" s="3">
        <f t="shared" si="27"/>
        <v>0</v>
      </c>
      <c r="BD15" s="3">
        <f t="shared" si="28"/>
        <v>0</v>
      </c>
      <c r="BE15" s="3">
        <f t="shared" si="29"/>
        <v>0</v>
      </c>
      <c r="BF15" s="16">
        <f t="shared" si="30"/>
        <v>0</v>
      </c>
      <c r="BG15" s="3"/>
      <c r="BH15" s="4">
        <v>0.68</v>
      </c>
      <c r="BI15">
        <v>4.8</v>
      </c>
      <c r="BJ15">
        <v>26.922000000000001</v>
      </c>
      <c r="BK15">
        <v>38.848999999999997</v>
      </c>
      <c r="BL15">
        <v>1.2330000000000001</v>
      </c>
      <c r="BM15">
        <f t="shared" si="31"/>
        <v>1.8741600000000003</v>
      </c>
      <c r="BN15">
        <v>2.8479999999999999</v>
      </c>
      <c r="BO15">
        <f t="shared" si="32"/>
        <v>4.3289599999999995</v>
      </c>
      <c r="BP15">
        <v>3.036</v>
      </c>
      <c r="BQ15">
        <f t="shared" si="33"/>
        <v>4.6147200000000002</v>
      </c>
      <c r="BR15" s="5">
        <v>607</v>
      </c>
    </row>
    <row r="16" spans="1:70" x14ac:dyDescent="0.25">
      <c r="A16" s="10">
        <v>16.776</v>
      </c>
      <c r="B16" s="4">
        <v>32</v>
      </c>
      <c r="C16">
        <v>4</v>
      </c>
      <c r="D16">
        <v>6</v>
      </c>
      <c r="E16">
        <v>0</v>
      </c>
      <c r="F16">
        <v>1</v>
      </c>
      <c r="G16">
        <v>0</v>
      </c>
      <c r="H16">
        <v>0</v>
      </c>
      <c r="I16">
        <v>0</v>
      </c>
      <c r="J16">
        <v>0</v>
      </c>
      <c r="K16">
        <v>1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 s="5">
        <v>0</v>
      </c>
      <c r="AA16" s="15">
        <f t="shared" si="0"/>
        <v>1.7950333333333329E-12</v>
      </c>
      <c r="AB16" s="3">
        <f t="shared" si="1"/>
        <v>5.0939173333333344E-13</v>
      </c>
      <c r="AC16" s="3">
        <f t="shared" si="2"/>
        <v>2.2568436000000004E-12</v>
      </c>
      <c r="AD16" s="3">
        <f t="shared" si="3"/>
        <v>0</v>
      </c>
      <c r="AE16" s="3">
        <f t="shared" si="4"/>
        <v>2.8744083333333337E-12</v>
      </c>
      <c r="AF16" s="3">
        <f t="shared" si="5"/>
        <v>0</v>
      </c>
      <c r="AG16" s="3">
        <f t="shared" si="6"/>
        <v>0</v>
      </c>
      <c r="AH16" s="3">
        <f t="shared" si="7"/>
        <v>0</v>
      </c>
      <c r="AI16" s="3">
        <f t="shared" si="8"/>
        <v>0</v>
      </c>
      <c r="AJ16" s="3">
        <f t="shared" si="9"/>
        <v>1.8396213333333335E-10</v>
      </c>
      <c r="AK16" s="3">
        <f t="shared" si="10"/>
        <v>0</v>
      </c>
      <c r="AL16" s="3">
        <f t="shared" si="11"/>
        <v>0</v>
      </c>
      <c r="AM16" s="3">
        <f t="shared" si="12"/>
        <v>0</v>
      </c>
      <c r="AN16" s="3">
        <f t="shared" si="13"/>
        <v>0</v>
      </c>
      <c r="AO16" s="3">
        <f t="shared" si="14"/>
        <v>0</v>
      </c>
      <c r="AP16" s="3">
        <f t="shared" si="15"/>
        <v>0</v>
      </c>
      <c r="AQ16" s="3">
        <f t="shared" si="16"/>
        <v>0</v>
      </c>
      <c r="AR16" s="3">
        <f t="shared" si="17"/>
        <v>0</v>
      </c>
      <c r="AS16" s="3">
        <f t="shared" si="18"/>
        <v>0</v>
      </c>
      <c r="AT16" s="3">
        <f t="shared" si="19"/>
        <v>0</v>
      </c>
      <c r="AU16" s="3">
        <f t="shared" si="20"/>
        <v>0</v>
      </c>
      <c r="AV16" s="3">
        <f t="shared" si="21"/>
        <v>0</v>
      </c>
      <c r="AW16" s="3">
        <f t="shared" si="22"/>
        <v>0</v>
      </c>
      <c r="AX16" s="16">
        <f t="shared" si="23"/>
        <v>0</v>
      </c>
      <c r="AY16" s="3"/>
      <c r="AZ16" s="15">
        <f t="shared" si="24"/>
        <v>4.5612686666666671E-12</v>
      </c>
      <c r="BA16" s="3">
        <f t="shared" si="25"/>
        <v>2.8744083333333337E-12</v>
      </c>
      <c r="BB16" s="3">
        <f t="shared" si="26"/>
        <v>0</v>
      </c>
      <c r="BC16" s="3">
        <f t="shared" si="27"/>
        <v>1.8396213333333335E-10</v>
      </c>
      <c r="BD16" s="3">
        <f t="shared" si="28"/>
        <v>0</v>
      </c>
      <c r="BE16" s="3">
        <f t="shared" si="29"/>
        <v>0</v>
      </c>
      <c r="BF16" s="16">
        <f t="shared" si="30"/>
        <v>0</v>
      </c>
      <c r="BG16" s="3"/>
      <c r="BH16" s="4">
        <v>0.68</v>
      </c>
      <c r="BI16">
        <v>4.78</v>
      </c>
      <c r="BJ16">
        <v>26.937999999999999</v>
      </c>
      <c r="BK16">
        <v>38.640999999999998</v>
      </c>
      <c r="BL16">
        <v>1.4570000000000001</v>
      </c>
      <c r="BM16">
        <f t="shared" si="31"/>
        <v>2.2146400000000002</v>
      </c>
      <c r="BN16">
        <v>3.194</v>
      </c>
      <c r="BO16">
        <f t="shared" si="32"/>
        <v>4.8548799999999996</v>
      </c>
      <c r="BP16">
        <v>43.567</v>
      </c>
      <c r="BQ16">
        <f t="shared" si="33"/>
        <v>66.22184</v>
      </c>
      <c r="BR16" s="5">
        <v>607</v>
      </c>
    </row>
    <row r="17" spans="1:70" x14ac:dyDescent="0.25">
      <c r="A17" s="10">
        <v>18.173999999999999</v>
      </c>
      <c r="B17" s="4">
        <v>26</v>
      </c>
      <c r="C17">
        <v>4</v>
      </c>
      <c r="D17">
        <v>1</v>
      </c>
      <c r="E17">
        <v>2</v>
      </c>
      <c r="F17">
        <v>0</v>
      </c>
      <c r="G17">
        <v>4</v>
      </c>
      <c r="H17">
        <v>0</v>
      </c>
      <c r="I17">
        <v>1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 s="5">
        <v>0</v>
      </c>
      <c r="AA17" s="15">
        <f t="shared" si="0"/>
        <v>1.458464583333333E-12</v>
      </c>
      <c r="AB17" s="3">
        <f t="shared" si="1"/>
        <v>5.0939173333333344E-13</v>
      </c>
      <c r="AC17" s="3">
        <f t="shared" si="2"/>
        <v>3.7614060000000004E-13</v>
      </c>
      <c r="AD17" s="3">
        <f t="shared" si="3"/>
        <v>2.6166666666666664E-12</v>
      </c>
      <c r="AE17" s="3">
        <f t="shared" si="4"/>
        <v>0</v>
      </c>
      <c r="AF17" s="3">
        <f t="shared" si="5"/>
        <v>2.5711366666666665E-11</v>
      </c>
      <c r="AG17" s="3">
        <f t="shared" si="6"/>
        <v>0</v>
      </c>
      <c r="AH17" s="3">
        <f t="shared" si="7"/>
        <v>3.5325000000000005E-11</v>
      </c>
      <c r="AI17" s="3">
        <f t="shared" si="8"/>
        <v>0</v>
      </c>
      <c r="AJ17" s="3">
        <f t="shared" si="9"/>
        <v>0</v>
      </c>
      <c r="AK17" s="3">
        <f t="shared" si="10"/>
        <v>0</v>
      </c>
      <c r="AL17" s="3">
        <f t="shared" si="11"/>
        <v>0</v>
      </c>
      <c r="AM17" s="3">
        <f t="shared" si="12"/>
        <v>0</v>
      </c>
      <c r="AN17" s="3">
        <f t="shared" si="13"/>
        <v>0</v>
      </c>
      <c r="AO17" s="3">
        <f t="shared" si="14"/>
        <v>0</v>
      </c>
      <c r="AP17" s="3">
        <f t="shared" si="15"/>
        <v>0</v>
      </c>
      <c r="AQ17" s="3">
        <f t="shared" si="16"/>
        <v>0</v>
      </c>
      <c r="AR17" s="3">
        <f t="shared" si="17"/>
        <v>0</v>
      </c>
      <c r="AS17" s="3">
        <f t="shared" si="18"/>
        <v>0</v>
      </c>
      <c r="AT17" s="3">
        <f t="shared" si="19"/>
        <v>0</v>
      </c>
      <c r="AU17" s="3">
        <f t="shared" si="20"/>
        <v>0</v>
      </c>
      <c r="AV17" s="3">
        <f t="shared" si="21"/>
        <v>0</v>
      </c>
      <c r="AW17" s="3">
        <f t="shared" si="22"/>
        <v>0</v>
      </c>
      <c r="AX17" s="16">
        <f t="shared" si="23"/>
        <v>0</v>
      </c>
      <c r="AY17" s="3"/>
      <c r="AZ17" s="15">
        <f t="shared" si="24"/>
        <v>2.3439969166666666E-12</v>
      </c>
      <c r="BA17" s="3">
        <f t="shared" si="25"/>
        <v>2.6166666666666664E-12</v>
      </c>
      <c r="BB17" s="3">
        <f t="shared" si="26"/>
        <v>6.1036366666666666E-11</v>
      </c>
      <c r="BC17" s="3">
        <f t="shared" si="27"/>
        <v>0</v>
      </c>
      <c r="BD17" s="3">
        <f t="shared" si="28"/>
        <v>0</v>
      </c>
      <c r="BE17" s="3">
        <f t="shared" si="29"/>
        <v>0</v>
      </c>
      <c r="BF17" s="16">
        <f t="shared" si="30"/>
        <v>0</v>
      </c>
      <c r="BG17" s="3"/>
      <c r="BH17" s="4">
        <v>0.68</v>
      </c>
      <c r="BI17">
        <v>4.79</v>
      </c>
      <c r="BJ17">
        <v>26.981000000000002</v>
      </c>
      <c r="BK17">
        <v>38.481000000000002</v>
      </c>
      <c r="BL17">
        <v>1.347</v>
      </c>
      <c r="BM17">
        <f t="shared" si="31"/>
        <v>2.0474399999999999</v>
      </c>
      <c r="BN17">
        <v>9.3019999999999996</v>
      </c>
      <c r="BO17">
        <f t="shared" si="32"/>
        <v>14.13904</v>
      </c>
      <c r="BP17">
        <v>19.800999999999998</v>
      </c>
      <c r="BQ17">
        <f t="shared" si="33"/>
        <v>30.097519999999999</v>
      </c>
      <c r="BR17" s="5">
        <v>607</v>
      </c>
    </row>
    <row r="18" spans="1:70" x14ac:dyDescent="0.25">
      <c r="A18" s="10">
        <v>19.571999999999999</v>
      </c>
      <c r="B18" s="4">
        <v>27</v>
      </c>
      <c r="C18">
        <v>4</v>
      </c>
      <c r="D18">
        <v>1</v>
      </c>
      <c r="E18">
        <v>1</v>
      </c>
      <c r="F18">
        <v>1</v>
      </c>
      <c r="G18">
        <v>1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 s="5">
        <v>0</v>
      </c>
      <c r="AA18" s="15">
        <f t="shared" si="0"/>
        <v>1.5145593749999996E-12</v>
      </c>
      <c r="AB18" s="3">
        <f t="shared" si="1"/>
        <v>5.0939173333333344E-13</v>
      </c>
      <c r="AC18" s="3">
        <f t="shared" si="2"/>
        <v>3.7614060000000004E-13</v>
      </c>
      <c r="AD18" s="3">
        <f t="shared" si="3"/>
        <v>1.3083333333333332E-12</v>
      </c>
      <c r="AE18" s="3">
        <f t="shared" si="4"/>
        <v>2.8744083333333337E-12</v>
      </c>
      <c r="AF18" s="3">
        <f t="shared" si="5"/>
        <v>6.4278416666666662E-12</v>
      </c>
      <c r="AG18" s="3">
        <f t="shared" si="6"/>
        <v>0</v>
      </c>
      <c r="AH18" s="3">
        <f t="shared" si="7"/>
        <v>0</v>
      </c>
      <c r="AI18" s="3">
        <f t="shared" si="8"/>
        <v>0</v>
      </c>
      <c r="AJ18" s="3">
        <f t="shared" si="9"/>
        <v>0</v>
      </c>
      <c r="AK18" s="3">
        <f t="shared" si="10"/>
        <v>0</v>
      </c>
      <c r="AL18" s="3">
        <f t="shared" si="11"/>
        <v>0</v>
      </c>
      <c r="AM18" s="3">
        <f t="shared" si="12"/>
        <v>0</v>
      </c>
      <c r="AN18" s="3">
        <f t="shared" si="13"/>
        <v>0</v>
      </c>
      <c r="AO18" s="3">
        <f t="shared" si="14"/>
        <v>0</v>
      </c>
      <c r="AP18" s="3">
        <f t="shared" si="15"/>
        <v>0</v>
      </c>
      <c r="AQ18" s="3">
        <f t="shared" si="16"/>
        <v>0</v>
      </c>
      <c r="AR18" s="3">
        <f t="shared" si="17"/>
        <v>0</v>
      </c>
      <c r="AS18" s="3">
        <f t="shared" si="18"/>
        <v>0</v>
      </c>
      <c r="AT18" s="3">
        <f t="shared" si="19"/>
        <v>0</v>
      </c>
      <c r="AU18" s="3">
        <f t="shared" si="20"/>
        <v>0</v>
      </c>
      <c r="AV18" s="3">
        <f t="shared" si="21"/>
        <v>0</v>
      </c>
      <c r="AW18" s="3">
        <f t="shared" si="22"/>
        <v>0</v>
      </c>
      <c r="AX18" s="16">
        <f t="shared" si="23"/>
        <v>0</v>
      </c>
      <c r="AY18" s="3"/>
      <c r="AZ18" s="15">
        <f t="shared" si="24"/>
        <v>2.4000917083333328E-12</v>
      </c>
      <c r="BA18" s="3">
        <f t="shared" si="25"/>
        <v>4.1827416666666664E-12</v>
      </c>
      <c r="BB18" s="3">
        <f t="shared" si="26"/>
        <v>6.4278416666666662E-12</v>
      </c>
      <c r="BC18" s="3">
        <f t="shared" si="27"/>
        <v>0</v>
      </c>
      <c r="BD18" s="3">
        <f t="shared" si="28"/>
        <v>0</v>
      </c>
      <c r="BE18" s="3">
        <f t="shared" si="29"/>
        <v>0</v>
      </c>
      <c r="BF18" s="16">
        <f t="shared" si="30"/>
        <v>0</v>
      </c>
      <c r="BG18" s="3"/>
      <c r="BH18" s="4">
        <v>0.68</v>
      </c>
      <c r="BI18">
        <v>4.83</v>
      </c>
      <c r="BJ18">
        <v>26.994</v>
      </c>
      <c r="BK18">
        <v>38.283999999999999</v>
      </c>
      <c r="BL18">
        <v>1.0880000000000001</v>
      </c>
      <c r="BM18">
        <f t="shared" si="31"/>
        <v>1.6537600000000001</v>
      </c>
      <c r="BN18">
        <v>3.335</v>
      </c>
      <c r="BO18">
        <f t="shared" si="32"/>
        <v>5.0692000000000004</v>
      </c>
      <c r="BP18">
        <v>4.0129999999999999</v>
      </c>
      <c r="BQ18">
        <f t="shared" si="33"/>
        <v>6.0997599999999998</v>
      </c>
      <c r="BR18" s="5">
        <v>606</v>
      </c>
    </row>
    <row r="19" spans="1:70" x14ac:dyDescent="0.25">
      <c r="A19" s="10">
        <v>20.97</v>
      </c>
      <c r="B19" s="4">
        <v>33</v>
      </c>
      <c r="C19">
        <v>2</v>
      </c>
      <c r="D19">
        <v>0</v>
      </c>
      <c r="E19">
        <v>1</v>
      </c>
      <c r="F19">
        <v>3</v>
      </c>
      <c r="G19">
        <v>2</v>
      </c>
      <c r="H19">
        <v>2</v>
      </c>
      <c r="I19">
        <v>0</v>
      </c>
      <c r="J19">
        <v>1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 s="5">
        <v>0</v>
      </c>
      <c r="AA19" s="15">
        <f t="shared" si="0"/>
        <v>1.8511281249999997E-12</v>
      </c>
      <c r="AB19" s="3">
        <f t="shared" si="1"/>
        <v>2.5469586666666672E-13</v>
      </c>
      <c r="AC19" s="3">
        <f t="shared" si="2"/>
        <v>0</v>
      </c>
      <c r="AD19" s="3">
        <f t="shared" si="3"/>
        <v>1.3083333333333332E-12</v>
      </c>
      <c r="AE19" s="3">
        <f t="shared" si="4"/>
        <v>8.6232250000000005E-12</v>
      </c>
      <c r="AF19" s="3">
        <f t="shared" si="5"/>
        <v>1.2855683333333332E-11</v>
      </c>
      <c r="AG19" s="3">
        <f t="shared" si="6"/>
        <v>3.1836983333333334E-11</v>
      </c>
      <c r="AH19" s="3">
        <f t="shared" si="7"/>
        <v>0</v>
      </c>
      <c r="AI19" s="3">
        <f t="shared" si="8"/>
        <v>8.3733333333333323E-11</v>
      </c>
      <c r="AJ19" s="3">
        <f t="shared" si="9"/>
        <v>0</v>
      </c>
      <c r="AK19" s="3">
        <f t="shared" si="10"/>
        <v>0</v>
      </c>
      <c r="AL19" s="3">
        <f t="shared" si="11"/>
        <v>0</v>
      </c>
      <c r="AM19" s="3">
        <f t="shared" si="12"/>
        <v>0</v>
      </c>
      <c r="AN19" s="3">
        <f t="shared" si="13"/>
        <v>0</v>
      </c>
      <c r="AO19" s="3">
        <f t="shared" si="14"/>
        <v>0</v>
      </c>
      <c r="AP19" s="3">
        <f t="shared" si="15"/>
        <v>0</v>
      </c>
      <c r="AQ19" s="3">
        <f t="shared" si="16"/>
        <v>0</v>
      </c>
      <c r="AR19" s="3">
        <f t="shared" si="17"/>
        <v>0</v>
      </c>
      <c r="AS19" s="3">
        <f t="shared" si="18"/>
        <v>0</v>
      </c>
      <c r="AT19" s="3">
        <f t="shared" si="19"/>
        <v>0</v>
      </c>
      <c r="AU19" s="3">
        <f t="shared" si="20"/>
        <v>0</v>
      </c>
      <c r="AV19" s="3">
        <f t="shared" si="21"/>
        <v>0</v>
      </c>
      <c r="AW19" s="3">
        <f t="shared" si="22"/>
        <v>0</v>
      </c>
      <c r="AX19" s="16">
        <f t="shared" si="23"/>
        <v>0</v>
      </c>
      <c r="AY19" s="3"/>
      <c r="AZ19" s="15">
        <f t="shared" si="24"/>
        <v>2.1058239916666666E-12</v>
      </c>
      <c r="BA19" s="3">
        <f t="shared" si="25"/>
        <v>9.9315583333333329E-12</v>
      </c>
      <c r="BB19" s="3">
        <f t="shared" si="26"/>
        <v>4.4692666666666664E-11</v>
      </c>
      <c r="BC19" s="3">
        <f t="shared" si="27"/>
        <v>8.3733333333333323E-11</v>
      </c>
      <c r="BD19" s="3">
        <f t="shared" si="28"/>
        <v>0</v>
      </c>
      <c r="BE19" s="3">
        <f t="shared" si="29"/>
        <v>0</v>
      </c>
      <c r="BF19" s="16">
        <f t="shared" si="30"/>
        <v>0</v>
      </c>
      <c r="BG19" s="3"/>
      <c r="BH19" s="4">
        <v>0.68</v>
      </c>
      <c r="BI19">
        <v>4.84</v>
      </c>
      <c r="BJ19">
        <v>27.05</v>
      </c>
      <c r="BK19">
        <v>38.097000000000001</v>
      </c>
      <c r="BL19">
        <v>1.427</v>
      </c>
      <c r="BM19">
        <f t="shared" si="31"/>
        <v>2.1690400000000003</v>
      </c>
      <c r="BN19">
        <v>11.603999999999999</v>
      </c>
      <c r="BO19">
        <f t="shared" si="32"/>
        <v>17.638079999999999</v>
      </c>
      <c r="BP19">
        <v>38.438000000000002</v>
      </c>
      <c r="BQ19">
        <f t="shared" si="33"/>
        <v>58.425760000000004</v>
      </c>
      <c r="BR19" s="5">
        <v>606</v>
      </c>
    </row>
    <row r="20" spans="1:70" x14ac:dyDescent="0.25">
      <c r="A20" s="10">
        <v>22.367999999999999</v>
      </c>
      <c r="B20" s="4">
        <v>29</v>
      </c>
      <c r="C20">
        <v>4</v>
      </c>
      <c r="D20">
        <v>3</v>
      </c>
      <c r="E20">
        <v>0</v>
      </c>
      <c r="F20">
        <v>0</v>
      </c>
      <c r="G20">
        <v>1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 s="5">
        <v>0</v>
      </c>
      <c r="AA20" s="15">
        <f t="shared" si="0"/>
        <v>1.6267489583333328E-12</v>
      </c>
      <c r="AB20" s="3">
        <f t="shared" si="1"/>
        <v>5.0939173333333344E-13</v>
      </c>
      <c r="AC20" s="3">
        <f t="shared" si="2"/>
        <v>1.1284218000000002E-12</v>
      </c>
      <c r="AD20" s="3">
        <f t="shared" si="3"/>
        <v>0</v>
      </c>
      <c r="AE20" s="3">
        <f t="shared" si="4"/>
        <v>0</v>
      </c>
      <c r="AF20" s="3">
        <f t="shared" si="5"/>
        <v>6.4278416666666662E-12</v>
      </c>
      <c r="AG20" s="3">
        <f t="shared" si="6"/>
        <v>0</v>
      </c>
      <c r="AH20" s="3">
        <f t="shared" si="7"/>
        <v>0</v>
      </c>
      <c r="AI20" s="3">
        <f t="shared" si="8"/>
        <v>0</v>
      </c>
      <c r="AJ20" s="3">
        <f t="shared" si="9"/>
        <v>0</v>
      </c>
      <c r="AK20" s="3">
        <f t="shared" si="10"/>
        <v>0</v>
      </c>
      <c r="AL20" s="3">
        <f t="shared" si="11"/>
        <v>0</v>
      </c>
      <c r="AM20" s="3">
        <f t="shared" si="12"/>
        <v>0</v>
      </c>
      <c r="AN20" s="3">
        <f t="shared" si="13"/>
        <v>0</v>
      </c>
      <c r="AO20" s="3">
        <f t="shared" si="14"/>
        <v>0</v>
      </c>
      <c r="AP20" s="3">
        <f t="shared" si="15"/>
        <v>0</v>
      </c>
      <c r="AQ20" s="3">
        <f t="shared" si="16"/>
        <v>0</v>
      </c>
      <c r="AR20" s="3">
        <f t="shared" si="17"/>
        <v>0</v>
      </c>
      <c r="AS20" s="3">
        <f t="shared" si="18"/>
        <v>0</v>
      </c>
      <c r="AT20" s="3">
        <f t="shared" si="19"/>
        <v>0</v>
      </c>
      <c r="AU20" s="3">
        <f t="shared" si="20"/>
        <v>0</v>
      </c>
      <c r="AV20" s="3">
        <f t="shared" si="21"/>
        <v>0</v>
      </c>
      <c r="AW20" s="3">
        <f t="shared" si="22"/>
        <v>0</v>
      </c>
      <c r="AX20" s="16">
        <f t="shared" si="23"/>
        <v>0</v>
      </c>
      <c r="AY20" s="3"/>
      <c r="AZ20" s="15">
        <f t="shared" si="24"/>
        <v>3.2645624916666665E-12</v>
      </c>
      <c r="BA20" s="3">
        <f t="shared" si="25"/>
        <v>0</v>
      </c>
      <c r="BB20" s="3">
        <f t="shared" si="26"/>
        <v>6.4278416666666662E-12</v>
      </c>
      <c r="BC20" s="3">
        <f t="shared" si="27"/>
        <v>0</v>
      </c>
      <c r="BD20" s="3">
        <f t="shared" si="28"/>
        <v>0</v>
      </c>
      <c r="BE20" s="3">
        <f t="shared" si="29"/>
        <v>0</v>
      </c>
      <c r="BF20" s="16">
        <f t="shared" si="30"/>
        <v>0</v>
      </c>
      <c r="BG20" s="3"/>
      <c r="BH20" s="4">
        <v>0.68</v>
      </c>
      <c r="BI20">
        <v>4.82</v>
      </c>
      <c r="BJ20">
        <v>27.064</v>
      </c>
      <c r="BK20">
        <v>37.959000000000003</v>
      </c>
      <c r="BL20">
        <v>1.048</v>
      </c>
      <c r="BM20">
        <f t="shared" si="31"/>
        <v>1.5929600000000002</v>
      </c>
      <c r="BN20">
        <v>2.5310000000000001</v>
      </c>
      <c r="BO20">
        <f t="shared" si="32"/>
        <v>3.8471200000000003</v>
      </c>
      <c r="BP20">
        <v>3.1120000000000001</v>
      </c>
      <c r="BQ20">
        <f t="shared" si="33"/>
        <v>4.7302400000000002</v>
      </c>
      <c r="BR20" s="5">
        <v>606</v>
      </c>
    </row>
    <row r="21" spans="1:70" x14ac:dyDescent="0.25">
      <c r="A21" s="10">
        <v>23.765999999999998</v>
      </c>
      <c r="B21" s="4">
        <v>35</v>
      </c>
      <c r="C21">
        <v>4</v>
      </c>
      <c r="D21">
        <v>3</v>
      </c>
      <c r="E21">
        <v>1</v>
      </c>
      <c r="F21">
        <v>1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 s="5">
        <v>0</v>
      </c>
      <c r="AA21" s="15">
        <f t="shared" si="0"/>
        <v>1.963317708333333E-12</v>
      </c>
      <c r="AB21" s="3">
        <f t="shared" si="1"/>
        <v>5.0939173333333344E-13</v>
      </c>
      <c r="AC21" s="3">
        <f t="shared" si="2"/>
        <v>1.1284218000000002E-12</v>
      </c>
      <c r="AD21" s="3">
        <f t="shared" si="3"/>
        <v>1.3083333333333332E-12</v>
      </c>
      <c r="AE21" s="3">
        <f t="shared" si="4"/>
        <v>2.8744083333333337E-12</v>
      </c>
      <c r="AF21" s="3">
        <f t="shared" si="5"/>
        <v>0</v>
      </c>
      <c r="AG21" s="3">
        <f t="shared" si="6"/>
        <v>0</v>
      </c>
      <c r="AH21" s="3">
        <f t="shared" si="7"/>
        <v>0</v>
      </c>
      <c r="AI21" s="3">
        <f t="shared" si="8"/>
        <v>0</v>
      </c>
      <c r="AJ21" s="3">
        <f t="shared" si="9"/>
        <v>0</v>
      </c>
      <c r="AK21" s="3">
        <f t="shared" si="10"/>
        <v>0</v>
      </c>
      <c r="AL21" s="3">
        <f t="shared" si="11"/>
        <v>0</v>
      </c>
      <c r="AM21" s="3">
        <f t="shared" si="12"/>
        <v>0</v>
      </c>
      <c r="AN21" s="3">
        <f t="shared" si="13"/>
        <v>0</v>
      </c>
      <c r="AO21" s="3">
        <f t="shared" si="14"/>
        <v>0</v>
      </c>
      <c r="AP21" s="3">
        <f t="shared" si="15"/>
        <v>0</v>
      </c>
      <c r="AQ21" s="3">
        <f t="shared" si="16"/>
        <v>0</v>
      </c>
      <c r="AR21" s="3">
        <f t="shared" si="17"/>
        <v>0</v>
      </c>
      <c r="AS21" s="3">
        <f t="shared" si="18"/>
        <v>0</v>
      </c>
      <c r="AT21" s="3">
        <f t="shared" si="19"/>
        <v>0</v>
      </c>
      <c r="AU21" s="3">
        <f t="shared" si="20"/>
        <v>0</v>
      </c>
      <c r="AV21" s="3">
        <f t="shared" si="21"/>
        <v>0</v>
      </c>
      <c r="AW21" s="3">
        <f t="shared" si="22"/>
        <v>0</v>
      </c>
      <c r="AX21" s="16">
        <f t="shared" si="23"/>
        <v>0</v>
      </c>
      <c r="AY21" s="3"/>
      <c r="AZ21" s="15">
        <f t="shared" si="24"/>
        <v>3.601131241666667E-12</v>
      </c>
      <c r="BA21" s="3">
        <f t="shared" si="25"/>
        <v>4.1827416666666664E-12</v>
      </c>
      <c r="BB21" s="3">
        <f t="shared" si="26"/>
        <v>0</v>
      </c>
      <c r="BC21" s="3">
        <f t="shared" si="27"/>
        <v>0</v>
      </c>
      <c r="BD21" s="3">
        <f t="shared" si="28"/>
        <v>0</v>
      </c>
      <c r="BE21" s="3">
        <f t="shared" si="29"/>
        <v>0</v>
      </c>
      <c r="BF21" s="16">
        <f t="shared" si="30"/>
        <v>0</v>
      </c>
      <c r="BG21" s="3"/>
      <c r="BH21" s="4">
        <v>0.68</v>
      </c>
      <c r="BI21">
        <v>4.8</v>
      </c>
      <c r="BJ21">
        <v>27.093</v>
      </c>
      <c r="BK21">
        <v>37.877000000000002</v>
      </c>
      <c r="BL21">
        <v>1.345</v>
      </c>
      <c r="BM21">
        <f t="shared" si="31"/>
        <v>2.0444</v>
      </c>
      <c r="BN21">
        <v>2.375</v>
      </c>
      <c r="BO21">
        <f t="shared" si="32"/>
        <v>3.61</v>
      </c>
      <c r="BP21">
        <v>2.4750000000000001</v>
      </c>
      <c r="BQ21">
        <f t="shared" si="33"/>
        <v>3.762</v>
      </c>
      <c r="BR21" s="5">
        <v>606</v>
      </c>
    </row>
    <row r="22" spans="1:70" x14ac:dyDescent="0.25">
      <c r="A22" s="10">
        <v>25.164000000000001</v>
      </c>
      <c r="B22" s="4">
        <v>34</v>
      </c>
      <c r="C22">
        <v>2</v>
      </c>
      <c r="D22">
        <v>0</v>
      </c>
      <c r="E22">
        <v>2</v>
      </c>
      <c r="F22">
        <v>0</v>
      </c>
      <c r="G22">
        <v>0</v>
      </c>
      <c r="H22">
        <v>0</v>
      </c>
      <c r="I22">
        <v>0</v>
      </c>
      <c r="J22">
        <v>0</v>
      </c>
      <c r="K22">
        <v>1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 s="5">
        <v>0</v>
      </c>
      <c r="AA22" s="15">
        <f t="shared" si="0"/>
        <v>1.9072229166666664E-12</v>
      </c>
      <c r="AB22" s="3">
        <f t="shared" si="1"/>
        <v>2.5469586666666672E-13</v>
      </c>
      <c r="AC22" s="3">
        <f t="shared" si="2"/>
        <v>0</v>
      </c>
      <c r="AD22" s="3">
        <f t="shared" si="3"/>
        <v>2.6166666666666664E-12</v>
      </c>
      <c r="AE22" s="3">
        <f t="shared" si="4"/>
        <v>0</v>
      </c>
      <c r="AF22" s="3">
        <f t="shared" si="5"/>
        <v>0</v>
      </c>
      <c r="AG22" s="3">
        <f t="shared" si="6"/>
        <v>0</v>
      </c>
      <c r="AH22" s="3">
        <f t="shared" si="7"/>
        <v>0</v>
      </c>
      <c r="AI22" s="3">
        <f t="shared" si="8"/>
        <v>0</v>
      </c>
      <c r="AJ22" s="3">
        <f t="shared" si="9"/>
        <v>1.8396213333333335E-10</v>
      </c>
      <c r="AK22" s="3">
        <f t="shared" si="10"/>
        <v>0</v>
      </c>
      <c r="AL22" s="3">
        <f t="shared" si="11"/>
        <v>0</v>
      </c>
      <c r="AM22" s="3">
        <f t="shared" si="12"/>
        <v>0</v>
      </c>
      <c r="AN22" s="3">
        <f t="shared" si="13"/>
        <v>0</v>
      </c>
      <c r="AO22" s="3">
        <f t="shared" si="14"/>
        <v>0</v>
      </c>
      <c r="AP22" s="3">
        <f t="shared" si="15"/>
        <v>0</v>
      </c>
      <c r="AQ22" s="3">
        <f t="shared" si="16"/>
        <v>0</v>
      </c>
      <c r="AR22" s="3">
        <f t="shared" si="17"/>
        <v>0</v>
      </c>
      <c r="AS22" s="3">
        <f t="shared" si="18"/>
        <v>0</v>
      </c>
      <c r="AT22" s="3">
        <f t="shared" si="19"/>
        <v>0</v>
      </c>
      <c r="AU22" s="3">
        <f t="shared" si="20"/>
        <v>0</v>
      </c>
      <c r="AV22" s="3">
        <f t="shared" si="21"/>
        <v>0</v>
      </c>
      <c r="AW22" s="3">
        <f t="shared" si="22"/>
        <v>0</v>
      </c>
      <c r="AX22" s="16">
        <f t="shared" si="23"/>
        <v>0</v>
      </c>
      <c r="AY22" s="3"/>
      <c r="AZ22" s="15">
        <f t="shared" si="24"/>
        <v>2.1619187833333332E-12</v>
      </c>
      <c r="BA22" s="3">
        <f t="shared" si="25"/>
        <v>2.6166666666666664E-12</v>
      </c>
      <c r="BB22" s="3">
        <f t="shared" si="26"/>
        <v>0</v>
      </c>
      <c r="BC22" s="3">
        <f t="shared" si="27"/>
        <v>1.8396213333333335E-10</v>
      </c>
      <c r="BD22" s="3">
        <f t="shared" si="28"/>
        <v>0</v>
      </c>
      <c r="BE22" s="3">
        <f t="shared" si="29"/>
        <v>0</v>
      </c>
      <c r="BF22" s="16">
        <f t="shared" si="30"/>
        <v>0</v>
      </c>
      <c r="BG22" s="3"/>
      <c r="BH22" s="4">
        <v>0.68</v>
      </c>
      <c r="BI22">
        <v>4.8</v>
      </c>
      <c r="BJ22">
        <v>27.12</v>
      </c>
      <c r="BK22">
        <v>37.823999999999998</v>
      </c>
      <c r="BL22">
        <v>0.95</v>
      </c>
      <c r="BM22">
        <f t="shared" si="31"/>
        <v>1.444</v>
      </c>
      <c r="BN22">
        <v>2.2320000000000002</v>
      </c>
      <c r="BO22">
        <f t="shared" si="32"/>
        <v>3.3926400000000005</v>
      </c>
      <c r="BP22">
        <v>42.368000000000002</v>
      </c>
      <c r="BQ22">
        <f t="shared" si="33"/>
        <v>64.399360000000001</v>
      </c>
      <c r="BR22" s="5">
        <v>606</v>
      </c>
    </row>
    <row r="23" spans="1:70" x14ac:dyDescent="0.25">
      <c r="A23" s="10">
        <v>26.562000000000001</v>
      </c>
      <c r="B23" s="4">
        <v>33</v>
      </c>
      <c r="C23">
        <v>0</v>
      </c>
      <c r="D23">
        <v>3</v>
      </c>
      <c r="E23">
        <v>1</v>
      </c>
      <c r="F23">
        <v>2</v>
      </c>
      <c r="G23">
        <v>2</v>
      </c>
      <c r="H23">
        <v>0</v>
      </c>
      <c r="I23">
        <v>1</v>
      </c>
      <c r="J23">
        <v>0</v>
      </c>
      <c r="K23">
        <v>1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 s="5">
        <v>0</v>
      </c>
      <c r="AA23" s="15">
        <f t="shared" si="0"/>
        <v>1.8511281249999997E-12</v>
      </c>
      <c r="AB23" s="3">
        <f t="shared" si="1"/>
        <v>0</v>
      </c>
      <c r="AC23" s="3">
        <f t="shared" si="2"/>
        <v>1.1284218000000002E-12</v>
      </c>
      <c r="AD23" s="3">
        <f t="shared" si="3"/>
        <v>1.3083333333333332E-12</v>
      </c>
      <c r="AE23" s="3">
        <f t="shared" si="4"/>
        <v>5.7488166666666673E-12</v>
      </c>
      <c r="AF23" s="3">
        <f t="shared" si="5"/>
        <v>1.2855683333333332E-11</v>
      </c>
      <c r="AG23" s="3">
        <f t="shared" si="6"/>
        <v>0</v>
      </c>
      <c r="AH23" s="3">
        <f t="shared" si="7"/>
        <v>3.5325000000000005E-11</v>
      </c>
      <c r="AI23" s="3">
        <f t="shared" si="8"/>
        <v>0</v>
      </c>
      <c r="AJ23" s="3">
        <f t="shared" si="9"/>
        <v>1.8396213333333335E-10</v>
      </c>
      <c r="AK23" s="3">
        <f t="shared" si="10"/>
        <v>0</v>
      </c>
      <c r="AL23" s="3">
        <f t="shared" si="11"/>
        <v>0</v>
      </c>
      <c r="AM23" s="3">
        <f t="shared" si="12"/>
        <v>0</v>
      </c>
      <c r="AN23" s="3">
        <f t="shared" si="13"/>
        <v>0</v>
      </c>
      <c r="AO23" s="3">
        <f t="shared" si="14"/>
        <v>0</v>
      </c>
      <c r="AP23" s="3">
        <f t="shared" si="15"/>
        <v>0</v>
      </c>
      <c r="AQ23" s="3">
        <f t="shared" si="16"/>
        <v>0</v>
      </c>
      <c r="AR23" s="3">
        <f t="shared" si="17"/>
        <v>0</v>
      </c>
      <c r="AS23" s="3">
        <f t="shared" si="18"/>
        <v>0</v>
      </c>
      <c r="AT23" s="3">
        <f t="shared" si="19"/>
        <v>0</v>
      </c>
      <c r="AU23" s="3">
        <f t="shared" si="20"/>
        <v>0</v>
      </c>
      <c r="AV23" s="3">
        <f t="shared" si="21"/>
        <v>0</v>
      </c>
      <c r="AW23" s="3">
        <f t="shared" si="22"/>
        <v>0</v>
      </c>
      <c r="AX23" s="16">
        <f t="shared" si="23"/>
        <v>0</v>
      </c>
      <c r="AY23" s="3"/>
      <c r="AZ23" s="15">
        <f t="shared" si="24"/>
        <v>2.9795499250000001E-12</v>
      </c>
      <c r="BA23" s="3">
        <f t="shared" si="25"/>
        <v>7.0571500000000005E-12</v>
      </c>
      <c r="BB23" s="3">
        <f t="shared" si="26"/>
        <v>4.8180683333333335E-11</v>
      </c>
      <c r="BC23" s="3">
        <f t="shared" si="27"/>
        <v>1.8396213333333335E-10</v>
      </c>
      <c r="BD23" s="3">
        <f t="shared" si="28"/>
        <v>0</v>
      </c>
      <c r="BE23" s="3">
        <f t="shared" si="29"/>
        <v>0</v>
      </c>
      <c r="BF23" s="16">
        <f t="shared" si="30"/>
        <v>0</v>
      </c>
      <c r="BG23" s="3"/>
      <c r="BH23" s="4">
        <v>0.68</v>
      </c>
      <c r="BI23">
        <v>4.8</v>
      </c>
      <c r="BJ23">
        <v>27.161999999999999</v>
      </c>
      <c r="BK23">
        <v>37.771999999999998</v>
      </c>
      <c r="BL23">
        <v>1.45</v>
      </c>
      <c r="BM23">
        <f t="shared" si="31"/>
        <v>2.2039999999999997</v>
      </c>
      <c r="BN23">
        <v>8.6349999999999998</v>
      </c>
      <c r="BO23">
        <f t="shared" si="32"/>
        <v>13.1252</v>
      </c>
      <c r="BP23">
        <v>58.228000000000002</v>
      </c>
      <c r="BQ23">
        <f t="shared" si="33"/>
        <v>88.506560000000007</v>
      </c>
      <c r="BR23" s="5">
        <v>606</v>
      </c>
    </row>
    <row r="24" spans="1:70" x14ac:dyDescent="0.25">
      <c r="A24" s="10">
        <v>27.96</v>
      </c>
      <c r="B24" s="4">
        <v>32</v>
      </c>
      <c r="C24">
        <v>5</v>
      </c>
      <c r="D24">
        <v>0</v>
      </c>
      <c r="E24">
        <v>1</v>
      </c>
      <c r="F24">
        <v>1</v>
      </c>
      <c r="G24">
        <v>0</v>
      </c>
      <c r="H24">
        <v>1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 s="5">
        <v>0</v>
      </c>
      <c r="AA24" s="15">
        <f t="shared" si="0"/>
        <v>1.7950333333333329E-12</v>
      </c>
      <c r="AB24" s="3">
        <f t="shared" si="1"/>
        <v>6.3673966666666685E-13</v>
      </c>
      <c r="AC24" s="3">
        <f t="shared" si="2"/>
        <v>0</v>
      </c>
      <c r="AD24" s="3">
        <f t="shared" si="3"/>
        <v>1.3083333333333332E-12</v>
      </c>
      <c r="AE24" s="3">
        <f t="shared" si="4"/>
        <v>2.8744083333333337E-12</v>
      </c>
      <c r="AF24" s="3">
        <f t="shared" si="5"/>
        <v>0</v>
      </c>
      <c r="AG24" s="3">
        <f t="shared" si="6"/>
        <v>1.5918491666666667E-11</v>
      </c>
      <c r="AH24" s="3">
        <f t="shared" si="7"/>
        <v>0</v>
      </c>
      <c r="AI24" s="3">
        <f t="shared" si="8"/>
        <v>0</v>
      </c>
      <c r="AJ24" s="3">
        <f t="shared" si="9"/>
        <v>0</v>
      </c>
      <c r="AK24" s="3">
        <f t="shared" si="10"/>
        <v>0</v>
      </c>
      <c r="AL24" s="3">
        <f t="shared" si="11"/>
        <v>0</v>
      </c>
      <c r="AM24" s="3">
        <f t="shared" si="12"/>
        <v>0</v>
      </c>
      <c r="AN24" s="3">
        <f t="shared" si="13"/>
        <v>0</v>
      </c>
      <c r="AO24" s="3">
        <f t="shared" si="14"/>
        <v>0</v>
      </c>
      <c r="AP24" s="3">
        <f t="shared" si="15"/>
        <v>0</v>
      </c>
      <c r="AQ24" s="3">
        <f t="shared" si="16"/>
        <v>0</v>
      </c>
      <c r="AR24" s="3">
        <f t="shared" si="17"/>
        <v>0</v>
      </c>
      <c r="AS24" s="3">
        <f t="shared" si="18"/>
        <v>0</v>
      </c>
      <c r="AT24" s="3">
        <f t="shared" si="19"/>
        <v>0</v>
      </c>
      <c r="AU24" s="3">
        <f t="shared" si="20"/>
        <v>0</v>
      </c>
      <c r="AV24" s="3">
        <f t="shared" si="21"/>
        <v>0</v>
      </c>
      <c r="AW24" s="3">
        <f t="shared" si="22"/>
        <v>0</v>
      </c>
      <c r="AX24" s="16">
        <f t="shared" si="23"/>
        <v>0</v>
      </c>
      <c r="AY24" s="3"/>
      <c r="AZ24" s="15">
        <f t="shared" si="24"/>
        <v>2.431773E-12</v>
      </c>
      <c r="BA24" s="3">
        <f t="shared" si="25"/>
        <v>4.1827416666666664E-12</v>
      </c>
      <c r="BB24" s="3">
        <f t="shared" si="26"/>
        <v>1.5918491666666667E-11</v>
      </c>
      <c r="BC24" s="3">
        <f t="shared" si="27"/>
        <v>0</v>
      </c>
      <c r="BD24" s="3">
        <f t="shared" si="28"/>
        <v>0</v>
      </c>
      <c r="BE24" s="3">
        <f t="shared" si="29"/>
        <v>0</v>
      </c>
      <c r="BF24" s="16">
        <f t="shared" si="30"/>
        <v>0</v>
      </c>
      <c r="BG24" s="3"/>
      <c r="BH24" s="4">
        <v>0.68</v>
      </c>
      <c r="BI24">
        <v>4.8499999999999996</v>
      </c>
      <c r="BJ24">
        <v>27.161999999999999</v>
      </c>
      <c r="BK24">
        <v>37.828000000000003</v>
      </c>
      <c r="BL24">
        <v>1.0589999999999999</v>
      </c>
      <c r="BM24">
        <f t="shared" si="31"/>
        <v>1.60968</v>
      </c>
      <c r="BN24">
        <v>3.9060000000000001</v>
      </c>
      <c r="BO24">
        <f t="shared" si="32"/>
        <v>5.9371200000000002</v>
      </c>
      <c r="BP24">
        <v>6.5190000000000001</v>
      </c>
      <c r="BQ24">
        <f t="shared" si="33"/>
        <v>9.9088799999999999</v>
      </c>
      <c r="BR24" s="5">
        <v>606</v>
      </c>
    </row>
    <row r="25" spans="1:70" x14ac:dyDescent="0.25">
      <c r="A25" s="10">
        <v>29.358000000000001</v>
      </c>
      <c r="B25" s="4">
        <v>27</v>
      </c>
      <c r="C25">
        <v>5</v>
      </c>
      <c r="D25">
        <v>0</v>
      </c>
      <c r="E25">
        <v>1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 s="5">
        <v>0</v>
      </c>
      <c r="AA25" s="15">
        <f t="shared" si="0"/>
        <v>1.5145593749999996E-12</v>
      </c>
      <c r="AB25" s="3">
        <f t="shared" si="1"/>
        <v>6.3673966666666685E-13</v>
      </c>
      <c r="AC25" s="3">
        <f t="shared" si="2"/>
        <v>0</v>
      </c>
      <c r="AD25" s="3">
        <f t="shared" si="3"/>
        <v>1.3083333333333332E-12</v>
      </c>
      <c r="AE25" s="3">
        <f t="shared" si="4"/>
        <v>0</v>
      </c>
      <c r="AF25" s="3">
        <f t="shared" si="5"/>
        <v>0</v>
      </c>
      <c r="AG25" s="3">
        <f t="shared" si="6"/>
        <v>0</v>
      </c>
      <c r="AH25" s="3">
        <f t="shared" si="7"/>
        <v>0</v>
      </c>
      <c r="AI25" s="3">
        <f t="shared" si="8"/>
        <v>0</v>
      </c>
      <c r="AJ25" s="3">
        <f t="shared" si="9"/>
        <v>0</v>
      </c>
      <c r="AK25" s="3">
        <f t="shared" si="10"/>
        <v>0</v>
      </c>
      <c r="AL25" s="3">
        <f t="shared" si="11"/>
        <v>0</v>
      </c>
      <c r="AM25" s="3">
        <f t="shared" si="12"/>
        <v>0</v>
      </c>
      <c r="AN25" s="3">
        <f t="shared" si="13"/>
        <v>0</v>
      </c>
      <c r="AO25" s="3">
        <f t="shared" si="14"/>
        <v>0</v>
      </c>
      <c r="AP25" s="3">
        <f t="shared" si="15"/>
        <v>0</v>
      </c>
      <c r="AQ25" s="3">
        <f t="shared" si="16"/>
        <v>0</v>
      </c>
      <c r="AR25" s="3">
        <f t="shared" si="17"/>
        <v>0</v>
      </c>
      <c r="AS25" s="3">
        <f t="shared" si="18"/>
        <v>0</v>
      </c>
      <c r="AT25" s="3">
        <f t="shared" si="19"/>
        <v>0</v>
      </c>
      <c r="AU25" s="3">
        <f t="shared" si="20"/>
        <v>0</v>
      </c>
      <c r="AV25" s="3">
        <f t="shared" si="21"/>
        <v>0</v>
      </c>
      <c r="AW25" s="3">
        <f t="shared" si="22"/>
        <v>0</v>
      </c>
      <c r="AX25" s="16">
        <f t="shared" si="23"/>
        <v>0</v>
      </c>
      <c r="AY25" s="3"/>
      <c r="AZ25" s="15">
        <f t="shared" si="24"/>
        <v>2.1512990416666664E-12</v>
      </c>
      <c r="BA25" s="3">
        <f t="shared" si="25"/>
        <v>1.3083333333333332E-12</v>
      </c>
      <c r="BB25" s="3">
        <f t="shared" si="26"/>
        <v>0</v>
      </c>
      <c r="BC25" s="3">
        <f t="shared" si="27"/>
        <v>0</v>
      </c>
      <c r="BD25" s="3">
        <f t="shared" si="28"/>
        <v>0</v>
      </c>
      <c r="BE25" s="3">
        <f t="shared" si="29"/>
        <v>0</v>
      </c>
      <c r="BF25" s="16">
        <f t="shared" si="30"/>
        <v>0</v>
      </c>
      <c r="BG25" s="3"/>
      <c r="BH25" s="4">
        <v>0.68</v>
      </c>
      <c r="BI25">
        <v>4.76</v>
      </c>
      <c r="BJ25">
        <v>27.204999999999998</v>
      </c>
      <c r="BK25">
        <v>37.817</v>
      </c>
      <c r="BL25">
        <v>0.82199999999999995</v>
      </c>
      <c r="BM25">
        <f t="shared" si="31"/>
        <v>1.2494399999999999</v>
      </c>
      <c r="BN25">
        <v>1.0840000000000001</v>
      </c>
      <c r="BO25">
        <f t="shared" si="32"/>
        <v>1.64768</v>
      </c>
      <c r="BP25">
        <v>1.095</v>
      </c>
      <c r="BQ25">
        <f t="shared" si="33"/>
        <v>1.6643999999999999</v>
      </c>
      <c r="BR25" s="5">
        <v>606</v>
      </c>
    </row>
    <row r="26" spans="1:70" x14ac:dyDescent="0.25">
      <c r="A26" s="10">
        <v>30.756</v>
      </c>
      <c r="B26" s="4">
        <v>45</v>
      </c>
      <c r="C26">
        <v>4</v>
      </c>
      <c r="D26">
        <v>1</v>
      </c>
      <c r="E26">
        <v>0</v>
      </c>
      <c r="F26">
        <v>1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 s="5">
        <v>0</v>
      </c>
      <c r="AA26" s="15">
        <f t="shared" si="0"/>
        <v>2.5242656249999996E-12</v>
      </c>
      <c r="AB26" s="3">
        <f t="shared" si="1"/>
        <v>5.0939173333333344E-13</v>
      </c>
      <c r="AC26" s="3">
        <f t="shared" si="2"/>
        <v>3.7614060000000004E-13</v>
      </c>
      <c r="AD26" s="3">
        <f t="shared" si="3"/>
        <v>0</v>
      </c>
      <c r="AE26" s="3">
        <f t="shared" si="4"/>
        <v>2.8744083333333337E-12</v>
      </c>
      <c r="AF26" s="3">
        <f t="shared" si="5"/>
        <v>0</v>
      </c>
      <c r="AG26" s="3">
        <f t="shared" si="6"/>
        <v>0</v>
      </c>
      <c r="AH26" s="3">
        <f t="shared" si="7"/>
        <v>0</v>
      </c>
      <c r="AI26" s="3">
        <f t="shared" si="8"/>
        <v>0</v>
      </c>
      <c r="AJ26" s="3">
        <f t="shared" si="9"/>
        <v>0</v>
      </c>
      <c r="AK26" s="3">
        <f t="shared" si="10"/>
        <v>0</v>
      </c>
      <c r="AL26" s="3">
        <f t="shared" si="11"/>
        <v>0</v>
      </c>
      <c r="AM26" s="3">
        <f t="shared" si="12"/>
        <v>0</v>
      </c>
      <c r="AN26" s="3">
        <f t="shared" si="13"/>
        <v>0</v>
      </c>
      <c r="AO26" s="3">
        <f t="shared" si="14"/>
        <v>0</v>
      </c>
      <c r="AP26" s="3">
        <f t="shared" si="15"/>
        <v>0</v>
      </c>
      <c r="AQ26" s="3">
        <f t="shared" si="16"/>
        <v>0</v>
      </c>
      <c r="AR26" s="3">
        <f t="shared" si="17"/>
        <v>0</v>
      </c>
      <c r="AS26" s="3">
        <f t="shared" si="18"/>
        <v>0</v>
      </c>
      <c r="AT26" s="3">
        <f t="shared" si="19"/>
        <v>0</v>
      </c>
      <c r="AU26" s="3">
        <f t="shared" si="20"/>
        <v>0</v>
      </c>
      <c r="AV26" s="3">
        <f t="shared" si="21"/>
        <v>0</v>
      </c>
      <c r="AW26" s="3">
        <f t="shared" si="22"/>
        <v>0</v>
      </c>
      <c r="AX26" s="16">
        <f t="shared" si="23"/>
        <v>0</v>
      </c>
      <c r="AY26" s="3"/>
      <c r="AZ26" s="15">
        <f t="shared" si="24"/>
        <v>3.4097979583333328E-12</v>
      </c>
      <c r="BA26" s="3">
        <f t="shared" si="25"/>
        <v>2.8744083333333337E-12</v>
      </c>
      <c r="BB26" s="3">
        <f t="shared" si="26"/>
        <v>0</v>
      </c>
      <c r="BC26" s="3">
        <f t="shared" si="27"/>
        <v>0</v>
      </c>
      <c r="BD26" s="3">
        <f t="shared" si="28"/>
        <v>0</v>
      </c>
      <c r="BE26" s="3">
        <f t="shared" si="29"/>
        <v>0</v>
      </c>
      <c r="BF26" s="16">
        <f t="shared" si="30"/>
        <v>0</v>
      </c>
      <c r="BG26" s="3"/>
      <c r="BH26" s="4">
        <v>0.68</v>
      </c>
      <c r="BI26">
        <v>4.72</v>
      </c>
      <c r="BJ26">
        <v>27.219000000000001</v>
      </c>
      <c r="BK26">
        <v>37.890999999999998</v>
      </c>
      <c r="BL26">
        <v>1.194</v>
      </c>
      <c r="BM26">
        <f t="shared" si="31"/>
        <v>1.81488</v>
      </c>
      <c r="BN26">
        <v>1.9079999999999999</v>
      </c>
      <c r="BO26">
        <f t="shared" si="32"/>
        <v>2.9001600000000001</v>
      </c>
      <c r="BP26">
        <v>1.998</v>
      </c>
      <c r="BQ26">
        <f t="shared" si="33"/>
        <v>3.0369600000000001</v>
      </c>
      <c r="BR26" s="5">
        <v>606</v>
      </c>
    </row>
    <row r="27" spans="1:70" x14ac:dyDescent="0.25">
      <c r="A27" s="10">
        <v>32.154000000000003</v>
      </c>
      <c r="B27" s="4">
        <v>37</v>
      </c>
      <c r="C27">
        <v>5</v>
      </c>
      <c r="D27">
        <v>2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 s="5">
        <v>0</v>
      </c>
      <c r="AA27" s="15">
        <f t="shared" si="0"/>
        <v>2.0755072916666662E-12</v>
      </c>
      <c r="AB27" s="3">
        <f t="shared" si="1"/>
        <v>6.3673966666666685E-13</v>
      </c>
      <c r="AC27" s="3">
        <f t="shared" si="2"/>
        <v>7.5228120000000009E-13</v>
      </c>
      <c r="AD27" s="3">
        <f t="shared" si="3"/>
        <v>0</v>
      </c>
      <c r="AE27" s="3">
        <f t="shared" si="4"/>
        <v>0</v>
      </c>
      <c r="AF27" s="3">
        <f t="shared" si="5"/>
        <v>0</v>
      </c>
      <c r="AG27" s="3">
        <f t="shared" si="6"/>
        <v>0</v>
      </c>
      <c r="AH27" s="3">
        <f t="shared" si="7"/>
        <v>0</v>
      </c>
      <c r="AI27" s="3">
        <f t="shared" si="8"/>
        <v>0</v>
      </c>
      <c r="AJ27" s="3">
        <f t="shared" si="9"/>
        <v>0</v>
      </c>
      <c r="AK27" s="3">
        <f t="shared" si="10"/>
        <v>0</v>
      </c>
      <c r="AL27" s="3">
        <f t="shared" si="11"/>
        <v>0</v>
      </c>
      <c r="AM27" s="3">
        <f t="shared" si="12"/>
        <v>0</v>
      </c>
      <c r="AN27" s="3">
        <f t="shared" si="13"/>
        <v>0</v>
      </c>
      <c r="AO27" s="3">
        <f t="shared" si="14"/>
        <v>0</v>
      </c>
      <c r="AP27" s="3">
        <f t="shared" si="15"/>
        <v>0</v>
      </c>
      <c r="AQ27" s="3">
        <f t="shared" si="16"/>
        <v>0</v>
      </c>
      <c r="AR27" s="3">
        <f t="shared" si="17"/>
        <v>0</v>
      </c>
      <c r="AS27" s="3">
        <f t="shared" si="18"/>
        <v>0</v>
      </c>
      <c r="AT27" s="3">
        <f t="shared" si="19"/>
        <v>0</v>
      </c>
      <c r="AU27" s="3">
        <f t="shared" si="20"/>
        <v>0</v>
      </c>
      <c r="AV27" s="3">
        <f t="shared" si="21"/>
        <v>0</v>
      </c>
      <c r="AW27" s="3">
        <f t="shared" si="22"/>
        <v>0</v>
      </c>
      <c r="AX27" s="16">
        <f t="shared" si="23"/>
        <v>0</v>
      </c>
      <c r="AY27" s="3"/>
      <c r="AZ27" s="15">
        <f t="shared" si="24"/>
        <v>3.4645281583333331E-12</v>
      </c>
      <c r="BA27" s="3">
        <f t="shared" si="25"/>
        <v>0</v>
      </c>
      <c r="BB27" s="3">
        <f t="shared" si="26"/>
        <v>0</v>
      </c>
      <c r="BC27" s="3">
        <f t="shared" si="27"/>
        <v>0</v>
      </c>
      <c r="BD27" s="3">
        <f t="shared" si="28"/>
        <v>0</v>
      </c>
      <c r="BE27" s="3">
        <f t="shared" si="29"/>
        <v>0</v>
      </c>
      <c r="BF27" s="16">
        <f t="shared" si="30"/>
        <v>0</v>
      </c>
      <c r="BG27" s="3"/>
      <c r="BH27" s="4">
        <v>0.68</v>
      </c>
      <c r="BI27">
        <v>4.7</v>
      </c>
      <c r="BJ27">
        <v>27.260999999999999</v>
      </c>
      <c r="BK27">
        <v>37.881999999999998</v>
      </c>
      <c r="BL27">
        <v>1.0669999999999999</v>
      </c>
      <c r="BM27">
        <f t="shared" si="31"/>
        <v>1.6218399999999999</v>
      </c>
      <c r="BN27">
        <v>1.1890000000000001</v>
      </c>
      <c r="BO27">
        <f t="shared" si="32"/>
        <v>1.80728</v>
      </c>
      <c r="BP27">
        <v>1.19</v>
      </c>
      <c r="BQ27">
        <f t="shared" si="33"/>
        <v>1.8088</v>
      </c>
      <c r="BR27" s="5">
        <v>606</v>
      </c>
    </row>
    <row r="28" spans="1:70" x14ac:dyDescent="0.25">
      <c r="A28" s="10">
        <v>33.552</v>
      </c>
      <c r="B28" s="4">
        <v>32</v>
      </c>
      <c r="C28">
        <v>5</v>
      </c>
      <c r="D28">
        <v>1</v>
      </c>
      <c r="E28">
        <v>0</v>
      </c>
      <c r="F28">
        <v>0</v>
      </c>
      <c r="G28">
        <v>0</v>
      </c>
      <c r="H28">
        <v>0</v>
      </c>
      <c r="I28">
        <v>1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 s="5">
        <v>0</v>
      </c>
      <c r="AA28" s="15">
        <f t="shared" si="0"/>
        <v>1.7950333333333329E-12</v>
      </c>
      <c r="AB28" s="3">
        <f t="shared" si="1"/>
        <v>6.3673966666666685E-13</v>
      </c>
      <c r="AC28" s="3">
        <f t="shared" si="2"/>
        <v>3.7614060000000004E-13</v>
      </c>
      <c r="AD28" s="3">
        <f t="shared" si="3"/>
        <v>0</v>
      </c>
      <c r="AE28" s="3">
        <f t="shared" si="4"/>
        <v>0</v>
      </c>
      <c r="AF28" s="3">
        <f t="shared" si="5"/>
        <v>0</v>
      </c>
      <c r="AG28" s="3">
        <f t="shared" si="6"/>
        <v>0</v>
      </c>
      <c r="AH28" s="3">
        <f t="shared" si="7"/>
        <v>3.5325000000000005E-11</v>
      </c>
      <c r="AI28" s="3">
        <f t="shared" si="8"/>
        <v>0</v>
      </c>
      <c r="AJ28" s="3">
        <f t="shared" si="9"/>
        <v>0</v>
      </c>
      <c r="AK28" s="3">
        <f t="shared" si="10"/>
        <v>0</v>
      </c>
      <c r="AL28" s="3">
        <f t="shared" si="11"/>
        <v>0</v>
      </c>
      <c r="AM28" s="3">
        <f t="shared" si="12"/>
        <v>0</v>
      </c>
      <c r="AN28" s="3">
        <f t="shared" si="13"/>
        <v>0</v>
      </c>
      <c r="AO28" s="3">
        <f t="shared" si="14"/>
        <v>0</v>
      </c>
      <c r="AP28" s="3">
        <f t="shared" si="15"/>
        <v>0</v>
      </c>
      <c r="AQ28" s="3">
        <f t="shared" si="16"/>
        <v>0</v>
      </c>
      <c r="AR28" s="3">
        <f t="shared" si="17"/>
        <v>0</v>
      </c>
      <c r="AS28" s="3">
        <f t="shared" si="18"/>
        <v>0</v>
      </c>
      <c r="AT28" s="3">
        <f t="shared" si="19"/>
        <v>0</v>
      </c>
      <c r="AU28" s="3">
        <f t="shared" si="20"/>
        <v>0</v>
      </c>
      <c r="AV28" s="3">
        <f t="shared" si="21"/>
        <v>0</v>
      </c>
      <c r="AW28" s="3">
        <f t="shared" si="22"/>
        <v>0</v>
      </c>
      <c r="AX28" s="16">
        <f t="shared" si="23"/>
        <v>0</v>
      </c>
      <c r="AY28" s="3"/>
      <c r="AZ28" s="15">
        <f t="shared" si="24"/>
        <v>2.8079136E-12</v>
      </c>
      <c r="BA28" s="3">
        <f t="shared" si="25"/>
        <v>0</v>
      </c>
      <c r="BB28" s="3">
        <f t="shared" si="26"/>
        <v>3.5325000000000005E-11</v>
      </c>
      <c r="BC28" s="3">
        <f t="shared" si="27"/>
        <v>0</v>
      </c>
      <c r="BD28" s="3">
        <f t="shared" si="28"/>
        <v>0</v>
      </c>
      <c r="BE28" s="3">
        <f t="shared" si="29"/>
        <v>0</v>
      </c>
      <c r="BF28" s="16">
        <f t="shared" si="30"/>
        <v>0</v>
      </c>
      <c r="BG28" s="3"/>
      <c r="BH28" s="4">
        <v>0.68</v>
      </c>
      <c r="BI28">
        <v>4.79</v>
      </c>
      <c r="BJ28">
        <v>27.288</v>
      </c>
      <c r="BK28">
        <v>37.981999999999999</v>
      </c>
      <c r="BL28">
        <v>0.86099999999999999</v>
      </c>
      <c r="BM28">
        <f t="shared" si="31"/>
        <v>1.3087200000000001</v>
      </c>
      <c r="BN28">
        <v>3.0249999999999999</v>
      </c>
      <c r="BO28">
        <f t="shared" si="32"/>
        <v>4.5979999999999999</v>
      </c>
      <c r="BP28">
        <v>11.167999999999999</v>
      </c>
      <c r="BQ28">
        <f t="shared" si="33"/>
        <v>16.975359999999998</v>
      </c>
      <c r="BR28" s="5">
        <v>605</v>
      </c>
    </row>
    <row r="29" spans="1:70" x14ac:dyDescent="0.25">
      <c r="A29" s="10">
        <v>34.950000000000003</v>
      </c>
      <c r="B29" s="4">
        <v>37</v>
      </c>
      <c r="C29">
        <v>4</v>
      </c>
      <c r="D29">
        <v>0</v>
      </c>
      <c r="E29">
        <v>1</v>
      </c>
      <c r="F29">
        <v>2</v>
      </c>
      <c r="G29">
        <v>0</v>
      </c>
      <c r="H29">
        <v>1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 s="5">
        <v>0</v>
      </c>
      <c r="AA29" s="15">
        <f t="shared" si="0"/>
        <v>2.0755072916666662E-12</v>
      </c>
      <c r="AB29" s="3">
        <f t="shared" si="1"/>
        <v>5.0939173333333344E-13</v>
      </c>
      <c r="AC29" s="3">
        <f t="shared" si="2"/>
        <v>0</v>
      </c>
      <c r="AD29" s="3">
        <f t="shared" si="3"/>
        <v>1.3083333333333332E-12</v>
      </c>
      <c r="AE29" s="3">
        <f t="shared" si="4"/>
        <v>5.7488166666666673E-12</v>
      </c>
      <c r="AF29" s="3">
        <f t="shared" si="5"/>
        <v>0</v>
      </c>
      <c r="AG29" s="3">
        <f t="shared" si="6"/>
        <v>1.5918491666666667E-11</v>
      </c>
      <c r="AH29" s="3">
        <f t="shared" si="7"/>
        <v>0</v>
      </c>
      <c r="AI29" s="3">
        <f t="shared" si="8"/>
        <v>0</v>
      </c>
      <c r="AJ29" s="3">
        <f t="shared" si="9"/>
        <v>0</v>
      </c>
      <c r="AK29" s="3">
        <f t="shared" si="10"/>
        <v>0</v>
      </c>
      <c r="AL29" s="3">
        <f t="shared" si="11"/>
        <v>0</v>
      </c>
      <c r="AM29" s="3">
        <f t="shared" si="12"/>
        <v>0</v>
      </c>
      <c r="AN29" s="3">
        <f t="shared" si="13"/>
        <v>0</v>
      </c>
      <c r="AO29" s="3">
        <f t="shared" si="14"/>
        <v>0</v>
      </c>
      <c r="AP29" s="3">
        <f t="shared" si="15"/>
        <v>0</v>
      </c>
      <c r="AQ29" s="3">
        <f t="shared" si="16"/>
        <v>0</v>
      </c>
      <c r="AR29" s="3">
        <f t="shared" si="17"/>
        <v>0</v>
      </c>
      <c r="AS29" s="3">
        <f t="shared" si="18"/>
        <v>0</v>
      </c>
      <c r="AT29" s="3">
        <f t="shared" si="19"/>
        <v>0</v>
      </c>
      <c r="AU29" s="3">
        <f t="shared" si="20"/>
        <v>0</v>
      </c>
      <c r="AV29" s="3">
        <f t="shared" si="21"/>
        <v>0</v>
      </c>
      <c r="AW29" s="3">
        <f t="shared" si="22"/>
        <v>0</v>
      </c>
      <c r="AX29" s="16">
        <f t="shared" si="23"/>
        <v>0</v>
      </c>
      <c r="AY29" s="3"/>
      <c r="AZ29" s="15">
        <f t="shared" si="24"/>
        <v>2.5848990249999999E-12</v>
      </c>
      <c r="BA29" s="3">
        <f t="shared" si="25"/>
        <v>7.0571500000000005E-12</v>
      </c>
      <c r="BB29" s="3">
        <f t="shared" si="26"/>
        <v>1.5918491666666667E-11</v>
      </c>
      <c r="BC29" s="3">
        <f t="shared" si="27"/>
        <v>0</v>
      </c>
      <c r="BD29" s="3">
        <f t="shared" si="28"/>
        <v>0</v>
      </c>
      <c r="BE29" s="3">
        <f t="shared" si="29"/>
        <v>0</v>
      </c>
      <c r="BF29" s="16">
        <f t="shared" si="30"/>
        <v>0</v>
      </c>
      <c r="BG29" s="3"/>
      <c r="BH29" s="4">
        <v>0.68</v>
      </c>
      <c r="BI29">
        <v>4.8499999999999996</v>
      </c>
      <c r="BJ29">
        <v>27.317</v>
      </c>
      <c r="BK29">
        <v>37.886000000000003</v>
      </c>
      <c r="BL29">
        <v>1.236</v>
      </c>
      <c r="BM29">
        <f t="shared" si="31"/>
        <v>1.8787199999999999</v>
      </c>
      <c r="BN29">
        <v>4.7039999999999997</v>
      </c>
      <c r="BO29">
        <f t="shared" si="32"/>
        <v>7.15008</v>
      </c>
      <c r="BP29">
        <v>7.4050000000000002</v>
      </c>
      <c r="BQ29">
        <f t="shared" si="33"/>
        <v>11.255600000000001</v>
      </c>
      <c r="BR29" s="5">
        <v>603</v>
      </c>
    </row>
    <row r="30" spans="1:70" x14ac:dyDescent="0.25">
      <c r="A30" s="10">
        <v>36.347999999999999</v>
      </c>
      <c r="B30" s="4">
        <v>37</v>
      </c>
      <c r="C30">
        <v>5</v>
      </c>
      <c r="D30">
        <v>1</v>
      </c>
      <c r="E30">
        <v>1</v>
      </c>
      <c r="F30">
        <v>2</v>
      </c>
      <c r="G30">
        <v>0</v>
      </c>
      <c r="H30">
        <v>0</v>
      </c>
      <c r="I30">
        <v>0</v>
      </c>
      <c r="J30">
        <v>1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 s="5">
        <v>0</v>
      </c>
      <c r="AA30" s="15">
        <f t="shared" si="0"/>
        <v>2.0755072916666662E-12</v>
      </c>
      <c r="AB30" s="3">
        <f t="shared" si="1"/>
        <v>6.3673966666666685E-13</v>
      </c>
      <c r="AC30" s="3">
        <f t="shared" si="2"/>
        <v>3.7614060000000004E-13</v>
      </c>
      <c r="AD30" s="3">
        <f t="shared" si="3"/>
        <v>1.3083333333333332E-12</v>
      </c>
      <c r="AE30" s="3">
        <f t="shared" si="4"/>
        <v>5.7488166666666673E-12</v>
      </c>
      <c r="AF30" s="3">
        <f t="shared" si="5"/>
        <v>0</v>
      </c>
      <c r="AG30" s="3">
        <f t="shared" si="6"/>
        <v>0</v>
      </c>
      <c r="AH30" s="3">
        <f t="shared" si="7"/>
        <v>0</v>
      </c>
      <c r="AI30" s="3">
        <f t="shared" si="8"/>
        <v>8.3733333333333323E-11</v>
      </c>
      <c r="AJ30" s="3">
        <f t="shared" si="9"/>
        <v>0</v>
      </c>
      <c r="AK30" s="3">
        <f t="shared" si="10"/>
        <v>0</v>
      </c>
      <c r="AL30" s="3">
        <f t="shared" si="11"/>
        <v>0</v>
      </c>
      <c r="AM30" s="3">
        <f t="shared" si="12"/>
        <v>0</v>
      </c>
      <c r="AN30" s="3">
        <f t="shared" si="13"/>
        <v>0</v>
      </c>
      <c r="AO30" s="3">
        <f t="shared" si="14"/>
        <v>0</v>
      </c>
      <c r="AP30" s="3">
        <f t="shared" si="15"/>
        <v>0</v>
      </c>
      <c r="AQ30" s="3">
        <f t="shared" si="16"/>
        <v>0</v>
      </c>
      <c r="AR30" s="3">
        <f t="shared" si="17"/>
        <v>0</v>
      </c>
      <c r="AS30" s="3">
        <f t="shared" si="18"/>
        <v>0</v>
      </c>
      <c r="AT30" s="3">
        <f t="shared" si="19"/>
        <v>0</v>
      </c>
      <c r="AU30" s="3">
        <f t="shared" si="20"/>
        <v>0</v>
      </c>
      <c r="AV30" s="3">
        <f t="shared" si="21"/>
        <v>0</v>
      </c>
      <c r="AW30" s="3">
        <f t="shared" si="22"/>
        <v>0</v>
      </c>
      <c r="AX30" s="16">
        <f t="shared" si="23"/>
        <v>0</v>
      </c>
      <c r="AY30" s="3"/>
      <c r="AZ30" s="15">
        <f t="shared" si="24"/>
        <v>3.0883875583333331E-12</v>
      </c>
      <c r="BA30" s="3">
        <f t="shared" si="25"/>
        <v>7.0571500000000005E-12</v>
      </c>
      <c r="BB30" s="3">
        <f t="shared" si="26"/>
        <v>0</v>
      </c>
      <c r="BC30" s="3">
        <f t="shared" si="27"/>
        <v>8.3733333333333323E-11</v>
      </c>
      <c r="BD30" s="3">
        <f t="shared" si="28"/>
        <v>0</v>
      </c>
      <c r="BE30" s="3">
        <f t="shared" si="29"/>
        <v>0</v>
      </c>
      <c r="BF30" s="16">
        <f t="shared" si="30"/>
        <v>0</v>
      </c>
      <c r="BG30" s="3"/>
      <c r="BH30" s="4">
        <v>0.68</v>
      </c>
      <c r="BI30">
        <v>4.82</v>
      </c>
      <c r="BJ30">
        <v>27.356999999999999</v>
      </c>
      <c r="BK30">
        <v>37.767000000000003</v>
      </c>
      <c r="BL30">
        <v>1.351</v>
      </c>
      <c r="BM30">
        <f t="shared" si="31"/>
        <v>2.0535199999999998</v>
      </c>
      <c r="BN30">
        <v>4.4020000000000001</v>
      </c>
      <c r="BO30">
        <f t="shared" si="32"/>
        <v>6.6910400000000001</v>
      </c>
      <c r="BP30">
        <v>25.038</v>
      </c>
      <c r="BQ30">
        <f t="shared" si="33"/>
        <v>38.057760000000002</v>
      </c>
      <c r="BR30" s="5">
        <v>604</v>
      </c>
    </row>
    <row r="31" spans="1:70" x14ac:dyDescent="0.25">
      <c r="A31" s="10">
        <v>37.746000000000002</v>
      </c>
      <c r="B31" s="4">
        <v>28</v>
      </c>
      <c r="C31">
        <v>3</v>
      </c>
      <c r="D31">
        <v>0</v>
      </c>
      <c r="E31">
        <v>1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 s="5">
        <v>0</v>
      </c>
      <c r="AA31" s="15">
        <f t="shared" si="0"/>
        <v>1.5706541666666664E-12</v>
      </c>
      <c r="AB31" s="3">
        <f t="shared" si="1"/>
        <v>3.8204380000000013E-13</v>
      </c>
      <c r="AC31" s="3">
        <f t="shared" si="2"/>
        <v>0</v>
      </c>
      <c r="AD31" s="3">
        <f t="shared" si="3"/>
        <v>1.3083333333333332E-12</v>
      </c>
      <c r="AE31" s="3">
        <f t="shared" si="4"/>
        <v>0</v>
      </c>
      <c r="AF31" s="3">
        <f t="shared" si="5"/>
        <v>0</v>
      </c>
      <c r="AG31" s="3">
        <f t="shared" si="6"/>
        <v>0</v>
      </c>
      <c r="AH31" s="3">
        <f t="shared" si="7"/>
        <v>0</v>
      </c>
      <c r="AI31" s="3">
        <f t="shared" si="8"/>
        <v>0</v>
      </c>
      <c r="AJ31" s="3">
        <f t="shared" si="9"/>
        <v>0</v>
      </c>
      <c r="AK31" s="3">
        <f t="shared" si="10"/>
        <v>0</v>
      </c>
      <c r="AL31" s="3">
        <f t="shared" si="11"/>
        <v>0</v>
      </c>
      <c r="AM31" s="3">
        <f t="shared" si="12"/>
        <v>0</v>
      </c>
      <c r="AN31" s="3">
        <f t="shared" si="13"/>
        <v>0</v>
      </c>
      <c r="AO31" s="3">
        <f t="shared" si="14"/>
        <v>0</v>
      </c>
      <c r="AP31" s="3">
        <f t="shared" si="15"/>
        <v>0</v>
      </c>
      <c r="AQ31" s="3">
        <f t="shared" si="16"/>
        <v>0</v>
      </c>
      <c r="AR31" s="3">
        <f t="shared" si="17"/>
        <v>0</v>
      </c>
      <c r="AS31" s="3">
        <f t="shared" si="18"/>
        <v>0</v>
      </c>
      <c r="AT31" s="3">
        <f t="shared" si="19"/>
        <v>0</v>
      </c>
      <c r="AU31" s="3">
        <f t="shared" si="20"/>
        <v>0</v>
      </c>
      <c r="AV31" s="3">
        <f t="shared" si="21"/>
        <v>0</v>
      </c>
      <c r="AW31" s="3">
        <f t="shared" si="22"/>
        <v>0</v>
      </c>
      <c r="AX31" s="16">
        <f t="shared" si="23"/>
        <v>0</v>
      </c>
      <c r="AY31" s="3"/>
      <c r="AZ31" s="15">
        <f t="shared" si="24"/>
        <v>1.9526979666666667E-12</v>
      </c>
      <c r="BA31" s="3">
        <f t="shared" si="25"/>
        <v>1.3083333333333332E-12</v>
      </c>
      <c r="BB31" s="3">
        <f t="shared" si="26"/>
        <v>0</v>
      </c>
      <c r="BC31" s="3">
        <f t="shared" si="27"/>
        <v>0</v>
      </c>
      <c r="BD31" s="3">
        <f t="shared" si="28"/>
        <v>0</v>
      </c>
      <c r="BE31" s="3">
        <f t="shared" si="29"/>
        <v>0</v>
      </c>
      <c r="BF31" s="16">
        <f t="shared" si="30"/>
        <v>0</v>
      </c>
      <c r="BG31" s="3"/>
      <c r="BH31" s="4">
        <v>0.68</v>
      </c>
      <c r="BI31">
        <v>4.83</v>
      </c>
      <c r="BJ31">
        <v>27.376000000000001</v>
      </c>
      <c r="BK31">
        <v>37.795000000000002</v>
      </c>
      <c r="BL31">
        <v>0.74299999999999999</v>
      </c>
      <c r="BM31">
        <f t="shared" si="31"/>
        <v>1.1293599999999999</v>
      </c>
      <c r="BN31">
        <v>0.99399999999999999</v>
      </c>
      <c r="BO31">
        <f t="shared" si="32"/>
        <v>1.51088</v>
      </c>
      <c r="BP31">
        <v>1.0049999999999999</v>
      </c>
      <c r="BQ31">
        <f t="shared" si="33"/>
        <v>1.5275999999999998</v>
      </c>
      <c r="BR31" s="5">
        <v>605</v>
      </c>
    </row>
    <row r="32" spans="1:70" x14ac:dyDescent="0.25">
      <c r="A32" s="10">
        <v>39.143999999999998</v>
      </c>
      <c r="B32" s="4">
        <v>42</v>
      </c>
      <c r="C32">
        <v>2</v>
      </c>
      <c r="D32">
        <v>2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 s="5">
        <v>0</v>
      </c>
      <c r="AA32" s="15">
        <f t="shared" si="0"/>
        <v>2.3559812499999993E-12</v>
      </c>
      <c r="AB32" s="3">
        <f t="shared" si="1"/>
        <v>2.5469586666666672E-13</v>
      </c>
      <c r="AC32" s="3">
        <f t="shared" si="2"/>
        <v>7.5228120000000009E-13</v>
      </c>
      <c r="AD32" s="3">
        <f t="shared" si="3"/>
        <v>0</v>
      </c>
      <c r="AE32" s="3">
        <f t="shared" si="4"/>
        <v>0</v>
      </c>
      <c r="AF32" s="3">
        <f t="shared" si="5"/>
        <v>0</v>
      </c>
      <c r="AG32" s="3">
        <f t="shared" si="6"/>
        <v>0</v>
      </c>
      <c r="AH32" s="3">
        <f t="shared" si="7"/>
        <v>0</v>
      </c>
      <c r="AI32" s="3">
        <f t="shared" si="8"/>
        <v>0</v>
      </c>
      <c r="AJ32" s="3">
        <f t="shared" si="9"/>
        <v>0</v>
      </c>
      <c r="AK32" s="3">
        <f t="shared" si="10"/>
        <v>0</v>
      </c>
      <c r="AL32" s="3">
        <f t="shared" si="11"/>
        <v>0</v>
      </c>
      <c r="AM32" s="3">
        <f t="shared" si="12"/>
        <v>0</v>
      </c>
      <c r="AN32" s="3">
        <f t="shared" si="13"/>
        <v>0</v>
      </c>
      <c r="AO32" s="3">
        <f t="shared" si="14"/>
        <v>0</v>
      </c>
      <c r="AP32" s="3">
        <f t="shared" si="15"/>
        <v>0</v>
      </c>
      <c r="AQ32" s="3">
        <f t="shared" si="16"/>
        <v>0</v>
      </c>
      <c r="AR32" s="3">
        <f t="shared" si="17"/>
        <v>0</v>
      </c>
      <c r="AS32" s="3">
        <f t="shared" si="18"/>
        <v>0</v>
      </c>
      <c r="AT32" s="3">
        <f t="shared" si="19"/>
        <v>0</v>
      </c>
      <c r="AU32" s="3">
        <f t="shared" si="20"/>
        <v>0</v>
      </c>
      <c r="AV32" s="3">
        <f t="shared" si="21"/>
        <v>0</v>
      </c>
      <c r="AW32" s="3">
        <f t="shared" si="22"/>
        <v>0</v>
      </c>
      <c r="AX32" s="16">
        <f t="shared" si="23"/>
        <v>0</v>
      </c>
      <c r="AY32" s="3"/>
      <c r="AZ32" s="15">
        <f t="shared" si="24"/>
        <v>3.3629583166666661E-12</v>
      </c>
      <c r="BA32" s="3">
        <f t="shared" si="25"/>
        <v>0</v>
      </c>
      <c r="BB32" s="3">
        <f t="shared" si="26"/>
        <v>0</v>
      </c>
      <c r="BC32" s="3">
        <f t="shared" si="27"/>
        <v>0</v>
      </c>
      <c r="BD32" s="3">
        <f t="shared" si="28"/>
        <v>0</v>
      </c>
      <c r="BE32" s="3">
        <f t="shared" si="29"/>
        <v>0</v>
      </c>
      <c r="BF32" s="16">
        <f t="shared" si="30"/>
        <v>0</v>
      </c>
      <c r="BG32" s="3"/>
      <c r="BH32" s="4">
        <v>0.68</v>
      </c>
      <c r="BI32">
        <v>4.79</v>
      </c>
      <c r="BJ32">
        <v>27.388999999999999</v>
      </c>
      <c r="BK32">
        <v>37.685000000000002</v>
      </c>
      <c r="BL32">
        <v>1.006</v>
      </c>
      <c r="BM32">
        <f t="shared" si="31"/>
        <v>1.52912</v>
      </c>
      <c r="BN32">
        <v>1.1160000000000001</v>
      </c>
      <c r="BO32">
        <f t="shared" si="32"/>
        <v>1.6963200000000003</v>
      </c>
      <c r="BP32">
        <v>1.117</v>
      </c>
      <c r="BQ32">
        <f t="shared" si="33"/>
        <v>1.69784</v>
      </c>
      <c r="BR32" s="5">
        <v>606</v>
      </c>
    </row>
    <row r="33" spans="1:70" x14ac:dyDescent="0.25">
      <c r="A33" s="10">
        <v>40.542000000000002</v>
      </c>
      <c r="B33" s="4">
        <v>37</v>
      </c>
      <c r="C33">
        <v>1</v>
      </c>
      <c r="D33">
        <v>4</v>
      </c>
      <c r="E33">
        <v>0</v>
      </c>
      <c r="F33">
        <v>1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 s="5">
        <v>0</v>
      </c>
      <c r="AA33" s="15">
        <f t="shared" si="0"/>
        <v>2.0755072916666662E-12</v>
      </c>
      <c r="AB33" s="3">
        <f t="shared" si="1"/>
        <v>1.2734793333333336E-13</v>
      </c>
      <c r="AC33" s="3">
        <f t="shared" si="2"/>
        <v>1.5045624000000002E-12</v>
      </c>
      <c r="AD33" s="3">
        <f t="shared" si="3"/>
        <v>0</v>
      </c>
      <c r="AE33" s="3">
        <f t="shared" si="4"/>
        <v>2.8744083333333337E-12</v>
      </c>
      <c r="AF33" s="3">
        <f t="shared" si="5"/>
        <v>0</v>
      </c>
      <c r="AG33" s="3">
        <f t="shared" si="6"/>
        <v>0</v>
      </c>
      <c r="AH33" s="3">
        <f t="shared" si="7"/>
        <v>0</v>
      </c>
      <c r="AI33" s="3">
        <f t="shared" si="8"/>
        <v>0</v>
      </c>
      <c r="AJ33" s="3">
        <f t="shared" si="9"/>
        <v>0</v>
      </c>
      <c r="AK33" s="3">
        <f t="shared" si="10"/>
        <v>0</v>
      </c>
      <c r="AL33" s="3">
        <f t="shared" si="11"/>
        <v>0</v>
      </c>
      <c r="AM33" s="3">
        <f t="shared" si="12"/>
        <v>0</v>
      </c>
      <c r="AN33" s="3">
        <f t="shared" si="13"/>
        <v>0</v>
      </c>
      <c r="AO33" s="3">
        <f t="shared" si="14"/>
        <v>0</v>
      </c>
      <c r="AP33" s="3">
        <f t="shared" si="15"/>
        <v>0</v>
      </c>
      <c r="AQ33" s="3">
        <f t="shared" si="16"/>
        <v>0</v>
      </c>
      <c r="AR33" s="3">
        <f t="shared" si="17"/>
        <v>0</v>
      </c>
      <c r="AS33" s="3">
        <f t="shared" si="18"/>
        <v>0</v>
      </c>
      <c r="AT33" s="3">
        <f t="shared" si="19"/>
        <v>0</v>
      </c>
      <c r="AU33" s="3">
        <f t="shared" si="20"/>
        <v>0</v>
      </c>
      <c r="AV33" s="3">
        <f t="shared" si="21"/>
        <v>0</v>
      </c>
      <c r="AW33" s="3">
        <f t="shared" si="22"/>
        <v>0</v>
      </c>
      <c r="AX33" s="16">
        <f t="shared" si="23"/>
        <v>0</v>
      </c>
      <c r="AY33" s="3"/>
      <c r="AZ33" s="15">
        <f t="shared" si="24"/>
        <v>3.7074176249999998E-12</v>
      </c>
      <c r="BA33" s="3">
        <f t="shared" si="25"/>
        <v>2.8744083333333337E-12</v>
      </c>
      <c r="BB33" s="3">
        <f t="shared" si="26"/>
        <v>0</v>
      </c>
      <c r="BC33" s="3">
        <f t="shared" si="27"/>
        <v>0</v>
      </c>
      <c r="BD33" s="3">
        <f t="shared" si="28"/>
        <v>0</v>
      </c>
      <c r="BE33" s="3">
        <f t="shared" si="29"/>
        <v>0</v>
      </c>
      <c r="BF33" s="16">
        <f t="shared" si="30"/>
        <v>0</v>
      </c>
      <c r="BG33" s="3"/>
      <c r="BH33" s="4">
        <v>0.68</v>
      </c>
      <c r="BI33">
        <v>4.8099999999999996</v>
      </c>
      <c r="BJ33">
        <v>27.431999999999999</v>
      </c>
      <c r="BK33">
        <v>37.590000000000003</v>
      </c>
      <c r="BL33">
        <v>1.208</v>
      </c>
      <c r="BM33">
        <f t="shared" si="31"/>
        <v>1.83616</v>
      </c>
      <c r="BN33">
        <v>2.0369999999999999</v>
      </c>
      <c r="BO33">
        <f t="shared" si="32"/>
        <v>3.0962399999999999</v>
      </c>
      <c r="BP33">
        <v>2.1269999999999998</v>
      </c>
      <c r="BQ33">
        <f t="shared" si="33"/>
        <v>3.2330399999999999</v>
      </c>
      <c r="BR33" s="5">
        <v>605</v>
      </c>
    </row>
    <row r="34" spans="1:70" x14ac:dyDescent="0.25">
      <c r="A34" s="10">
        <v>41.94</v>
      </c>
      <c r="B34" s="4">
        <v>30</v>
      </c>
      <c r="C34">
        <v>2</v>
      </c>
      <c r="D34">
        <v>2</v>
      </c>
      <c r="E34">
        <v>0</v>
      </c>
      <c r="F34">
        <v>0</v>
      </c>
      <c r="G34">
        <v>1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 s="5">
        <v>0</v>
      </c>
      <c r="AA34" s="15">
        <f t="shared" si="0"/>
        <v>1.6828437499999997E-12</v>
      </c>
      <c r="AB34" s="3">
        <f t="shared" si="1"/>
        <v>2.5469586666666672E-13</v>
      </c>
      <c r="AC34" s="3">
        <f t="shared" si="2"/>
        <v>7.5228120000000009E-13</v>
      </c>
      <c r="AD34" s="3">
        <f t="shared" si="3"/>
        <v>0</v>
      </c>
      <c r="AE34" s="3">
        <f t="shared" si="4"/>
        <v>0</v>
      </c>
      <c r="AF34" s="3">
        <f t="shared" si="5"/>
        <v>6.4278416666666662E-12</v>
      </c>
      <c r="AG34" s="3">
        <f t="shared" si="6"/>
        <v>0</v>
      </c>
      <c r="AH34" s="3">
        <f t="shared" si="7"/>
        <v>0</v>
      </c>
      <c r="AI34" s="3">
        <f t="shared" si="8"/>
        <v>0</v>
      </c>
      <c r="AJ34" s="3">
        <f t="shared" si="9"/>
        <v>0</v>
      </c>
      <c r="AK34" s="3">
        <f t="shared" si="10"/>
        <v>0</v>
      </c>
      <c r="AL34" s="3">
        <f t="shared" si="11"/>
        <v>0</v>
      </c>
      <c r="AM34" s="3">
        <f t="shared" si="12"/>
        <v>0</v>
      </c>
      <c r="AN34" s="3">
        <f t="shared" si="13"/>
        <v>0</v>
      </c>
      <c r="AO34" s="3">
        <f t="shared" si="14"/>
        <v>0</v>
      </c>
      <c r="AP34" s="3">
        <f t="shared" si="15"/>
        <v>0</v>
      </c>
      <c r="AQ34" s="3">
        <f t="shared" si="16"/>
        <v>0</v>
      </c>
      <c r="AR34" s="3">
        <f t="shared" si="17"/>
        <v>0</v>
      </c>
      <c r="AS34" s="3">
        <f t="shared" si="18"/>
        <v>0</v>
      </c>
      <c r="AT34" s="3">
        <f t="shared" si="19"/>
        <v>0</v>
      </c>
      <c r="AU34" s="3">
        <f t="shared" si="20"/>
        <v>0</v>
      </c>
      <c r="AV34" s="3">
        <f t="shared" si="21"/>
        <v>0</v>
      </c>
      <c r="AW34" s="3">
        <f t="shared" si="22"/>
        <v>0</v>
      </c>
      <c r="AX34" s="16">
        <f t="shared" si="23"/>
        <v>0</v>
      </c>
      <c r="AY34" s="3"/>
      <c r="AZ34" s="15">
        <f t="shared" si="24"/>
        <v>2.6898208166666663E-12</v>
      </c>
      <c r="BA34" s="3">
        <f t="shared" si="25"/>
        <v>0</v>
      </c>
      <c r="BB34" s="3">
        <f t="shared" si="26"/>
        <v>6.4278416666666662E-12</v>
      </c>
      <c r="BC34" s="3">
        <f t="shared" si="27"/>
        <v>0</v>
      </c>
      <c r="BD34" s="3">
        <f t="shared" si="28"/>
        <v>0</v>
      </c>
      <c r="BE34" s="3">
        <f t="shared" si="29"/>
        <v>0</v>
      </c>
      <c r="BF34" s="16">
        <f t="shared" si="30"/>
        <v>0</v>
      </c>
      <c r="BG34" s="3"/>
      <c r="BH34" s="4">
        <v>0.68</v>
      </c>
      <c r="BI34">
        <v>4.8600000000000003</v>
      </c>
      <c r="BJ34">
        <v>27.459</v>
      </c>
      <c r="BK34">
        <v>37.521000000000001</v>
      </c>
      <c r="BL34">
        <v>0.874</v>
      </c>
      <c r="BM34">
        <f t="shared" si="31"/>
        <v>1.3284800000000001</v>
      </c>
      <c r="BN34">
        <v>2.2919999999999998</v>
      </c>
      <c r="BO34">
        <f t="shared" si="32"/>
        <v>3.4838399999999998</v>
      </c>
      <c r="BP34">
        <v>2.8679999999999999</v>
      </c>
      <c r="BQ34">
        <f t="shared" si="33"/>
        <v>4.3593599999999997</v>
      </c>
      <c r="BR34" s="5">
        <v>606</v>
      </c>
    </row>
    <row r="35" spans="1:70" x14ac:dyDescent="0.25">
      <c r="A35" s="10">
        <v>43.338000000000001</v>
      </c>
      <c r="B35" s="4">
        <v>36</v>
      </c>
      <c r="C35">
        <v>3</v>
      </c>
      <c r="D35">
        <v>2</v>
      </c>
      <c r="E35">
        <v>2</v>
      </c>
      <c r="F35">
        <v>2</v>
      </c>
      <c r="G35">
        <v>0</v>
      </c>
      <c r="H35">
        <v>0</v>
      </c>
      <c r="I35">
        <v>1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 s="5">
        <v>0</v>
      </c>
      <c r="AA35" s="15">
        <f t="shared" si="0"/>
        <v>2.0194124999999996E-12</v>
      </c>
      <c r="AB35" s="3">
        <f t="shared" si="1"/>
        <v>3.8204380000000013E-13</v>
      </c>
      <c r="AC35" s="3">
        <f t="shared" si="2"/>
        <v>7.5228120000000009E-13</v>
      </c>
      <c r="AD35" s="3">
        <f t="shared" si="3"/>
        <v>2.6166666666666664E-12</v>
      </c>
      <c r="AE35" s="3">
        <f t="shared" si="4"/>
        <v>5.7488166666666673E-12</v>
      </c>
      <c r="AF35" s="3">
        <f t="shared" si="5"/>
        <v>0</v>
      </c>
      <c r="AG35" s="3">
        <f t="shared" si="6"/>
        <v>0</v>
      </c>
      <c r="AH35" s="3">
        <f t="shared" si="7"/>
        <v>3.5325000000000005E-11</v>
      </c>
      <c r="AI35" s="3">
        <f t="shared" si="8"/>
        <v>0</v>
      </c>
      <c r="AJ35" s="3">
        <f t="shared" si="9"/>
        <v>0</v>
      </c>
      <c r="AK35" s="3">
        <f t="shared" si="10"/>
        <v>0</v>
      </c>
      <c r="AL35" s="3">
        <f t="shared" si="11"/>
        <v>0</v>
      </c>
      <c r="AM35" s="3">
        <f t="shared" si="12"/>
        <v>0</v>
      </c>
      <c r="AN35" s="3">
        <f t="shared" si="13"/>
        <v>0</v>
      </c>
      <c r="AO35" s="3">
        <f t="shared" si="14"/>
        <v>0</v>
      </c>
      <c r="AP35" s="3">
        <f t="shared" si="15"/>
        <v>0</v>
      </c>
      <c r="AQ35" s="3">
        <f t="shared" si="16"/>
        <v>0</v>
      </c>
      <c r="AR35" s="3">
        <f t="shared" si="17"/>
        <v>0</v>
      </c>
      <c r="AS35" s="3">
        <f t="shared" si="18"/>
        <v>0</v>
      </c>
      <c r="AT35" s="3">
        <f t="shared" si="19"/>
        <v>0</v>
      </c>
      <c r="AU35" s="3">
        <f t="shared" si="20"/>
        <v>0</v>
      </c>
      <c r="AV35" s="3">
        <f t="shared" si="21"/>
        <v>0</v>
      </c>
      <c r="AW35" s="3">
        <f t="shared" si="22"/>
        <v>0</v>
      </c>
      <c r="AX35" s="16">
        <f t="shared" si="23"/>
        <v>0</v>
      </c>
      <c r="AY35" s="3"/>
      <c r="AZ35" s="15">
        <f t="shared" si="24"/>
        <v>3.1537374999999996E-12</v>
      </c>
      <c r="BA35" s="3">
        <f t="shared" si="25"/>
        <v>8.3654833333333328E-12</v>
      </c>
      <c r="BB35" s="3">
        <f t="shared" si="26"/>
        <v>3.5325000000000005E-11</v>
      </c>
      <c r="BC35" s="3">
        <f t="shared" si="27"/>
        <v>0</v>
      </c>
      <c r="BD35" s="3">
        <f t="shared" si="28"/>
        <v>0</v>
      </c>
      <c r="BE35" s="3">
        <f t="shared" si="29"/>
        <v>0</v>
      </c>
      <c r="BF35" s="16">
        <f t="shared" si="30"/>
        <v>0</v>
      </c>
      <c r="BG35" s="3"/>
      <c r="BH35" s="4">
        <v>0.68</v>
      </c>
      <c r="BI35">
        <v>4.8600000000000003</v>
      </c>
      <c r="BJ35">
        <v>27.472000000000001</v>
      </c>
      <c r="BK35">
        <v>37.399000000000001</v>
      </c>
      <c r="BL35">
        <v>1.478</v>
      </c>
      <c r="BM35">
        <f t="shared" si="31"/>
        <v>2.2465600000000001</v>
      </c>
      <c r="BN35">
        <v>5.3639999999999999</v>
      </c>
      <c r="BO35">
        <f t="shared" si="32"/>
        <v>8.1532800000000005</v>
      </c>
      <c r="BP35">
        <v>13.586</v>
      </c>
      <c r="BQ35">
        <f t="shared" si="33"/>
        <v>20.65072</v>
      </c>
      <c r="BR35" s="5">
        <v>606</v>
      </c>
    </row>
    <row r="36" spans="1:70" x14ac:dyDescent="0.25">
      <c r="A36" s="10">
        <v>44.735999999999997</v>
      </c>
      <c r="B36" s="4">
        <v>26</v>
      </c>
      <c r="C36">
        <v>5</v>
      </c>
      <c r="D36">
        <v>3</v>
      </c>
      <c r="E36">
        <v>0</v>
      </c>
      <c r="F36">
        <v>1</v>
      </c>
      <c r="G36">
        <v>1</v>
      </c>
      <c r="H36">
        <v>0</v>
      </c>
      <c r="I36">
        <v>1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 s="5">
        <v>0</v>
      </c>
      <c r="AA36" s="15">
        <f t="shared" si="0"/>
        <v>1.458464583333333E-12</v>
      </c>
      <c r="AB36" s="3">
        <f t="shared" si="1"/>
        <v>6.3673966666666685E-13</v>
      </c>
      <c r="AC36" s="3">
        <f t="shared" si="2"/>
        <v>1.1284218000000002E-12</v>
      </c>
      <c r="AD36" s="3">
        <f t="shared" si="3"/>
        <v>0</v>
      </c>
      <c r="AE36" s="3">
        <f t="shared" si="4"/>
        <v>2.8744083333333337E-12</v>
      </c>
      <c r="AF36" s="3">
        <f t="shared" si="5"/>
        <v>6.4278416666666662E-12</v>
      </c>
      <c r="AG36" s="3">
        <f t="shared" si="6"/>
        <v>0</v>
      </c>
      <c r="AH36" s="3">
        <f t="shared" si="7"/>
        <v>3.5325000000000005E-11</v>
      </c>
      <c r="AI36" s="3">
        <f t="shared" si="8"/>
        <v>0</v>
      </c>
      <c r="AJ36" s="3">
        <f t="shared" si="9"/>
        <v>0</v>
      </c>
      <c r="AK36" s="3">
        <f t="shared" si="10"/>
        <v>0</v>
      </c>
      <c r="AL36" s="3">
        <f t="shared" si="11"/>
        <v>0</v>
      </c>
      <c r="AM36" s="3">
        <f t="shared" si="12"/>
        <v>0</v>
      </c>
      <c r="AN36" s="3">
        <f t="shared" si="13"/>
        <v>0</v>
      </c>
      <c r="AO36" s="3">
        <f t="shared" si="14"/>
        <v>0</v>
      </c>
      <c r="AP36" s="3">
        <f t="shared" si="15"/>
        <v>0</v>
      </c>
      <c r="AQ36" s="3">
        <f t="shared" si="16"/>
        <v>0</v>
      </c>
      <c r="AR36" s="3">
        <f t="shared" si="17"/>
        <v>0</v>
      </c>
      <c r="AS36" s="3">
        <f t="shared" si="18"/>
        <v>0</v>
      </c>
      <c r="AT36" s="3">
        <f t="shared" si="19"/>
        <v>0</v>
      </c>
      <c r="AU36" s="3">
        <f t="shared" si="20"/>
        <v>0</v>
      </c>
      <c r="AV36" s="3">
        <f t="shared" si="21"/>
        <v>0</v>
      </c>
      <c r="AW36" s="3">
        <f t="shared" si="22"/>
        <v>0</v>
      </c>
      <c r="AX36" s="16">
        <f t="shared" si="23"/>
        <v>0</v>
      </c>
      <c r="AY36" s="3"/>
      <c r="AZ36" s="15">
        <f t="shared" si="24"/>
        <v>3.2236260499999998E-12</v>
      </c>
      <c r="BA36" s="3">
        <f t="shared" si="25"/>
        <v>2.8744083333333337E-12</v>
      </c>
      <c r="BB36" s="3">
        <f t="shared" si="26"/>
        <v>4.175284166666667E-11</v>
      </c>
      <c r="BC36" s="3">
        <f t="shared" si="27"/>
        <v>0</v>
      </c>
      <c r="BD36" s="3">
        <f t="shared" si="28"/>
        <v>0</v>
      </c>
      <c r="BE36" s="3">
        <f t="shared" si="29"/>
        <v>0</v>
      </c>
      <c r="BF36" s="16">
        <f t="shared" si="30"/>
        <v>0</v>
      </c>
      <c r="BG36" s="3"/>
      <c r="BH36" s="4">
        <v>0.68</v>
      </c>
      <c r="BI36">
        <v>4.83</v>
      </c>
      <c r="BJ36">
        <v>27.527999999999999</v>
      </c>
      <c r="BK36">
        <v>37.277000000000001</v>
      </c>
      <c r="BL36">
        <v>1.17</v>
      </c>
      <c r="BM36">
        <f t="shared" si="31"/>
        <v>1.7784</v>
      </c>
      <c r="BN36">
        <v>5.3550000000000004</v>
      </c>
      <c r="BO36">
        <f t="shared" si="32"/>
        <v>8.1396000000000015</v>
      </c>
      <c r="BP36">
        <v>14.098000000000001</v>
      </c>
      <c r="BQ36">
        <f t="shared" si="33"/>
        <v>21.42896</v>
      </c>
      <c r="BR36" s="5">
        <v>606</v>
      </c>
    </row>
    <row r="37" spans="1:70" x14ac:dyDescent="0.25">
      <c r="A37" s="10">
        <v>46.134</v>
      </c>
      <c r="B37" s="4">
        <v>28</v>
      </c>
      <c r="C37">
        <v>2</v>
      </c>
      <c r="D37">
        <v>2</v>
      </c>
      <c r="E37">
        <v>0</v>
      </c>
      <c r="F37">
        <v>0</v>
      </c>
      <c r="G37">
        <v>0</v>
      </c>
      <c r="H37">
        <v>0</v>
      </c>
      <c r="I37">
        <v>0</v>
      </c>
      <c r="J37">
        <v>1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 s="5">
        <v>0</v>
      </c>
      <c r="AA37" s="15">
        <f t="shared" si="0"/>
        <v>1.5706541666666664E-12</v>
      </c>
      <c r="AB37" s="3">
        <f t="shared" si="1"/>
        <v>2.5469586666666672E-13</v>
      </c>
      <c r="AC37" s="3">
        <f t="shared" si="2"/>
        <v>7.5228120000000009E-13</v>
      </c>
      <c r="AD37" s="3">
        <f t="shared" si="3"/>
        <v>0</v>
      </c>
      <c r="AE37" s="3">
        <f t="shared" si="4"/>
        <v>0</v>
      </c>
      <c r="AF37" s="3">
        <f t="shared" si="5"/>
        <v>0</v>
      </c>
      <c r="AG37" s="3">
        <f t="shared" si="6"/>
        <v>0</v>
      </c>
      <c r="AH37" s="3">
        <f t="shared" si="7"/>
        <v>0</v>
      </c>
      <c r="AI37" s="3">
        <f t="shared" si="8"/>
        <v>8.3733333333333323E-11</v>
      </c>
      <c r="AJ37" s="3">
        <f t="shared" si="9"/>
        <v>0</v>
      </c>
      <c r="AK37" s="3">
        <f t="shared" si="10"/>
        <v>0</v>
      </c>
      <c r="AL37" s="3">
        <f t="shared" si="11"/>
        <v>0</v>
      </c>
      <c r="AM37" s="3">
        <f t="shared" si="12"/>
        <v>0</v>
      </c>
      <c r="AN37" s="3">
        <f t="shared" si="13"/>
        <v>0</v>
      </c>
      <c r="AO37" s="3">
        <f t="shared" si="14"/>
        <v>0</v>
      </c>
      <c r="AP37" s="3">
        <f t="shared" si="15"/>
        <v>0</v>
      </c>
      <c r="AQ37" s="3">
        <f t="shared" si="16"/>
        <v>0</v>
      </c>
      <c r="AR37" s="3">
        <f t="shared" si="17"/>
        <v>0</v>
      </c>
      <c r="AS37" s="3">
        <f t="shared" si="18"/>
        <v>0</v>
      </c>
      <c r="AT37" s="3">
        <f t="shared" si="19"/>
        <v>0</v>
      </c>
      <c r="AU37" s="3">
        <f t="shared" si="20"/>
        <v>0</v>
      </c>
      <c r="AV37" s="3">
        <f t="shared" si="21"/>
        <v>0</v>
      </c>
      <c r="AW37" s="3">
        <f t="shared" si="22"/>
        <v>0</v>
      </c>
      <c r="AX37" s="16">
        <f t="shared" si="23"/>
        <v>0</v>
      </c>
      <c r="AY37" s="3"/>
      <c r="AZ37" s="15">
        <f t="shared" si="24"/>
        <v>2.577631233333333E-12</v>
      </c>
      <c r="BA37" s="3">
        <f t="shared" si="25"/>
        <v>0</v>
      </c>
      <c r="BB37" s="3">
        <f t="shared" si="26"/>
        <v>0</v>
      </c>
      <c r="BC37" s="3">
        <f t="shared" si="27"/>
        <v>8.3733333333333323E-11</v>
      </c>
      <c r="BD37" s="3">
        <f t="shared" si="28"/>
        <v>0</v>
      </c>
      <c r="BE37" s="3">
        <f t="shared" si="29"/>
        <v>0</v>
      </c>
      <c r="BF37" s="16">
        <f t="shared" si="30"/>
        <v>0</v>
      </c>
      <c r="BG37" s="3"/>
      <c r="BH37" s="4">
        <v>0.68</v>
      </c>
      <c r="BI37">
        <v>4.7699999999999996</v>
      </c>
      <c r="BJ37">
        <v>27.527999999999999</v>
      </c>
      <c r="BK37">
        <v>37.110999999999997</v>
      </c>
      <c r="BL37">
        <v>0.76900000000000002</v>
      </c>
      <c r="BM37">
        <f t="shared" si="31"/>
        <v>1.1688800000000001</v>
      </c>
      <c r="BN37">
        <v>2.38</v>
      </c>
      <c r="BO37">
        <f t="shared" si="32"/>
        <v>3.6175999999999999</v>
      </c>
      <c r="BP37">
        <v>23.044</v>
      </c>
      <c r="BQ37">
        <f t="shared" si="33"/>
        <v>35.026879999999998</v>
      </c>
      <c r="BR37" s="5">
        <v>606</v>
      </c>
    </row>
    <row r="38" spans="1:70" x14ac:dyDescent="0.25">
      <c r="A38" s="10">
        <v>47.531999999999996</v>
      </c>
      <c r="B38" s="4">
        <v>42</v>
      </c>
      <c r="C38">
        <v>3</v>
      </c>
      <c r="D38">
        <v>2</v>
      </c>
      <c r="E38">
        <v>0</v>
      </c>
      <c r="F38">
        <v>0</v>
      </c>
      <c r="G38">
        <v>0</v>
      </c>
      <c r="H38">
        <v>1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 s="5">
        <v>0</v>
      </c>
      <c r="AA38" s="15">
        <f t="shared" si="0"/>
        <v>2.3559812499999993E-12</v>
      </c>
      <c r="AB38" s="3">
        <f t="shared" si="1"/>
        <v>3.8204380000000013E-13</v>
      </c>
      <c r="AC38" s="3">
        <f t="shared" si="2"/>
        <v>7.5228120000000009E-13</v>
      </c>
      <c r="AD38" s="3">
        <f t="shared" si="3"/>
        <v>0</v>
      </c>
      <c r="AE38" s="3">
        <f t="shared" si="4"/>
        <v>0</v>
      </c>
      <c r="AF38" s="3">
        <f t="shared" si="5"/>
        <v>0</v>
      </c>
      <c r="AG38" s="3">
        <f t="shared" si="6"/>
        <v>1.5918491666666667E-11</v>
      </c>
      <c r="AH38" s="3">
        <f t="shared" si="7"/>
        <v>0</v>
      </c>
      <c r="AI38" s="3">
        <f t="shared" si="8"/>
        <v>0</v>
      </c>
      <c r="AJ38" s="3">
        <f t="shared" si="9"/>
        <v>0</v>
      </c>
      <c r="AK38" s="3">
        <f t="shared" si="10"/>
        <v>0</v>
      </c>
      <c r="AL38" s="3">
        <f t="shared" si="11"/>
        <v>0</v>
      </c>
      <c r="AM38" s="3">
        <f t="shared" si="12"/>
        <v>0</v>
      </c>
      <c r="AN38" s="3">
        <f t="shared" si="13"/>
        <v>0</v>
      </c>
      <c r="AO38" s="3">
        <f t="shared" si="14"/>
        <v>0</v>
      </c>
      <c r="AP38" s="3">
        <f t="shared" si="15"/>
        <v>0</v>
      </c>
      <c r="AQ38" s="3">
        <f t="shared" si="16"/>
        <v>0</v>
      </c>
      <c r="AR38" s="3">
        <f t="shared" si="17"/>
        <v>0</v>
      </c>
      <c r="AS38" s="3">
        <f t="shared" si="18"/>
        <v>0</v>
      </c>
      <c r="AT38" s="3">
        <f t="shared" si="19"/>
        <v>0</v>
      </c>
      <c r="AU38" s="3">
        <f t="shared" si="20"/>
        <v>0</v>
      </c>
      <c r="AV38" s="3">
        <f t="shared" si="21"/>
        <v>0</v>
      </c>
      <c r="AW38" s="3">
        <f t="shared" si="22"/>
        <v>0</v>
      </c>
      <c r="AX38" s="16">
        <f t="shared" si="23"/>
        <v>0</v>
      </c>
      <c r="AY38" s="3"/>
      <c r="AZ38" s="15">
        <f t="shared" si="24"/>
        <v>3.4903062499999993E-12</v>
      </c>
      <c r="BA38" s="3">
        <f t="shared" si="25"/>
        <v>0</v>
      </c>
      <c r="BB38" s="3">
        <f t="shared" si="26"/>
        <v>1.5918491666666667E-11</v>
      </c>
      <c r="BC38" s="3">
        <f t="shared" si="27"/>
        <v>0</v>
      </c>
      <c r="BD38" s="3">
        <f t="shared" si="28"/>
        <v>0</v>
      </c>
      <c r="BE38" s="3">
        <f t="shared" si="29"/>
        <v>0</v>
      </c>
      <c r="BF38" s="16">
        <f t="shared" si="30"/>
        <v>0</v>
      </c>
      <c r="BG38" s="3"/>
      <c r="BH38" s="4">
        <v>0.68</v>
      </c>
      <c r="BI38">
        <v>4.76</v>
      </c>
      <c r="BJ38">
        <v>27.558</v>
      </c>
      <c r="BK38">
        <v>37.006</v>
      </c>
      <c r="BL38">
        <v>1.089</v>
      </c>
      <c r="BM38">
        <f t="shared" si="31"/>
        <v>1.6552799999999999</v>
      </c>
      <c r="BN38">
        <v>3.206</v>
      </c>
      <c r="BO38">
        <f t="shared" si="32"/>
        <v>4.8731200000000001</v>
      </c>
      <c r="BP38">
        <v>5.77</v>
      </c>
      <c r="BQ38">
        <f t="shared" si="33"/>
        <v>8.7703999999999986</v>
      </c>
      <c r="BR38" s="5">
        <v>606</v>
      </c>
    </row>
    <row r="39" spans="1:70" x14ac:dyDescent="0.25">
      <c r="A39" s="10">
        <v>48.93</v>
      </c>
      <c r="B39" s="4">
        <v>25</v>
      </c>
      <c r="C39">
        <v>4</v>
      </c>
      <c r="D39">
        <v>2</v>
      </c>
      <c r="E39">
        <v>1</v>
      </c>
      <c r="F39">
        <v>0</v>
      </c>
      <c r="G39">
        <v>2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 s="5">
        <v>0</v>
      </c>
      <c r="AA39" s="15">
        <f t="shared" si="0"/>
        <v>1.4023697916666664E-12</v>
      </c>
      <c r="AB39" s="3">
        <f t="shared" si="1"/>
        <v>5.0939173333333344E-13</v>
      </c>
      <c r="AC39" s="3">
        <f t="shared" si="2"/>
        <v>7.5228120000000009E-13</v>
      </c>
      <c r="AD39" s="3">
        <f t="shared" si="3"/>
        <v>1.3083333333333332E-12</v>
      </c>
      <c r="AE39" s="3">
        <f t="shared" si="4"/>
        <v>0</v>
      </c>
      <c r="AF39" s="3">
        <f t="shared" si="5"/>
        <v>1.2855683333333332E-11</v>
      </c>
      <c r="AG39" s="3">
        <f t="shared" si="6"/>
        <v>0</v>
      </c>
      <c r="AH39" s="3">
        <f t="shared" si="7"/>
        <v>0</v>
      </c>
      <c r="AI39" s="3">
        <f t="shared" si="8"/>
        <v>0</v>
      </c>
      <c r="AJ39" s="3">
        <f t="shared" si="9"/>
        <v>0</v>
      </c>
      <c r="AK39" s="3">
        <f t="shared" si="10"/>
        <v>0</v>
      </c>
      <c r="AL39" s="3">
        <f t="shared" si="11"/>
        <v>0</v>
      </c>
      <c r="AM39" s="3">
        <f t="shared" si="12"/>
        <v>0</v>
      </c>
      <c r="AN39" s="3">
        <f t="shared" si="13"/>
        <v>0</v>
      </c>
      <c r="AO39" s="3">
        <f t="shared" si="14"/>
        <v>0</v>
      </c>
      <c r="AP39" s="3">
        <f t="shared" si="15"/>
        <v>0</v>
      </c>
      <c r="AQ39" s="3">
        <f t="shared" si="16"/>
        <v>0</v>
      </c>
      <c r="AR39" s="3">
        <f t="shared" si="17"/>
        <v>0</v>
      </c>
      <c r="AS39" s="3">
        <f t="shared" si="18"/>
        <v>0</v>
      </c>
      <c r="AT39" s="3">
        <f t="shared" si="19"/>
        <v>0</v>
      </c>
      <c r="AU39" s="3">
        <f t="shared" si="20"/>
        <v>0</v>
      </c>
      <c r="AV39" s="3">
        <f t="shared" si="21"/>
        <v>0</v>
      </c>
      <c r="AW39" s="3">
        <f t="shared" si="22"/>
        <v>0</v>
      </c>
      <c r="AX39" s="16">
        <f t="shared" si="23"/>
        <v>0</v>
      </c>
      <c r="AY39" s="3"/>
      <c r="AZ39" s="15">
        <f t="shared" si="24"/>
        <v>2.6640427249999996E-12</v>
      </c>
      <c r="BA39" s="3">
        <f t="shared" si="25"/>
        <v>1.3083333333333332E-12</v>
      </c>
      <c r="BB39" s="3">
        <f t="shared" si="26"/>
        <v>1.2855683333333332E-11</v>
      </c>
      <c r="BC39" s="3">
        <f t="shared" si="27"/>
        <v>0</v>
      </c>
      <c r="BD39" s="3">
        <f t="shared" si="28"/>
        <v>0</v>
      </c>
      <c r="BE39" s="3">
        <f t="shared" si="29"/>
        <v>0</v>
      </c>
      <c r="BF39" s="16">
        <f t="shared" si="30"/>
        <v>0</v>
      </c>
      <c r="BG39" s="3"/>
      <c r="BH39" s="4">
        <v>0.68</v>
      </c>
      <c r="BI39">
        <v>4.8</v>
      </c>
      <c r="BJ39">
        <v>27.584</v>
      </c>
      <c r="BK39">
        <v>36.936999999999998</v>
      </c>
      <c r="BL39">
        <v>1.1120000000000001</v>
      </c>
      <c r="BM39">
        <f t="shared" si="31"/>
        <v>1.6902400000000002</v>
      </c>
      <c r="BN39">
        <v>4.117</v>
      </c>
      <c r="BO39">
        <f t="shared" si="32"/>
        <v>6.2578399999999998</v>
      </c>
      <c r="BP39">
        <v>5.2939999999999996</v>
      </c>
      <c r="BQ39">
        <f t="shared" si="33"/>
        <v>8.0468799999999998</v>
      </c>
      <c r="BR39" s="5">
        <v>606</v>
      </c>
    </row>
    <row r="40" spans="1:70" x14ac:dyDescent="0.25">
      <c r="A40" s="10">
        <v>50.328000000000003</v>
      </c>
      <c r="B40" s="4">
        <v>31</v>
      </c>
      <c r="C40">
        <v>7</v>
      </c>
      <c r="D40">
        <v>3</v>
      </c>
      <c r="E40">
        <v>0</v>
      </c>
      <c r="F40">
        <v>0</v>
      </c>
      <c r="G40">
        <v>0</v>
      </c>
      <c r="H40">
        <v>2</v>
      </c>
      <c r="I40">
        <v>2</v>
      </c>
      <c r="J40">
        <v>0</v>
      </c>
      <c r="K40">
        <v>1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 s="5">
        <v>0</v>
      </c>
      <c r="AA40" s="15">
        <f t="shared" si="0"/>
        <v>1.7389385416666665E-12</v>
      </c>
      <c r="AB40" s="3">
        <f t="shared" si="1"/>
        <v>8.9143553333333367E-13</v>
      </c>
      <c r="AC40" s="3">
        <f t="shared" si="2"/>
        <v>1.1284218000000002E-12</v>
      </c>
      <c r="AD40" s="3">
        <f t="shared" si="3"/>
        <v>0</v>
      </c>
      <c r="AE40" s="3">
        <f t="shared" si="4"/>
        <v>0</v>
      </c>
      <c r="AF40" s="3">
        <f t="shared" si="5"/>
        <v>0</v>
      </c>
      <c r="AG40" s="3">
        <f t="shared" si="6"/>
        <v>3.1836983333333334E-11</v>
      </c>
      <c r="AH40" s="3">
        <f t="shared" si="7"/>
        <v>7.0650000000000009E-11</v>
      </c>
      <c r="AI40" s="3">
        <f t="shared" si="8"/>
        <v>0</v>
      </c>
      <c r="AJ40" s="3">
        <f t="shared" si="9"/>
        <v>1.8396213333333335E-10</v>
      </c>
      <c r="AK40" s="3">
        <f t="shared" si="10"/>
        <v>0</v>
      </c>
      <c r="AL40" s="3">
        <f t="shared" si="11"/>
        <v>0</v>
      </c>
      <c r="AM40" s="3">
        <f t="shared" si="12"/>
        <v>0</v>
      </c>
      <c r="AN40" s="3">
        <f t="shared" si="13"/>
        <v>0</v>
      </c>
      <c r="AO40" s="3">
        <f t="shared" si="14"/>
        <v>0</v>
      </c>
      <c r="AP40" s="3">
        <f t="shared" si="15"/>
        <v>0</v>
      </c>
      <c r="AQ40" s="3">
        <f t="shared" si="16"/>
        <v>0</v>
      </c>
      <c r="AR40" s="3">
        <f t="shared" si="17"/>
        <v>0</v>
      </c>
      <c r="AS40" s="3">
        <f t="shared" si="18"/>
        <v>0</v>
      </c>
      <c r="AT40" s="3">
        <f t="shared" si="19"/>
        <v>0</v>
      </c>
      <c r="AU40" s="3">
        <f t="shared" si="20"/>
        <v>0</v>
      </c>
      <c r="AV40" s="3">
        <f t="shared" si="21"/>
        <v>0</v>
      </c>
      <c r="AW40" s="3">
        <f t="shared" si="22"/>
        <v>0</v>
      </c>
      <c r="AX40" s="16">
        <f t="shared" si="23"/>
        <v>0</v>
      </c>
      <c r="AY40" s="3"/>
      <c r="AZ40" s="15">
        <f t="shared" si="24"/>
        <v>3.7587958750000005E-12</v>
      </c>
      <c r="BA40" s="3">
        <f t="shared" si="25"/>
        <v>0</v>
      </c>
      <c r="BB40" s="3">
        <f t="shared" si="26"/>
        <v>1.0248698333333334E-10</v>
      </c>
      <c r="BC40" s="3">
        <f t="shared" si="27"/>
        <v>1.8396213333333335E-10</v>
      </c>
      <c r="BD40" s="3">
        <f t="shared" si="28"/>
        <v>0</v>
      </c>
      <c r="BE40" s="3">
        <f t="shared" si="29"/>
        <v>0</v>
      </c>
      <c r="BF40" s="16">
        <f t="shared" si="30"/>
        <v>0</v>
      </c>
      <c r="BG40" s="3"/>
      <c r="BH40" s="4">
        <v>0.68</v>
      </c>
      <c r="BI40">
        <v>4.95</v>
      </c>
      <c r="BJ40">
        <v>27.614000000000001</v>
      </c>
      <c r="BK40">
        <v>36.813000000000002</v>
      </c>
      <c r="BL40">
        <v>1.159</v>
      </c>
      <c r="BM40">
        <f t="shared" si="31"/>
        <v>1.7616800000000001</v>
      </c>
      <c r="BN40">
        <v>9.9960000000000004</v>
      </c>
      <c r="BO40">
        <f t="shared" si="32"/>
        <v>15.19392</v>
      </c>
      <c r="BP40">
        <v>69.584000000000003</v>
      </c>
      <c r="BQ40">
        <f t="shared" si="33"/>
        <v>105.76768000000001</v>
      </c>
      <c r="BR40" s="5">
        <v>606</v>
      </c>
    </row>
    <row r="41" spans="1:70" x14ac:dyDescent="0.25">
      <c r="A41" s="10">
        <v>51.725999999999999</v>
      </c>
      <c r="B41" s="4">
        <v>31</v>
      </c>
      <c r="C41">
        <v>1</v>
      </c>
      <c r="D41">
        <v>3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1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 s="5">
        <v>0</v>
      </c>
      <c r="AA41" s="15">
        <f t="shared" si="0"/>
        <v>1.7389385416666665E-12</v>
      </c>
      <c r="AB41" s="3">
        <f t="shared" si="1"/>
        <v>1.2734793333333336E-13</v>
      </c>
      <c r="AC41" s="3">
        <f t="shared" si="2"/>
        <v>1.1284218000000002E-12</v>
      </c>
      <c r="AD41" s="3">
        <f t="shared" si="3"/>
        <v>0</v>
      </c>
      <c r="AE41" s="3">
        <f t="shared" si="4"/>
        <v>0</v>
      </c>
      <c r="AF41" s="3">
        <f t="shared" si="5"/>
        <v>0</v>
      </c>
      <c r="AG41" s="3">
        <f t="shared" si="6"/>
        <v>0</v>
      </c>
      <c r="AH41" s="3">
        <f t="shared" si="7"/>
        <v>0</v>
      </c>
      <c r="AI41" s="3">
        <f t="shared" si="8"/>
        <v>0</v>
      </c>
      <c r="AJ41" s="3">
        <f t="shared" si="9"/>
        <v>0</v>
      </c>
      <c r="AK41" s="3">
        <f t="shared" si="10"/>
        <v>0</v>
      </c>
      <c r="AL41" s="3">
        <f t="shared" si="11"/>
        <v>0</v>
      </c>
      <c r="AM41" s="3">
        <f t="shared" si="12"/>
        <v>1.3083333333333337E-9</v>
      </c>
      <c r="AN41" s="3">
        <f t="shared" si="13"/>
        <v>0</v>
      </c>
      <c r="AO41" s="3">
        <f t="shared" si="14"/>
        <v>0</v>
      </c>
      <c r="AP41" s="3">
        <f t="shared" si="15"/>
        <v>0</v>
      </c>
      <c r="AQ41" s="3">
        <f t="shared" si="16"/>
        <v>0</v>
      </c>
      <c r="AR41" s="3">
        <f t="shared" si="17"/>
        <v>0</v>
      </c>
      <c r="AS41" s="3">
        <f t="shared" si="18"/>
        <v>0</v>
      </c>
      <c r="AT41" s="3">
        <f t="shared" si="19"/>
        <v>0</v>
      </c>
      <c r="AU41" s="3">
        <f t="shared" si="20"/>
        <v>0</v>
      </c>
      <c r="AV41" s="3">
        <f t="shared" si="21"/>
        <v>0</v>
      </c>
      <c r="AW41" s="3">
        <f t="shared" si="22"/>
        <v>0</v>
      </c>
      <c r="AX41" s="16">
        <f t="shared" si="23"/>
        <v>0</v>
      </c>
      <c r="AY41" s="3"/>
      <c r="AZ41" s="15">
        <f t="shared" si="24"/>
        <v>2.9947082749999997E-12</v>
      </c>
      <c r="BA41" s="3">
        <f t="shared" si="25"/>
        <v>0</v>
      </c>
      <c r="BB41" s="3">
        <f t="shared" si="26"/>
        <v>0</v>
      </c>
      <c r="BC41" s="3">
        <f t="shared" si="27"/>
        <v>0</v>
      </c>
      <c r="BD41" s="3">
        <f t="shared" si="28"/>
        <v>1.3083333333333337E-9</v>
      </c>
      <c r="BE41" s="3">
        <f t="shared" si="29"/>
        <v>0</v>
      </c>
      <c r="BF41" s="16">
        <f t="shared" si="30"/>
        <v>0</v>
      </c>
      <c r="BG41" s="3"/>
      <c r="BH41" s="4">
        <v>0.68</v>
      </c>
      <c r="BI41">
        <v>4.92</v>
      </c>
      <c r="BJ41">
        <v>27.64</v>
      </c>
      <c r="BK41">
        <v>36.704999999999998</v>
      </c>
      <c r="BL41">
        <v>0.85199999999999998</v>
      </c>
      <c r="BM41">
        <f t="shared" si="31"/>
        <v>1.29504</v>
      </c>
      <c r="BN41">
        <v>1</v>
      </c>
      <c r="BO41">
        <f t="shared" si="32"/>
        <v>1.52</v>
      </c>
      <c r="BP41">
        <v>106.86199999999999</v>
      </c>
      <c r="BQ41">
        <f t="shared" si="33"/>
        <v>162.43024</v>
      </c>
      <c r="BR41" s="5">
        <v>606</v>
      </c>
    </row>
    <row r="42" spans="1:70" x14ac:dyDescent="0.25">
      <c r="A42" s="10">
        <v>53.124000000000002</v>
      </c>
      <c r="B42" s="4">
        <v>26</v>
      </c>
      <c r="C42">
        <v>2</v>
      </c>
      <c r="D42">
        <v>3</v>
      </c>
      <c r="E42">
        <v>1</v>
      </c>
      <c r="F42">
        <v>1</v>
      </c>
      <c r="G42">
        <v>1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 s="5">
        <v>0</v>
      </c>
      <c r="AA42" s="15">
        <f t="shared" si="0"/>
        <v>1.458464583333333E-12</v>
      </c>
      <c r="AB42" s="3">
        <f t="shared" si="1"/>
        <v>2.5469586666666672E-13</v>
      </c>
      <c r="AC42" s="3">
        <f t="shared" si="2"/>
        <v>1.1284218000000002E-12</v>
      </c>
      <c r="AD42" s="3">
        <f t="shared" si="3"/>
        <v>1.3083333333333332E-12</v>
      </c>
      <c r="AE42" s="3">
        <f t="shared" si="4"/>
        <v>2.8744083333333337E-12</v>
      </c>
      <c r="AF42" s="3">
        <f t="shared" si="5"/>
        <v>6.4278416666666662E-12</v>
      </c>
      <c r="AG42" s="3">
        <f t="shared" si="6"/>
        <v>0</v>
      </c>
      <c r="AH42" s="3">
        <f t="shared" si="7"/>
        <v>0</v>
      </c>
      <c r="AI42" s="3">
        <f t="shared" si="8"/>
        <v>0</v>
      </c>
      <c r="AJ42" s="3">
        <f t="shared" si="9"/>
        <v>0</v>
      </c>
      <c r="AK42" s="3">
        <f t="shared" si="10"/>
        <v>0</v>
      </c>
      <c r="AL42" s="3">
        <f t="shared" si="11"/>
        <v>0</v>
      </c>
      <c r="AM42" s="3">
        <f t="shared" si="12"/>
        <v>0</v>
      </c>
      <c r="AN42" s="3">
        <f t="shared" si="13"/>
        <v>0</v>
      </c>
      <c r="AO42" s="3">
        <f t="shared" si="14"/>
        <v>0</v>
      </c>
      <c r="AP42" s="3">
        <f t="shared" si="15"/>
        <v>0</v>
      </c>
      <c r="AQ42" s="3">
        <f t="shared" si="16"/>
        <v>0</v>
      </c>
      <c r="AR42" s="3">
        <f t="shared" si="17"/>
        <v>0</v>
      </c>
      <c r="AS42" s="3">
        <f t="shared" si="18"/>
        <v>0</v>
      </c>
      <c r="AT42" s="3">
        <f t="shared" si="19"/>
        <v>0</v>
      </c>
      <c r="AU42" s="3">
        <f t="shared" si="20"/>
        <v>0</v>
      </c>
      <c r="AV42" s="3">
        <f t="shared" si="21"/>
        <v>0</v>
      </c>
      <c r="AW42" s="3">
        <f t="shared" si="22"/>
        <v>0</v>
      </c>
      <c r="AX42" s="16">
        <f t="shared" si="23"/>
        <v>0</v>
      </c>
      <c r="AY42" s="3"/>
      <c r="AZ42" s="15">
        <f t="shared" si="24"/>
        <v>2.8415822499999998E-12</v>
      </c>
      <c r="BA42" s="3">
        <f t="shared" si="25"/>
        <v>4.1827416666666664E-12</v>
      </c>
      <c r="BB42" s="3">
        <f t="shared" si="26"/>
        <v>6.4278416666666662E-12</v>
      </c>
      <c r="BC42" s="3">
        <f t="shared" si="27"/>
        <v>0</v>
      </c>
      <c r="BD42" s="3">
        <f t="shared" si="28"/>
        <v>0</v>
      </c>
      <c r="BE42" s="3">
        <f t="shared" si="29"/>
        <v>0</v>
      </c>
      <c r="BF42" s="16">
        <f t="shared" si="30"/>
        <v>0</v>
      </c>
      <c r="BG42" s="3"/>
      <c r="BH42" s="4">
        <v>0.68</v>
      </c>
      <c r="BI42">
        <v>4.8899999999999997</v>
      </c>
      <c r="BJ42">
        <v>27.67</v>
      </c>
      <c r="BK42">
        <v>36.566000000000003</v>
      </c>
      <c r="BL42">
        <v>1.171</v>
      </c>
      <c r="BM42">
        <f t="shared" si="31"/>
        <v>1.7799200000000002</v>
      </c>
      <c r="BN42">
        <v>3.476</v>
      </c>
      <c r="BO42">
        <f t="shared" si="32"/>
        <v>5.2835200000000002</v>
      </c>
      <c r="BP42">
        <v>4.1470000000000002</v>
      </c>
      <c r="BQ42">
        <f t="shared" si="33"/>
        <v>6.3034400000000002</v>
      </c>
      <c r="BR42" s="5">
        <v>606</v>
      </c>
    </row>
    <row r="43" spans="1:70" x14ac:dyDescent="0.25">
      <c r="A43" s="10">
        <v>54.521999999999998</v>
      </c>
      <c r="B43" s="4">
        <v>17</v>
      </c>
      <c r="C43">
        <v>4</v>
      </c>
      <c r="D43">
        <v>3</v>
      </c>
      <c r="E43">
        <v>1</v>
      </c>
      <c r="F43">
        <v>0</v>
      </c>
      <c r="G43">
        <v>1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 s="5">
        <v>0</v>
      </c>
      <c r="AA43" s="15">
        <f t="shared" si="0"/>
        <v>9.5361145833333318E-13</v>
      </c>
      <c r="AB43" s="3">
        <f t="shared" si="1"/>
        <v>5.0939173333333344E-13</v>
      </c>
      <c r="AC43" s="3">
        <f t="shared" si="2"/>
        <v>1.1284218000000002E-12</v>
      </c>
      <c r="AD43" s="3">
        <f t="shared" si="3"/>
        <v>1.3083333333333332E-12</v>
      </c>
      <c r="AE43" s="3">
        <f t="shared" si="4"/>
        <v>0</v>
      </c>
      <c r="AF43" s="3">
        <f t="shared" si="5"/>
        <v>6.4278416666666662E-12</v>
      </c>
      <c r="AG43" s="3">
        <f t="shared" si="6"/>
        <v>0</v>
      </c>
      <c r="AH43" s="3">
        <f t="shared" si="7"/>
        <v>0</v>
      </c>
      <c r="AI43" s="3">
        <f t="shared" si="8"/>
        <v>0</v>
      </c>
      <c r="AJ43" s="3">
        <f t="shared" si="9"/>
        <v>0</v>
      </c>
      <c r="AK43" s="3">
        <f t="shared" si="10"/>
        <v>0</v>
      </c>
      <c r="AL43" s="3">
        <f t="shared" si="11"/>
        <v>0</v>
      </c>
      <c r="AM43" s="3">
        <f t="shared" si="12"/>
        <v>0</v>
      </c>
      <c r="AN43" s="3">
        <f t="shared" si="13"/>
        <v>0</v>
      </c>
      <c r="AO43" s="3">
        <f t="shared" si="14"/>
        <v>0</v>
      </c>
      <c r="AP43" s="3">
        <f t="shared" si="15"/>
        <v>0</v>
      </c>
      <c r="AQ43" s="3">
        <f t="shared" si="16"/>
        <v>0</v>
      </c>
      <c r="AR43" s="3">
        <f t="shared" si="17"/>
        <v>0</v>
      </c>
      <c r="AS43" s="3">
        <f t="shared" si="18"/>
        <v>0</v>
      </c>
      <c r="AT43" s="3">
        <f t="shared" si="19"/>
        <v>0</v>
      </c>
      <c r="AU43" s="3">
        <f t="shared" si="20"/>
        <v>0</v>
      </c>
      <c r="AV43" s="3">
        <f t="shared" si="21"/>
        <v>0</v>
      </c>
      <c r="AW43" s="3">
        <f t="shared" si="22"/>
        <v>0</v>
      </c>
      <c r="AX43" s="16">
        <f t="shared" si="23"/>
        <v>0</v>
      </c>
      <c r="AY43" s="3"/>
      <c r="AZ43" s="15">
        <f t="shared" si="24"/>
        <v>2.591424991666667E-12</v>
      </c>
      <c r="BA43" s="3">
        <f t="shared" si="25"/>
        <v>1.3083333333333332E-12</v>
      </c>
      <c r="BB43" s="3">
        <f t="shared" si="26"/>
        <v>6.4278416666666662E-12</v>
      </c>
      <c r="BC43" s="3">
        <f t="shared" si="27"/>
        <v>0</v>
      </c>
      <c r="BD43" s="3">
        <f t="shared" si="28"/>
        <v>0</v>
      </c>
      <c r="BE43" s="3">
        <f t="shared" si="29"/>
        <v>0</v>
      </c>
      <c r="BF43" s="16">
        <f t="shared" si="30"/>
        <v>0</v>
      </c>
      <c r="BG43" s="3"/>
      <c r="BH43" s="4">
        <v>0.68</v>
      </c>
      <c r="BI43">
        <v>4.93</v>
      </c>
      <c r="BJ43">
        <v>27.699000000000002</v>
      </c>
      <c r="BK43">
        <v>36.402999999999999</v>
      </c>
      <c r="BL43">
        <v>0.96199999999999997</v>
      </c>
      <c r="BM43">
        <f t="shared" si="31"/>
        <v>1.46224</v>
      </c>
      <c r="BN43">
        <v>2.64</v>
      </c>
      <c r="BO43">
        <f t="shared" si="32"/>
        <v>4.0128000000000004</v>
      </c>
      <c r="BP43">
        <v>3.218</v>
      </c>
      <c r="BQ43">
        <f t="shared" si="33"/>
        <v>4.8913599999999997</v>
      </c>
      <c r="BR43" s="5">
        <v>606</v>
      </c>
    </row>
    <row r="44" spans="1:70" x14ac:dyDescent="0.25">
      <c r="A44" s="10">
        <v>55.92</v>
      </c>
      <c r="B44" s="4">
        <v>29</v>
      </c>
      <c r="C44">
        <v>5</v>
      </c>
      <c r="D44">
        <v>2</v>
      </c>
      <c r="E44">
        <v>1</v>
      </c>
      <c r="F44">
        <v>0</v>
      </c>
      <c r="G44">
        <v>2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 s="5">
        <v>0</v>
      </c>
      <c r="AA44" s="15">
        <f t="shared" si="0"/>
        <v>1.6267489583333328E-12</v>
      </c>
      <c r="AB44" s="3">
        <f t="shared" si="1"/>
        <v>6.3673966666666685E-13</v>
      </c>
      <c r="AC44" s="3">
        <f t="shared" si="2"/>
        <v>7.5228120000000009E-13</v>
      </c>
      <c r="AD44" s="3">
        <f t="shared" si="3"/>
        <v>1.3083333333333332E-12</v>
      </c>
      <c r="AE44" s="3">
        <f t="shared" si="4"/>
        <v>0</v>
      </c>
      <c r="AF44" s="3">
        <f t="shared" si="5"/>
        <v>1.2855683333333332E-11</v>
      </c>
      <c r="AG44" s="3">
        <f t="shared" si="6"/>
        <v>0</v>
      </c>
      <c r="AH44" s="3">
        <f t="shared" si="7"/>
        <v>0</v>
      </c>
      <c r="AI44" s="3">
        <f t="shared" si="8"/>
        <v>0</v>
      </c>
      <c r="AJ44" s="3">
        <f t="shared" si="9"/>
        <v>0</v>
      </c>
      <c r="AK44" s="3">
        <f t="shared" si="10"/>
        <v>0</v>
      </c>
      <c r="AL44" s="3">
        <f t="shared" si="11"/>
        <v>0</v>
      </c>
      <c r="AM44" s="3">
        <f t="shared" si="12"/>
        <v>0</v>
      </c>
      <c r="AN44" s="3">
        <f t="shared" si="13"/>
        <v>0</v>
      </c>
      <c r="AO44" s="3">
        <f t="shared" si="14"/>
        <v>0</v>
      </c>
      <c r="AP44" s="3">
        <f t="shared" si="15"/>
        <v>0</v>
      </c>
      <c r="AQ44" s="3">
        <f t="shared" si="16"/>
        <v>0</v>
      </c>
      <c r="AR44" s="3">
        <f t="shared" si="17"/>
        <v>0</v>
      </c>
      <c r="AS44" s="3">
        <f t="shared" si="18"/>
        <v>0</v>
      </c>
      <c r="AT44" s="3">
        <f t="shared" si="19"/>
        <v>0</v>
      </c>
      <c r="AU44" s="3">
        <f t="shared" si="20"/>
        <v>0</v>
      </c>
      <c r="AV44" s="3">
        <f t="shared" si="21"/>
        <v>0</v>
      </c>
      <c r="AW44" s="3">
        <f t="shared" si="22"/>
        <v>0</v>
      </c>
      <c r="AX44" s="16">
        <f t="shared" si="23"/>
        <v>0</v>
      </c>
      <c r="AY44" s="3"/>
      <c r="AZ44" s="15">
        <f t="shared" si="24"/>
        <v>3.0157698249999997E-12</v>
      </c>
      <c r="BA44" s="3">
        <f t="shared" si="25"/>
        <v>1.3083333333333332E-12</v>
      </c>
      <c r="BB44" s="3">
        <f t="shared" si="26"/>
        <v>1.2855683333333332E-11</v>
      </c>
      <c r="BC44" s="3">
        <f t="shared" si="27"/>
        <v>0</v>
      </c>
      <c r="BD44" s="3">
        <f t="shared" si="28"/>
        <v>0</v>
      </c>
      <c r="BE44" s="3">
        <f t="shared" si="29"/>
        <v>0</v>
      </c>
      <c r="BF44" s="16">
        <f t="shared" si="30"/>
        <v>0</v>
      </c>
      <c r="BG44" s="3"/>
      <c r="BH44" s="4">
        <v>0.68</v>
      </c>
      <c r="BI44">
        <v>4.8600000000000003</v>
      </c>
      <c r="BJ44">
        <v>27.699000000000002</v>
      </c>
      <c r="BK44">
        <v>36.247</v>
      </c>
      <c r="BL44">
        <v>1.208</v>
      </c>
      <c r="BM44">
        <f t="shared" si="31"/>
        <v>1.83616</v>
      </c>
      <c r="BN44">
        <v>4.18</v>
      </c>
      <c r="BO44">
        <f t="shared" si="32"/>
        <v>6.3535999999999992</v>
      </c>
      <c r="BP44">
        <v>5.3419999999999996</v>
      </c>
      <c r="BQ44">
        <f t="shared" si="33"/>
        <v>8.1198399999999999</v>
      </c>
      <c r="BR44" s="5">
        <v>606</v>
      </c>
    </row>
    <row r="45" spans="1:70" x14ac:dyDescent="0.25">
      <c r="A45" s="10">
        <v>57.317999999999998</v>
      </c>
      <c r="B45" s="4">
        <v>29</v>
      </c>
      <c r="C45">
        <v>4</v>
      </c>
      <c r="D45">
        <v>4</v>
      </c>
      <c r="E45">
        <v>1</v>
      </c>
      <c r="F45">
        <v>1</v>
      </c>
      <c r="G45">
        <v>0</v>
      </c>
      <c r="H45">
        <v>0</v>
      </c>
      <c r="I45">
        <v>0</v>
      </c>
      <c r="J45">
        <v>0</v>
      </c>
      <c r="K45">
        <v>1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 s="5">
        <v>0</v>
      </c>
      <c r="AA45" s="15">
        <f t="shared" si="0"/>
        <v>1.6267489583333328E-12</v>
      </c>
      <c r="AB45" s="3">
        <f t="shared" si="1"/>
        <v>5.0939173333333344E-13</v>
      </c>
      <c r="AC45" s="3">
        <f t="shared" si="2"/>
        <v>1.5045624000000002E-12</v>
      </c>
      <c r="AD45" s="3">
        <f t="shared" si="3"/>
        <v>1.3083333333333332E-12</v>
      </c>
      <c r="AE45" s="3">
        <f t="shared" si="4"/>
        <v>2.8744083333333337E-12</v>
      </c>
      <c r="AF45" s="3">
        <f t="shared" si="5"/>
        <v>0</v>
      </c>
      <c r="AG45" s="3">
        <f t="shared" si="6"/>
        <v>0</v>
      </c>
      <c r="AH45" s="3">
        <f t="shared" si="7"/>
        <v>0</v>
      </c>
      <c r="AI45" s="3">
        <f t="shared" si="8"/>
        <v>0</v>
      </c>
      <c r="AJ45" s="3">
        <f t="shared" si="9"/>
        <v>1.8396213333333335E-10</v>
      </c>
      <c r="AK45" s="3">
        <f t="shared" si="10"/>
        <v>0</v>
      </c>
      <c r="AL45" s="3">
        <f t="shared" si="11"/>
        <v>0</v>
      </c>
      <c r="AM45" s="3">
        <f t="shared" si="12"/>
        <v>0</v>
      </c>
      <c r="AN45" s="3">
        <f t="shared" si="13"/>
        <v>0</v>
      </c>
      <c r="AO45" s="3">
        <f t="shared" si="14"/>
        <v>0</v>
      </c>
      <c r="AP45" s="3">
        <f t="shared" si="15"/>
        <v>0</v>
      </c>
      <c r="AQ45" s="3">
        <f t="shared" si="16"/>
        <v>0</v>
      </c>
      <c r="AR45" s="3">
        <f t="shared" si="17"/>
        <v>0</v>
      </c>
      <c r="AS45" s="3">
        <f t="shared" si="18"/>
        <v>0</v>
      </c>
      <c r="AT45" s="3">
        <f t="shared" si="19"/>
        <v>0</v>
      </c>
      <c r="AU45" s="3">
        <f t="shared" si="20"/>
        <v>0</v>
      </c>
      <c r="AV45" s="3">
        <f t="shared" si="21"/>
        <v>0</v>
      </c>
      <c r="AW45" s="3">
        <f t="shared" si="22"/>
        <v>0</v>
      </c>
      <c r="AX45" s="16">
        <f t="shared" si="23"/>
        <v>0</v>
      </c>
      <c r="AY45" s="3"/>
      <c r="AZ45" s="15">
        <f t="shared" si="24"/>
        <v>3.6407030916666661E-12</v>
      </c>
      <c r="BA45" s="3">
        <f t="shared" si="25"/>
        <v>4.1827416666666664E-12</v>
      </c>
      <c r="BB45" s="3">
        <f t="shared" si="26"/>
        <v>0</v>
      </c>
      <c r="BC45" s="3">
        <f t="shared" si="27"/>
        <v>1.8396213333333335E-10</v>
      </c>
      <c r="BD45" s="3">
        <f t="shared" si="28"/>
        <v>0</v>
      </c>
      <c r="BE45" s="3">
        <f t="shared" si="29"/>
        <v>0</v>
      </c>
      <c r="BF45" s="16">
        <f t="shared" si="30"/>
        <v>0</v>
      </c>
      <c r="BG45" s="3"/>
      <c r="BH45" s="4">
        <v>0.68</v>
      </c>
      <c r="BI45">
        <v>4.6500000000000004</v>
      </c>
      <c r="BJ45">
        <v>27.713000000000001</v>
      </c>
      <c r="BK45">
        <v>36.137</v>
      </c>
      <c r="BL45">
        <v>1.385</v>
      </c>
      <c r="BM45">
        <f t="shared" si="31"/>
        <v>2.1052</v>
      </c>
      <c r="BN45">
        <v>3.3159999999999998</v>
      </c>
      <c r="BO45">
        <f t="shared" si="32"/>
        <v>5.0403199999999995</v>
      </c>
      <c r="BP45">
        <v>44.828000000000003</v>
      </c>
      <c r="BQ45">
        <f t="shared" si="33"/>
        <v>68.138559999999998</v>
      </c>
      <c r="BR45" s="5">
        <v>606</v>
      </c>
    </row>
    <row r="46" spans="1:70" x14ac:dyDescent="0.25">
      <c r="A46" s="10">
        <v>58.716000000000001</v>
      </c>
      <c r="B46" s="4">
        <v>24</v>
      </c>
      <c r="C46">
        <v>2</v>
      </c>
      <c r="D46">
        <v>1</v>
      </c>
      <c r="E46">
        <v>0</v>
      </c>
      <c r="F46">
        <v>2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 s="5">
        <v>0</v>
      </c>
      <c r="AA46" s="15">
        <f t="shared" si="0"/>
        <v>1.3462749999999997E-12</v>
      </c>
      <c r="AB46" s="3">
        <f t="shared" si="1"/>
        <v>2.5469586666666672E-13</v>
      </c>
      <c r="AC46" s="3">
        <f t="shared" si="2"/>
        <v>3.7614060000000004E-13</v>
      </c>
      <c r="AD46" s="3">
        <f t="shared" si="3"/>
        <v>0</v>
      </c>
      <c r="AE46" s="3">
        <f t="shared" si="4"/>
        <v>5.7488166666666673E-12</v>
      </c>
      <c r="AF46" s="3">
        <f t="shared" si="5"/>
        <v>0</v>
      </c>
      <c r="AG46" s="3">
        <f t="shared" si="6"/>
        <v>0</v>
      </c>
      <c r="AH46" s="3">
        <f t="shared" si="7"/>
        <v>0</v>
      </c>
      <c r="AI46" s="3">
        <f t="shared" si="8"/>
        <v>0</v>
      </c>
      <c r="AJ46" s="3">
        <f t="shared" si="9"/>
        <v>0</v>
      </c>
      <c r="AK46" s="3">
        <f t="shared" si="10"/>
        <v>0</v>
      </c>
      <c r="AL46" s="3">
        <f t="shared" si="11"/>
        <v>0</v>
      </c>
      <c r="AM46" s="3">
        <f t="shared" si="12"/>
        <v>0</v>
      </c>
      <c r="AN46" s="3">
        <f t="shared" si="13"/>
        <v>0</v>
      </c>
      <c r="AO46" s="3">
        <f t="shared" si="14"/>
        <v>0</v>
      </c>
      <c r="AP46" s="3">
        <f t="shared" si="15"/>
        <v>0</v>
      </c>
      <c r="AQ46" s="3">
        <f t="shared" si="16"/>
        <v>0</v>
      </c>
      <c r="AR46" s="3">
        <f t="shared" si="17"/>
        <v>0</v>
      </c>
      <c r="AS46" s="3">
        <f t="shared" si="18"/>
        <v>0</v>
      </c>
      <c r="AT46" s="3">
        <f t="shared" si="19"/>
        <v>0</v>
      </c>
      <c r="AU46" s="3">
        <f t="shared" si="20"/>
        <v>0</v>
      </c>
      <c r="AV46" s="3">
        <f t="shared" si="21"/>
        <v>0</v>
      </c>
      <c r="AW46" s="3">
        <f t="shared" si="22"/>
        <v>0</v>
      </c>
      <c r="AX46" s="16">
        <f t="shared" si="23"/>
        <v>0</v>
      </c>
      <c r="AY46" s="3"/>
      <c r="AZ46" s="15">
        <f t="shared" si="24"/>
        <v>1.9771114666666665E-12</v>
      </c>
      <c r="BA46" s="3">
        <f t="shared" si="25"/>
        <v>5.7488166666666673E-12</v>
      </c>
      <c r="BB46" s="3">
        <f t="shared" si="26"/>
        <v>0</v>
      </c>
      <c r="BC46" s="3">
        <f t="shared" si="27"/>
        <v>0</v>
      </c>
      <c r="BD46" s="3">
        <f t="shared" si="28"/>
        <v>0</v>
      </c>
      <c r="BE46" s="3">
        <f t="shared" si="29"/>
        <v>0</v>
      </c>
      <c r="BF46" s="16">
        <f t="shared" si="30"/>
        <v>0</v>
      </c>
      <c r="BG46" s="3"/>
      <c r="BH46" s="4">
        <v>0.68</v>
      </c>
      <c r="BI46">
        <v>4.6100000000000003</v>
      </c>
      <c r="BJ46">
        <v>27.725999999999999</v>
      </c>
      <c r="BK46">
        <v>36.069000000000003</v>
      </c>
      <c r="BL46">
        <v>0.90100000000000002</v>
      </c>
      <c r="BM46">
        <f t="shared" si="31"/>
        <v>1.3695200000000001</v>
      </c>
      <c r="BN46">
        <v>2.2759999999999998</v>
      </c>
      <c r="BO46">
        <f t="shared" si="32"/>
        <v>3.4595199999999999</v>
      </c>
      <c r="BP46">
        <v>2.46</v>
      </c>
      <c r="BQ46">
        <f t="shared" si="33"/>
        <v>3.7391999999999999</v>
      </c>
      <c r="BR46" s="5">
        <v>606</v>
      </c>
    </row>
    <row r="47" spans="1:70" x14ac:dyDescent="0.25">
      <c r="A47" s="10">
        <v>60.113999999999997</v>
      </c>
      <c r="B47" s="4">
        <v>7</v>
      </c>
      <c r="C47">
        <v>0</v>
      </c>
      <c r="D47">
        <v>0</v>
      </c>
      <c r="E47">
        <v>0</v>
      </c>
      <c r="F47">
        <v>1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 s="5">
        <v>0</v>
      </c>
      <c r="AA47" s="15">
        <f t="shared" si="0"/>
        <v>3.9266354166666661E-13</v>
      </c>
      <c r="AB47" s="3">
        <f t="shared" si="1"/>
        <v>0</v>
      </c>
      <c r="AC47" s="3">
        <f t="shared" si="2"/>
        <v>0</v>
      </c>
      <c r="AD47" s="3">
        <f t="shared" si="3"/>
        <v>0</v>
      </c>
      <c r="AE47" s="3">
        <f t="shared" si="4"/>
        <v>2.8744083333333337E-12</v>
      </c>
      <c r="AF47" s="3">
        <f t="shared" si="5"/>
        <v>0</v>
      </c>
      <c r="AG47" s="3">
        <f t="shared" si="6"/>
        <v>0</v>
      </c>
      <c r="AH47" s="3">
        <f t="shared" si="7"/>
        <v>0</v>
      </c>
      <c r="AI47" s="3">
        <f t="shared" si="8"/>
        <v>0</v>
      </c>
      <c r="AJ47" s="3">
        <f t="shared" si="9"/>
        <v>0</v>
      </c>
      <c r="AK47" s="3">
        <f t="shared" si="10"/>
        <v>0</v>
      </c>
      <c r="AL47" s="3">
        <f t="shared" si="11"/>
        <v>0</v>
      </c>
      <c r="AM47" s="3">
        <f t="shared" si="12"/>
        <v>0</v>
      </c>
      <c r="AN47" s="3">
        <f t="shared" si="13"/>
        <v>0</v>
      </c>
      <c r="AO47" s="3">
        <f t="shared" si="14"/>
        <v>0</v>
      </c>
      <c r="AP47" s="3">
        <f t="shared" si="15"/>
        <v>0</v>
      </c>
      <c r="AQ47" s="3">
        <f t="shared" si="16"/>
        <v>0</v>
      </c>
      <c r="AR47" s="3">
        <f t="shared" si="17"/>
        <v>0</v>
      </c>
      <c r="AS47" s="3">
        <f t="shared" si="18"/>
        <v>0</v>
      </c>
      <c r="AT47" s="3">
        <f t="shared" si="19"/>
        <v>0</v>
      </c>
      <c r="AU47" s="3">
        <f t="shared" si="20"/>
        <v>0</v>
      </c>
      <c r="AV47" s="3">
        <f t="shared" si="21"/>
        <v>0</v>
      </c>
      <c r="AW47" s="3">
        <f t="shared" si="22"/>
        <v>0</v>
      </c>
      <c r="AX47" s="16">
        <f t="shared" si="23"/>
        <v>0</v>
      </c>
      <c r="AY47" s="3"/>
      <c r="AZ47" s="15">
        <f t="shared" si="24"/>
        <v>3.9266354166666661E-13</v>
      </c>
      <c r="BA47" s="3">
        <f t="shared" si="25"/>
        <v>2.8744083333333337E-12</v>
      </c>
      <c r="BB47" s="3">
        <f t="shared" si="26"/>
        <v>0</v>
      </c>
      <c r="BC47" s="3">
        <f t="shared" si="27"/>
        <v>0</v>
      </c>
      <c r="BD47" s="3">
        <f t="shared" si="28"/>
        <v>0</v>
      </c>
      <c r="BE47" s="3">
        <f t="shared" si="29"/>
        <v>0</v>
      </c>
      <c r="BF47" s="16">
        <f t="shared" si="30"/>
        <v>0</v>
      </c>
      <c r="BG47" s="3"/>
      <c r="BH47" s="4">
        <v>0.68</v>
      </c>
      <c r="BI47">
        <v>4.6100000000000003</v>
      </c>
      <c r="BJ47">
        <v>27.754999999999999</v>
      </c>
      <c r="BK47">
        <v>35.962000000000003</v>
      </c>
      <c r="BL47">
        <v>0.26500000000000001</v>
      </c>
      <c r="BM47">
        <f t="shared" si="31"/>
        <v>0.40280000000000005</v>
      </c>
      <c r="BN47">
        <v>0.92300000000000004</v>
      </c>
      <c r="BO47">
        <f t="shared" si="32"/>
        <v>1.40296</v>
      </c>
      <c r="BP47">
        <v>1.0149999999999999</v>
      </c>
      <c r="BQ47">
        <f t="shared" si="33"/>
        <v>1.5427999999999999</v>
      </c>
      <c r="BR47" s="5">
        <v>606</v>
      </c>
    </row>
    <row r="48" spans="1:70" x14ac:dyDescent="0.25">
      <c r="A48" s="10">
        <v>61.512</v>
      </c>
      <c r="B48" s="4">
        <v>19</v>
      </c>
      <c r="C48">
        <v>1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 s="5">
        <v>0</v>
      </c>
      <c r="AA48" s="15">
        <f t="shared" si="0"/>
        <v>1.0658010416666664E-12</v>
      </c>
      <c r="AB48" s="3">
        <f t="shared" si="1"/>
        <v>1.2734793333333336E-13</v>
      </c>
      <c r="AC48" s="3">
        <f t="shared" si="2"/>
        <v>0</v>
      </c>
      <c r="AD48" s="3">
        <f t="shared" si="3"/>
        <v>0</v>
      </c>
      <c r="AE48" s="3">
        <f t="shared" si="4"/>
        <v>0</v>
      </c>
      <c r="AF48" s="3">
        <f t="shared" si="5"/>
        <v>0</v>
      </c>
      <c r="AG48" s="3">
        <f t="shared" si="6"/>
        <v>0</v>
      </c>
      <c r="AH48" s="3">
        <f t="shared" si="7"/>
        <v>0</v>
      </c>
      <c r="AI48" s="3">
        <f t="shared" si="8"/>
        <v>0</v>
      </c>
      <c r="AJ48" s="3">
        <f t="shared" si="9"/>
        <v>0</v>
      </c>
      <c r="AK48" s="3">
        <f t="shared" si="10"/>
        <v>0</v>
      </c>
      <c r="AL48" s="3">
        <f t="shared" si="11"/>
        <v>0</v>
      </c>
      <c r="AM48" s="3">
        <f t="shared" si="12"/>
        <v>0</v>
      </c>
      <c r="AN48" s="3">
        <f t="shared" si="13"/>
        <v>0</v>
      </c>
      <c r="AO48" s="3">
        <f t="shared" si="14"/>
        <v>0</v>
      </c>
      <c r="AP48" s="3">
        <f t="shared" si="15"/>
        <v>0</v>
      </c>
      <c r="AQ48" s="3">
        <f t="shared" si="16"/>
        <v>0</v>
      </c>
      <c r="AR48" s="3">
        <f t="shared" si="17"/>
        <v>0</v>
      </c>
      <c r="AS48" s="3">
        <f t="shared" si="18"/>
        <v>0</v>
      </c>
      <c r="AT48" s="3">
        <f t="shared" si="19"/>
        <v>0</v>
      </c>
      <c r="AU48" s="3">
        <f t="shared" si="20"/>
        <v>0</v>
      </c>
      <c r="AV48" s="3">
        <f t="shared" si="21"/>
        <v>0</v>
      </c>
      <c r="AW48" s="3">
        <f t="shared" si="22"/>
        <v>0</v>
      </c>
      <c r="AX48" s="16">
        <f t="shared" si="23"/>
        <v>0</v>
      </c>
      <c r="AY48" s="3"/>
      <c r="AZ48" s="15">
        <f t="shared" si="24"/>
        <v>1.1931489749999998E-12</v>
      </c>
      <c r="BA48" s="3">
        <f t="shared" si="25"/>
        <v>0</v>
      </c>
      <c r="BB48" s="3">
        <f t="shared" si="26"/>
        <v>0</v>
      </c>
      <c r="BC48" s="3">
        <f t="shared" si="27"/>
        <v>0</v>
      </c>
      <c r="BD48" s="3">
        <f t="shared" si="28"/>
        <v>0</v>
      </c>
      <c r="BE48" s="3">
        <f t="shared" si="29"/>
        <v>0</v>
      </c>
      <c r="BF48" s="16">
        <f t="shared" si="30"/>
        <v>0</v>
      </c>
      <c r="BG48" s="3"/>
      <c r="BH48" s="4">
        <v>0.68</v>
      </c>
      <c r="BI48">
        <v>4.41</v>
      </c>
      <c r="BJ48">
        <v>27.795000000000002</v>
      </c>
      <c r="BK48">
        <v>35.908999999999999</v>
      </c>
      <c r="BL48">
        <v>0.4</v>
      </c>
      <c r="BM48">
        <f t="shared" si="31"/>
        <v>0.6080000000000001</v>
      </c>
      <c r="BN48">
        <v>0.40799999999999997</v>
      </c>
      <c r="BO48">
        <f t="shared" si="32"/>
        <v>0.62015999999999993</v>
      </c>
      <c r="BP48">
        <v>0.40799999999999997</v>
      </c>
      <c r="BQ48">
        <f t="shared" si="33"/>
        <v>0.62015999999999993</v>
      </c>
      <c r="BR48" s="5">
        <v>606</v>
      </c>
    </row>
    <row r="49" spans="1:70" x14ac:dyDescent="0.25">
      <c r="A49" s="10">
        <v>62.91</v>
      </c>
      <c r="B49" s="4">
        <v>3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 s="5">
        <v>0</v>
      </c>
      <c r="AA49" s="15">
        <f t="shared" si="0"/>
        <v>1.6828437499999997E-13</v>
      </c>
      <c r="AB49" s="3">
        <f t="shared" si="1"/>
        <v>0</v>
      </c>
      <c r="AC49" s="3">
        <f t="shared" si="2"/>
        <v>0</v>
      </c>
      <c r="AD49" s="3">
        <f t="shared" si="3"/>
        <v>0</v>
      </c>
      <c r="AE49" s="3">
        <f t="shared" si="4"/>
        <v>0</v>
      </c>
      <c r="AF49" s="3">
        <f t="shared" si="5"/>
        <v>0</v>
      </c>
      <c r="AG49" s="3">
        <f t="shared" si="6"/>
        <v>0</v>
      </c>
      <c r="AH49" s="3">
        <f t="shared" si="7"/>
        <v>0</v>
      </c>
      <c r="AI49" s="3">
        <f t="shared" si="8"/>
        <v>0</v>
      </c>
      <c r="AJ49" s="3">
        <f t="shared" si="9"/>
        <v>0</v>
      </c>
      <c r="AK49" s="3">
        <f t="shared" si="10"/>
        <v>0</v>
      </c>
      <c r="AL49" s="3">
        <f t="shared" si="11"/>
        <v>0</v>
      </c>
      <c r="AM49" s="3">
        <f t="shared" si="12"/>
        <v>0</v>
      </c>
      <c r="AN49" s="3">
        <f t="shared" si="13"/>
        <v>0</v>
      </c>
      <c r="AO49" s="3">
        <f t="shared" si="14"/>
        <v>0</v>
      </c>
      <c r="AP49" s="3">
        <f t="shared" si="15"/>
        <v>0</v>
      </c>
      <c r="AQ49" s="3">
        <f t="shared" si="16"/>
        <v>0</v>
      </c>
      <c r="AR49" s="3">
        <f t="shared" si="17"/>
        <v>0</v>
      </c>
      <c r="AS49" s="3">
        <f t="shared" si="18"/>
        <v>0</v>
      </c>
      <c r="AT49" s="3">
        <f t="shared" si="19"/>
        <v>0</v>
      </c>
      <c r="AU49" s="3">
        <f t="shared" si="20"/>
        <v>0</v>
      </c>
      <c r="AV49" s="3">
        <f t="shared" si="21"/>
        <v>0</v>
      </c>
      <c r="AW49" s="3">
        <f t="shared" si="22"/>
        <v>0</v>
      </c>
      <c r="AX49" s="16">
        <f t="shared" si="23"/>
        <v>0</v>
      </c>
      <c r="AY49" s="3"/>
      <c r="AZ49" s="15">
        <f t="shared" si="24"/>
        <v>1.6828437499999997E-13</v>
      </c>
      <c r="BA49" s="3">
        <f t="shared" si="25"/>
        <v>0</v>
      </c>
      <c r="BB49" s="3">
        <f t="shared" si="26"/>
        <v>0</v>
      </c>
      <c r="BC49" s="3">
        <f t="shared" si="27"/>
        <v>0</v>
      </c>
      <c r="BD49" s="3">
        <f t="shared" si="28"/>
        <v>0</v>
      </c>
      <c r="BE49" s="3">
        <f t="shared" si="29"/>
        <v>0</v>
      </c>
      <c r="BF49" s="16">
        <f t="shared" si="30"/>
        <v>0</v>
      </c>
      <c r="BG49" s="3"/>
      <c r="BH49" s="4">
        <v>0.68</v>
      </c>
      <c r="BI49">
        <v>4.41</v>
      </c>
      <c r="BJ49">
        <v>27.811</v>
      </c>
      <c r="BK49">
        <v>35.796999999999997</v>
      </c>
      <c r="BL49">
        <v>5.5E-2</v>
      </c>
      <c r="BM49">
        <f t="shared" si="31"/>
        <v>8.3600000000000008E-2</v>
      </c>
      <c r="BN49">
        <v>5.6000000000000001E-2</v>
      </c>
      <c r="BO49">
        <f t="shared" si="32"/>
        <v>8.5120000000000001E-2</v>
      </c>
      <c r="BP49">
        <v>5.6000000000000001E-2</v>
      </c>
      <c r="BQ49">
        <f t="shared" si="33"/>
        <v>8.5120000000000001E-2</v>
      </c>
      <c r="BR49" s="5">
        <v>606</v>
      </c>
    </row>
    <row r="50" spans="1:70" x14ac:dyDescent="0.25">
      <c r="A50" s="10">
        <v>64.308000000000007</v>
      </c>
      <c r="B50" s="4">
        <v>24</v>
      </c>
      <c r="C50">
        <v>1</v>
      </c>
      <c r="D50">
        <v>4</v>
      </c>
      <c r="E50">
        <v>0</v>
      </c>
      <c r="F50">
        <v>1</v>
      </c>
      <c r="G50">
        <v>2</v>
      </c>
      <c r="H50">
        <v>1</v>
      </c>
      <c r="I50">
        <v>0</v>
      </c>
      <c r="J50">
        <v>1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 s="5">
        <v>0</v>
      </c>
      <c r="AA50" s="15">
        <f t="shared" si="0"/>
        <v>1.3462749999999997E-12</v>
      </c>
      <c r="AB50" s="3">
        <f t="shared" si="1"/>
        <v>1.2734793333333336E-13</v>
      </c>
      <c r="AC50" s="3">
        <f t="shared" si="2"/>
        <v>1.5045624000000002E-12</v>
      </c>
      <c r="AD50" s="3">
        <f t="shared" si="3"/>
        <v>0</v>
      </c>
      <c r="AE50" s="3">
        <f t="shared" si="4"/>
        <v>2.8744083333333337E-12</v>
      </c>
      <c r="AF50" s="3">
        <f t="shared" si="5"/>
        <v>1.2855683333333332E-11</v>
      </c>
      <c r="AG50" s="3">
        <f t="shared" si="6"/>
        <v>1.5918491666666667E-11</v>
      </c>
      <c r="AH50" s="3">
        <f t="shared" si="7"/>
        <v>0</v>
      </c>
      <c r="AI50" s="3">
        <f t="shared" si="8"/>
        <v>8.3733333333333323E-11</v>
      </c>
      <c r="AJ50" s="3">
        <f t="shared" si="9"/>
        <v>0</v>
      </c>
      <c r="AK50" s="3">
        <f t="shared" si="10"/>
        <v>0</v>
      </c>
      <c r="AL50" s="3">
        <f t="shared" si="11"/>
        <v>0</v>
      </c>
      <c r="AM50" s="3">
        <f t="shared" si="12"/>
        <v>0</v>
      </c>
      <c r="AN50" s="3">
        <f t="shared" si="13"/>
        <v>0</v>
      </c>
      <c r="AO50" s="3">
        <f t="shared" si="14"/>
        <v>0</v>
      </c>
      <c r="AP50" s="3">
        <f t="shared" si="15"/>
        <v>0</v>
      </c>
      <c r="AQ50" s="3">
        <f t="shared" si="16"/>
        <v>0</v>
      </c>
      <c r="AR50" s="3">
        <f t="shared" si="17"/>
        <v>0</v>
      </c>
      <c r="AS50" s="3">
        <f t="shared" si="18"/>
        <v>0</v>
      </c>
      <c r="AT50" s="3">
        <f t="shared" si="19"/>
        <v>0</v>
      </c>
      <c r="AU50" s="3">
        <f t="shared" si="20"/>
        <v>0</v>
      </c>
      <c r="AV50" s="3">
        <f t="shared" si="21"/>
        <v>0</v>
      </c>
      <c r="AW50" s="3">
        <f t="shared" si="22"/>
        <v>0</v>
      </c>
      <c r="AX50" s="16">
        <f t="shared" si="23"/>
        <v>0</v>
      </c>
      <c r="AY50" s="3"/>
      <c r="AZ50" s="15">
        <f t="shared" si="24"/>
        <v>2.9781853333333333E-12</v>
      </c>
      <c r="BA50" s="3">
        <f t="shared" si="25"/>
        <v>2.8744083333333337E-12</v>
      </c>
      <c r="BB50" s="3">
        <f t="shared" si="26"/>
        <v>2.8774175000000001E-11</v>
      </c>
      <c r="BC50" s="3">
        <f t="shared" si="27"/>
        <v>8.3733333333333323E-11</v>
      </c>
      <c r="BD50" s="3">
        <f t="shared" si="28"/>
        <v>0</v>
      </c>
      <c r="BE50" s="3">
        <f t="shared" si="29"/>
        <v>0</v>
      </c>
      <c r="BF50" s="16">
        <f t="shared" si="30"/>
        <v>0</v>
      </c>
      <c r="BG50" s="3"/>
      <c r="BH50" s="4">
        <v>0.68</v>
      </c>
      <c r="BI50">
        <v>4.42</v>
      </c>
      <c r="BJ50">
        <v>27.838000000000001</v>
      </c>
      <c r="BK50">
        <v>35.465000000000003</v>
      </c>
      <c r="BL50">
        <v>1.2989999999999999</v>
      </c>
      <c r="BM50">
        <f t="shared" si="31"/>
        <v>1.97448</v>
      </c>
      <c r="BN50">
        <v>8.86</v>
      </c>
      <c r="BO50">
        <f t="shared" si="32"/>
        <v>13.4672</v>
      </c>
      <c r="BP50">
        <v>35.281999999999996</v>
      </c>
      <c r="BQ50">
        <f t="shared" si="33"/>
        <v>53.628639999999997</v>
      </c>
      <c r="BR50" s="5">
        <v>606</v>
      </c>
    </row>
    <row r="51" spans="1:70" x14ac:dyDescent="0.25">
      <c r="A51" s="10">
        <v>65.706000000000003</v>
      </c>
      <c r="B51" s="4">
        <v>32</v>
      </c>
      <c r="C51">
        <v>4</v>
      </c>
      <c r="D51">
        <v>2</v>
      </c>
      <c r="E51">
        <v>1</v>
      </c>
      <c r="F51">
        <v>0</v>
      </c>
      <c r="G51">
        <v>0</v>
      </c>
      <c r="H51">
        <v>2</v>
      </c>
      <c r="I51">
        <v>0</v>
      </c>
      <c r="J51">
        <v>1</v>
      </c>
      <c r="K51">
        <v>1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 s="5">
        <v>0</v>
      </c>
      <c r="AA51" s="15">
        <f t="shared" si="0"/>
        <v>1.7950333333333329E-12</v>
      </c>
      <c r="AB51" s="3">
        <f t="shared" si="1"/>
        <v>5.0939173333333344E-13</v>
      </c>
      <c r="AC51" s="3">
        <f t="shared" si="2"/>
        <v>7.5228120000000009E-13</v>
      </c>
      <c r="AD51" s="3">
        <f t="shared" si="3"/>
        <v>1.3083333333333332E-12</v>
      </c>
      <c r="AE51" s="3">
        <f t="shared" si="4"/>
        <v>0</v>
      </c>
      <c r="AF51" s="3">
        <f t="shared" si="5"/>
        <v>0</v>
      </c>
      <c r="AG51" s="3">
        <f t="shared" si="6"/>
        <v>3.1836983333333334E-11</v>
      </c>
      <c r="AH51" s="3">
        <f t="shared" si="7"/>
        <v>0</v>
      </c>
      <c r="AI51" s="3">
        <f t="shared" si="8"/>
        <v>8.3733333333333323E-11</v>
      </c>
      <c r="AJ51" s="3">
        <f t="shared" si="9"/>
        <v>1.8396213333333335E-10</v>
      </c>
      <c r="AK51" s="3">
        <f t="shared" si="10"/>
        <v>0</v>
      </c>
      <c r="AL51" s="3">
        <f t="shared" si="11"/>
        <v>0</v>
      </c>
      <c r="AM51" s="3">
        <f t="shared" si="12"/>
        <v>0</v>
      </c>
      <c r="AN51" s="3">
        <f t="shared" si="13"/>
        <v>0</v>
      </c>
      <c r="AO51" s="3">
        <f t="shared" si="14"/>
        <v>0</v>
      </c>
      <c r="AP51" s="3">
        <f t="shared" si="15"/>
        <v>0</v>
      </c>
      <c r="AQ51" s="3">
        <f t="shared" si="16"/>
        <v>0</v>
      </c>
      <c r="AR51" s="3">
        <f t="shared" si="17"/>
        <v>0</v>
      </c>
      <c r="AS51" s="3">
        <f t="shared" si="18"/>
        <v>0</v>
      </c>
      <c r="AT51" s="3">
        <f t="shared" si="19"/>
        <v>0</v>
      </c>
      <c r="AU51" s="3">
        <f t="shared" si="20"/>
        <v>0</v>
      </c>
      <c r="AV51" s="3">
        <f t="shared" si="21"/>
        <v>0</v>
      </c>
      <c r="AW51" s="3">
        <f t="shared" si="22"/>
        <v>0</v>
      </c>
      <c r="AX51" s="16">
        <f t="shared" si="23"/>
        <v>0</v>
      </c>
      <c r="AY51" s="3"/>
      <c r="AZ51" s="15">
        <f t="shared" si="24"/>
        <v>3.0567062666666663E-12</v>
      </c>
      <c r="BA51" s="3">
        <f t="shared" si="25"/>
        <v>1.3083333333333332E-12</v>
      </c>
      <c r="BB51" s="3">
        <f t="shared" si="26"/>
        <v>3.1836983333333334E-11</v>
      </c>
      <c r="BC51" s="3">
        <f t="shared" si="27"/>
        <v>2.6769546666666665E-10</v>
      </c>
      <c r="BD51" s="3">
        <f t="shared" si="28"/>
        <v>0</v>
      </c>
      <c r="BE51" s="3">
        <f t="shared" si="29"/>
        <v>0</v>
      </c>
      <c r="BF51" s="16">
        <f t="shared" si="30"/>
        <v>0</v>
      </c>
      <c r="BG51" s="3"/>
      <c r="BH51" s="4">
        <v>0.68</v>
      </c>
      <c r="BI51">
        <v>4.38</v>
      </c>
      <c r="BJ51">
        <v>27.850999999999999</v>
      </c>
      <c r="BK51">
        <v>35.188000000000002</v>
      </c>
      <c r="BL51">
        <v>1.236</v>
      </c>
      <c r="BM51">
        <f t="shared" si="31"/>
        <v>1.8787199999999999</v>
      </c>
      <c r="BN51">
        <v>8.48</v>
      </c>
      <c r="BO51">
        <f t="shared" si="32"/>
        <v>12.889600000000002</v>
      </c>
      <c r="BP51">
        <v>80.527000000000001</v>
      </c>
      <c r="BQ51">
        <f t="shared" si="33"/>
        <v>122.40104000000001</v>
      </c>
      <c r="BR51" s="5">
        <v>606</v>
      </c>
    </row>
    <row r="52" spans="1:70" x14ac:dyDescent="0.25">
      <c r="A52" s="10">
        <v>67.103999999999999</v>
      </c>
      <c r="B52" s="4">
        <v>26</v>
      </c>
      <c r="C52">
        <v>2</v>
      </c>
      <c r="D52">
        <v>4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 s="5">
        <v>0</v>
      </c>
      <c r="AA52" s="15">
        <f t="shared" si="0"/>
        <v>1.458464583333333E-12</v>
      </c>
      <c r="AB52" s="3">
        <f t="shared" si="1"/>
        <v>2.5469586666666672E-13</v>
      </c>
      <c r="AC52" s="3">
        <f t="shared" si="2"/>
        <v>1.5045624000000002E-12</v>
      </c>
      <c r="AD52" s="3">
        <f t="shared" si="3"/>
        <v>0</v>
      </c>
      <c r="AE52" s="3">
        <f t="shared" si="4"/>
        <v>0</v>
      </c>
      <c r="AF52" s="3">
        <f t="shared" si="5"/>
        <v>0</v>
      </c>
      <c r="AG52" s="3">
        <f t="shared" si="6"/>
        <v>0</v>
      </c>
      <c r="AH52" s="3">
        <f t="shared" si="7"/>
        <v>0</v>
      </c>
      <c r="AI52" s="3">
        <f t="shared" si="8"/>
        <v>0</v>
      </c>
      <c r="AJ52" s="3">
        <f t="shared" si="9"/>
        <v>0</v>
      </c>
      <c r="AK52" s="3">
        <f t="shared" si="10"/>
        <v>0</v>
      </c>
      <c r="AL52" s="3">
        <f t="shared" si="11"/>
        <v>0</v>
      </c>
      <c r="AM52" s="3">
        <f t="shared" si="12"/>
        <v>0</v>
      </c>
      <c r="AN52" s="3">
        <f t="shared" si="13"/>
        <v>0</v>
      </c>
      <c r="AO52" s="3">
        <f t="shared" si="14"/>
        <v>0</v>
      </c>
      <c r="AP52" s="3">
        <f t="shared" si="15"/>
        <v>0</v>
      </c>
      <c r="AQ52" s="3">
        <f t="shared" si="16"/>
        <v>0</v>
      </c>
      <c r="AR52" s="3">
        <f t="shared" si="17"/>
        <v>0</v>
      </c>
      <c r="AS52" s="3">
        <f t="shared" si="18"/>
        <v>0</v>
      </c>
      <c r="AT52" s="3">
        <f t="shared" si="19"/>
        <v>0</v>
      </c>
      <c r="AU52" s="3">
        <f t="shared" si="20"/>
        <v>0</v>
      </c>
      <c r="AV52" s="3">
        <f t="shared" si="21"/>
        <v>0</v>
      </c>
      <c r="AW52" s="3">
        <f t="shared" si="22"/>
        <v>0</v>
      </c>
      <c r="AX52" s="16">
        <f t="shared" si="23"/>
        <v>0</v>
      </c>
      <c r="AY52" s="3"/>
      <c r="AZ52" s="15">
        <f t="shared" si="24"/>
        <v>3.2177228500000002E-12</v>
      </c>
      <c r="BA52" s="3">
        <f t="shared" si="25"/>
        <v>0</v>
      </c>
      <c r="BB52" s="3">
        <f t="shared" si="26"/>
        <v>0</v>
      </c>
      <c r="BC52" s="3">
        <f t="shared" si="27"/>
        <v>0</v>
      </c>
      <c r="BD52" s="3">
        <f t="shared" si="28"/>
        <v>0</v>
      </c>
      <c r="BE52" s="3">
        <f t="shared" si="29"/>
        <v>0</v>
      </c>
      <c r="BF52" s="16">
        <f t="shared" si="30"/>
        <v>0</v>
      </c>
      <c r="BG52" s="3"/>
      <c r="BH52" s="4">
        <v>0.68</v>
      </c>
      <c r="BI52">
        <v>4.41</v>
      </c>
      <c r="BJ52">
        <v>27.881</v>
      </c>
      <c r="BK52">
        <v>34.881999999999998</v>
      </c>
      <c r="BL52">
        <v>1.0109999999999999</v>
      </c>
      <c r="BM52">
        <f t="shared" si="31"/>
        <v>1.5367199999999999</v>
      </c>
      <c r="BN52">
        <v>1.2310000000000001</v>
      </c>
      <c r="BO52">
        <f t="shared" si="32"/>
        <v>1.8711200000000001</v>
      </c>
      <c r="BP52">
        <v>1.2330000000000001</v>
      </c>
      <c r="BQ52">
        <f t="shared" si="33"/>
        <v>1.8741600000000003</v>
      </c>
      <c r="BR52" s="5">
        <v>606</v>
      </c>
    </row>
    <row r="53" spans="1:70" x14ac:dyDescent="0.25">
      <c r="A53" s="10">
        <v>68.501999999999995</v>
      </c>
      <c r="B53" s="4">
        <v>19</v>
      </c>
      <c r="C53">
        <v>4</v>
      </c>
      <c r="D53">
        <v>3</v>
      </c>
      <c r="E53">
        <v>0</v>
      </c>
      <c r="F53">
        <v>1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1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 s="5">
        <v>0</v>
      </c>
      <c r="AA53" s="15">
        <f t="shared" si="0"/>
        <v>1.0658010416666664E-12</v>
      </c>
      <c r="AB53" s="3">
        <f t="shared" si="1"/>
        <v>5.0939173333333344E-13</v>
      </c>
      <c r="AC53" s="3">
        <f t="shared" si="2"/>
        <v>1.1284218000000002E-12</v>
      </c>
      <c r="AD53" s="3">
        <f t="shared" si="3"/>
        <v>0</v>
      </c>
      <c r="AE53" s="3">
        <f t="shared" si="4"/>
        <v>2.8744083333333337E-12</v>
      </c>
      <c r="AF53" s="3">
        <f t="shared" si="5"/>
        <v>0</v>
      </c>
      <c r="AG53" s="3">
        <f t="shared" si="6"/>
        <v>0</v>
      </c>
      <c r="AH53" s="3">
        <f t="shared" si="7"/>
        <v>0</v>
      </c>
      <c r="AI53" s="3">
        <f t="shared" si="8"/>
        <v>0</v>
      </c>
      <c r="AJ53" s="3">
        <f t="shared" si="9"/>
        <v>0</v>
      </c>
      <c r="AK53" s="3">
        <f t="shared" si="10"/>
        <v>0</v>
      </c>
      <c r="AL53" s="3">
        <f t="shared" si="11"/>
        <v>0</v>
      </c>
      <c r="AM53" s="3">
        <f t="shared" si="12"/>
        <v>0</v>
      </c>
      <c r="AN53" s="3">
        <f t="shared" si="13"/>
        <v>2.2608000000000003E-9</v>
      </c>
      <c r="AO53" s="3">
        <f t="shared" si="14"/>
        <v>0</v>
      </c>
      <c r="AP53" s="3">
        <f t="shared" si="15"/>
        <v>0</v>
      </c>
      <c r="AQ53" s="3">
        <f t="shared" si="16"/>
        <v>0</v>
      </c>
      <c r="AR53" s="3">
        <f t="shared" si="17"/>
        <v>0</v>
      </c>
      <c r="AS53" s="3">
        <f t="shared" si="18"/>
        <v>0</v>
      </c>
      <c r="AT53" s="3">
        <f t="shared" si="19"/>
        <v>0</v>
      </c>
      <c r="AU53" s="3">
        <f t="shared" si="20"/>
        <v>0</v>
      </c>
      <c r="AV53" s="3">
        <f t="shared" si="21"/>
        <v>0</v>
      </c>
      <c r="AW53" s="3">
        <f t="shared" si="22"/>
        <v>0</v>
      </c>
      <c r="AX53" s="16">
        <f t="shared" si="23"/>
        <v>0</v>
      </c>
      <c r="AY53" s="3"/>
      <c r="AZ53" s="15">
        <f t="shared" si="24"/>
        <v>2.7036145750000002E-12</v>
      </c>
      <c r="BA53" s="3">
        <f t="shared" si="25"/>
        <v>2.8744083333333337E-12</v>
      </c>
      <c r="BB53" s="3">
        <f t="shared" si="26"/>
        <v>0</v>
      </c>
      <c r="BC53" s="3">
        <f t="shared" si="27"/>
        <v>0</v>
      </c>
      <c r="BD53" s="3">
        <f t="shared" si="28"/>
        <v>2.2608000000000003E-9</v>
      </c>
      <c r="BE53" s="3">
        <f t="shared" si="29"/>
        <v>0</v>
      </c>
      <c r="BF53" s="16">
        <f t="shared" si="30"/>
        <v>0</v>
      </c>
      <c r="BG53" s="3"/>
      <c r="BH53" s="4">
        <v>0.68</v>
      </c>
      <c r="BI53">
        <v>4.49</v>
      </c>
      <c r="BJ53">
        <v>27.893999999999998</v>
      </c>
      <c r="BK53">
        <v>34.673000000000002</v>
      </c>
      <c r="BL53">
        <v>0.99299999999999999</v>
      </c>
      <c r="BM53">
        <f t="shared" si="31"/>
        <v>1.50936</v>
      </c>
      <c r="BN53">
        <v>1.8380000000000001</v>
      </c>
      <c r="BO53">
        <f t="shared" si="32"/>
        <v>2.7937600000000002</v>
      </c>
      <c r="BP53">
        <v>118.807</v>
      </c>
      <c r="BQ53">
        <f t="shared" si="33"/>
        <v>180.58664000000002</v>
      </c>
      <c r="BR53" s="5">
        <v>606</v>
      </c>
    </row>
    <row r="54" spans="1:70" x14ac:dyDescent="0.25">
      <c r="A54" s="10">
        <v>69.900000000000006</v>
      </c>
      <c r="B54" s="4">
        <v>24</v>
      </c>
      <c r="C54">
        <v>2</v>
      </c>
      <c r="D54">
        <v>1</v>
      </c>
      <c r="E54">
        <v>1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 s="5">
        <v>0</v>
      </c>
      <c r="AA54" s="15">
        <f t="shared" si="0"/>
        <v>1.3462749999999997E-12</v>
      </c>
      <c r="AB54" s="3">
        <f t="shared" si="1"/>
        <v>2.5469586666666672E-13</v>
      </c>
      <c r="AC54" s="3">
        <f t="shared" si="2"/>
        <v>3.7614060000000004E-13</v>
      </c>
      <c r="AD54" s="3">
        <f t="shared" si="3"/>
        <v>1.3083333333333332E-12</v>
      </c>
      <c r="AE54" s="3">
        <f t="shared" si="4"/>
        <v>0</v>
      </c>
      <c r="AF54" s="3">
        <f t="shared" si="5"/>
        <v>0</v>
      </c>
      <c r="AG54" s="3">
        <f t="shared" si="6"/>
        <v>0</v>
      </c>
      <c r="AH54" s="3">
        <f t="shared" si="7"/>
        <v>0</v>
      </c>
      <c r="AI54" s="3">
        <f t="shared" si="8"/>
        <v>0</v>
      </c>
      <c r="AJ54" s="3">
        <f t="shared" si="9"/>
        <v>0</v>
      </c>
      <c r="AK54" s="3">
        <f t="shared" si="10"/>
        <v>0</v>
      </c>
      <c r="AL54" s="3">
        <f t="shared" si="11"/>
        <v>0</v>
      </c>
      <c r="AM54" s="3">
        <f t="shared" si="12"/>
        <v>0</v>
      </c>
      <c r="AN54" s="3">
        <f t="shared" si="13"/>
        <v>0</v>
      </c>
      <c r="AO54" s="3">
        <f t="shared" si="14"/>
        <v>0</v>
      </c>
      <c r="AP54" s="3">
        <f t="shared" si="15"/>
        <v>0</v>
      </c>
      <c r="AQ54" s="3">
        <f t="shared" si="16"/>
        <v>0</v>
      </c>
      <c r="AR54" s="3">
        <f t="shared" si="17"/>
        <v>0</v>
      </c>
      <c r="AS54" s="3">
        <f t="shared" si="18"/>
        <v>0</v>
      </c>
      <c r="AT54" s="3">
        <f t="shared" si="19"/>
        <v>0</v>
      </c>
      <c r="AU54" s="3">
        <f t="shared" si="20"/>
        <v>0</v>
      </c>
      <c r="AV54" s="3">
        <f t="shared" si="21"/>
        <v>0</v>
      </c>
      <c r="AW54" s="3">
        <f t="shared" si="22"/>
        <v>0</v>
      </c>
      <c r="AX54" s="16">
        <f t="shared" si="23"/>
        <v>0</v>
      </c>
      <c r="AY54" s="3"/>
      <c r="AZ54" s="15">
        <f t="shared" si="24"/>
        <v>1.9771114666666665E-12</v>
      </c>
      <c r="BA54" s="3">
        <f t="shared" si="25"/>
        <v>1.3083333333333332E-12</v>
      </c>
      <c r="BB54" s="3">
        <f t="shared" si="26"/>
        <v>0</v>
      </c>
      <c r="BC54" s="3">
        <f t="shared" si="27"/>
        <v>0</v>
      </c>
      <c r="BD54" s="3">
        <f t="shared" si="28"/>
        <v>0</v>
      </c>
      <c r="BE54" s="3">
        <f t="shared" si="29"/>
        <v>0</v>
      </c>
      <c r="BF54" s="16">
        <f t="shared" si="30"/>
        <v>0</v>
      </c>
      <c r="BG54" s="3"/>
      <c r="BH54" s="4">
        <v>0.68</v>
      </c>
      <c r="BI54">
        <v>4.47</v>
      </c>
      <c r="BJ54">
        <v>27.907</v>
      </c>
      <c r="BK54">
        <v>34.478999999999999</v>
      </c>
      <c r="BL54">
        <v>0.79100000000000004</v>
      </c>
      <c r="BM54">
        <f t="shared" si="31"/>
        <v>1.2023200000000001</v>
      </c>
      <c r="BN54">
        <v>1.109</v>
      </c>
      <c r="BO54">
        <f t="shared" si="32"/>
        <v>1.6856800000000001</v>
      </c>
      <c r="BP54">
        <v>1.121</v>
      </c>
      <c r="BQ54">
        <f t="shared" si="33"/>
        <v>1.7039200000000001</v>
      </c>
      <c r="BR54" s="5">
        <v>606</v>
      </c>
    </row>
    <row r="55" spans="1:70" x14ac:dyDescent="0.25">
      <c r="A55" s="10">
        <v>71.298000000000002</v>
      </c>
      <c r="B55" s="4">
        <v>25</v>
      </c>
      <c r="C55">
        <v>3</v>
      </c>
      <c r="D55">
        <v>3</v>
      </c>
      <c r="E55">
        <v>0</v>
      </c>
      <c r="F55">
        <v>0</v>
      </c>
      <c r="G55">
        <v>1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 s="5">
        <v>0</v>
      </c>
      <c r="AA55" s="15">
        <f t="shared" si="0"/>
        <v>1.4023697916666664E-12</v>
      </c>
      <c r="AB55" s="3">
        <f t="shared" si="1"/>
        <v>3.8204380000000013E-13</v>
      </c>
      <c r="AC55" s="3">
        <f t="shared" si="2"/>
        <v>1.1284218000000002E-12</v>
      </c>
      <c r="AD55" s="3">
        <f t="shared" si="3"/>
        <v>0</v>
      </c>
      <c r="AE55" s="3">
        <f t="shared" si="4"/>
        <v>0</v>
      </c>
      <c r="AF55" s="3">
        <f t="shared" si="5"/>
        <v>6.4278416666666662E-12</v>
      </c>
      <c r="AG55" s="3">
        <f t="shared" si="6"/>
        <v>0</v>
      </c>
      <c r="AH55" s="3">
        <f t="shared" si="7"/>
        <v>0</v>
      </c>
      <c r="AI55" s="3">
        <f t="shared" si="8"/>
        <v>0</v>
      </c>
      <c r="AJ55" s="3">
        <f t="shared" si="9"/>
        <v>0</v>
      </c>
      <c r="AK55" s="3">
        <f t="shared" si="10"/>
        <v>0</v>
      </c>
      <c r="AL55" s="3">
        <f t="shared" si="11"/>
        <v>0</v>
      </c>
      <c r="AM55" s="3">
        <f t="shared" si="12"/>
        <v>0</v>
      </c>
      <c r="AN55" s="3">
        <f t="shared" si="13"/>
        <v>0</v>
      </c>
      <c r="AO55" s="3">
        <f t="shared" si="14"/>
        <v>0</v>
      </c>
      <c r="AP55" s="3">
        <f t="shared" si="15"/>
        <v>0</v>
      </c>
      <c r="AQ55" s="3">
        <f t="shared" si="16"/>
        <v>0</v>
      </c>
      <c r="AR55" s="3">
        <f t="shared" si="17"/>
        <v>0</v>
      </c>
      <c r="AS55" s="3">
        <f t="shared" si="18"/>
        <v>0</v>
      </c>
      <c r="AT55" s="3">
        <f t="shared" si="19"/>
        <v>0</v>
      </c>
      <c r="AU55" s="3">
        <f t="shared" si="20"/>
        <v>0</v>
      </c>
      <c r="AV55" s="3">
        <f t="shared" si="21"/>
        <v>0</v>
      </c>
      <c r="AW55" s="3">
        <f t="shared" si="22"/>
        <v>0</v>
      </c>
      <c r="AX55" s="16">
        <f t="shared" si="23"/>
        <v>0</v>
      </c>
      <c r="AY55" s="3"/>
      <c r="AZ55" s="15">
        <f t="shared" si="24"/>
        <v>2.9128353916666664E-12</v>
      </c>
      <c r="BA55" s="3">
        <f t="shared" si="25"/>
        <v>0</v>
      </c>
      <c r="BB55" s="3">
        <f t="shared" si="26"/>
        <v>6.4278416666666662E-12</v>
      </c>
      <c r="BC55" s="3">
        <f t="shared" si="27"/>
        <v>0</v>
      </c>
      <c r="BD55" s="3">
        <f t="shared" si="28"/>
        <v>0</v>
      </c>
      <c r="BE55" s="3">
        <f t="shared" si="29"/>
        <v>0</v>
      </c>
      <c r="BF55" s="16">
        <f t="shared" si="30"/>
        <v>0</v>
      </c>
      <c r="BG55" s="3"/>
      <c r="BH55" s="4">
        <v>0.68</v>
      </c>
      <c r="BI55">
        <v>4.45</v>
      </c>
      <c r="BJ55">
        <v>27.937000000000001</v>
      </c>
      <c r="BK55">
        <v>34.299999999999997</v>
      </c>
      <c r="BL55">
        <v>1.0149999999999999</v>
      </c>
      <c r="BM55">
        <f t="shared" si="31"/>
        <v>1.5427999999999999</v>
      </c>
      <c r="BN55">
        <v>2.617</v>
      </c>
      <c r="BO55">
        <f t="shared" si="32"/>
        <v>3.97784</v>
      </c>
      <c r="BP55">
        <v>3.2469999999999999</v>
      </c>
      <c r="BQ55">
        <f t="shared" si="33"/>
        <v>4.9354399999999998</v>
      </c>
      <c r="BR55" s="5">
        <v>606</v>
      </c>
    </row>
    <row r="56" spans="1:70" x14ac:dyDescent="0.25">
      <c r="A56" s="10">
        <v>72.695999999999998</v>
      </c>
      <c r="B56" s="4">
        <v>25</v>
      </c>
      <c r="C56">
        <v>3</v>
      </c>
      <c r="D56">
        <v>1</v>
      </c>
      <c r="E56">
        <v>1</v>
      </c>
      <c r="F56">
        <v>0</v>
      </c>
      <c r="G56">
        <v>1</v>
      </c>
      <c r="H56">
        <v>0</v>
      </c>
      <c r="I56">
        <v>1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 s="5">
        <v>0</v>
      </c>
      <c r="AA56" s="15">
        <f t="shared" si="0"/>
        <v>1.4023697916666664E-12</v>
      </c>
      <c r="AB56" s="3">
        <f t="shared" si="1"/>
        <v>3.8204380000000013E-13</v>
      </c>
      <c r="AC56" s="3">
        <f t="shared" si="2"/>
        <v>3.7614060000000004E-13</v>
      </c>
      <c r="AD56" s="3">
        <f t="shared" si="3"/>
        <v>1.3083333333333332E-12</v>
      </c>
      <c r="AE56" s="3">
        <f t="shared" si="4"/>
        <v>0</v>
      </c>
      <c r="AF56" s="3">
        <f t="shared" si="5"/>
        <v>6.4278416666666662E-12</v>
      </c>
      <c r="AG56" s="3">
        <f t="shared" si="6"/>
        <v>0</v>
      </c>
      <c r="AH56" s="3">
        <f t="shared" si="7"/>
        <v>3.5325000000000005E-11</v>
      </c>
      <c r="AI56" s="3">
        <f t="shared" si="8"/>
        <v>0</v>
      </c>
      <c r="AJ56" s="3">
        <f t="shared" si="9"/>
        <v>0</v>
      </c>
      <c r="AK56" s="3">
        <f t="shared" si="10"/>
        <v>0</v>
      </c>
      <c r="AL56" s="3">
        <f t="shared" si="11"/>
        <v>0</v>
      </c>
      <c r="AM56" s="3">
        <f t="shared" si="12"/>
        <v>0</v>
      </c>
      <c r="AN56" s="3">
        <f t="shared" si="13"/>
        <v>0</v>
      </c>
      <c r="AO56" s="3">
        <f t="shared" si="14"/>
        <v>0</v>
      </c>
      <c r="AP56" s="3">
        <f t="shared" si="15"/>
        <v>0</v>
      </c>
      <c r="AQ56" s="3">
        <f t="shared" si="16"/>
        <v>0</v>
      </c>
      <c r="AR56" s="3">
        <f t="shared" si="17"/>
        <v>0</v>
      </c>
      <c r="AS56" s="3">
        <f t="shared" si="18"/>
        <v>0</v>
      </c>
      <c r="AT56" s="3">
        <f t="shared" si="19"/>
        <v>0</v>
      </c>
      <c r="AU56" s="3">
        <f t="shared" si="20"/>
        <v>0</v>
      </c>
      <c r="AV56" s="3">
        <f t="shared" si="21"/>
        <v>0</v>
      </c>
      <c r="AW56" s="3">
        <f t="shared" si="22"/>
        <v>0</v>
      </c>
      <c r="AX56" s="16">
        <f t="shared" si="23"/>
        <v>0</v>
      </c>
      <c r="AY56" s="3"/>
      <c r="AZ56" s="15">
        <f t="shared" si="24"/>
        <v>2.1605541916666664E-12</v>
      </c>
      <c r="BA56" s="3">
        <f t="shared" si="25"/>
        <v>1.3083333333333332E-12</v>
      </c>
      <c r="BB56" s="3">
        <f t="shared" si="26"/>
        <v>4.175284166666667E-11</v>
      </c>
      <c r="BC56" s="3">
        <f t="shared" si="27"/>
        <v>0</v>
      </c>
      <c r="BD56" s="3">
        <f t="shared" si="28"/>
        <v>0</v>
      </c>
      <c r="BE56" s="3">
        <f t="shared" si="29"/>
        <v>0</v>
      </c>
      <c r="BF56" s="16">
        <f t="shared" si="30"/>
        <v>0</v>
      </c>
      <c r="BG56" s="3"/>
      <c r="BH56" s="4">
        <v>0.68</v>
      </c>
      <c r="BI56">
        <v>4.4800000000000004</v>
      </c>
      <c r="BJ56">
        <v>27.937000000000001</v>
      </c>
      <c r="BK56">
        <v>34.103000000000002</v>
      </c>
      <c r="BL56">
        <v>0.94599999999999995</v>
      </c>
      <c r="BM56">
        <f t="shared" si="31"/>
        <v>1.4379199999999999</v>
      </c>
      <c r="BN56">
        <v>4.9269999999999996</v>
      </c>
      <c r="BO56">
        <f t="shared" si="32"/>
        <v>7.4890399999999993</v>
      </c>
      <c r="BP56">
        <v>14.269</v>
      </c>
      <c r="BQ56">
        <f t="shared" si="33"/>
        <v>21.688880000000001</v>
      </c>
      <c r="BR56" s="5">
        <v>606</v>
      </c>
    </row>
    <row r="57" spans="1:70" x14ac:dyDescent="0.25">
      <c r="A57" s="10">
        <v>74.093999999999994</v>
      </c>
      <c r="B57" s="4">
        <v>25</v>
      </c>
      <c r="C57">
        <v>4</v>
      </c>
      <c r="D57">
        <v>1</v>
      </c>
      <c r="E57">
        <v>1</v>
      </c>
      <c r="F57">
        <v>1</v>
      </c>
      <c r="G57">
        <v>0</v>
      </c>
      <c r="H57">
        <v>0</v>
      </c>
      <c r="I57">
        <v>1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 s="5">
        <v>0</v>
      </c>
      <c r="AA57" s="15">
        <f t="shared" si="0"/>
        <v>1.4023697916666664E-12</v>
      </c>
      <c r="AB57" s="3">
        <f t="shared" si="1"/>
        <v>5.0939173333333344E-13</v>
      </c>
      <c r="AC57" s="3">
        <f t="shared" si="2"/>
        <v>3.7614060000000004E-13</v>
      </c>
      <c r="AD57" s="3">
        <f t="shared" si="3"/>
        <v>1.3083333333333332E-12</v>
      </c>
      <c r="AE57" s="3">
        <f t="shared" si="4"/>
        <v>2.8744083333333337E-12</v>
      </c>
      <c r="AF57" s="3">
        <f t="shared" si="5"/>
        <v>0</v>
      </c>
      <c r="AG57" s="3">
        <f t="shared" si="6"/>
        <v>0</v>
      </c>
      <c r="AH57" s="3">
        <f t="shared" si="7"/>
        <v>3.5325000000000005E-11</v>
      </c>
      <c r="AI57" s="3">
        <f t="shared" si="8"/>
        <v>0</v>
      </c>
      <c r="AJ57" s="3">
        <f t="shared" si="9"/>
        <v>0</v>
      </c>
      <c r="AK57" s="3">
        <f t="shared" si="10"/>
        <v>0</v>
      </c>
      <c r="AL57" s="3">
        <f t="shared" si="11"/>
        <v>0</v>
      </c>
      <c r="AM57" s="3">
        <f t="shared" si="12"/>
        <v>0</v>
      </c>
      <c r="AN57" s="3">
        <f t="shared" si="13"/>
        <v>0</v>
      </c>
      <c r="AO57" s="3">
        <f t="shared" si="14"/>
        <v>0</v>
      </c>
      <c r="AP57" s="3">
        <f t="shared" si="15"/>
        <v>0</v>
      </c>
      <c r="AQ57" s="3">
        <f t="shared" si="16"/>
        <v>0</v>
      </c>
      <c r="AR57" s="3">
        <f t="shared" si="17"/>
        <v>0</v>
      </c>
      <c r="AS57" s="3">
        <f t="shared" si="18"/>
        <v>0</v>
      </c>
      <c r="AT57" s="3">
        <f t="shared" si="19"/>
        <v>0</v>
      </c>
      <c r="AU57" s="3">
        <f t="shared" si="20"/>
        <v>0</v>
      </c>
      <c r="AV57" s="3">
        <f t="shared" si="21"/>
        <v>0</v>
      </c>
      <c r="AW57" s="3">
        <f t="shared" si="22"/>
        <v>0</v>
      </c>
      <c r="AX57" s="16">
        <f t="shared" si="23"/>
        <v>0</v>
      </c>
      <c r="AY57" s="3"/>
      <c r="AZ57" s="15">
        <f t="shared" si="24"/>
        <v>2.2879021249999996E-12</v>
      </c>
      <c r="BA57" s="3">
        <f t="shared" si="25"/>
        <v>4.1827416666666664E-12</v>
      </c>
      <c r="BB57" s="3">
        <f t="shared" si="26"/>
        <v>3.5325000000000005E-11</v>
      </c>
      <c r="BC57" s="3">
        <f t="shared" si="27"/>
        <v>0</v>
      </c>
      <c r="BD57" s="3">
        <f t="shared" si="28"/>
        <v>0</v>
      </c>
      <c r="BE57" s="3">
        <f t="shared" si="29"/>
        <v>0</v>
      </c>
      <c r="BF57" s="16">
        <f t="shared" si="30"/>
        <v>0</v>
      </c>
      <c r="BG57" s="3"/>
      <c r="BH57" s="4">
        <v>0.68</v>
      </c>
      <c r="BI57">
        <v>4.55</v>
      </c>
      <c r="BJ57">
        <v>27.963999999999999</v>
      </c>
      <c r="BK57">
        <v>34.043999999999997</v>
      </c>
      <c r="BL57">
        <v>1.0269999999999999</v>
      </c>
      <c r="BM57">
        <f t="shared" si="31"/>
        <v>1.56104</v>
      </c>
      <c r="BN57">
        <v>4.2140000000000004</v>
      </c>
      <c r="BO57">
        <f t="shared" si="32"/>
        <v>6.4052800000000003</v>
      </c>
      <c r="BP57">
        <v>12.891999999999999</v>
      </c>
      <c r="BQ57">
        <f t="shared" si="33"/>
        <v>19.595839999999999</v>
      </c>
      <c r="BR57" s="5">
        <v>606</v>
      </c>
    </row>
    <row r="58" spans="1:70" x14ac:dyDescent="0.25">
      <c r="A58" s="10">
        <v>75.492000000000004</v>
      </c>
      <c r="B58" s="4">
        <v>17</v>
      </c>
      <c r="C58">
        <v>1</v>
      </c>
      <c r="D58">
        <v>2</v>
      </c>
      <c r="E58">
        <v>1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 s="5">
        <v>0</v>
      </c>
      <c r="AA58" s="15">
        <f t="shared" si="0"/>
        <v>9.5361145833333318E-13</v>
      </c>
      <c r="AB58" s="3">
        <f t="shared" si="1"/>
        <v>1.2734793333333336E-13</v>
      </c>
      <c r="AC58" s="3">
        <f t="shared" si="2"/>
        <v>7.5228120000000009E-13</v>
      </c>
      <c r="AD58" s="3">
        <f t="shared" si="3"/>
        <v>1.3083333333333332E-12</v>
      </c>
      <c r="AE58" s="3">
        <f t="shared" si="4"/>
        <v>0</v>
      </c>
      <c r="AF58" s="3">
        <f t="shared" si="5"/>
        <v>0</v>
      </c>
      <c r="AG58" s="3">
        <f t="shared" si="6"/>
        <v>0</v>
      </c>
      <c r="AH58" s="3">
        <f t="shared" si="7"/>
        <v>0</v>
      </c>
      <c r="AI58" s="3">
        <f t="shared" si="8"/>
        <v>0</v>
      </c>
      <c r="AJ58" s="3">
        <f t="shared" si="9"/>
        <v>0</v>
      </c>
      <c r="AK58" s="3">
        <f t="shared" si="10"/>
        <v>0</v>
      </c>
      <c r="AL58" s="3">
        <f t="shared" si="11"/>
        <v>0</v>
      </c>
      <c r="AM58" s="3">
        <f t="shared" si="12"/>
        <v>0</v>
      </c>
      <c r="AN58" s="3">
        <f t="shared" si="13"/>
        <v>0</v>
      </c>
      <c r="AO58" s="3">
        <f t="shared" si="14"/>
        <v>0</v>
      </c>
      <c r="AP58" s="3">
        <f t="shared" si="15"/>
        <v>0</v>
      </c>
      <c r="AQ58" s="3">
        <f t="shared" si="16"/>
        <v>0</v>
      </c>
      <c r="AR58" s="3">
        <f t="shared" si="17"/>
        <v>0</v>
      </c>
      <c r="AS58" s="3">
        <f t="shared" si="18"/>
        <v>0</v>
      </c>
      <c r="AT58" s="3">
        <f t="shared" si="19"/>
        <v>0</v>
      </c>
      <c r="AU58" s="3">
        <f t="shared" si="20"/>
        <v>0</v>
      </c>
      <c r="AV58" s="3">
        <f t="shared" si="21"/>
        <v>0</v>
      </c>
      <c r="AW58" s="3">
        <f t="shared" si="22"/>
        <v>0</v>
      </c>
      <c r="AX58" s="16">
        <f t="shared" si="23"/>
        <v>0</v>
      </c>
      <c r="AY58" s="3"/>
      <c r="AZ58" s="15">
        <f t="shared" si="24"/>
        <v>1.8332405916666666E-12</v>
      </c>
      <c r="BA58" s="3">
        <f t="shared" si="25"/>
        <v>1.3083333333333332E-12</v>
      </c>
      <c r="BB58" s="3">
        <f t="shared" si="26"/>
        <v>0</v>
      </c>
      <c r="BC58" s="3">
        <f t="shared" si="27"/>
        <v>0</v>
      </c>
      <c r="BD58" s="3">
        <f t="shared" si="28"/>
        <v>0</v>
      </c>
      <c r="BE58" s="3">
        <f t="shared" si="29"/>
        <v>0</v>
      </c>
      <c r="BF58" s="16">
        <f t="shared" si="30"/>
        <v>0</v>
      </c>
      <c r="BG58" s="3"/>
      <c r="BH58" s="4">
        <v>0.68</v>
      </c>
      <c r="BI58">
        <v>4.5599999999999996</v>
      </c>
      <c r="BJ58">
        <v>27.937000000000001</v>
      </c>
      <c r="BK58">
        <v>33.948999999999998</v>
      </c>
      <c r="BL58">
        <v>0.71</v>
      </c>
      <c r="BM58">
        <f t="shared" si="31"/>
        <v>1.0791999999999999</v>
      </c>
      <c r="BN58">
        <v>1.0660000000000001</v>
      </c>
      <c r="BO58">
        <f t="shared" si="32"/>
        <v>1.6203200000000002</v>
      </c>
      <c r="BP58">
        <v>1.0780000000000001</v>
      </c>
      <c r="BQ58">
        <f t="shared" si="33"/>
        <v>1.63856</v>
      </c>
      <c r="BR58" s="5">
        <v>606</v>
      </c>
    </row>
    <row r="59" spans="1:70" x14ac:dyDescent="0.25">
      <c r="A59" s="10">
        <v>76.89</v>
      </c>
      <c r="B59" s="4">
        <v>23</v>
      </c>
      <c r="C59">
        <v>5</v>
      </c>
      <c r="D59">
        <v>1</v>
      </c>
      <c r="E59">
        <v>1</v>
      </c>
      <c r="F59">
        <v>1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 s="5">
        <v>0</v>
      </c>
      <c r="AA59" s="15">
        <f t="shared" si="0"/>
        <v>1.2901802083333329E-12</v>
      </c>
      <c r="AB59" s="3">
        <f t="shared" si="1"/>
        <v>6.3673966666666685E-13</v>
      </c>
      <c r="AC59" s="3">
        <f t="shared" si="2"/>
        <v>3.7614060000000004E-13</v>
      </c>
      <c r="AD59" s="3">
        <f t="shared" si="3"/>
        <v>1.3083333333333332E-12</v>
      </c>
      <c r="AE59" s="3">
        <f t="shared" si="4"/>
        <v>2.8744083333333337E-12</v>
      </c>
      <c r="AF59" s="3">
        <f t="shared" si="5"/>
        <v>0</v>
      </c>
      <c r="AG59" s="3">
        <f t="shared" si="6"/>
        <v>0</v>
      </c>
      <c r="AH59" s="3">
        <f t="shared" si="7"/>
        <v>0</v>
      </c>
      <c r="AI59" s="3">
        <f t="shared" si="8"/>
        <v>0</v>
      </c>
      <c r="AJ59" s="3">
        <f t="shared" si="9"/>
        <v>0</v>
      </c>
      <c r="AK59" s="3">
        <f t="shared" si="10"/>
        <v>0</v>
      </c>
      <c r="AL59" s="3">
        <f t="shared" si="11"/>
        <v>0</v>
      </c>
      <c r="AM59" s="3">
        <f t="shared" si="12"/>
        <v>0</v>
      </c>
      <c r="AN59" s="3">
        <f t="shared" si="13"/>
        <v>0</v>
      </c>
      <c r="AO59" s="3">
        <f t="shared" si="14"/>
        <v>0</v>
      </c>
      <c r="AP59" s="3">
        <f t="shared" si="15"/>
        <v>0</v>
      </c>
      <c r="AQ59" s="3">
        <f t="shared" si="16"/>
        <v>0</v>
      </c>
      <c r="AR59" s="3">
        <f t="shared" si="17"/>
        <v>0</v>
      </c>
      <c r="AS59" s="3">
        <f t="shared" si="18"/>
        <v>0</v>
      </c>
      <c r="AT59" s="3">
        <f t="shared" si="19"/>
        <v>0</v>
      </c>
      <c r="AU59" s="3">
        <f t="shared" si="20"/>
        <v>0</v>
      </c>
      <c r="AV59" s="3">
        <f t="shared" si="21"/>
        <v>0</v>
      </c>
      <c r="AW59" s="3">
        <f t="shared" si="22"/>
        <v>0</v>
      </c>
      <c r="AX59" s="16">
        <f t="shared" si="23"/>
        <v>0</v>
      </c>
      <c r="AY59" s="3"/>
      <c r="AZ59" s="15">
        <f t="shared" si="24"/>
        <v>2.303060475E-12</v>
      </c>
      <c r="BA59" s="3">
        <f t="shared" si="25"/>
        <v>4.1827416666666664E-12</v>
      </c>
      <c r="BB59" s="3">
        <f t="shared" si="26"/>
        <v>0</v>
      </c>
      <c r="BC59" s="3">
        <f t="shared" si="27"/>
        <v>0</v>
      </c>
      <c r="BD59" s="3">
        <f t="shared" si="28"/>
        <v>0</v>
      </c>
      <c r="BE59" s="3">
        <f t="shared" si="29"/>
        <v>0</v>
      </c>
      <c r="BF59" s="16">
        <f t="shared" si="30"/>
        <v>0</v>
      </c>
      <c r="BG59" s="3"/>
      <c r="BH59" s="4">
        <v>0.68</v>
      </c>
      <c r="BI59">
        <v>4.5599999999999996</v>
      </c>
      <c r="BJ59">
        <v>27.95</v>
      </c>
      <c r="BK59">
        <v>33.92</v>
      </c>
      <c r="BL59">
        <v>1.0329999999999999</v>
      </c>
      <c r="BM59">
        <f t="shared" si="31"/>
        <v>1.57016</v>
      </c>
      <c r="BN59">
        <v>2.0190000000000001</v>
      </c>
      <c r="BO59">
        <f t="shared" si="32"/>
        <v>3.0688800000000001</v>
      </c>
      <c r="BP59">
        <v>2.1240000000000001</v>
      </c>
      <c r="BQ59">
        <f t="shared" si="33"/>
        <v>3.2284800000000002</v>
      </c>
      <c r="BR59" s="5">
        <v>606</v>
      </c>
    </row>
    <row r="60" spans="1:70" x14ac:dyDescent="0.25">
      <c r="A60" s="10">
        <v>78.287999999999997</v>
      </c>
      <c r="B60" s="4">
        <v>19</v>
      </c>
      <c r="C60">
        <v>2</v>
      </c>
      <c r="D60">
        <v>2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 s="5">
        <v>0</v>
      </c>
      <c r="AA60" s="15">
        <f t="shared" si="0"/>
        <v>1.0658010416666664E-12</v>
      </c>
      <c r="AB60" s="3">
        <f t="shared" si="1"/>
        <v>2.5469586666666672E-13</v>
      </c>
      <c r="AC60" s="3">
        <f t="shared" si="2"/>
        <v>7.5228120000000009E-13</v>
      </c>
      <c r="AD60" s="3">
        <f t="shared" si="3"/>
        <v>0</v>
      </c>
      <c r="AE60" s="3">
        <f t="shared" si="4"/>
        <v>0</v>
      </c>
      <c r="AF60" s="3">
        <f t="shared" si="5"/>
        <v>0</v>
      </c>
      <c r="AG60" s="3">
        <f t="shared" si="6"/>
        <v>0</v>
      </c>
      <c r="AH60" s="3">
        <f t="shared" si="7"/>
        <v>0</v>
      </c>
      <c r="AI60" s="3">
        <f t="shared" si="8"/>
        <v>0</v>
      </c>
      <c r="AJ60" s="3">
        <f t="shared" si="9"/>
        <v>0</v>
      </c>
      <c r="AK60" s="3">
        <f t="shared" si="10"/>
        <v>0</v>
      </c>
      <c r="AL60" s="3">
        <f t="shared" si="11"/>
        <v>0</v>
      </c>
      <c r="AM60" s="3">
        <f t="shared" si="12"/>
        <v>0</v>
      </c>
      <c r="AN60" s="3">
        <f t="shared" si="13"/>
        <v>0</v>
      </c>
      <c r="AO60" s="3">
        <f t="shared" si="14"/>
        <v>0</v>
      </c>
      <c r="AP60" s="3">
        <f t="shared" si="15"/>
        <v>0</v>
      </c>
      <c r="AQ60" s="3">
        <f t="shared" si="16"/>
        <v>0</v>
      </c>
      <c r="AR60" s="3">
        <f t="shared" si="17"/>
        <v>0</v>
      </c>
      <c r="AS60" s="3">
        <f t="shared" si="18"/>
        <v>0</v>
      </c>
      <c r="AT60" s="3">
        <f t="shared" si="19"/>
        <v>0</v>
      </c>
      <c r="AU60" s="3">
        <f t="shared" si="20"/>
        <v>0</v>
      </c>
      <c r="AV60" s="3">
        <f t="shared" si="21"/>
        <v>0</v>
      </c>
      <c r="AW60" s="3">
        <f t="shared" si="22"/>
        <v>0</v>
      </c>
      <c r="AX60" s="16">
        <f t="shared" si="23"/>
        <v>0</v>
      </c>
      <c r="AY60" s="3"/>
      <c r="AZ60" s="15">
        <f t="shared" si="24"/>
        <v>2.072778108333333E-12</v>
      </c>
      <c r="BA60" s="3">
        <f t="shared" si="25"/>
        <v>0</v>
      </c>
      <c r="BB60" s="3">
        <f t="shared" si="26"/>
        <v>0</v>
      </c>
      <c r="BC60" s="3">
        <f t="shared" si="27"/>
        <v>0</v>
      </c>
      <c r="BD60" s="3">
        <f t="shared" si="28"/>
        <v>0</v>
      </c>
      <c r="BE60" s="3">
        <f t="shared" si="29"/>
        <v>0</v>
      </c>
      <c r="BF60" s="16">
        <f t="shared" si="30"/>
        <v>0</v>
      </c>
      <c r="BG60" s="3"/>
      <c r="BH60" s="4">
        <v>0.68</v>
      </c>
      <c r="BI60">
        <v>4.62</v>
      </c>
      <c r="BJ60">
        <v>27.995999999999999</v>
      </c>
      <c r="BK60">
        <v>33.939</v>
      </c>
      <c r="BL60">
        <v>0.63300000000000001</v>
      </c>
      <c r="BM60">
        <f t="shared" si="31"/>
        <v>0.96216000000000002</v>
      </c>
      <c r="BN60">
        <v>0.74299999999999999</v>
      </c>
      <c r="BO60">
        <f t="shared" si="32"/>
        <v>1.1293599999999999</v>
      </c>
      <c r="BP60">
        <v>0.74399999999999999</v>
      </c>
      <c r="BQ60">
        <f t="shared" si="33"/>
        <v>1.1308800000000001</v>
      </c>
      <c r="BR60" s="5">
        <v>606</v>
      </c>
    </row>
    <row r="61" spans="1:70" x14ac:dyDescent="0.25">
      <c r="A61" s="10">
        <v>79.686000000000007</v>
      </c>
      <c r="B61" s="4">
        <v>13</v>
      </c>
      <c r="C61">
        <v>2</v>
      </c>
      <c r="D61">
        <v>3</v>
      </c>
      <c r="E61">
        <v>0</v>
      </c>
      <c r="F61">
        <v>1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 s="5">
        <v>0</v>
      </c>
      <c r="AA61" s="15">
        <f t="shared" si="0"/>
        <v>7.2923229166666649E-13</v>
      </c>
      <c r="AB61" s="3">
        <f t="shared" si="1"/>
        <v>2.5469586666666672E-13</v>
      </c>
      <c r="AC61" s="3">
        <f t="shared" si="2"/>
        <v>1.1284218000000002E-12</v>
      </c>
      <c r="AD61" s="3">
        <f t="shared" si="3"/>
        <v>0</v>
      </c>
      <c r="AE61" s="3">
        <f t="shared" si="4"/>
        <v>2.8744083333333337E-12</v>
      </c>
      <c r="AF61" s="3">
        <f t="shared" si="5"/>
        <v>0</v>
      </c>
      <c r="AG61" s="3">
        <f t="shared" si="6"/>
        <v>0</v>
      </c>
      <c r="AH61" s="3">
        <f t="shared" si="7"/>
        <v>0</v>
      </c>
      <c r="AI61" s="3">
        <f t="shared" si="8"/>
        <v>0</v>
      </c>
      <c r="AJ61" s="3">
        <f t="shared" si="9"/>
        <v>0</v>
      </c>
      <c r="AK61" s="3">
        <f t="shared" si="10"/>
        <v>0</v>
      </c>
      <c r="AL61" s="3">
        <f t="shared" si="11"/>
        <v>0</v>
      </c>
      <c r="AM61" s="3">
        <f t="shared" si="12"/>
        <v>0</v>
      </c>
      <c r="AN61" s="3">
        <f t="shared" si="13"/>
        <v>0</v>
      </c>
      <c r="AO61" s="3">
        <f t="shared" si="14"/>
        <v>0</v>
      </c>
      <c r="AP61" s="3">
        <f t="shared" si="15"/>
        <v>0</v>
      </c>
      <c r="AQ61" s="3">
        <f t="shared" si="16"/>
        <v>0</v>
      </c>
      <c r="AR61" s="3">
        <f t="shared" si="17"/>
        <v>0</v>
      </c>
      <c r="AS61" s="3">
        <f t="shared" si="18"/>
        <v>0</v>
      </c>
      <c r="AT61" s="3">
        <f t="shared" si="19"/>
        <v>0</v>
      </c>
      <c r="AU61" s="3">
        <f t="shared" si="20"/>
        <v>0</v>
      </c>
      <c r="AV61" s="3">
        <f t="shared" si="21"/>
        <v>0</v>
      </c>
      <c r="AW61" s="3">
        <f t="shared" si="22"/>
        <v>0</v>
      </c>
      <c r="AX61" s="16">
        <f t="shared" si="23"/>
        <v>0</v>
      </c>
      <c r="AY61" s="3"/>
      <c r="AZ61" s="15">
        <f t="shared" si="24"/>
        <v>2.1123499583333333E-12</v>
      </c>
      <c r="BA61" s="3">
        <f t="shared" si="25"/>
        <v>2.8744083333333337E-12</v>
      </c>
      <c r="BB61" s="3">
        <f t="shared" si="26"/>
        <v>0</v>
      </c>
      <c r="BC61" s="3">
        <f t="shared" si="27"/>
        <v>0</v>
      </c>
      <c r="BD61" s="3">
        <f t="shared" si="28"/>
        <v>0</v>
      </c>
      <c r="BE61" s="3">
        <f t="shared" si="29"/>
        <v>0</v>
      </c>
      <c r="BF61" s="16">
        <f t="shared" si="30"/>
        <v>0</v>
      </c>
      <c r="BG61" s="3"/>
      <c r="BH61" s="4">
        <v>0.68</v>
      </c>
      <c r="BI61">
        <v>4.57</v>
      </c>
      <c r="BJ61">
        <v>27.995999999999999</v>
      </c>
      <c r="BK61">
        <v>33.954000000000001</v>
      </c>
      <c r="BL61">
        <v>0.77900000000000003</v>
      </c>
      <c r="BM61">
        <f t="shared" si="31"/>
        <v>1.18408</v>
      </c>
      <c r="BN61">
        <v>1.6</v>
      </c>
      <c r="BO61">
        <f t="shared" si="32"/>
        <v>2.4320000000000004</v>
      </c>
      <c r="BP61">
        <v>1.694</v>
      </c>
      <c r="BQ61">
        <f t="shared" si="33"/>
        <v>2.5748799999999998</v>
      </c>
      <c r="BR61" s="5">
        <v>606</v>
      </c>
    </row>
    <row r="62" spans="1:70" x14ac:dyDescent="0.25">
      <c r="A62" s="10">
        <v>81.084000000000003</v>
      </c>
      <c r="B62" s="4">
        <v>25</v>
      </c>
      <c r="C62">
        <v>1</v>
      </c>
      <c r="D62">
        <v>1</v>
      </c>
      <c r="E62">
        <v>0</v>
      </c>
      <c r="F62">
        <v>1</v>
      </c>
      <c r="G62">
        <v>1</v>
      </c>
      <c r="H62">
        <v>1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 s="5">
        <v>0</v>
      </c>
      <c r="AA62" s="15">
        <f t="shared" si="0"/>
        <v>1.4023697916666664E-12</v>
      </c>
      <c r="AB62" s="3">
        <f t="shared" si="1"/>
        <v>1.2734793333333336E-13</v>
      </c>
      <c r="AC62" s="3">
        <f t="shared" si="2"/>
        <v>3.7614060000000004E-13</v>
      </c>
      <c r="AD62" s="3">
        <f t="shared" si="3"/>
        <v>0</v>
      </c>
      <c r="AE62" s="3">
        <f t="shared" si="4"/>
        <v>2.8744083333333337E-12</v>
      </c>
      <c r="AF62" s="3">
        <f t="shared" si="5"/>
        <v>6.4278416666666662E-12</v>
      </c>
      <c r="AG62" s="3">
        <f t="shared" si="6"/>
        <v>1.5918491666666667E-11</v>
      </c>
      <c r="AH62" s="3">
        <f t="shared" si="7"/>
        <v>0</v>
      </c>
      <c r="AI62" s="3">
        <f t="shared" si="8"/>
        <v>0</v>
      </c>
      <c r="AJ62" s="3">
        <f t="shared" si="9"/>
        <v>0</v>
      </c>
      <c r="AK62" s="3">
        <f t="shared" si="10"/>
        <v>0</v>
      </c>
      <c r="AL62" s="3">
        <f t="shared" si="11"/>
        <v>0</v>
      </c>
      <c r="AM62" s="3">
        <f t="shared" si="12"/>
        <v>0</v>
      </c>
      <c r="AN62" s="3">
        <f t="shared" si="13"/>
        <v>0</v>
      </c>
      <c r="AO62" s="3">
        <f t="shared" si="14"/>
        <v>0</v>
      </c>
      <c r="AP62" s="3">
        <f t="shared" si="15"/>
        <v>0</v>
      </c>
      <c r="AQ62" s="3">
        <f t="shared" si="16"/>
        <v>0</v>
      </c>
      <c r="AR62" s="3">
        <f t="shared" si="17"/>
        <v>0</v>
      </c>
      <c r="AS62" s="3">
        <f t="shared" si="18"/>
        <v>0</v>
      </c>
      <c r="AT62" s="3">
        <f t="shared" si="19"/>
        <v>0</v>
      </c>
      <c r="AU62" s="3">
        <f t="shared" si="20"/>
        <v>0</v>
      </c>
      <c r="AV62" s="3">
        <f t="shared" si="21"/>
        <v>0</v>
      </c>
      <c r="AW62" s="3">
        <f t="shared" si="22"/>
        <v>0</v>
      </c>
      <c r="AX62" s="16">
        <f t="shared" si="23"/>
        <v>0</v>
      </c>
      <c r="AY62" s="3"/>
      <c r="AZ62" s="15">
        <f t="shared" si="24"/>
        <v>1.905858325E-12</v>
      </c>
      <c r="BA62" s="3">
        <f t="shared" si="25"/>
        <v>2.8744083333333337E-12</v>
      </c>
      <c r="BB62" s="3">
        <f t="shared" si="26"/>
        <v>2.2346333333333332E-11</v>
      </c>
      <c r="BC62" s="3">
        <f t="shared" si="27"/>
        <v>0</v>
      </c>
      <c r="BD62" s="3">
        <f t="shared" si="28"/>
        <v>0</v>
      </c>
      <c r="BE62" s="3">
        <f t="shared" si="29"/>
        <v>0</v>
      </c>
      <c r="BF62" s="16">
        <f t="shared" si="30"/>
        <v>0</v>
      </c>
      <c r="BG62" s="3"/>
      <c r="BH62" s="4">
        <v>0.68</v>
      </c>
      <c r="BI62">
        <v>4.54</v>
      </c>
      <c r="BJ62">
        <v>27.995999999999999</v>
      </c>
      <c r="BK62">
        <v>33.862000000000002</v>
      </c>
      <c r="BL62">
        <v>0.874</v>
      </c>
      <c r="BM62">
        <f t="shared" si="31"/>
        <v>1.3284800000000001</v>
      </c>
      <c r="BN62">
        <v>5.1020000000000003</v>
      </c>
      <c r="BO62">
        <f t="shared" si="32"/>
        <v>7.7550400000000002</v>
      </c>
      <c r="BP62">
        <v>8.4990000000000006</v>
      </c>
      <c r="BQ62">
        <f t="shared" si="33"/>
        <v>12.918480000000001</v>
      </c>
      <c r="BR62" s="5">
        <v>606</v>
      </c>
    </row>
    <row r="63" spans="1:70" x14ac:dyDescent="0.25">
      <c r="A63" s="10">
        <v>82.481999999999999</v>
      </c>
      <c r="B63" s="4">
        <v>22</v>
      </c>
      <c r="C63">
        <v>5</v>
      </c>
      <c r="D63">
        <v>2</v>
      </c>
      <c r="E63">
        <v>1</v>
      </c>
      <c r="F63">
        <v>0</v>
      </c>
      <c r="G63">
        <v>1</v>
      </c>
      <c r="H63">
        <v>0</v>
      </c>
      <c r="I63">
        <v>0</v>
      </c>
      <c r="J63">
        <v>0</v>
      </c>
      <c r="K63">
        <v>2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 s="5">
        <v>0</v>
      </c>
      <c r="AA63" s="15">
        <f t="shared" si="0"/>
        <v>1.2340854166666663E-12</v>
      </c>
      <c r="AB63" s="3">
        <f t="shared" si="1"/>
        <v>6.3673966666666685E-13</v>
      </c>
      <c r="AC63" s="3">
        <f t="shared" si="2"/>
        <v>7.5228120000000009E-13</v>
      </c>
      <c r="AD63" s="3">
        <f t="shared" si="3"/>
        <v>1.3083333333333332E-12</v>
      </c>
      <c r="AE63" s="3">
        <f t="shared" si="4"/>
        <v>0</v>
      </c>
      <c r="AF63" s="3">
        <f t="shared" si="5"/>
        <v>6.4278416666666662E-12</v>
      </c>
      <c r="AG63" s="3">
        <f t="shared" si="6"/>
        <v>0</v>
      </c>
      <c r="AH63" s="3">
        <f t="shared" si="7"/>
        <v>0</v>
      </c>
      <c r="AI63" s="3">
        <f t="shared" si="8"/>
        <v>0</v>
      </c>
      <c r="AJ63" s="3">
        <f t="shared" si="9"/>
        <v>3.6792426666666671E-10</v>
      </c>
      <c r="AK63" s="3">
        <f t="shared" si="10"/>
        <v>0</v>
      </c>
      <c r="AL63" s="3">
        <f t="shared" si="11"/>
        <v>0</v>
      </c>
      <c r="AM63" s="3">
        <f t="shared" si="12"/>
        <v>0</v>
      </c>
      <c r="AN63" s="3">
        <f t="shared" si="13"/>
        <v>0</v>
      </c>
      <c r="AO63" s="3">
        <f t="shared" si="14"/>
        <v>0</v>
      </c>
      <c r="AP63" s="3">
        <f t="shared" si="15"/>
        <v>0</v>
      </c>
      <c r="AQ63" s="3">
        <f t="shared" si="16"/>
        <v>0</v>
      </c>
      <c r="AR63" s="3">
        <f t="shared" si="17"/>
        <v>0</v>
      </c>
      <c r="AS63" s="3">
        <f t="shared" si="18"/>
        <v>0</v>
      </c>
      <c r="AT63" s="3">
        <f t="shared" si="19"/>
        <v>0</v>
      </c>
      <c r="AU63" s="3">
        <f t="shared" si="20"/>
        <v>0</v>
      </c>
      <c r="AV63" s="3">
        <f t="shared" si="21"/>
        <v>0</v>
      </c>
      <c r="AW63" s="3">
        <f t="shared" si="22"/>
        <v>0</v>
      </c>
      <c r="AX63" s="16">
        <f t="shared" si="23"/>
        <v>0</v>
      </c>
      <c r="AY63" s="3"/>
      <c r="AZ63" s="15">
        <f t="shared" si="24"/>
        <v>2.6231062833333329E-12</v>
      </c>
      <c r="BA63" s="3">
        <f t="shared" si="25"/>
        <v>1.3083333333333332E-12</v>
      </c>
      <c r="BB63" s="3">
        <f t="shared" si="26"/>
        <v>6.4278416666666662E-12</v>
      </c>
      <c r="BC63" s="3">
        <f t="shared" si="27"/>
        <v>3.6792426666666671E-10</v>
      </c>
      <c r="BD63" s="3">
        <f t="shared" si="28"/>
        <v>0</v>
      </c>
      <c r="BE63" s="3">
        <f t="shared" si="29"/>
        <v>0</v>
      </c>
      <c r="BF63" s="16">
        <f t="shared" si="30"/>
        <v>0</v>
      </c>
      <c r="BG63" s="3"/>
      <c r="BH63" s="4">
        <v>0.68</v>
      </c>
      <c r="BI63">
        <v>4.7</v>
      </c>
      <c r="BJ63">
        <v>27.995999999999999</v>
      </c>
      <c r="BK63">
        <v>33.817</v>
      </c>
      <c r="BL63">
        <v>1.038</v>
      </c>
      <c r="BM63">
        <f t="shared" si="31"/>
        <v>1.5777600000000001</v>
      </c>
      <c r="BN63">
        <v>4.3769999999999998</v>
      </c>
      <c r="BO63">
        <f t="shared" si="32"/>
        <v>6.6530399999999998</v>
      </c>
      <c r="BP63">
        <v>86.918999999999997</v>
      </c>
      <c r="BQ63">
        <f t="shared" si="33"/>
        <v>132.11688000000001</v>
      </c>
      <c r="BR63" s="5">
        <v>605</v>
      </c>
    </row>
    <row r="64" spans="1:70" x14ac:dyDescent="0.25">
      <c r="A64" s="10">
        <v>83.88</v>
      </c>
      <c r="B64" s="4">
        <v>32</v>
      </c>
      <c r="C64">
        <v>2</v>
      </c>
      <c r="D64">
        <v>1</v>
      </c>
      <c r="E64">
        <v>1</v>
      </c>
      <c r="F64">
        <v>0</v>
      </c>
      <c r="G64">
        <v>0</v>
      </c>
      <c r="H64">
        <v>1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 s="5">
        <v>0</v>
      </c>
      <c r="AA64" s="15">
        <f t="shared" si="0"/>
        <v>1.7950333333333329E-12</v>
      </c>
      <c r="AB64" s="3">
        <f t="shared" si="1"/>
        <v>2.5469586666666672E-13</v>
      </c>
      <c r="AC64" s="3">
        <f t="shared" si="2"/>
        <v>3.7614060000000004E-13</v>
      </c>
      <c r="AD64" s="3">
        <f t="shared" si="3"/>
        <v>1.3083333333333332E-12</v>
      </c>
      <c r="AE64" s="3">
        <f t="shared" si="4"/>
        <v>0</v>
      </c>
      <c r="AF64" s="3">
        <f t="shared" si="5"/>
        <v>0</v>
      </c>
      <c r="AG64" s="3">
        <f t="shared" si="6"/>
        <v>1.5918491666666667E-11</v>
      </c>
      <c r="AH64" s="3">
        <f t="shared" si="7"/>
        <v>0</v>
      </c>
      <c r="AI64" s="3">
        <f t="shared" si="8"/>
        <v>0</v>
      </c>
      <c r="AJ64" s="3">
        <f t="shared" si="9"/>
        <v>0</v>
      </c>
      <c r="AK64" s="3">
        <f t="shared" si="10"/>
        <v>0</v>
      </c>
      <c r="AL64" s="3">
        <f t="shared" si="11"/>
        <v>0</v>
      </c>
      <c r="AM64" s="3">
        <f t="shared" si="12"/>
        <v>0</v>
      </c>
      <c r="AN64" s="3">
        <f t="shared" si="13"/>
        <v>0</v>
      </c>
      <c r="AO64" s="3">
        <f t="shared" si="14"/>
        <v>0</v>
      </c>
      <c r="AP64" s="3">
        <f t="shared" si="15"/>
        <v>0</v>
      </c>
      <c r="AQ64" s="3">
        <f t="shared" si="16"/>
        <v>0</v>
      </c>
      <c r="AR64" s="3">
        <f t="shared" si="17"/>
        <v>0</v>
      </c>
      <c r="AS64" s="3">
        <f t="shared" si="18"/>
        <v>0</v>
      </c>
      <c r="AT64" s="3">
        <f t="shared" si="19"/>
        <v>0</v>
      </c>
      <c r="AU64" s="3">
        <f t="shared" si="20"/>
        <v>0</v>
      </c>
      <c r="AV64" s="3">
        <f t="shared" si="21"/>
        <v>0</v>
      </c>
      <c r="AW64" s="3">
        <f t="shared" si="22"/>
        <v>0</v>
      </c>
      <c r="AX64" s="16">
        <f t="shared" si="23"/>
        <v>0</v>
      </c>
      <c r="AY64" s="3"/>
      <c r="AZ64" s="15">
        <f t="shared" si="24"/>
        <v>2.4258697999999995E-12</v>
      </c>
      <c r="BA64" s="3">
        <f t="shared" si="25"/>
        <v>1.3083333333333332E-12</v>
      </c>
      <c r="BB64" s="3">
        <f t="shared" si="26"/>
        <v>1.5918491666666667E-11</v>
      </c>
      <c r="BC64" s="3">
        <f t="shared" si="27"/>
        <v>0</v>
      </c>
      <c r="BD64" s="3">
        <f t="shared" si="28"/>
        <v>0</v>
      </c>
      <c r="BE64" s="3">
        <f t="shared" si="29"/>
        <v>0</v>
      </c>
      <c r="BF64" s="16">
        <f t="shared" si="30"/>
        <v>0</v>
      </c>
      <c r="BG64" s="3"/>
      <c r="BH64" s="4">
        <v>0.67</v>
      </c>
      <c r="BI64">
        <v>4.7699999999999996</v>
      </c>
      <c r="BJ64">
        <v>27.981999999999999</v>
      </c>
      <c r="BK64">
        <v>33.707000000000001</v>
      </c>
      <c r="BL64">
        <v>0.92800000000000005</v>
      </c>
      <c r="BM64">
        <f t="shared" si="31"/>
        <v>1.41056</v>
      </c>
      <c r="BN64">
        <v>3.2589999999999999</v>
      </c>
      <c r="BO64">
        <f t="shared" si="32"/>
        <v>4.9536800000000003</v>
      </c>
      <c r="BP64">
        <v>5.8659999999999997</v>
      </c>
      <c r="BQ64">
        <f t="shared" si="33"/>
        <v>8.9163199999999989</v>
      </c>
      <c r="BR64" s="5">
        <v>606</v>
      </c>
    </row>
    <row r="65" spans="1:70" x14ac:dyDescent="0.25">
      <c r="A65" s="10">
        <v>85.278000000000006</v>
      </c>
      <c r="B65" s="4">
        <v>15</v>
      </c>
      <c r="C65">
        <v>3</v>
      </c>
      <c r="D65">
        <v>3</v>
      </c>
      <c r="E65">
        <v>2</v>
      </c>
      <c r="F65">
        <v>0</v>
      </c>
      <c r="G65">
        <v>3</v>
      </c>
      <c r="H65">
        <v>1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 s="5">
        <v>0</v>
      </c>
      <c r="AA65" s="15">
        <f t="shared" si="0"/>
        <v>8.4142187499999983E-13</v>
      </c>
      <c r="AB65" s="3">
        <f t="shared" si="1"/>
        <v>3.8204380000000013E-13</v>
      </c>
      <c r="AC65" s="3">
        <f t="shared" si="2"/>
        <v>1.1284218000000002E-12</v>
      </c>
      <c r="AD65" s="3">
        <f t="shared" si="3"/>
        <v>2.6166666666666664E-12</v>
      </c>
      <c r="AE65" s="3">
        <f t="shared" si="4"/>
        <v>0</v>
      </c>
      <c r="AF65" s="3">
        <f t="shared" si="5"/>
        <v>1.9283524999999999E-11</v>
      </c>
      <c r="AG65" s="3">
        <f t="shared" si="6"/>
        <v>1.5918491666666667E-11</v>
      </c>
      <c r="AH65" s="3">
        <f t="shared" si="7"/>
        <v>0</v>
      </c>
      <c r="AI65" s="3">
        <f t="shared" si="8"/>
        <v>0</v>
      </c>
      <c r="AJ65" s="3">
        <f t="shared" si="9"/>
        <v>0</v>
      </c>
      <c r="AK65" s="3">
        <f t="shared" si="10"/>
        <v>0</v>
      </c>
      <c r="AL65" s="3">
        <f t="shared" si="11"/>
        <v>0</v>
      </c>
      <c r="AM65" s="3">
        <f t="shared" si="12"/>
        <v>0</v>
      </c>
      <c r="AN65" s="3">
        <f t="shared" si="13"/>
        <v>0</v>
      </c>
      <c r="AO65" s="3">
        <f t="shared" si="14"/>
        <v>0</v>
      </c>
      <c r="AP65" s="3">
        <f t="shared" si="15"/>
        <v>0</v>
      </c>
      <c r="AQ65" s="3">
        <f t="shared" si="16"/>
        <v>0</v>
      </c>
      <c r="AR65" s="3">
        <f t="shared" si="17"/>
        <v>0</v>
      </c>
      <c r="AS65" s="3">
        <f t="shared" si="18"/>
        <v>0</v>
      </c>
      <c r="AT65" s="3">
        <f t="shared" si="19"/>
        <v>0</v>
      </c>
      <c r="AU65" s="3">
        <f t="shared" si="20"/>
        <v>0</v>
      </c>
      <c r="AV65" s="3">
        <f t="shared" si="21"/>
        <v>0</v>
      </c>
      <c r="AW65" s="3">
        <f t="shared" si="22"/>
        <v>0</v>
      </c>
      <c r="AX65" s="16">
        <f t="shared" si="23"/>
        <v>0</v>
      </c>
      <c r="AY65" s="3"/>
      <c r="AZ65" s="15">
        <f t="shared" si="24"/>
        <v>2.3518874750000001E-12</v>
      </c>
      <c r="BA65" s="3">
        <f t="shared" si="25"/>
        <v>2.6166666666666664E-12</v>
      </c>
      <c r="BB65" s="3">
        <f t="shared" si="26"/>
        <v>3.5202016666666666E-11</v>
      </c>
      <c r="BC65" s="3">
        <f t="shared" si="27"/>
        <v>0</v>
      </c>
      <c r="BD65" s="3">
        <f t="shared" si="28"/>
        <v>0</v>
      </c>
      <c r="BE65" s="3">
        <f t="shared" si="29"/>
        <v>0</v>
      </c>
      <c r="BF65" s="16">
        <f t="shared" si="30"/>
        <v>0</v>
      </c>
      <c r="BG65" s="3"/>
      <c r="BH65" s="4">
        <v>0.68</v>
      </c>
      <c r="BI65">
        <v>4.82</v>
      </c>
      <c r="BJ65">
        <v>28.009</v>
      </c>
      <c r="BK65">
        <v>33.832999999999998</v>
      </c>
      <c r="BL65">
        <v>1.256</v>
      </c>
      <c r="BM65">
        <f t="shared" si="31"/>
        <v>1.9091199999999999</v>
      </c>
      <c r="BN65">
        <v>7.8250000000000002</v>
      </c>
      <c r="BO65">
        <f t="shared" si="32"/>
        <v>11.894</v>
      </c>
      <c r="BP65">
        <v>12.118</v>
      </c>
      <c r="BQ65">
        <f t="shared" si="33"/>
        <v>18.419360000000001</v>
      </c>
      <c r="BR65" s="5">
        <v>606</v>
      </c>
    </row>
    <row r="66" spans="1:70" x14ac:dyDescent="0.25">
      <c r="A66" s="10">
        <v>86.676000000000002</v>
      </c>
      <c r="B66" s="4">
        <v>3</v>
      </c>
      <c r="C66">
        <v>1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 s="5">
        <v>0</v>
      </c>
      <c r="AA66" s="15">
        <f t="shared" si="0"/>
        <v>1.6828437499999997E-13</v>
      </c>
      <c r="AB66" s="3">
        <f t="shared" si="1"/>
        <v>1.2734793333333336E-13</v>
      </c>
      <c r="AC66" s="3">
        <f t="shared" si="2"/>
        <v>0</v>
      </c>
      <c r="AD66" s="3">
        <f t="shared" si="3"/>
        <v>0</v>
      </c>
      <c r="AE66" s="3">
        <f t="shared" si="4"/>
        <v>0</v>
      </c>
      <c r="AF66" s="3">
        <f t="shared" si="5"/>
        <v>0</v>
      </c>
      <c r="AG66" s="3">
        <f t="shared" si="6"/>
        <v>0</v>
      </c>
      <c r="AH66" s="3">
        <f t="shared" si="7"/>
        <v>0</v>
      </c>
      <c r="AI66" s="3">
        <f t="shared" si="8"/>
        <v>0</v>
      </c>
      <c r="AJ66" s="3">
        <f t="shared" si="9"/>
        <v>0</v>
      </c>
      <c r="AK66" s="3">
        <f t="shared" si="10"/>
        <v>0</v>
      </c>
      <c r="AL66" s="3">
        <f t="shared" si="11"/>
        <v>0</v>
      </c>
      <c r="AM66" s="3">
        <f t="shared" si="12"/>
        <v>0</v>
      </c>
      <c r="AN66" s="3">
        <f t="shared" si="13"/>
        <v>0</v>
      </c>
      <c r="AO66" s="3">
        <f t="shared" si="14"/>
        <v>0</v>
      </c>
      <c r="AP66" s="3">
        <f t="shared" si="15"/>
        <v>0</v>
      </c>
      <c r="AQ66" s="3">
        <f t="shared" si="16"/>
        <v>0</v>
      </c>
      <c r="AR66" s="3">
        <f t="shared" si="17"/>
        <v>0</v>
      </c>
      <c r="AS66" s="3">
        <f t="shared" si="18"/>
        <v>0</v>
      </c>
      <c r="AT66" s="3">
        <f t="shared" si="19"/>
        <v>0</v>
      </c>
      <c r="AU66" s="3">
        <f t="shared" si="20"/>
        <v>0</v>
      </c>
      <c r="AV66" s="3">
        <f t="shared" si="21"/>
        <v>0</v>
      </c>
      <c r="AW66" s="3">
        <f t="shared" si="22"/>
        <v>0</v>
      </c>
      <c r="AX66" s="16">
        <f t="shared" si="23"/>
        <v>0</v>
      </c>
      <c r="AY66" s="3"/>
      <c r="AZ66" s="15">
        <f t="shared" si="24"/>
        <v>2.9563230833333333E-13</v>
      </c>
      <c r="BA66" s="3">
        <f t="shared" si="25"/>
        <v>0</v>
      </c>
      <c r="BB66" s="3">
        <f t="shared" si="26"/>
        <v>0</v>
      </c>
      <c r="BC66" s="3">
        <f t="shared" si="27"/>
        <v>0</v>
      </c>
      <c r="BD66" s="3">
        <f t="shared" si="28"/>
        <v>0</v>
      </c>
      <c r="BE66" s="3">
        <f t="shared" si="29"/>
        <v>0</v>
      </c>
      <c r="BF66" s="16">
        <f t="shared" si="30"/>
        <v>0</v>
      </c>
      <c r="BG66" s="3"/>
      <c r="BH66" s="4">
        <v>0.68</v>
      </c>
      <c r="BI66">
        <v>4.41</v>
      </c>
      <c r="BJ66">
        <v>28.009</v>
      </c>
      <c r="BK66">
        <v>33.82</v>
      </c>
      <c r="BL66">
        <v>0.10100000000000001</v>
      </c>
      <c r="BM66">
        <f t="shared" si="31"/>
        <v>0.15352000000000002</v>
      </c>
      <c r="BN66">
        <v>0.106</v>
      </c>
      <c r="BO66">
        <f t="shared" si="32"/>
        <v>0.16111999999999999</v>
      </c>
      <c r="BP66">
        <v>0.106</v>
      </c>
      <c r="BQ66">
        <f t="shared" si="33"/>
        <v>0.16111999999999999</v>
      </c>
      <c r="BR66" s="5">
        <v>606</v>
      </c>
    </row>
    <row r="67" spans="1:70" x14ac:dyDescent="0.25">
      <c r="A67" s="10">
        <v>88.073999999999998</v>
      </c>
      <c r="B67" s="4">
        <v>29</v>
      </c>
      <c r="C67">
        <v>10</v>
      </c>
      <c r="D67">
        <v>3</v>
      </c>
      <c r="E67">
        <v>1</v>
      </c>
      <c r="F67">
        <v>1</v>
      </c>
      <c r="G67">
        <v>3</v>
      </c>
      <c r="H67">
        <v>1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 s="5">
        <v>0</v>
      </c>
      <c r="AA67" s="15">
        <f t="shared" si="0"/>
        <v>1.6267489583333328E-12</v>
      </c>
      <c r="AB67" s="3">
        <f t="shared" si="1"/>
        <v>1.2734793333333337E-12</v>
      </c>
      <c r="AC67" s="3">
        <f t="shared" si="2"/>
        <v>1.1284218000000002E-12</v>
      </c>
      <c r="AD67" s="3">
        <f t="shared" si="3"/>
        <v>1.3083333333333332E-12</v>
      </c>
      <c r="AE67" s="3">
        <f t="shared" si="4"/>
        <v>2.8744083333333337E-12</v>
      </c>
      <c r="AF67" s="3">
        <f t="shared" si="5"/>
        <v>1.9283524999999999E-11</v>
      </c>
      <c r="AG67" s="3">
        <f t="shared" si="6"/>
        <v>1.5918491666666667E-11</v>
      </c>
      <c r="AH67" s="3">
        <f t="shared" si="7"/>
        <v>0</v>
      </c>
      <c r="AI67" s="3">
        <f t="shared" si="8"/>
        <v>0</v>
      </c>
      <c r="AJ67" s="3">
        <f t="shared" si="9"/>
        <v>0</v>
      </c>
      <c r="AK67" s="3">
        <f t="shared" si="10"/>
        <v>0</v>
      </c>
      <c r="AL67" s="3">
        <f t="shared" si="11"/>
        <v>0</v>
      </c>
      <c r="AM67" s="3">
        <f t="shared" si="12"/>
        <v>0</v>
      </c>
      <c r="AN67" s="3">
        <f t="shared" si="13"/>
        <v>0</v>
      </c>
      <c r="AO67" s="3">
        <f t="shared" si="14"/>
        <v>0</v>
      </c>
      <c r="AP67" s="3">
        <f t="shared" si="15"/>
        <v>0</v>
      </c>
      <c r="AQ67" s="3">
        <f t="shared" si="16"/>
        <v>0</v>
      </c>
      <c r="AR67" s="3">
        <f t="shared" si="17"/>
        <v>0</v>
      </c>
      <c r="AS67" s="3">
        <f t="shared" si="18"/>
        <v>0</v>
      </c>
      <c r="AT67" s="3">
        <f t="shared" si="19"/>
        <v>0</v>
      </c>
      <c r="AU67" s="3">
        <f t="shared" si="20"/>
        <v>0</v>
      </c>
      <c r="AV67" s="3">
        <f t="shared" si="21"/>
        <v>0</v>
      </c>
      <c r="AW67" s="3">
        <f t="shared" si="22"/>
        <v>0</v>
      </c>
      <c r="AX67" s="16">
        <f t="shared" si="23"/>
        <v>0</v>
      </c>
      <c r="AY67" s="3"/>
      <c r="AZ67" s="15">
        <f t="shared" si="24"/>
        <v>4.0286500916666665E-12</v>
      </c>
      <c r="BA67" s="3">
        <f t="shared" si="25"/>
        <v>4.1827416666666664E-12</v>
      </c>
      <c r="BB67" s="3">
        <f t="shared" si="26"/>
        <v>3.5202016666666666E-11</v>
      </c>
      <c r="BC67" s="3">
        <f t="shared" si="27"/>
        <v>0</v>
      </c>
      <c r="BD67" s="3">
        <f t="shared" si="28"/>
        <v>0</v>
      </c>
      <c r="BE67" s="3">
        <f t="shared" si="29"/>
        <v>0</v>
      </c>
      <c r="BF67" s="16">
        <f t="shared" si="30"/>
        <v>0</v>
      </c>
      <c r="BG67" s="3"/>
      <c r="BH67" s="4">
        <v>0.68</v>
      </c>
      <c r="BI67">
        <v>4.5999999999999996</v>
      </c>
      <c r="BJ67">
        <v>27.995999999999999</v>
      </c>
      <c r="BK67">
        <v>33.572000000000003</v>
      </c>
      <c r="BL67">
        <v>1.8680000000000001</v>
      </c>
      <c r="BM67">
        <f t="shared" si="31"/>
        <v>2.8393600000000001</v>
      </c>
      <c r="BN67">
        <v>9.1910000000000007</v>
      </c>
      <c r="BO67">
        <f t="shared" si="32"/>
        <v>13.970320000000001</v>
      </c>
      <c r="BP67">
        <v>13.771000000000001</v>
      </c>
      <c r="BQ67">
        <f t="shared" si="33"/>
        <v>20.931920000000002</v>
      </c>
      <c r="BR67" s="5">
        <v>606</v>
      </c>
    </row>
    <row r="68" spans="1:70" x14ac:dyDescent="0.25">
      <c r="A68" s="10">
        <v>89.471999999999994</v>
      </c>
      <c r="B68" s="4">
        <v>24</v>
      </c>
      <c r="C68">
        <v>7</v>
      </c>
      <c r="D68">
        <v>2</v>
      </c>
      <c r="E68">
        <v>0</v>
      </c>
      <c r="F68">
        <v>2</v>
      </c>
      <c r="G68">
        <v>1</v>
      </c>
      <c r="H68">
        <v>2</v>
      </c>
      <c r="I68">
        <v>0</v>
      </c>
      <c r="J68">
        <v>1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 s="5">
        <v>0</v>
      </c>
      <c r="AA68" s="15">
        <f t="shared" ref="AA68:AA131" si="34">B68*2500000*(4/3)*3.14*((AA$3/1000000)/2)^3</f>
        <v>1.3462749999999997E-12</v>
      </c>
      <c r="AB68" s="3">
        <f t="shared" ref="AB68:AB131" si="35">C68*2500000*(4/3)*3.14*((AB$3/1000000)/2)^3</f>
        <v>8.9143553333333367E-13</v>
      </c>
      <c r="AC68" s="3">
        <f t="shared" ref="AC68:AC131" si="36">D68*2500000*(4/3)*3.14*((AC$3/1000000)/2)^3</f>
        <v>7.5228120000000009E-13</v>
      </c>
      <c r="AD68" s="3">
        <f t="shared" ref="AD68:AD131" si="37">E68*2500000*(4/3)*3.14*((AD$3/1000000)/2)^3</f>
        <v>0</v>
      </c>
      <c r="AE68" s="3">
        <f t="shared" ref="AE68:AE131" si="38">F68*2500000*(4/3)*3.14*((AE$3/1000000)/2)^3</f>
        <v>5.7488166666666673E-12</v>
      </c>
      <c r="AF68" s="3">
        <f t="shared" ref="AF68:AF131" si="39">G68*2500000*(4/3)*3.14*((AF$3/1000000)/2)^3</f>
        <v>6.4278416666666662E-12</v>
      </c>
      <c r="AG68" s="3">
        <f t="shared" ref="AG68:AG131" si="40">H68*2500000*(4/3)*3.14*((AG$3/1000000)/2)^3</f>
        <v>3.1836983333333334E-11</v>
      </c>
      <c r="AH68" s="3">
        <f t="shared" ref="AH68:AH131" si="41">I68*2500000*(4/3)*3.14*((AH$3/1000000)/2)^3</f>
        <v>0</v>
      </c>
      <c r="AI68" s="3">
        <f t="shared" ref="AI68:AI131" si="42">J68*2500000*(4/3)*3.14*((AI$3/1000000)/2)^3</f>
        <v>8.3733333333333323E-11</v>
      </c>
      <c r="AJ68" s="3">
        <f t="shared" ref="AJ68:AJ131" si="43">K68*2500000*(4/3)*3.14*((AJ$3/1000000)/2)^3</f>
        <v>0</v>
      </c>
      <c r="AK68" s="3">
        <f t="shared" ref="AK68:AK131" si="44">L68*2500000*(4/3)*3.14*((AK$3/1000000)/2)^3</f>
        <v>0</v>
      </c>
      <c r="AL68" s="3">
        <f t="shared" ref="AL68:AL131" si="45">M68*2500000*(4/3)*3.14*((AL$3/1000000)/2)^3</f>
        <v>0</v>
      </c>
      <c r="AM68" s="3">
        <f t="shared" ref="AM68:AM131" si="46">N68*2500000*(4/3)*3.14*((AM$3/1000000)/2)^3</f>
        <v>0</v>
      </c>
      <c r="AN68" s="3">
        <f t="shared" ref="AN68:AN131" si="47">O68*2500000*(4/3)*3.14*((AN$3/1000000)/2)^3</f>
        <v>0</v>
      </c>
      <c r="AO68" s="3">
        <f t="shared" ref="AO68:AO131" si="48">P68*2500000*(4/3)*3.14*((AO$3/1000000)/2)^3</f>
        <v>0</v>
      </c>
      <c r="AP68" s="3">
        <f t="shared" ref="AP68:AP131" si="49">Q68*2500000*(4/3)*3.14*((AP$3/1000000)/2)^3</f>
        <v>0</v>
      </c>
      <c r="AQ68" s="3">
        <f t="shared" ref="AQ68:AQ131" si="50">R68*2500000*(4/3)*3.14*((AQ$3/1000000)/2)^3</f>
        <v>0</v>
      </c>
      <c r="AR68" s="3">
        <f t="shared" ref="AR68:AR131" si="51">S68*2500000*(4/3)*3.14*((AR$3/1000000)/2)^3</f>
        <v>0</v>
      </c>
      <c r="AS68" s="3">
        <f t="shared" ref="AS68:AS131" si="52">T68*2500000*(4/3)*3.14*((AS$3/1000000)/2)^3</f>
        <v>0</v>
      </c>
      <c r="AT68" s="3">
        <f t="shared" ref="AT68:AT131" si="53">U68*2500000*(4/3)*3.14*((AT$3/1000000)/2)^3</f>
        <v>0</v>
      </c>
      <c r="AU68" s="3">
        <f t="shared" ref="AU68:AU131" si="54">V68*2500000*(4/3)*3.14*((AU$3/1000000)/2)^3</f>
        <v>0</v>
      </c>
      <c r="AV68" s="3">
        <f t="shared" ref="AV68:AV131" si="55">W68*2500000*(4/3)*3.14*((AV$3/1000000)/2)^3</f>
        <v>0</v>
      </c>
      <c r="AW68" s="3">
        <f t="shared" ref="AW68:AW131" si="56">X68*2500000*(4/3)*3.14*((AW$3/1000000)/2)^3</f>
        <v>0</v>
      </c>
      <c r="AX68" s="16">
        <f t="shared" ref="AX68:AX131" si="57">Y68*2500000*(4/3)*3.14*((AX$3/1000000)/2)^3</f>
        <v>0</v>
      </c>
      <c r="AY68" s="3"/>
      <c r="AZ68" s="15">
        <f t="shared" ref="AZ68:AZ131" si="58">AA68+AB68+AC68</f>
        <v>2.9899917333333334E-12</v>
      </c>
      <c r="BA68" s="3">
        <f t="shared" ref="BA68:BA131" si="59">AD68+AE68</f>
        <v>5.7488166666666673E-12</v>
      </c>
      <c r="BB68" s="3">
        <f t="shared" ref="BB68:BB131" si="60">AF68+AG68+AH68</f>
        <v>3.8264824999999999E-11</v>
      </c>
      <c r="BC68" s="3">
        <f t="shared" ref="BC68:BC131" si="61">AI68+AJ68+AK68</f>
        <v>8.3733333333333323E-11</v>
      </c>
      <c r="BD68" s="3">
        <f t="shared" ref="BD68:BD131" si="62">AL68+AM68+AN68+AO68</f>
        <v>0</v>
      </c>
      <c r="BE68" s="3">
        <f t="shared" ref="BE68:BE131" si="63">AP68+AQ68+AR68+AS68+AT68+AU68</f>
        <v>0</v>
      </c>
      <c r="BF68" s="16">
        <f t="shared" ref="BF68:BF131" si="64">AV68+AW68+AX68</f>
        <v>0</v>
      </c>
      <c r="BG68" s="3"/>
      <c r="BH68" s="4">
        <v>0.68</v>
      </c>
      <c r="BI68">
        <v>4.59</v>
      </c>
      <c r="BJ68">
        <v>28.021999999999998</v>
      </c>
      <c r="BK68">
        <v>33.095999999999997</v>
      </c>
      <c r="BL68">
        <v>1.393</v>
      </c>
      <c r="BM68">
        <f t="shared" ref="BM68:BM131" si="65">BL68*1.52</f>
        <v>2.1173600000000001</v>
      </c>
      <c r="BN68">
        <v>9.9440000000000008</v>
      </c>
      <c r="BO68">
        <f t="shared" ref="BO68:BO131" si="66">BN68*1.52</f>
        <v>15.114880000000001</v>
      </c>
      <c r="BP68">
        <v>37.527999999999999</v>
      </c>
      <c r="BQ68">
        <f t="shared" ref="BQ68:BQ131" si="67">BP68*1.52</f>
        <v>57.042560000000002</v>
      </c>
      <c r="BR68" s="5">
        <v>606</v>
      </c>
    </row>
    <row r="69" spans="1:70" x14ac:dyDescent="0.25">
      <c r="A69" s="10">
        <v>90.87</v>
      </c>
      <c r="B69" s="4">
        <v>29</v>
      </c>
      <c r="C69">
        <v>3</v>
      </c>
      <c r="D69">
        <v>1</v>
      </c>
      <c r="E69">
        <v>1</v>
      </c>
      <c r="F69">
        <v>0</v>
      </c>
      <c r="G69">
        <v>2</v>
      </c>
      <c r="H69">
        <v>0</v>
      </c>
      <c r="I69">
        <v>1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 s="5">
        <v>0</v>
      </c>
      <c r="AA69" s="15">
        <f t="shared" si="34"/>
        <v>1.6267489583333328E-12</v>
      </c>
      <c r="AB69" s="3">
        <f t="shared" si="35"/>
        <v>3.8204380000000013E-13</v>
      </c>
      <c r="AC69" s="3">
        <f t="shared" si="36"/>
        <v>3.7614060000000004E-13</v>
      </c>
      <c r="AD69" s="3">
        <f t="shared" si="37"/>
        <v>1.3083333333333332E-12</v>
      </c>
      <c r="AE69" s="3">
        <f t="shared" si="38"/>
        <v>0</v>
      </c>
      <c r="AF69" s="3">
        <f t="shared" si="39"/>
        <v>1.2855683333333332E-11</v>
      </c>
      <c r="AG69" s="3">
        <f t="shared" si="40"/>
        <v>0</v>
      </c>
      <c r="AH69" s="3">
        <f t="shared" si="41"/>
        <v>3.5325000000000005E-11</v>
      </c>
      <c r="AI69" s="3">
        <f t="shared" si="42"/>
        <v>0</v>
      </c>
      <c r="AJ69" s="3">
        <f t="shared" si="43"/>
        <v>0</v>
      </c>
      <c r="AK69" s="3">
        <f t="shared" si="44"/>
        <v>0</v>
      </c>
      <c r="AL69" s="3">
        <f t="shared" si="45"/>
        <v>0</v>
      </c>
      <c r="AM69" s="3">
        <f t="shared" si="46"/>
        <v>0</v>
      </c>
      <c r="AN69" s="3">
        <f t="shared" si="47"/>
        <v>0</v>
      </c>
      <c r="AO69" s="3">
        <f t="shared" si="48"/>
        <v>0</v>
      </c>
      <c r="AP69" s="3">
        <f t="shared" si="49"/>
        <v>0</v>
      </c>
      <c r="AQ69" s="3">
        <f t="shared" si="50"/>
        <v>0</v>
      </c>
      <c r="AR69" s="3">
        <f t="shared" si="51"/>
        <v>0</v>
      </c>
      <c r="AS69" s="3">
        <f t="shared" si="52"/>
        <v>0</v>
      </c>
      <c r="AT69" s="3">
        <f t="shared" si="53"/>
        <v>0</v>
      </c>
      <c r="AU69" s="3">
        <f t="shared" si="54"/>
        <v>0</v>
      </c>
      <c r="AV69" s="3">
        <f t="shared" si="55"/>
        <v>0</v>
      </c>
      <c r="AW69" s="3">
        <f t="shared" si="56"/>
        <v>0</v>
      </c>
      <c r="AX69" s="16">
        <f t="shared" si="57"/>
        <v>0</v>
      </c>
      <c r="AY69" s="3"/>
      <c r="AZ69" s="15">
        <f t="shared" si="58"/>
        <v>2.3849333583333329E-12</v>
      </c>
      <c r="BA69" s="3">
        <f t="shared" si="59"/>
        <v>1.3083333333333332E-12</v>
      </c>
      <c r="BB69" s="3">
        <f t="shared" si="60"/>
        <v>4.8180683333333335E-11</v>
      </c>
      <c r="BC69" s="3">
        <f t="shared" si="61"/>
        <v>0</v>
      </c>
      <c r="BD69" s="3">
        <f t="shared" si="62"/>
        <v>0</v>
      </c>
      <c r="BE69" s="3">
        <f t="shared" si="63"/>
        <v>0</v>
      </c>
      <c r="BF69" s="16">
        <f t="shared" si="64"/>
        <v>0</v>
      </c>
      <c r="BG69" s="3"/>
      <c r="BH69" s="4">
        <v>0.68</v>
      </c>
      <c r="BI69">
        <v>4.59</v>
      </c>
      <c r="BJ69">
        <v>28.009</v>
      </c>
      <c r="BK69">
        <v>32.744</v>
      </c>
      <c r="BL69">
        <v>1.0860000000000001</v>
      </c>
      <c r="BM69">
        <f t="shared" si="65"/>
        <v>1.6507200000000002</v>
      </c>
      <c r="BN69">
        <v>6.36</v>
      </c>
      <c r="BO69">
        <f t="shared" si="66"/>
        <v>9.6672000000000011</v>
      </c>
      <c r="BP69">
        <v>16.087</v>
      </c>
      <c r="BQ69">
        <f t="shared" si="67"/>
        <v>24.45224</v>
      </c>
      <c r="BR69" s="5">
        <v>606</v>
      </c>
    </row>
    <row r="70" spans="1:70" x14ac:dyDescent="0.25">
      <c r="A70" s="10">
        <v>92.268000000000001</v>
      </c>
      <c r="B70" s="4">
        <v>21</v>
      </c>
      <c r="C70">
        <v>5</v>
      </c>
      <c r="D70">
        <v>3</v>
      </c>
      <c r="E70">
        <v>1</v>
      </c>
      <c r="F70">
        <v>2</v>
      </c>
      <c r="G70">
        <v>1</v>
      </c>
      <c r="H70">
        <v>1</v>
      </c>
      <c r="I70">
        <v>1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 s="5">
        <v>0</v>
      </c>
      <c r="AA70" s="15">
        <f t="shared" si="34"/>
        <v>1.1779906249999997E-12</v>
      </c>
      <c r="AB70" s="3">
        <f t="shared" si="35"/>
        <v>6.3673966666666685E-13</v>
      </c>
      <c r="AC70" s="3">
        <f t="shared" si="36"/>
        <v>1.1284218000000002E-12</v>
      </c>
      <c r="AD70" s="3">
        <f t="shared" si="37"/>
        <v>1.3083333333333332E-12</v>
      </c>
      <c r="AE70" s="3">
        <f t="shared" si="38"/>
        <v>5.7488166666666673E-12</v>
      </c>
      <c r="AF70" s="3">
        <f t="shared" si="39"/>
        <v>6.4278416666666662E-12</v>
      </c>
      <c r="AG70" s="3">
        <f t="shared" si="40"/>
        <v>1.5918491666666667E-11</v>
      </c>
      <c r="AH70" s="3">
        <f t="shared" si="41"/>
        <v>3.5325000000000005E-11</v>
      </c>
      <c r="AI70" s="3">
        <f t="shared" si="42"/>
        <v>0</v>
      </c>
      <c r="AJ70" s="3">
        <f t="shared" si="43"/>
        <v>0</v>
      </c>
      <c r="AK70" s="3">
        <f t="shared" si="44"/>
        <v>0</v>
      </c>
      <c r="AL70" s="3">
        <f t="shared" si="45"/>
        <v>0</v>
      </c>
      <c r="AM70" s="3">
        <f t="shared" si="46"/>
        <v>0</v>
      </c>
      <c r="AN70" s="3">
        <f t="shared" si="47"/>
        <v>0</v>
      </c>
      <c r="AO70" s="3">
        <f t="shared" si="48"/>
        <v>0</v>
      </c>
      <c r="AP70" s="3">
        <f t="shared" si="49"/>
        <v>0</v>
      </c>
      <c r="AQ70" s="3">
        <f t="shared" si="50"/>
        <v>0</v>
      </c>
      <c r="AR70" s="3">
        <f t="shared" si="51"/>
        <v>0</v>
      </c>
      <c r="AS70" s="3">
        <f t="shared" si="52"/>
        <v>0</v>
      </c>
      <c r="AT70" s="3">
        <f t="shared" si="53"/>
        <v>0</v>
      </c>
      <c r="AU70" s="3">
        <f t="shared" si="54"/>
        <v>0</v>
      </c>
      <c r="AV70" s="3">
        <f t="shared" si="55"/>
        <v>0</v>
      </c>
      <c r="AW70" s="3">
        <f t="shared" si="56"/>
        <v>0</v>
      </c>
      <c r="AX70" s="16">
        <f t="shared" si="57"/>
        <v>0</v>
      </c>
      <c r="AY70" s="3"/>
      <c r="AZ70" s="15">
        <f t="shared" si="58"/>
        <v>2.9431520916666667E-12</v>
      </c>
      <c r="BA70" s="3">
        <f t="shared" si="59"/>
        <v>7.0571500000000005E-12</v>
      </c>
      <c r="BB70" s="3">
        <f t="shared" si="60"/>
        <v>5.7671333333333334E-11</v>
      </c>
      <c r="BC70" s="3">
        <f t="shared" si="61"/>
        <v>0</v>
      </c>
      <c r="BD70" s="3">
        <f t="shared" si="62"/>
        <v>0</v>
      </c>
      <c r="BE70" s="3">
        <f t="shared" si="63"/>
        <v>0</v>
      </c>
      <c r="BF70" s="16">
        <f t="shared" si="64"/>
        <v>0</v>
      </c>
      <c r="BG70" s="3"/>
      <c r="BH70" s="4">
        <v>0.68</v>
      </c>
      <c r="BI70">
        <v>4.58</v>
      </c>
      <c r="BJ70">
        <v>28.009</v>
      </c>
      <c r="BK70">
        <v>32.526000000000003</v>
      </c>
      <c r="BL70">
        <v>1.47</v>
      </c>
      <c r="BM70">
        <f t="shared" si="65"/>
        <v>2.2343999999999999</v>
      </c>
      <c r="BN70">
        <v>8.8719999999999999</v>
      </c>
      <c r="BO70">
        <f t="shared" si="66"/>
        <v>13.485440000000001</v>
      </c>
      <c r="BP70">
        <v>20.86</v>
      </c>
      <c r="BQ70">
        <f t="shared" si="67"/>
        <v>31.7072</v>
      </c>
      <c r="BR70" s="5">
        <v>606</v>
      </c>
    </row>
    <row r="71" spans="1:70" x14ac:dyDescent="0.25">
      <c r="A71" s="10">
        <v>93.665999999999997</v>
      </c>
      <c r="B71" s="4">
        <v>13</v>
      </c>
      <c r="C71">
        <v>1</v>
      </c>
      <c r="D71">
        <v>4</v>
      </c>
      <c r="E71">
        <v>2</v>
      </c>
      <c r="F71">
        <v>1</v>
      </c>
      <c r="G71">
        <v>1</v>
      </c>
      <c r="H71">
        <v>2</v>
      </c>
      <c r="I71">
        <v>1</v>
      </c>
      <c r="J71">
        <v>2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 s="5">
        <v>0</v>
      </c>
      <c r="AA71" s="15">
        <f t="shared" si="34"/>
        <v>7.2923229166666649E-13</v>
      </c>
      <c r="AB71" s="3">
        <f t="shared" si="35"/>
        <v>1.2734793333333336E-13</v>
      </c>
      <c r="AC71" s="3">
        <f t="shared" si="36"/>
        <v>1.5045624000000002E-12</v>
      </c>
      <c r="AD71" s="3">
        <f t="shared" si="37"/>
        <v>2.6166666666666664E-12</v>
      </c>
      <c r="AE71" s="3">
        <f t="shared" si="38"/>
        <v>2.8744083333333337E-12</v>
      </c>
      <c r="AF71" s="3">
        <f t="shared" si="39"/>
        <v>6.4278416666666662E-12</v>
      </c>
      <c r="AG71" s="3">
        <f t="shared" si="40"/>
        <v>3.1836983333333334E-11</v>
      </c>
      <c r="AH71" s="3">
        <f t="shared" si="41"/>
        <v>3.5325000000000005E-11</v>
      </c>
      <c r="AI71" s="3">
        <f t="shared" si="42"/>
        <v>1.6746666666666665E-10</v>
      </c>
      <c r="AJ71" s="3">
        <f t="shared" si="43"/>
        <v>0</v>
      </c>
      <c r="AK71" s="3">
        <f t="shared" si="44"/>
        <v>0</v>
      </c>
      <c r="AL71" s="3">
        <f t="shared" si="45"/>
        <v>0</v>
      </c>
      <c r="AM71" s="3">
        <f t="shared" si="46"/>
        <v>0</v>
      </c>
      <c r="AN71" s="3">
        <f t="shared" si="47"/>
        <v>0</v>
      </c>
      <c r="AO71" s="3">
        <f t="shared" si="48"/>
        <v>0</v>
      </c>
      <c r="AP71" s="3">
        <f t="shared" si="49"/>
        <v>0</v>
      </c>
      <c r="AQ71" s="3">
        <f t="shared" si="50"/>
        <v>0</v>
      </c>
      <c r="AR71" s="3">
        <f t="shared" si="51"/>
        <v>0</v>
      </c>
      <c r="AS71" s="3">
        <f t="shared" si="52"/>
        <v>0</v>
      </c>
      <c r="AT71" s="3">
        <f t="shared" si="53"/>
        <v>0</v>
      </c>
      <c r="AU71" s="3">
        <f t="shared" si="54"/>
        <v>0</v>
      </c>
      <c r="AV71" s="3">
        <f t="shared" si="55"/>
        <v>0</v>
      </c>
      <c r="AW71" s="3">
        <f t="shared" si="56"/>
        <v>0</v>
      </c>
      <c r="AX71" s="16">
        <f t="shared" si="57"/>
        <v>0</v>
      </c>
      <c r="AY71" s="3"/>
      <c r="AZ71" s="15">
        <f t="shared" si="58"/>
        <v>2.3611426250000001E-12</v>
      </c>
      <c r="BA71" s="3">
        <f t="shared" si="59"/>
        <v>5.4910750000000004E-12</v>
      </c>
      <c r="BB71" s="3">
        <f t="shared" si="60"/>
        <v>7.3589824999999997E-11</v>
      </c>
      <c r="BC71" s="3">
        <f t="shared" si="61"/>
        <v>1.6746666666666665E-10</v>
      </c>
      <c r="BD71" s="3">
        <f t="shared" si="62"/>
        <v>0</v>
      </c>
      <c r="BE71" s="3">
        <f t="shared" si="63"/>
        <v>0</v>
      </c>
      <c r="BF71" s="16">
        <f t="shared" si="64"/>
        <v>0</v>
      </c>
      <c r="BG71" s="3"/>
      <c r="BH71" s="4">
        <v>0.68</v>
      </c>
      <c r="BI71">
        <v>4.62</v>
      </c>
      <c r="BJ71">
        <v>28.021999999999998</v>
      </c>
      <c r="BK71">
        <v>32.359000000000002</v>
      </c>
      <c r="BL71">
        <v>1.286</v>
      </c>
      <c r="BM71">
        <f t="shared" si="65"/>
        <v>1.95472</v>
      </c>
      <c r="BN71">
        <v>13.414</v>
      </c>
      <c r="BO71">
        <f t="shared" si="66"/>
        <v>20.389279999999999</v>
      </c>
      <c r="BP71">
        <v>70.525999999999996</v>
      </c>
      <c r="BQ71">
        <f t="shared" si="67"/>
        <v>107.19951999999999</v>
      </c>
      <c r="BR71" s="5">
        <v>606</v>
      </c>
    </row>
    <row r="72" spans="1:70" x14ac:dyDescent="0.25">
      <c r="A72" s="10">
        <v>95.063999999999993</v>
      </c>
      <c r="B72" s="4">
        <v>42</v>
      </c>
      <c r="C72">
        <v>9</v>
      </c>
      <c r="D72">
        <v>5</v>
      </c>
      <c r="E72">
        <v>1</v>
      </c>
      <c r="F72">
        <v>3</v>
      </c>
      <c r="G72">
        <v>0</v>
      </c>
      <c r="H72">
        <v>2</v>
      </c>
      <c r="I72">
        <v>2</v>
      </c>
      <c r="J72">
        <v>1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 s="5">
        <v>0</v>
      </c>
      <c r="AA72" s="15">
        <f t="shared" si="34"/>
        <v>2.3559812499999993E-12</v>
      </c>
      <c r="AB72" s="3">
        <f t="shared" si="35"/>
        <v>1.1461314000000003E-12</v>
      </c>
      <c r="AC72" s="3">
        <f t="shared" si="36"/>
        <v>1.8807030000000004E-12</v>
      </c>
      <c r="AD72" s="3">
        <f t="shared" si="37"/>
        <v>1.3083333333333332E-12</v>
      </c>
      <c r="AE72" s="3">
        <f t="shared" si="38"/>
        <v>8.6232250000000005E-12</v>
      </c>
      <c r="AF72" s="3">
        <f t="shared" si="39"/>
        <v>0</v>
      </c>
      <c r="AG72" s="3">
        <f t="shared" si="40"/>
        <v>3.1836983333333334E-11</v>
      </c>
      <c r="AH72" s="3">
        <f t="shared" si="41"/>
        <v>7.0650000000000009E-11</v>
      </c>
      <c r="AI72" s="3">
        <f t="shared" si="42"/>
        <v>8.3733333333333323E-11</v>
      </c>
      <c r="AJ72" s="3">
        <f t="shared" si="43"/>
        <v>0</v>
      </c>
      <c r="AK72" s="3">
        <f t="shared" si="44"/>
        <v>0</v>
      </c>
      <c r="AL72" s="3">
        <f t="shared" si="45"/>
        <v>0</v>
      </c>
      <c r="AM72" s="3">
        <f t="shared" si="46"/>
        <v>0</v>
      </c>
      <c r="AN72" s="3">
        <f t="shared" si="47"/>
        <v>0</v>
      </c>
      <c r="AO72" s="3">
        <f t="shared" si="48"/>
        <v>0</v>
      </c>
      <c r="AP72" s="3">
        <f t="shared" si="49"/>
        <v>0</v>
      </c>
      <c r="AQ72" s="3">
        <f t="shared" si="50"/>
        <v>0</v>
      </c>
      <c r="AR72" s="3">
        <f t="shared" si="51"/>
        <v>0</v>
      </c>
      <c r="AS72" s="3">
        <f t="shared" si="52"/>
        <v>0</v>
      </c>
      <c r="AT72" s="3">
        <f t="shared" si="53"/>
        <v>0</v>
      </c>
      <c r="AU72" s="3">
        <f t="shared" si="54"/>
        <v>0</v>
      </c>
      <c r="AV72" s="3">
        <f t="shared" si="55"/>
        <v>0</v>
      </c>
      <c r="AW72" s="3">
        <f t="shared" si="56"/>
        <v>0</v>
      </c>
      <c r="AX72" s="16">
        <f t="shared" si="57"/>
        <v>0</v>
      </c>
      <c r="AY72" s="3"/>
      <c r="AZ72" s="15">
        <f t="shared" si="58"/>
        <v>5.3828156500000002E-12</v>
      </c>
      <c r="BA72" s="3">
        <f t="shared" si="59"/>
        <v>9.9315583333333329E-12</v>
      </c>
      <c r="BB72" s="3">
        <f t="shared" si="60"/>
        <v>1.0248698333333334E-10</v>
      </c>
      <c r="BC72" s="3">
        <f t="shared" si="61"/>
        <v>8.3733333333333323E-11</v>
      </c>
      <c r="BD72" s="3">
        <f t="shared" si="62"/>
        <v>0</v>
      </c>
      <c r="BE72" s="3">
        <f t="shared" si="63"/>
        <v>0</v>
      </c>
      <c r="BF72" s="16">
        <f t="shared" si="64"/>
        <v>0</v>
      </c>
      <c r="BG72" s="3"/>
      <c r="BH72" s="4">
        <v>0.68</v>
      </c>
      <c r="BI72">
        <v>4.4000000000000004</v>
      </c>
      <c r="BJ72">
        <v>27.995999999999999</v>
      </c>
      <c r="BK72">
        <v>32.308999999999997</v>
      </c>
      <c r="BL72">
        <v>2.415</v>
      </c>
      <c r="BM72">
        <f t="shared" si="65"/>
        <v>3.6708000000000003</v>
      </c>
      <c r="BN72">
        <v>15.555999999999999</v>
      </c>
      <c r="BO72">
        <f t="shared" si="66"/>
        <v>23.645119999999999</v>
      </c>
      <c r="BP72">
        <v>61.533999999999999</v>
      </c>
      <c r="BQ72">
        <f t="shared" si="67"/>
        <v>93.531679999999994</v>
      </c>
      <c r="BR72" s="5">
        <v>606</v>
      </c>
    </row>
    <row r="73" spans="1:70" x14ac:dyDescent="0.25">
      <c r="A73" s="10">
        <v>96.462000000000003</v>
      </c>
      <c r="B73" s="4">
        <v>25</v>
      </c>
      <c r="C73">
        <v>5</v>
      </c>
      <c r="D73">
        <v>2</v>
      </c>
      <c r="E73">
        <v>0</v>
      </c>
      <c r="F73">
        <v>2</v>
      </c>
      <c r="G73">
        <v>1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 s="5">
        <v>0</v>
      </c>
      <c r="AA73" s="15">
        <f t="shared" si="34"/>
        <v>1.4023697916666664E-12</v>
      </c>
      <c r="AB73" s="3">
        <f t="shared" si="35"/>
        <v>6.3673966666666685E-13</v>
      </c>
      <c r="AC73" s="3">
        <f t="shared" si="36"/>
        <v>7.5228120000000009E-13</v>
      </c>
      <c r="AD73" s="3">
        <f t="shared" si="37"/>
        <v>0</v>
      </c>
      <c r="AE73" s="3">
        <f t="shared" si="38"/>
        <v>5.7488166666666673E-12</v>
      </c>
      <c r="AF73" s="3">
        <f t="shared" si="39"/>
        <v>6.4278416666666662E-12</v>
      </c>
      <c r="AG73" s="3">
        <f t="shared" si="40"/>
        <v>0</v>
      </c>
      <c r="AH73" s="3">
        <f t="shared" si="41"/>
        <v>0</v>
      </c>
      <c r="AI73" s="3">
        <f t="shared" si="42"/>
        <v>0</v>
      </c>
      <c r="AJ73" s="3">
        <f t="shared" si="43"/>
        <v>0</v>
      </c>
      <c r="AK73" s="3">
        <f t="shared" si="44"/>
        <v>0</v>
      </c>
      <c r="AL73" s="3">
        <f t="shared" si="45"/>
        <v>0</v>
      </c>
      <c r="AM73" s="3">
        <f t="shared" si="46"/>
        <v>0</v>
      </c>
      <c r="AN73" s="3">
        <f t="shared" si="47"/>
        <v>0</v>
      </c>
      <c r="AO73" s="3">
        <f t="shared" si="48"/>
        <v>0</v>
      </c>
      <c r="AP73" s="3">
        <f t="shared" si="49"/>
        <v>0</v>
      </c>
      <c r="AQ73" s="3">
        <f t="shared" si="50"/>
        <v>0</v>
      </c>
      <c r="AR73" s="3">
        <f t="shared" si="51"/>
        <v>0</v>
      </c>
      <c r="AS73" s="3">
        <f t="shared" si="52"/>
        <v>0</v>
      </c>
      <c r="AT73" s="3">
        <f t="shared" si="53"/>
        <v>0</v>
      </c>
      <c r="AU73" s="3">
        <f t="shared" si="54"/>
        <v>0</v>
      </c>
      <c r="AV73" s="3">
        <f t="shared" si="55"/>
        <v>0</v>
      </c>
      <c r="AW73" s="3">
        <f t="shared" si="56"/>
        <v>0</v>
      </c>
      <c r="AX73" s="16">
        <f t="shared" si="57"/>
        <v>0</v>
      </c>
      <c r="AY73" s="3"/>
      <c r="AZ73" s="15">
        <f t="shared" si="58"/>
        <v>2.7913906583333332E-12</v>
      </c>
      <c r="BA73" s="3">
        <f t="shared" si="59"/>
        <v>5.7488166666666673E-12</v>
      </c>
      <c r="BB73" s="3">
        <f t="shared" si="60"/>
        <v>6.4278416666666662E-12</v>
      </c>
      <c r="BC73" s="3">
        <f t="shared" si="61"/>
        <v>0</v>
      </c>
      <c r="BD73" s="3">
        <f t="shared" si="62"/>
        <v>0</v>
      </c>
      <c r="BE73" s="3">
        <f t="shared" si="63"/>
        <v>0</v>
      </c>
      <c r="BF73" s="16">
        <f t="shared" si="64"/>
        <v>0</v>
      </c>
      <c r="BG73" s="3"/>
      <c r="BH73" s="4">
        <v>0.68</v>
      </c>
      <c r="BI73">
        <v>4.24</v>
      </c>
      <c r="BJ73">
        <v>27.995999999999999</v>
      </c>
      <c r="BK73">
        <v>32.216999999999999</v>
      </c>
      <c r="BL73">
        <v>1.353</v>
      </c>
      <c r="BM73">
        <f t="shared" si="65"/>
        <v>2.0565600000000002</v>
      </c>
      <c r="BN73">
        <v>4.4169999999999998</v>
      </c>
      <c r="BO73">
        <f t="shared" si="66"/>
        <v>6.7138399999999994</v>
      </c>
      <c r="BP73">
        <v>5.2779999999999996</v>
      </c>
      <c r="BQ73">
        <f t="shared" si="67"/>
        <v>8.0225599999999986</v>
      </c>
      <c r="BR73" s="5">
        <v>606</v>
      </c>
    </row>
    <row r="74" spans="1:70" x14ac:dyDescent="0.25">
      <c r="A74" s="10">
        <v>97.86</v>
      </c>
      <c r="B74" s="4">
        <v>52</v>
      </c>
      <c r="C74">
        <v>16</v>
      </c>
      <c r="D74">
        <v>8</v>
      </c>
      <c r="E74">
        <v>6</v>
      </c>
      <c r="F74">
        <v>12</v>
      </c>
      <c r="G74">
        <v>8</v>
      </c>
      <c r="H74">
        <v>11</v>
      </c>
      <c r="I74">
        <v>2</v>
      </c>
      <c r="J74">
        <v>6</v>
      </c>
      <c r="K74">
        <v>1</v>
      </c>
      <c r="L74">
        <v>0</v>
      </c>
      <c r="M74">
        <v>2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 s="5">
        <v>0</v>
      </c>
      <c r="AA74" s="15">
        <f t="shared" si="34"/>
        <v>2.916929166666666E-12</v>
      </c>
      <c r="AB74" s="3">
        <f t="shared" si="35"/>
        <v>2.0375669333333338E-12</v>
      </c>
      <c r="AC74" s="3">
        <f t="shared" si="36"/>
        <v>3.0091248000000004E-12</v>
      </c>
      <c r="AD74" s="3">
        <f t="shared" si="37"/>
        <v>7.8499999999999991E-12</v>
      </c>
      <c r="AE74" s="3">
        <f t="shared" si="38"/>
        <v>3.4492900000000002E-11</v>
      </c>
      <c r="AF74" s="3">
        <f t="shared" si="39"/>
        <v>5.142273333333333E-11</v>
      </c>
      <c r="AG74" s="3">
        <f t="shared" si="40"/>
        <v>1.7510340833333334E-10</v>
      </c>
      <c r="AH74" s="3">
        <f t="shared" si="41"/>
        <v>7.0650000000000009E-11</v>
      </c>
      <c r="AI74" s="3">
        <f t="shared" si="42"/>
        <v>5.0239999999999994E-10</v>
      </c>
      <c r="AJ74" s="3">
        <f t="shared" si="43"/>
        <v>1.8396213333333335E-10</v>
      </c>
      <c r="AK74" s="3">
        <f t="shared" si="44"/>
        <v>0</v>
      </c>
      <c r="AL74" s="3">
        <f t="shared" si="45"/>
        <v>1.3397333333333332E-9</v>
      </c>
      <c r="AM74" s="3">
        <f t="shared" si="46"/>
        <v>0</v>
      </c>
      <c r="AN74" s="3">
        <f t="shared" si="47"/>
        <v>0</v>
      </c>
      <c r="AO74" s="3">
        <f t="shared" si="48"/>
        <v>0</v>
      </c>
      <c r="AP74" s="3">
        <f t="shared" si="49"/>
        <v>0</v>
      </c>
      <c r="AQ74" s="3">
        <f t="shared" si="50"/>
        <v>0</v>
      </c>
      <c r="AR74" s="3">
        <f t="shared" si="51"/>
        <v>0</v>
      </c>
      <c r="AS74" s="3">
        <f t="shared" si="52"/>
        <v>0</v>
      </c>
      <c r="AT74" s="3">
        <f t="shared" si="53"/>
        <v>0</v>
      </c>
      <c r="AU74" s="3">
        <f t="shared" si="54"/>
        <v>0</v>
      </c>
      <c r="AV74" s="3">
        <f t="shared" si="55"/>
        <v>0</v>
      </c>
      <c r="AW74" s="3">
        <f t="shared" si="56"/>
        <v>0</v>
      </c>
      <c r="AX74" s="16">
        <f t="shared" si="57"/>
        <v>0</v>
      </c>
      <c r="AY74" s="3"/>
      <c r="AZ74" s="15">
        <f t="shared" si="58"/>
        <v>7.9636209000000005E-12</v>
      </c>
      <c r="BA74" s="3">
        <f t="shared" si="59"/>
        <v>4.23429E-11</v>
      </c>
      <c r="BB74" s="3">
        <f t="shared" si="60"/>
        <v>2.9717614166666664E-10</v>
      </c>
      <c r="BC74" s="3">
        <f t="shared" si="61"/>
        <v>6.8636213333333332E-10</v>
      </c>
      <c r="BD74" s="3">
        <f t="shared" si="62"/>
        <v>1.3397333333333332E-9</v>
      </c>
      <c r="BE74" s="3">
        <f t="shared" si="63"/>
        <v>0</v>
      </c>
      <c r="BF74" s="16">
        <f t="shared" si="64"/>
        <v>0</v>
      </c>
      <c r="BG74" s="3"/>
      <c r="BH74" s="4">
        <v>0.68</v>
      </c>
      <c r="BI74">
        <v>4.1500000000000004</v>
      </c>
      <c r="BJ74">
        <v>27.981999999999999</v>
      </c>
      <c r="BK74">
        <v>32.076999999999998</v>
      </c>
      <c r="BL74">
        <v>6.8339999999999996</v>
      </c>
      <c r="BM74">
        <f t="shared" si="65"/>
        <v>10.38768</v>
      </c>
      <c r="BN74">
        <v>71.402000000000001</v>
      </c>
      <c r="BO74">
        <f t="shared" si="66"/>
        <v>108.53104</v>
      </c>
      <c r="BP74">
        <v>530.59199999999998</v>
      </c>
      <c r="BQ74">
        <f t="shared" si="67"/>
        <v>806.49983999999995</v>
      </c>
      <c r="BR74" s="5">
        <v>606</v>
      </c>
    </row>
    <row r="75" spans="1:70" x14ac:dyDescent="0.25">
      <c r="A75" s="10">
        <v>99.257999999999996</v>
      </c>
      <c r="B75" s="4">
        <v>24</v>
      </c>
      <c r="C75">
        <v>1</v>
      </c>
      <c r="D75">
        <v>2</v>
      </c>
      <c r="E75">
        <v>0</v>
      </c>
      <c r="F75">
        <v>0</v>
      </c>
      <c r="G75">
        <v>1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 s="5">
        <v>0</v>
      </c>
      <c r="AA75" s="15">
        <f t="shared" si="34"/>
        <v>1.3462749999999997E-12</v>
      </c>
      <c r="AB75" s="3">
        <f t="shared" si="35"/>
        <v>1.2734793333333336E-13</v>
      </c>
      <c r="AC75" s="3">
        <f t="shared" si="36"/>
        <v>7.5228120000000009E-13</v>
      </c>
      <c r="AD75" s="3">
        <f t="shared" si="37"/>
        <v>0</v>
      </c>
      <c r="AE75" s="3">
        <f t="shared" si="38"/>
        <v>0</v>
      </c>
      <c r="AF75" s="3">
        <f t="shared" si="39"/>
        <v>6.4278416666666662E-12</v>
      </c>
      <c r="AG75" s="3">
        <f t="shared" si="40"/>
        <v>0</v>
      </c>
      <c r="AH75" s="3">
        <f t="shared" si="41"/>
        <v>0</v>
      </c>
      <c r="AI75" s="3">
        <f t="shared" si="42"/>
        <v>0</v>
      </c>
      <c r="AJ75" s="3">
        <f t="shared" si="43"/>
        <v>0</v>
      </c>
      <c r="AK75" s="3">
        <f t="shared" si="44"/>
        <v>0</v>
      </c>
      <c r="AL75" s="3">
        <f t="shared" si="45"/>
        <v>0</v>
      </c>
      <c r="AM75" s="3">
        <f t="shared" si="46"/>
        <v>0</v>
      </c>
      <c r="AN75" s="3">
        <f t="shared" si="47"/>
        <v>0</v>
      </c>
      <c r="AO75" s="3">
        <f t="shared" si="48"/>
        <v>0</v>
      </c>
      <c r="AP75" s="3">
        <f t="shared" si="49"/>
        <v>0</v>
      </c>
      <c r="AQ75" s="3">
        <f t="shared" si="50"/>
        <v>0</v>
      </c>
      <c r="AR75" s="3">
        <f t="shared" si="51"/>
        <v>0</v>
      </c>
      <c r="AS75" s="3">
        <f t="shared" si="52"/>
        <v>0</v>
      </c>
      <c r="AT75" s="3">
        <f t="shared" si="53"/>
        <v>0</v>
      </c>
      <c r="AU75" s="3">
        <f t="shared" si="54"/>
        <v>0</v>
      </c>
      <c r="AV75" s="3">
        <f t="shared" si="55"/>
        <v>0</v>
      </c>
      <c r="AW75" s="3">
        <f t="shared" si="56"/>
        <v>0</v>
      </c>
      <c r="AX75" s="16">
        <f t="shared" si="57"/>
        <v>0</v>
      </c>
      <c r="AY75" s="3"/>
      <c r="AZ75" s="15">
        <f t="shared" si="58"/>
        <v>2.2259041333333333E-12</v>
      </c>
      <c r="BA75" s="3">
        <f t="shared" si="59"/>
        <v>0</v>
      </c>
      <c r="BB75" s="3">
        <f t="shared" si="60"/>
        <v>6.4278416666666662E-12</v>
      </c>
      <c r="BC75" s="3">
        <f t="shared" si="61"/>
        <v>0</v>
      </c>
      <c r="BD75" s="3">
        <f t="shared" si="62"/>
        <v>0</v>
      </c>
      <c r="BE75" s="3">
        <f t="shared" si="63"/>
        <v>0</v>
      </c>
      <c r="BF75" s="16">
        <f t="shared" si="64"/>
        <v>0</v>
      </c>
      <c r="BG75" s="3"/>
      <c r="BH75" s="4">
        <v>0.68</v>
      </c>
      <c r="BI75">
        <v>4.0599999999999996</v>
      </c>
      <c r="BJ75">
        <v>27.95</v>
      </c>
      <c r="BK75">
        <v>31.83</v>
      </c>
      <c r="BL75">
        <v>0.875</v>
      </c>
      <c r="BM75">
        <f t="shared" si="65"/>
        <v>1.33</v>
      </c>
      <c r="BN75">
        <v>2.5659999999999998</v>
      </c>
      <c r="BO75">
        <f t="shared" si="66"/>
        <v>3.9003199999999998</v>
      </c>
      <c r="BP75">
        <v>3.2559999999999998</v>
      </c>
      <c r="BQ75">
        <f t="shared" si="67"/>
        <v>4.9491199999999997</v>
      </c>
      <c r="BR75" s="5">
        <v>606</v>
      </c>
    </row>
    <row r="76" spans="1:70" x14ac:dyDescent="0.25">
      <c r="A76" s="10">
        <v>100.65600000000001</v>
      </c>
      <c r="B76" s="4">
        <v>15</v>
      </c>
      <c r="C76">
        <v>4</v>
      </c>
      <c r="D76">
        <v>2</v>
      </c>
      <c r="E76">
        <v>1</v>
      </c>
      <c r="F76">
        <v>0</v>
      </c>
      <c r="G76">
        <v>1</v>
      </c>
      <c r="H76">
        <v>1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 s="5">
        <v>0</v>
      </c>
      <c r="AA76" s="15">
        <f t="shared" si="34"/>
        <v>8.4142187499999983E-13</v>
      </c>
      <c r="AB76" s="3">
        <f t="shared" si="35"/>
        <v>5.0939173333333344E-13</v>
      </c>
      <c r="AC76" s="3">
        <f t="shared" si="36"/>
        <v>7.5228120000000009E-13</v>
      </c>
      <c r="AD76" s="3">
        <f t="shared" si="37"/>
        <v>1.3083333333333332E-12</v>
      </c>
      <c r="AE76" s="3">
        <f t="shared" si="38"/>
        <v>0</v>
      </c>
      <c r="AF76" s="3">
        <f t="shared" si="39"/>
        <v>6.4278416666666662E-12</v>
      </c>
      <c r="AG76" s="3">
        <f t="shared" si="40"/>
        <v>1.5918491666666667E-11</v>
      </c>
      <c r="AH76" s="3">
        <f t="shared" si="41"/>
        <v>0</v>
      </c>
      <c r="AI76" s="3">
        <f t="shared" si="42"/>
        <v>0</v>
      </c>
      <c r="AJ76" s="3">
        <f t="shared" si="43"/>
        <v>0</v>
      </c>
      <c r="AK76" s="3">
        <f t="shared" si="44"/>
        <v>0</v>
      </c>
      <c r="AL76" s="3">
        <f t="shared" si="45"/>
        <v>0</v>
      </c>
      <c r="AM76" s="3">
        <f t="shared" si="46"/>
        <v>0</v>
      </c>
      <c r="AN76" s="3">
        <f t="shared" si="47"/>
        <v>0</v>
      </c>
      <c r="AO76" s="3">
        <f t="shared" si="48"/>
        <v>0</v>
      </c>
      <c r="AP76" s="3">
        <f t="shared" si="49"/>
        <v>0</v>
      </c>
      <c r="AQ76" s="3">
        <f t="shared" si="50"/>
        <v>0</v>
      </c>
      <c r="AR76" s="3">
        <f t="shared" si="51"/>
        <v>0</v>
      </c>
      <c r="AS76" s="3">
        <f t="shared" si="52"/>
        <v>0</v>
      </c>
      <c r="AT76" s="3">
        <f t="shared" si="53"/>
        <v>0</v>
      </c>
      <c r="AU76" s="3">
        <f t="shared" si="54"/>
        <v>0</v>
      </c>
      <c r="AV76" s="3">
        <f t="shared" si="55"/>
        <v>0</v>
      </c>
      <c r="AW76" s="3">
        <f t="shared" si="56"/>
        <v>0</v>
      </c>
      <c r="AX76" s="16">
        <f t="shared" si="57"/>
        <v>0</v>
      </c>
      <c r="AY76" s="3"/>
      <c r="AZ76" s="15">
        <f t="shared" si="58"/>
        <v>2.1030948083333334E-12</v>
      </c>
      <c r="BA76" s="3">
        <f t="shared" si="59"/>
        <v>1.3083333333333332E-12</v>
      </c>
      <c r="BB76" s="3">
        <f t="shared" si="60"/>
        <v>2.2346333333333332E-11</v>
      </c>
      <c r="BC76" s="3">
        <f t="shared" si="61"/>
        <v>0</v>
      </c>
      <c r="BD76" s="3">
        <f t="shared" si="62"/>
        <v>0</v>
      </c>
      <c r="BE76" s="3">
        <f t="shared" si="63"/>
        <v>0</v>
      </c>
      <c r="BF76" s="16">
        <f t="shared" si="64"/>
        <v>0</v>
      </c>
      <c r="BG76" s="3"/>
      <c r="BH76" s="4">
        <v>0.68</v>
      </c>
      <c r="BI76">
        <v>3.68</v>
      </c>
      <c r="BJ76">
        <v>27.963999999999999</v>
      </c>
      <c r="BK76">
        <v>31.568999999999999</v>
      </c>
      <c r="BL76">
        <v>1.159</v>
      </c>
      <c r="BM76">
        <f t="shared" si="65"/>
        <v>1.7616800000000001</v>
      </c>
      <c r="BN76">
        <v>5.9329999999999998</v>
      </c>
      <c r="BO76">
        <f t="shared" si="66"/>
        <v>9.01816</v>
      </c>
      <c r="BP76">
        <v>10.023999999999999</v>
      </c>
      <c r="BQ76">
        <f t="shared" si="67"/>
        <v>15.236479999999998</v>
      </c>
      <c r="BR76" s="5">
        <v>606</v>
      </c>
    </row>
    <row r="77" spans="1:70" x14ac:dyDescent="0.25">
      <c r="A77" s="10">
        <v>102.054</v>
      </c>
      <c r="B77" s="4">
        <v>35</v>
      </c>
      <c r="C77">
        <v>10</v>
      </c>
      <c r="D77">
        <v>3</v>
      </c>
      <c r="E77">
        <v>1</v>
      </c>
      <c r="F77">
        <v>3</v>
      </c>
      <c r="G77">
        <v>6</v>
      </c>
      <c r="H77">
        <v>1</v>
      </c>
      <c r="I77">
        <v>0</v>
      </c>
      <c r="J77">
        <v>1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 s="5">
        <v>0</v>
      </c>
      <c r="AA77" s="15">
        <f t="shared" si="34"/>
        <v>1.963317708333333E-12</v>
      </c>
      <c r="AB77" s="3">
        <f t="shared" si="35"/>
        <v>1.2734793333333337E-12</v>
      </c>
      <c r="AC77" s="3">
        <f t="shared" si="36"/>
        <v>1.1284218000000002E-12</v>
      </c>
      <c r="AD77" s="3">
        <f t="shared" si="37"/>
        <v>1.3083333333333332E-12</v>
      </c>
      <c r="AE77" s="3">
        <f t="shared" si="38"/>
        <v>8.6232250000000005E-12</v>
      </c>
      <c r="AF77" s="3">
        <f t="shared" si="39"/>
        <v>3.8567049999999999E-11</v>
      </c>
      <c r="AG77" s="3">
        <f t="shared" si="40"/>
        <v>1.5918491666666667E-11</v>
      </c>
      <c r="AH77" s="3">
        <f t="shared" si="41"/>
        <v>0</v>
      </c>
      <c r="AI77" s="3">
        <f t="shared" si="42"/>
        <v>8.3733333333333323E-11</v>
      </c>
      <c r="AJ77" s="3">
        <f t="shared" si="43"/>
        <v>0</v>
      </c>
      <c r="AK77" s="3">
        <f t="shared" si="44"/>
        <v>0</v>
      </c>
      <c r="AL77" s="3">
        <f t="shared" si="45"/>
        <v>0</v>
      </c>
      <c r="AM77" s="3">
        <f t="shared" si="46"/>
        <v>0</v>
      </c>
      <c r="AN77" s="3">
        <f t="shared" si="47"/>
        <v>0</v>
      </c>
      <c r="AO77" s="3">
        <f t="shared" si="48"/>
        <v>0</v>
      </c>
      <c r="AP77" s="3">
        <f t="shared" si="49"/>
        <v>0</v>
      </c>
      <c r="AQ77" s="3">
        <f t="shared" si="50"/>
        <v>0</v>
      </c>
      <c r="AR77" s="3">
        <f t="shared" si="51"/>
        <v>0</v>
      </c>
      <c r="AS77" s="3">
        <f t="shared" si="52"/>
        <v>0</v>
      </c>
      <c r="AT77" s="3">
        <f t="shared" si="53"/>
        <v>0</v>
      </c>
      <c r="AU77" s="3">
        <f t="shared" si="54"/>
        <v>0</v>
      </c>
      <c r="AV77" s="3">
        <f t="shared" si="55"/>
        <v>0</v>
      </c>
      <c r="AW77" s="3">
        <f t="shared" si="56"/>
        <v>0</v>
      </c>
      <c r="AX77" s="16">
        <f t="shared" si="57"/>
        <v>0</v>
      </c>
      <c r="AY77" s="3"/>
      <c r="AZ77" s="15">
        <f t="shared" si="58"/>
        <v>4.3652188416666671E-12</v>
      </c>
      <c r="BA77" s="3">
        <f t="shared" si="59"/>
        <v>9.9315583333333329E-12</v>
      </c>
      <c r="BB77" s="3">
        <f t="shared" si="60"/>
        <v>5.4485541666666669E-11</v>
      </c>
      <c r="BC77" s="3">
        <f t="shared" si="61"/>
        <v>8.3733333333333323E-11</v>
      </c>
      <c r="BD77" s="3">
        <f t="shared" si="62"/>
        <v>0</v>
      </c>
      <c r="BE77" s="3">
        <f t="shared" si="63"/>
        <v>0</v>
      </c>
      <c r="BF77" s="16">
        <f t="shared" si="64"/>
        <v>0</v>
      </c>
      <c r="BG77" s="3"/>
      <c r="BH77" s="4">
        <v>0.68</v>
      </c>
      <c r="BI77">
        <v>4.0599999999999996</v>
      </c>
      <c r="BJ77">
        <v>27.963999999999999</v>
      </c>
      <c r="BK77">
        <v>31.445</v>
      </c>
      <c r="BL77">
        <v>2.8650000000000002</v>
      </c>
      <c r="BM77">
        <f t="shared" si="65"/>
        <v>4.3548</v>
      </c>
      <c r="BN77">
        <v>19.13</v>
      </c>
      <c r="BO77">
        <f t="shared" si="66"/>
        <v>29.0776</v>
      </c>
      <c r="BP77">
        <v>50.87</v>
      </c>
      <c r="BQ77">
        <f t="shared" si="67"/>
        <v>77.322400000000002</v>
      </c>
      <c r="BR77" s="5">
        <v>606</v>
      </c>
    </row>
    <row r="78" spans="1:70" x14ac:dyDescent="0.25">
      <c r="A78" s="10">
        <v>103.452</v>
      </c>
      <c r="B78" s="4">
        <v>40</v>
      </c>
      <c r="C78">
        <v>1</v>
      </c>
      <c r="D78">
        <v>0</v>
      </c>
      <c r="E78">
        <v>2</v>
      </c>
      <c r="F78">
        <v>2</v>
      </c>
      <c r="G78">
        <v>0</v>
      </c>
      <c r="H78">
        <v>1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 s="5">
        <v>0</v>
      </c>
      <c r="AA78" s="15">
        <f t="shared" si="34"/>
        <v>2.2437916666666665E-12</v>
      </c>
      <c r="AB78" s="3">
        <f t="shared" si="35"/>
        <v>1.2734793333333336E-13</v>
      </c>
      <c r="AC78" s="3">
        <f t="shared" si="36"/>
        <v>0</v>
      </c>
      <c r="AD78" s="3">
        <f t="shared" si="37"/>
        <v>2.6166666666666664E-12</v>
      </c>
      <c r="AE78" s="3">
        <f t="shared" si="38"/>
        <v>5.7488166666666673E-12</v>
      </c>
      <c r="AF78" s="3">
        <f t="shared" si="39"/>
        <v>0</v>
      </c>
      <c r="AG78" s="3">
        <f t="shared" si="40"/>
        <v>1.5918491666666667E-11</v>
      </c>
      <c r="AH78" s="3">
        <f t="shared" si="41"/>
        <v>0</v>
      </c>
      <c r="AI78" s="3">
        <f t="shared" si="42"/>
        <v>0</v>
      </c>
      <c r="AJ78" s="3">
        <f t="shared" si="43"/>
        <v>0</v>
      </c>
      <c r="AK78" s="3">
        <f t="shared" si="44"/>
        <v>0</v>
      </c>
      <c r="AL78" s="3">
        <f t="shared" si="45"/>
        <v>0</v>
      </c>
      <c r="AM78" s="3">
        <f t="shared" si="46"/>
        <v>0</v>
      </c>
      <c r="AN78" s="3">
        <f t="shared" si="47"/>
        <v>0</v>
      </c>
      <c r="AO78" s="3">
        <f t="shared" si="48"/>
        <v>0</v>
      </c>
      <c r="AP78" s="3">
        <f t="shared" si="49"/>
        <v>0</v>
      </c>
      <c r="AQ78" s="3">
        <f t="shared" si="50"/>
        <v>0</v>
      </c>
      <c r="AR78" s="3">
        <f t="shared" si="51"/>
        <v>0</v>
      </c>
      <c r="AS78" s="3">
        <f t="shared" si="52"/>
        <v>0</v>
      </c>
      <c r="AT78" s="3">
        <f t="shared" si="53"/>
        <v>0</v>
      </c>
      <c r="AU78" s="3">
        <f t="shared" si="54"/>
        <v>0</v>
      </c>
      <c r="AV78" s="3">
        <f t="shared" si="55"/>
        <v>0</v>
      </c>
      <c r="AW78" s="3">
        <f t="shared" si="56"/>
        <v>0</v>
      </c>
      <c r="AX78" s="16">
        <f t="shared" si="57"/>
        <v>0</v>
      </c>
      <c r="AY78" s="3"/>
      <c r="AZ78" s="15">
        <f t="shared" si="58"/>
        <v>2.3711395999999997E-12</v>
      </c>
      <c r="BA78" s="3">
        <f t="shared" si="59"/>
        <v>8.3654833333333328E-12</v>
      </c>
      <c r="BB78" s="3">
        <f t="shared" si="60"/>
        <v>1.5918491666666667E-11</v>
      </c>
      <c r="BC78" s="3">
        <f t="shared" si="61"/>
        <v>0</v>
      </c>
      <c r="BD78" s="3">
        <f t="shared" si="62"/>
        <v>0</v>
      </c>
      <c r="BE78" s="3">
        <f t="shared" si="63"/>
        <v>0</v>
      </c>
      <c r="BF78" s="16">
        <f t="shared" si="64"/>
        <v>0</v>
      </c>
      <c r="BG78" s="3"/>
      <c r="BH78" s="4">
        <v>0.68</v>
      </c>
      <c r="BI78">
        <v>4.09</v>
      </c>
      <c r="BJ78">
        <v>27.95</v>
      </c>
      <c r="BK78">
        <v>31.381</v>
      </c>
      <c r="BL78">
        <v>1.5429999999999999</v>
      </c>
      <c r="BM78">
        <f t="shared" si="65"/>
        <v>2.3453599999999999</v>
      </c>
      <c r="BN78">
        <v>5.9219999999999997</v>
      </c>
      <c r="BO78">
        <f t="shared" si="66"/>
        <v>9.0014399999999988</v>
      </c>
      <c r="BP78">
        <v>9.1379999999999999</v>
      </c>
      <c r="BQ78">
        <f t="shared" si="67"/>
        <v>13.889760000000001</v>
      </c>
      <c r="BR78" s="5">
        <v>606</v>
      </c>
    </row>
    <row r="79" spans="1:70" x14ac:dyDescent="0.25">
      <c r="A79" s="10">
        <v>104.85</v>
      </c>
      <c r="B79" s="4">
        <v>43</v>
      </c>
      <c r="C79">
        <v>5</v>
      </c>
      <c r="D79">
        <v>1</v>
      </c>
      <c r="E79">
        <v>1</v>
      </c>
      <c r="F79">
        <v>1</v>
      </c>
      <c r="G79">
        <v>0</v>
      </c>
      <c r="H79">
        <v>0</v>
      </c>
      <c r="I79">
        <v>1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 s="5">
        <v>0</v>
      </c>
      <c r="AA79" s="15">
        <f t="shared" si="34"/>
        <v>2.412076041666666E-12</v>
      </c>
      <c r="AB79" s="3">
        <f t="shared" si="35"/>
        <v>6.3673966666666685E-13</v>
      </c>
      <c r="AC79" s="3">
        <f t="shared" si="36"/>
        <v>3.7614060000000004E-13</v>
      </c>
      <c r="AD79" s="3">
        <f t="shared" si="37"/>
        <v>1.3083333333333332E-12</v>
      </c>
      <c r="AE79" s="3">
        <f t="shared" si="38"/>
        <v>2.8744083333333337E-12</v>
      </c>
      <c r="AF79" s="3">
        <f t="shared" si="39"/>
        <v>0</v>
      </c>
      <c r="AG79" s="3">
        <f t="shared" si="40"/>
        <v>0</v>
      </c>
      <c r="AH79" s="3">
        <f t="shared" si="41"/>
        <v>3.5325000000000005E-11</v>
      </c>
      <c r="AI79" s="3">
        <f t="shared" si="42"/>
        <v>0</v>
      </c>
      <c r="AJ79" s="3">
        <f t="shared" si="43"/>
        <v>0</v>
      </c>
      <c r="AK79" s="3">
        <f t="shared" si="44"/>
        <v>0</v>
      </c>
      <c r="AL79" s="3">
        <f t="shared" si="45"/>
        <v>0</v>
      </c>
      <c r="AM79" s="3">
        <f t="shared" si="46"/>
        <v>0</v>
      </c>
      <c r="AN79" s="3">
        <f t="shared" si="47"/>
        <v>0</v>
      </c>
      <c r="AO79" s="3">
        <f t="shared" si="48"/>
        <v>0</v>
      </c>
      <c r="AP79" s="3">
        <f t="shared" si="49"/>
        <v>0</v>
      </c>
      <c r="AQ79" s="3">
        <f t="shared" si="50"/>
        <v>0</v>
      </c>
      <c r="AR79" s="3">
        <f t="shared" si="51"/>
        <v>0</v>
      </c>
      <c r="AS79" s="3">
        <f t="shared" si="52"/>
        <v>0</v>
      </c>
      <c r="AT79" s="3">
        <f t="shared" si="53"/>
        <v>0</v>
      </c>
      <c r="AU79" s="3">
        <f t="shared" si="54"/>
        <v>0</v>
      </c>
      <c r="AV79" s="3">
        <f t="shared" si="55"/>
        <v>0</v>
      </c>
      <c r="AW79" s="3">
        <f t="shared" si="56"/>
        <v>0</v>
      </c>
      <c r="AX79" s="16">
        <f t="shared" si="57"/>
        <v>0</v>
      </c>
      <c r="AY79" s="3"/>
      <c r="AZ79" s="15">
        <f t="shared" si="58"/>
        <v>3.4249563083333328E-12</v>
      </c>
      <c r="BA79" s="3">
        <f t="shared" si="59"/>
        <v>4.1827416666666664E-12</v>
      </c>
      <c r="BB79" s="3">
        <f t="shared" si="60"/>
        <v>3.5325000000000005E-11</v>
      </c>
      <c r="BC79" s="3">
        <f t="shared" si="61"/>
        <v>0</v>
      </c>
      <c r="BD79" s="3">
        <f t="shared" si="62"/>
        <v>0</v>
      </c>
      <c r="BE79" s="3">
        <f t="shared" si="63"/>
        <v>0</v>
      </c>
      <c r="BF79" s="16">
        <f t="shared" si="64"/>
        <v>0</v>
      </c>
      <c r="BG79" s="3"/>
      <c r="BH79" s="4">
        <v>0.68</v>
      </c>
      <c r="BI79">
        <v>4.29</v>
      </c>
      <c r="BJ79">
        <v>27.95</v>
      </c>
      <c r="BK79">
        <v>31.308</v>
      </c>
      <c r="BL79">
        <v>1.482</v>
      </c>
      <c r="BM79">
        <f t="shared" si="65"/>
        <v>2.25264</v>
      </c>
      <c r="BN79">
        <v>4.8710000000000004</v>
      </c>
      <c r="BO79">
        <f t="shared" si="66"/>
        <v>7.4039200000000012</v>
      </c>
      <c r="BP79">
        <v>14.074</v>
      </c>
      <c r="BQ79">
        <f t="shared" si="67"/>
        <v>21.392479999999999</v>
      </c>
      <c r="BR79" s="5">
        <v>606</v>
      </c>
    </row>
    <row r="80" spans="1:70" x14ac:dyDescent="0.25">
      <c r="A80" s="10">
        <v>106.248</v>
      </c>
      <c r="B80" s="4">
        <v>57</v>
      </c>
      <c r="C80">
        <v>11</v>
      </c>
      <c r="D80">
        <v>9</v>
      </c>
      <c r="E80">
        <v>3</v>
      </c>
      <c r="F80">
        <v>2</v>
      </c>
      <c r="G80">
        <v>1</v>
      </c>
      <c r="H80">
        <v>2</v>
      </c>
      <c r="I80">
        <v>0</v>
      </c>
      <c r="J80">
        <v>1</v>
      </c>
      <c r="K80">
        <v>1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 s="5">
        <v>0</v>
      </c>
      <c r="AA80" s="15">
        <f t="shared" si="34"/>
        <v>3.1974031249999995E-12</v>
      </c>
      <c r="AB80" s="3">
        <f t="shared" si="35"/>
        <v>1.4008272666666669E-12</v>
      </c>
      <c r="AC80" s="3">
        <f t="shared" si="36"/>
        <v>3.3852654000000003E-12</v>
      </c>
      <c r="AD80" s="3">
        <f t="shared" si="37"/>
        <v>3.9249999999999995E-12</v>
      </c>
      <c r="AE80" s="3">
        <f t="shared" si="38"/>
        <v>5.7488166666666673E-12</v>
      </c>
      <c r="AF80" s="3">
        <f t="shared" si="39"/>
        <v>6.4278416666666662E-12</v>
      </c>
      <c r="AG80" s="3">
        <f t="shared" si="40"/>
        <v>3.1836983333333334E-11</v>
      </c>
      <c r="AH80" s="3">
        <f t="shared" si="41"/>
        <v>0</v>
      </c>
      <c r="AI80" s="3">
        <f t="shared" si="42"/>
        <v>8.3733333333333323E-11</v>
      </c>
      <c r="AJ80" s="3">
        <f t="shared" si="43"/>
        <v>1.8396213333333335E-10</v>
      </c>
      <c r="AK80" s="3">
        <f t="shared" si="44"/>
        <v>0</v>
      </c>
      <c r="AL80" s="3">
        <f t="shared" si="45"/>
        <v>0</v>
      </c>
      <c r="AM80" s="3">
        <f t="shared" si="46"/>
        <v>0</v>
      </c>
      <c r="AN80" s="3">
        <f t="shared" si="47"/>
        <v>0</v>
      </c>
      <c r="AO80" s="3">
        <f t="shared" si="48"/>
        <v>0</v>
      </c>
      <c r="AP80" s="3">
        <f t="shared" si="49"/>
        <v>0</v>
      </c>
      <c r="AQ80" s="3">
        <f t="shared" si="50"/>
        <v>0</v>
      </c>
      <c r="AR80" s="3">
        <f t="shared" si="51"/>
        <v>0</v>
      </c>
      <c r="AS80" s="3">
        <f t="shared" si="52"/>
        <v>0</v>
      </c>
      <c r="AT80" s="3">
        <f t="shared" si="53"/>
        <v>0</v>
      </c>
      <c r="AU80" s="3">
        <f t="shared" si="54"/>
        <v>0</v>
      </c>
      <c r="AV80" s="3">
        <f t="shared" si="55"/>
        <v>0</v>
      </c>
      <c r="AW80" s="3">
        <f t="shared" si="56"/>
        <v>0</v>
      </c>
      <c r="AX80" s="16">
        <f t="shared" si="57"/>
        <v>0</v>
      </c>
      <c r="AY80" s="3"/>
      <c r="AZ80" s="15">
        <f t="shared" si="58"/>
        <v>7.9834957916666655E-12</v>
      </c>
      <c r="BA80" s="3">
        <f t="shared" si="59"/>
        <v>9.6738166666666668E-12</v>
      </c>
      <c r="BB80" s="3">
        <f t="shared" si="60"/>
        <v>3.8264824999999999E-11</v>
      </c>
      <c r="BC80" s="3">
        <f t="shared" si="61"/>
        <v>2.6769546666666665E-10</v>
      </c>
      <c r="BD80" s="3">
        <f t="shared" si="62"/>
        <v>0</v>
      </c>
      <c r="BE80" s="3">
        <f t="shared" si="63"/>
        <v>0</v>
      </c>
      <c r="BF80" s="16">
        <f t="shared" si="64"/>
        <v>0</v>
      </c>
      <c r="BG80" s="3"/>
      <c r="BH80" s="4">
        <v>0.68</v>
      </c>
      <c r="BI80">
        <v>4.62</v>
      </c>
      <c r="BJ80">
        <v>27.907</v>
      </c>
      <c r="BK80">
        <v>31.317</v>
      </c>
      <c r="BL80">
        <v>3.3149999999999999</v>
      </c>
      <c r="BM80">
        <f t="shared" si="65"/>
        <v>5.0388000000000002</v>
      </c>
      <c r="BN80">
        <v>13.738</v>
      </c>
      <c r="BO80">
        <f t="shared" si="66"/>
        <v>20.88176</v>
      </c>
      <c r="BP80">
        <v>82.856999999999999</v>
      </c>
      <c r="BQ80">
        <f t="shared" si="67"/>
        <v>125.94264</v>
      </c>
      <c r="BR80" s="5">
        <v>606</v>
      </c>
    </row>
    <row r="81" spans="1:70" x14ac:dyDescent="0.25">
      <c r="A81" s="10">
        <v>107.646</v>
      </c>
      <c r="B81" s="4">
        <v>41</v>
      </c>
      <c r="C81">
        <v>10</v>
      </c>
      <c r="D81">
        <v>0</v>
      </c>
      <c r="E81">
        <v>1</v>
      </c>
      <c r="F81">
        <v>1</v>
      </c>
      <c r="G81">
        <v>1</v>
      </c>
      <c r="H81">
        <v>1</v>
      </c>
      <c r="I81">
        <v>1</v>
      </c>
      <c r="J81">
        <v>0</v>
      </c>
      <c r="K81">
        <v>1</v>
      </c>
      <c r="L81">
        <v>0</v>
      </c>
      <c r="M81">
        <v>0</v>
      </c>
      <c r="N81">
        <v>0</v>
      </c>
      <c r="O81">
        <v>1</v>
      </c>
      <c r="P81">
        <v>0</v>
      </c>
      <c r="Q81">
        <v>0</v>
      </c>
      <c r="R81">
        <v>1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 s="5">
        <v>0</v>
      </c>
      <c r="AA81" s="15">
        <f t="shared" si="34"/>
        <v>2.2998864583333327E-12</v>
      </c>
      <c r="AB81" s="3">
        <f t="shared" si="35"/>
        <v>1.2734793333333337E-12</v>
      </c>
      <c r="AC81" s="3">
        <f t="shared" si="36"/>
        <v>0</v>
      </c>
      <c r="AD81" s="3">
        <f t="shared" si="37"/>
        <v>1.3083333333333332E-12</v>
      </c>
      <c r="AE81" s="3">
        <f t="shared" si="38"/>
        <v>2.8744083333333337E-12</v>
      </c>
      <c r="AF81" s="3">
        <f t="shared" si="39"/>
        <v>6.4278416666666662E-12</v>
      </c>
      <c r="AG81" s="3">
        <f t="shared" si="40"/>
        <v>1.5918491666666667E-11</v>
      </c>
      <c r="AH81" s="3">
        <f t="shared" si="41"/>
        <v>3.5325000000000005E-11</v>
      </c>
      <c r="AI81" s="3">
        <f t="shared" si="42"/>
        <v>0</v>
      </c>
      <c r="AJ81" s="3">
        <f t="shared" si="43"/>
        <v>1.8396213333333335E-10</v>
      </c>
      <c r="AK81" s="3">
        <f t="shared" si="44"/>
        <v>0</v>
      </c>
      <c r="AL81" s="3">
        <f t="shared" si="45"/>
        <v>0</v>
      </c>
      <c r="AM81" s="3">
        <f t="shared" si="46"/>
        <v>0</v>
      </c>
      <c r="AN81" s="3">
        <f t="shared" si="47"/>
        <v>2.2608000000000003E-9</v>
      </c>
      <c r="AO81" s="3">
        <f t="shared" si="48"/>
        <v>0</v>
      </c>
      <c r="AP81" s="3">
        <f t="shared" si="49"/>
        <v>0</v>
      </c>
      <c r="AQ81" s="3">
        <f t="shared" si="50"/>
        <v>7.6302000000000004E-9</v>
      </c>
      <c r="AR81" s="3">
        <f t="shared" si="51"/>
        <v>0</v>
      </c>
      <c r="AS81" s="3">
        <f t="shared" si="52"/>
        <v>0</v>
      </c>
      <c r="AT81" s="3">
        <f t="shared" si="53"/>
        <v>0</v>
      </c>
      <c r="AU81" s="3">
        <f t="shared" si="54"/>
        <v>0</v>
      </c>
      <c r="AV81" s="3">
        <f t="shared" si="55"/>
        <v>0</v>
      </c>
      <c r="AW81" s="3">
        <f t="shared" si="56"/>
        <v>0</v>
      </c>
      <c r="AX81" s="16">
        <f t="shared" si="57"/>
        <v>0</v>
      </c>
      <c r="AY81" s="3"/>
      <c r="AZ81" s="15">
        <f t="shared" si="58"/>
        <v>3.5733657916666664E-12</v>
      </c>
      <c r="BA81" s="3">
        <f t="shared" si="59"/>
        <v>4.1827416666666664E-12</v>
      </c>
      <c r="BB81" s="3">
        <f t="shared" si="60"/>
        <v>5.7671333333333334E-11</v>
      </c>
      <c r="BC81" s="3">
        <f t="shared" si="61"/>
        <v>1.8396213333333335E-10</v>
      </c>
      <c r="BD81" s="3">
        <f t="shared" si="62"/>
        <v>2.2608000000000003E-9</v>
      </c>
      <c r="BE81" s="3">
        <f t="shared" si="63"/>
        <v>7.6302000000000004E-9</v>
      </c>
      <c r="BF81" s="16">
        <f t="shared" si="64"/>
        <v>0</v>
      </c>
      <c r="BG81" s="3"/>
      <c r="BH81" s="4">
        <v>0.68</v>
      </c>
      <c r="BI81">
        <v>5.04</v>
      </c>
      <c r="BJ81">
        <v>27.907</v>
      </c>
      <c r="BK81">
        <v>31.440999999999999</v>
      </c>
      <c r="BL81">
        <v>1.45</v>
      </c>
      <c r="BM81">
        <f t="shared" si="65"/>
        <v>2.2039999999999997</v>
      </c>
      <c r="BN81">
        <v>8.218</v>
      </c>
      <c r="BO81">
        <f t="shared" si="66"/>
        <v>12.49136</v>
      </c>
      <c r="BP81">
        <v>225.32300000000001</v>
      </c>
      <c r="BQ81">
        <f t="shared" si="67"/>
        <v>342.49096000000003</v>
      </c>
      <c r="BR81" s="5">
        <v>606</v>
      </c>
    </row>
    <row r="82" spans="1:70" x14ac:dyDescent="0.25">
      <c r="A82" s="10">
        <v>109.044</v>
      </c>
      <c r="B82" s="4">
        <v>32</v>
      </c>
      <c r="C82">
        <v>8</v>
      </c>
      <c r="D82">
        <v>1</v>
      </c>
      <c r="E82">
        <v>0</v>
      </c>
      <c r="F82">
        <v>1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 s="5">
        <v>0</v>
      </c>
      <c r="AA82" s="15">
        <f t="shared" si="34"/>
        <v>1.7950333333333329E-12</v>
      </c>
      <c r="AB82" s="3">
        <f t="shared" si="35"/>
        <v>1.0187834666666669E-12</v>
      </c>
      <c r="AC82" s="3">
        <f t="shared" si="36"/>
        <v>3.7614060000000004E-13</v>
      </c>
      <c r="AD82" s="3">
        <f t="shared" si="37"/>
        <v>0</v>
      </c>
      <c r="AE82" s="3">
        <f t="shared" si="38"/>
        <v>2.8744083333333337E-12</v>
      </c>
      <c r="AF82" s="3">
        <f t="shared" si="39"/>
        <v>0</v>
      </c>
      <c r="AG82" s="3">
        <f t="shared" si="40"/>
        <v>0</v>
      </c>
      <c r="AH82" s="3">
        <f t="shared" si="41"/>
        <v>0</v>
      </c>
      <c r="AI82" s="3">
        <f t="shared" si="42"/>
        <v>0</v>
      </c>
      <c r="AJ82" s="3">
        <f t="shared" si="43"/>
        <v>0</v>
      </c>
      <c r="AK82" s="3">
        <f t="shared" si="44"/>
        <v>0</v>
      </c>
      <c r="AL82" s="3">
        <f t="shared" si="45"/>
        <v>0</v>
      </c>
      <c r="AM82" s="3">
        <f t="shared" si="46"/>
        <v>0</v>
      </c>
      <c r="AN82" s="3">
        <f t="shared" si="47"/>
        <v>0</v>
      </c>
      <c r="AO82" s="3">
        <f t="shared" si="48"/>
        <v>0</v>
      </c>
      <c r="AP82" s="3">
        <f t="shared" si="49"/>
        <v>0</v>
      </c>
      <c r="AQ82" s="3">
        <f t="shared" si="50"/>
        <v>0</v>
      </c>
      <c r="AR82" s="3">
        <f t="shared" si="51"/>
        <v>0</v>
      </c>
      <c r="AS82" s="3">
        <f t="shared" si="52"/>
        <v>0</v>
      </c>
      <c r="AT82" s="3">
        <f t="shared" si="53"/>
        <v>0</v>
      </c>
      <c r="AU82" s="3">
        <f t="shared" si="54"/>
        <v>0</v>
      </c>
      <c r="AV82" s="3">
        <f t="shared" si="55"/>
        <v>0</v>
      </c>
      <c r="AW82" s="3">
        <f t="shared" si="56"/>
        <v>0</v>
      </c>
      <c r="AX82" s="16">
        <f t="shared" si="57"/>
        <v>0</v>
      </c>
      <c r="AY82" s="3"/>
      <c r="AZ82" s="15">
        <f t="shared" si="58"/>
        <v>3.1899574E-12</v>
      </c>
      <c r="BA82" s="3">
        <f t="shared" si="59"/>
        <v>2.8744083333333337E-12</v>
      </c>
      <c r="BB82" s="3">
        <f t="shared" si="60"/>
        <v>0</v>
      </c>
      <c r="BC82" s="3">
        <f t="shared" si="61"/>
        <v>0</v>
      </c>
      <c r="BD82" s="3">
        <f t="shared" si="62"/>
        <v>0</v>
      </c>
      <c r="BE82" s="3">
        <f t="shared" si="63"/>
        <v>0</v>
      </c>
      <c r="BF82" s="16">
        <f t="shared" si="64"/>
        <v>0</v>
      </c>
      <c r="BG82" s="3"/>
      <c r="BH82" s="4">
        <v>0.68</v>
      </c>
      <c r="BI82">
        <v>5.26</v>
      </c>
      <c r="BJ82">
        <v>27.907</v>
      </c>
      <c r="BK82">
        <v>31.363</v>
      </c>
      <c r="BL82">
        <v>1.022</v>
      </c>
      <c r="BM82">
        <f t="shared" si="65"/>
        <v>1.5534400000000002</v>
      </c>
      <c r="BN82">
        <v>1.673</v>
      </c>
      <c r="BO82">
        <f t="shared" si="66"/>
        <v>2.5429599999999999</v>
      </c>
      <c r="BP82">
        <v>1.754</v>
      </c>
      <c r="BQ82">
        <f t="shared" si="67"/>
        <v>2.66608</v>
      </c>
      <c r="BR82" s="5">
        <v>606</v>
      </c>
    </row>
    <row r="83" spans="1:70" x14ac:dyDescent="0.25">
      <c r="A83" s="10">
        <v>110.44199999999999</v>
      </c>
      <c r="B83" s="4">
        <v>30</v>
      </c>
      <c r="C83">
        <v>6</v>
      </c>
      <c r="D83">
        <v>1</v>
      </c>
      <c r="E83">
        <v>1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 s="5">
        <v>0</v>
      </c>
      <c r="AA83" s="15">
        <f t="shared" si="34"/>
        <v>1.6828437499999997E-12</v>
      </c>
      <c r="AB83" s="3">
        <f t="shared" si="35"/>
        <v>7.6408760000000026E-13</v>
      </c>
      <c r="AC83" s="3">
        <f t="shared" si="36"/>
        <v>3.7614060000000004E-13</v>
      </c>
      <c r="AD83" s="3">
        <f t="shared" si="37"/>
        <v>1.3083333333333332E-12</v>
      </c>
      <c r="AE83" s="3">
        <f t="shared" si="38"/>
        <v>0</v>
      </c>
      <c r="AF83" s="3">
        <f t="shared" si="39"/>
        <v>0</v>
      </c>
      <c r="AG83" s="3">
        <f t="shared" si="40"/>
        <v>0</v>
      </c>
      <c r="AH83" s="3">
        <f t="shared" si="41"/>
        <v>0</v>
      </c>
      <c r="AI83" s="3">
        <f t="shared" si="42"/>
        <v>0</v>
      </c>
      <c r="AJ83" s="3">
        <f t="shared" si="43"/>
        <v>0</v>
      </c>
      <c r="AK83" s="3">
        <f t="shared" si="44"/>
        <v>0</v>
      </c>
      <c r="AL83" s="3">
        <f t="shared" si="45"/>
        <v>0</v>
      </c>
      <c r="AM83" s="3">
        <f t="shared" si="46"/>
        <v>0</v>
      </c>
      <c r="AN83" s="3">
        <f t="shared" si="47"/>
        <v>0</v>
      </c>
      <c r="AO83" s="3">
        <f t="shared" si="48"/>
        <v>0</v>
      </c>
      <c r="AP83" s="3">
        <f t="shared" si="49"/>
        <v>0</v>
      </c>
      <c r="AQ83" s="3">
        <f t="shared" si="50"/>
        <v>0</v>
      </c>
      <c r="AR83" s="3">
        <f t="shared" si="51"/>
        <v>0</v>
      </c>
      <c r="AS83" s="3">
        <f t="shared" si="52"/>
        <v>0</v>
      </c>
      <c r="AT83" s="3">
        <f t="shared" si="53"/>
        <v>0</v>
      </c>
      <c r="AU83" s="3">
        <f t="shared" si="54"/>
        <v>0</v>
      </c>
      <c r="AV83" s="3">
        <f t="shared" si="55"/>
        <v>0</v>
      </c>
      <c r="AW83" s="3">
        <f t="shared" si="56"/>
        <v>0</v>
      </c>
      <c r="AX83" s="16">
        <f t="shared" si="57"/>
        <v>0</v>
      </c>
      <c r="AY83" s="3"/>
      <c r="AZ83" s="15">
        <f t="shared" si="58"/>
        <v>2.8230719499999999E-12</v>
      </c>
      <c r="BA83" s="3">
        <f t="shared" si="59"/>
        <v>1.3083333333333332E-12</v>
      </c>
      <c r="BB83" s="3">
        <f t="shared" si="60"/>
        <v>0</v>
      </c>
      <c r="BC83" s="3">
        <f t="shared" si="61"/>
        <v>0</v>
      </c>
      <c r="BD83" s="3">
        <f t="shared" si="62"/>
        <v>0</v>
      </c>
      <c r="BE83" s="3">
        <f t="shared" si="63"/>
        <v>0</v>
      </c>
      <c r="BF83" s="16">
        <f t="shared" si="64"/>
        <v>0</v>
      </c>
      <c r="BG83" s="3"/>
      <c r="BH83" s="4">
        <v>0.68</v>
      </c>
      <c r="BI83">
        <v>5.23</v>
      </c>
      <c r="BJ83">
        <v>27.893999999999998</v>
      </c>
      <c r="BK83">
        <v>31.363</v>
      </c>
      <c r="BL83">
        <v>0.92600000000000005</v>
      </c>
      <c r="BM83">
        <f t="shared" si="65"/>
        <v>1.4075200000000001</v>
      </c>
      <c r="BN83">
        <v>1.2110000000000001</v>
      </c>
      <c r="BO83">
        <f t="shared" si="66"/>
        <v>1.8407200000000001</v>
      </c>
      <c r="BP83">
        <v>1.2210000000000001</v>
      </c>
      <c r="BQ83">
        <f t="shared" si="67"/>
        <v>1.8559200000000002</v>
      </c>
      <c r="BR83" s="5">
        <v>606</v>
      </c>
    </row>
    <row r="84" spans="1:70" x14ac:dyDescent="0.25">
      <c r="A84" s="10">
        <v>111.84</v>
      </c>
      <c r="B84" s="4">
        <v>37</v>
      </c>
      <c r="C84">
        <v>12</v>
      </c>
      <c r="D84">
        <v>2</v>
      </c>
      <c r="E84">
        <v>1</v>
      </c>
      <c r="F84">
        <v>2</v>
      </c>
      <c r="G84">
        <v>0</v>
      </c>
      <c r="H84">
        <v>1</v>
      </c>
      <c r="I84">
        <v>0</v>
      </c>
      <c r="J84">
        <v>0</v>
      </c>
      <c r="K84">
        <v>1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 s="5">
        <v>0</v>
      </c>
      <c r="AA84" s="15">
        <f t="shared" si="34"/>
        <v>2.0755072916666662E-12</v>
      </c>
      <c r="AB84" s="3">
        <f t="shared" si="35"/>
        <v>1.5281752000000005E-12</v>
      </c>
      <c r="AC84" s="3">
        <f t="shared" si="36"/>
        <v>7.5228120000000009E-13</v>
      </c>
      <c r="AD84" s="3">
        <f t="shared" si="37"/>
        <v>1.3083333333333332E-12</v>
      </c>
      <c r="AE84" s="3">
        <f t="shared" si="38"/>
        <v>5.7488166666666673E-12</v>
      </c>
      <c r="AF84" s="3">
        <f t="shared" si="39"/>
        <v>0</v>
      </c>
      <c r="AG84" s="3">
        <f t="shared" si="40"/>
        <v>1.5918491666666667E-11</v>
      </c>
      <c r="AH84" s="3">
        <f t="shared" si="41"/>
        <v>0</v>
      </c>
      <c r="AI84" s="3">
        <f t="shared" si="42"/>
        <v>0</v>
      </c>
      <c r="AJ84" s="3">
        <f t="shared" si="43"/>
        <v>1.8396213333333335E-10</v>
      </c>
      <c r="AK84" s="3">
        <f t="shared" si="44"/>
        <v>0</v>
      </c>
      <c r="AL84" s="3">
        <f t="shared" si="45"/>
        <v>0</v>
      </c>
      <c r="AM84" s="3">
        <f t="shared" si="46"/>
        <v>0</v>
      </c>
      <c r="AN84" s="3">
        <f t="shared" si="47"/>
        <v>0</v>
      </c>
      <c r="AO84" s="3">
        <f t="shared" si="48"/>
        <v>0</v>
      </c>
      <c r="AP84" s="3">
        <f t="shared" si="49"/>
        <v>0</v>
      </c>
      <c r="AQ84" s="3">
        <f t="shared" si="50"/>
        <v>0</v>
      </c>
      <c r="AR84" s="3">
        <f t="shared" si="51"/>
        <v>0</v>
      </c>
      <c r="AS84" s="3">
        <f t="shared" si="52"/>
        <v>0</v>
      </c>
      <c r="AT84" s="3">
        <f t="shared" si="53"/>
        <v>0</v>
      </c>
      <c r="AU84" s="3">
        <f t="shared" si="54"/>
        <v>0</v>
      </c>
      <c r="AV84" s="3">
        <f t="shared" si="55"/>
        <v>0</v>
      </c>
      <c r="AW84" s="3">
        <f t="shared" si="56"/>
        <v>0</v>
      </c>
      <c r="AX84" s="16">
        <f t="shared" si="57"/>
        <v>0</v>
      </c>
      <c r="AY84" s="3"/>
      <c r="AZ84" s="15">
        <f t="shared" si="58"/>
        <v>4.3559636916666671E-12</v>
      </c>
      <c r="BA84" s="3">
        <f t="shared" si="59"/>
        <v>7.0571500000000005E-12</v>
      </c>
      <c r="BB84" s="3">
        <f t="shared" si="60"/>
        <v>1.5918491666666667E-11</v>
      </c>
      <c r="BC84" s="3">
        <f t="shared" si="61"/>
        <v>1.8396213333333335E-10</v>
      </c>
      <c r="BD84" s="3">
        <f t="shared" si="62"/>
        <v>0</v>
      </c>
      <c r="BE84" s="3">
        <f t="shared" si="63"/>
        <v>0</v>
      </c>
      <c r="BF84" s="16">
        <f t="shared" si="64"/>
        <v>0</v>
      </c>
      <c r="BG84" s="3"/>
      <c r="BH84" s="4">
        <v>0.68</v>
      </c>
      <c r="BI84">
        <v>5.61</v>
      </c>
      <c r="BJ84">
        <v>27.867000000000001</v>
      </c>
      <c r="BK84">
        <v>31.312999999999999</v>
      </c>
      <c r="BL84">
        <v>1.528</v>
      </c>
      <c r="BM84">
        <f t="shared" si="65"/>
        <v>2.3225600000000002</v>
      </c>
      <c r="BN84">
        <v>5.3109999999999999</v>
      </c>
      <c r="BO84">
        <f t="shared" si="66"/>
        <v>8.0727200000000003</v>
      </c>
      <c r="BP84">
        <v>41.97</v>
      </c>
      <c r="BQ84">
        <f t="shared" si="67"/>
        <v>63.794399999999996</v>
      </c>
      <c r="BR84" s="5">
        <v>606</v>
      </c>
    </row>
    <row r="85" spans="1:70" x14ac:dyDescent="0.25">
      <c r="A85" s="10">
        <v>113.238</v>
      </c>
      <c r="B85" s="4">
        <v>44</v>
      </c>
      <c r="C85">
        <v>9</v>
      </c>
      <c r="D85">
        <v>6</v>
      </c>
      <c r="E85">
        <v>4</v>
      </c>
      <c r="F85">
        <v>2</v>
      </c>
      <c r="G85">
        <v>2</v>
      </c>
      <c r="H85">
        <v>3</v>
      </c>
      <c r="I85">
        <v>1</v>
      </c>
      <c r="J85">
        <v>1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 s="5">
        <v>0</v>
      </c>
      <c r="AA85" s="15">
        <f t="shared" si="34"/>
        <v>2.4681708333333326E-12</v>
      </c>
      <c r="AB85" s="3">
        <f t="shared" si="35"/>
        <v>1.1461314000000003E-12</v>
      </c>
      <c r="AC85" s="3">
        <f t="shared" si="36"/>
        <v>2.2568436000000004E-12</v>
      </c>
      <c r="AD85" s="3">
        <f t="shared" si="37"/>
        <v>5.2333333333333327E-12</v>
      </c>
      <c r="AE85" s="3">
        <f t="shared" si="38"/>
        <v>5.7488166666666673E-12</v>
      </c>
      <c r="AF85" s="3">
        <f t="shared" si="39"/>
        <v>1.2855683333333332E-11</v>
      </c>
      <c r="AG85" s="3">
        <f t="shared" si="40"/>
        <v>4.7755474999999997E-11</v>
      </c>
      <c r="AH85" s="3">
        <f t="shared" si="41"/>
        <v>3.5325000000000005E-11</v>
      </c>
      <c r="AI85" s="3">
        <f t="shared" si="42"/>
        <v>8.3733333333333323E-11</v>
      </c>
      <c r="AJ85" s="3">
        <f t="shared" si="43"/>
        <v>0</v>
      </c>
      <c r="AK85" s="3">
        <f t="shared" si="44"/>
        <v>0</v>
      </c>
      <c r="AL85" s="3">
        <f t="shared" si="45"/>
        <v>0</v>
      </c>
      <c r="AM85" s="3">
        <f t="shared" si="46"/>
        <v>0</v>
      </c>
      <c r="AN85" s="3">
        <f t="shared" si="47"/>
        <v>0</v>
      </c>
      <c r="AO85" s="3">
        <f t="shared" si="48"/>
        <v>0</v>
      </c>
      <c r="AP85" s="3">
        <f t="shared" si="49"/>
        <v>0</v>
      </c>
      <c r="AQ85" s="3">
        <f t="shared" si="50"/>
        <v>0</v>
      </c>
      <c r="AR85" s="3">
        <f t="shared" si="51"/>
        <v>0</v>
      </c>
      <c r="AS85" s="3">
        <f t="shared" si="52"/>
        <v>0</v>
      </c>
      <c r="AT85" s="3">
        <f t="shared" si="53"/>
        <v>0</v>
      </c>
      <c r="AU85" s="3">
        <f t="shared" si="54"/>
        <v>0</v>
      </c>
      <c r="AV85" s="3">
        <f t="shared" si="55"/>
        <v>0</v>
      </c>
      <c r="AW85" s="3">
        <f t="shared" si="56"/>
        <v>0</v>
      </c>
      <c r="AX85" s="16">
        <f t="shared" si="57"/>
        <v>0</v>
      </c>
      <c r="AY85" s="3"/>
      <c r="AZ85" s="15">
        <f t="shared" si="58"/>
        <v>5.8711458333333338E-12</v>
      </c>
      <c r="BA85" s="3">
        <f t="shared" si="59"/>
        <v>1.0982150000000001E-11</v>
      </c>
      <c r="BB85" s="3">
        <f t="shared" si="60"/>
        <v>9.5936158333333339E-11</v>
      </c>
      <c r="BC85" s="3">
        <f t="shared" si="61"/>
        <v>8.3733333333333323E-11</v>
      </c>
      <c r="BD85" s="3">
        <f t="shared" si="62"/>
        <v>0</v>
      </c>
      <c r="BE85" s="3">
        <f t="shared" si="63"/>
        <v>0</v>
      </c>
      <c r="BF85" s="16">
        <f t="shared" si="64"/>
        <v>0</v>
      </c>
      <c r="BG85" s="3"/>
      <c r="BH85" s="4">
        <v>0.68</v>
      </c>
      <c r="BI85">
        <v>5.66</v>
      </c>
      <c r="BJ85">
        <v>27.838000000000001</v>
      </c>
      <c r="BK85">
        <v>31.234999999999999</v>
      </c>
      <c r="BL85">
        <v>2.4140000000000001</v>
      </c>
      <c r="BM85">
        <f t="shared" si="65"/>
        <v>3.6692800000000001</v>
      </c>
      <c r="BN85">
        <v>14.9</v>
      </c>
      <c r="BO85">
        <f t="shared" si="66"/>
        <v>22.648</v>
      </c>
      <c r="BP85">
        <v>46.847999999999999</v>
      </c>
      <c r="BQ85">
        <f t="shared" si="67"/>
        <v>71.208960000000005</v>
      </c>
      <c r="BR85" s="5">
        <v>606</v>
      </c>
    </row>
    <row r="86" spans="1:70" x14ac:dyDescent="0.25">
      <c r="A86" s="10">
        <v>114.636</v>
      </c>
      <c r="B86" s="4">
        <v>47</v>
      </c>
      <c r="C86">
        <v>21</v>
      </c>
      <c r="D86">
        <v>8</v>
      </c>
      <c r="E86">
        <v>0</v>
      </c>
      <c r="F86">
        <v>3</v>
      </c>
      <c r="G86">
        <v>4</v>
      </c>
      <c r="H86">
        <v>2</v>
      </c>
      <c r="I86">
        <v>1</v>
      </c>
      <c r="J86">
        <v>0</v>
      </c>
      <c r="K86">
        <v>1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 s="5">
        <v>0</v>
      </c>
      <c r="AA86" s="15">
        <f t="shared" si="34"/>
        <v>2.6364552083333328E-12</v>
      </c>
      <c r="AB86" s="3">
        <f t="shared" si="35"/>
        <v>2.6743066000000006E-12</v>
      </c>
      <c r="AC86" s="3">
        <f t="shared" si="36"/>
        <v>3.0091248000000004E-12</v>
      </c>
      <c r="AD86" s="3">
        <f t="shared" si="37"/>
        <v>0</v>
      </c>
      <c r="AE86" s="3">
        <f t="shared" si="38"/>
        <v>8.6232250000000005E-12</v>
      </c>
      <c r="AF86" s="3">
        <f t="shared" si="39"/>
        <v>2.5711366666666665E-11</v>
      </c>
      <c r="AG86" s="3">
        <f t="shared" si="40"/>
        <v>3.1836983333333334E-11</v>
      </c>
      <c r="AH86" s="3">
        <f t="shared" si="41"/>
        <v>3.5325000000000005E-11</v>
      </c>
      <c r="AI86" s="3">
        <f t="shared" si="42"/>
        <v>0</v>
      </c>
      <c r="AJ86" s="3">
        <f t="shared" si="43"/>
        <v>1.8396213333333335E-10</v>
      </c>
      <c r="AK86" s="3">
        <f t="shared" si="44"/>
        <v>0</v>
      </c>
      <c r="AL86" s="3">
        <f t="shared" si="45"/>
        <v>0</v>
      </c>
      <c r="AM86" s="3">
        <f t="shared" si="46"/>
        <v>0</v>
      </c>
      <c r="AN86" s="3">
        <f t="shared" si="47"/>
        <v>0</v>
      </c>
      <c r="AO86" s="3">
        <f t="shared" si="48"/>
        <v>0</v>
      </c>
      <c r="AP86" s="3">
        <f t="shared" si="49"/>
        <v>0</v>
      </c>
      <c r="AQ86" s="3">
        <f t="shared" si="50"/>
        <v>0</v>
      </c>
      <c r="AR86" s="3">
        <f t="shared" si="51"/>
        <v>0</v>
      </c>
      <c r="AS86" s="3">
        <f t="shared" si="52"/>
        <v>0</v>
      </c>
      <c r="AT86" s="3">
        <f t="shared" si="53"/>
        <v>0</v>
      </c>
      <c r="AU86" s="3">
        <f t="shared" si="54"/>
        <v>0</v>
      </c>
      <c r="AV86" s="3">
        <f t="shared" si="55"/>
        <v>0</v>
      </c>
      <c r="AW86" s="3">
        <f t="shared" si="56"/>
        <v>0</v>
      </c>
      <c r="AX86" s="16">
        <f t="shared" si="57"/>
        <v>0</v>
      </c>
      <c r="AY86" s="3"/>
      <c r="AZ86" s="15">
        <f t="shared" si="58"/>
        <v>8.3198866083333334E-12</v>
      </c>
      <c r="BA86" s="3">
        <f t="shared" si="59"/>
        <v>8.6232250000000005E-12</v>
      </c>
      <c r="BB86" s="3">
        <f t="shared" si="60"/>
        <v>9.2873350000000006E-11</v>
      </c>
      <c r="BC86" s="3">
        <f t="shared" si="61"/>
        <v>1.8396213333333335E-10</v>
      </c>
      <c r="BD86" s="3">
        <f t="shared" si="62"/>
        <v>0</v>
      </c>
      <c r="BE86" s="3">
        <f t="shared" si="63"/>
        <v>0</v>
      </c>
      <c r="BF86" s="16">
        <f t="shared" si="64"/>
        <v>0</v>
      </c>
      <c r="BG86" s="3"/>
      <c r="BH86" s="4">
        <v>0.68</v>
      </c>
      <c r="BI86">
        <v>6.21</v>
      </c>
      <c r="BJ86">
        <v>27.824999999999999</v>
      </c>
      <c r="BK86">
        <v>31.202999999999999</v>
      </c>
      <c r="BL86">
        <v>2.56</v>
      </c>
      <c r="BM86">
        <f t="shared" si="65"/>
        <v>3.8912</v>
      </c>
      <c r="BN86">
        <v>13.78</v>
      </c>
      <c r="BO86">
        <f t="shared" si="66"/>
        <v>20.945599999999999</v>
      </c>
      <c r="BP86">
        <v>57.003999999999998</v>
      </c>
      <c r="BQ86">
        <f t="shared" si="67"/>
        <v>86.646079999999998</v>
      </c>
      <c r="BR86" s="5">
        <v>606</v>
      </c>
    </row>
    <row r="87" spans="1:70" x14ac:dyDescent="0.25">
      <c r="A87" s="10">
        <v>116.03400000000001</v>
      </c>
      <c r="B87" s="4">
        <v>59</v>
      </c>
      <c r="C87">
        <v>31</v>
      </c>
      <c r="D87">
        <v>10</v>
      </c>
      <c r="E87">
        <v>6</v>
      </c>
      <c r="F87">
        <v>2</v>
      </c>
      <c r="G87">
        <v>3</v>
      </c>
      <c r="H87">
        <v>5</v>
      </c>
      <c r="I87">
        <v>0</v>
      </c>
      <c r="J87">
        <v>0</v>
      </c>
      <c r="K87">
        <v>1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 s="5">
        <v>0</v>
      </c>
      <c r="AA87" s="15">
        <f t="shared" si="34"/>
        <v>3.3095927083333327E-12</v>
      </c>
      <c r="AB87" s="3">
        <f t="shared" si="35"/>
        <v>3.9477859333333347E-12</v>
      </c>
      <c r="AC87" s="3">
        <f t="shared" si="36"/>
        <v>3.7614060000000007E-12</v>
      </c>
      <c r="AD87" s="3">
        <f t="shared" si="37"/>
        <v>7.8499999999999991E-12</v>
      </c>
      <c r="AE87" s="3">
        <f t="shared" si="38"/>
        <v>5.7488166666666673E-12</v>
      </c>
      <c r="AF87" s="3">
        <f t="shared" si="39"/>
        <v>1.9283524999999999E-11</v>
      </c>
      <c r="AG87" s="3">
        <f t="shared" si="40"/>
        <v>7.9592458333333344E-11</v>
      </c>
      <c r="AH87" s="3">
        <f t="shared" si="41"/>
        <v>0</v>
      </c>
      <c r="AI87" s="3">
        <f t="shared" si="42"/>
        <v>0</v>
      </c>
      <c r="AJ87" s="3">
        <f t="shared" si="43"/>
        <v>1.8396213333333335E-10</v>
      </c>
      <c r="AK87" s="3">
        <f t="shared" si="44"/>
        <v>0</v>
      </c>
      <c r="AL87" s="3">
        <f t="shared" si="45"/>
        <v>0</v>
      </c>
      <c r="AM87" s="3">
        <f t="shared" si="46"/>
        <v>0</v>
      </c>
      <c r="AN87" s="3">
        <f t="shared" si="47"/>
        <v>0</v>
      </c>
      <c r="AO87" s="3">
        <f t="shared" si="48"/>
        <v>0</v>
      </c>
      <c r="AP87" s="3">
        <f t="shared" si="49"/>
        <v>0</v>
      </c>
      <c r="AQ87" s="3">
        <f t="shared" si="50"/>
        <v>0</v>
      </c>
      <c r="AR87" s="3">
        <f t="shared" si="51"/>
        <v>0</v>
      </c>
      <c r="AS87" s="3">
        <f t="shared" si="52"/>
        <v>0</v>
      </c>
      <c r="AT87" s="3">
        <f t="shared" si="53"/>
        <v>0</v>
      </c>
      <c r="AU87" s="3">
        <f t="shared" si="54"/>
        <v>0</v>
      </c>
      <c r="AV87" s="3">
        <f t="shared" si="55"/>
        <v>0</v>
      </c>
      <c r="AW87" s="3">
        <f t="shared" si="56"/>
        <v>0</v>
      </c>
      <c r="AX87" s="16">
        <f t="shared" si="57"/>
        <v>0</v>
      </c>
      <c r="AY87" s="3"/>
      <c r="AZ87" s="15">
        <f t="shared" si="58"/>
        <v>1.1018784641666668E-11</v>
      </c>
      <c r="BA87" s="3">
        <f t="shared" si="59"/>
        <v>1.3598816666666666E-11</v>
      </c>
      <c r="BB87" s="3">
        <f t="shared" si="60"/>
        <v>9.887598333333334E-11</v>
      </c>
      <c r="BC87" s="3">
        <f t="shared" si="61"/>
        <v>1.8396213333333335E-10</v>
      </c>
      <c r="BD87" s="3">
        <f t="shared" si="62"/>
        <v>0</v>
      </c>
      <c r="BE87" s="3">
        <f t="shared" si="63"/>
        <v>0</v>
      </c>
      <c r="BF87" s="16">
        <f t="shared" si="64"/>
        <v>0</v>
      </c>
      <c r="BG87" s="3"/>
      <c r="BH87" s="4">
        <v>0.68</v>
      </c>
      <c r="BI87">
        <v>6.58</v>
      </c>
      <c r="BJ87">
        <v>27.795000000000002</v>
      </c>
      <c r="BK87">
        <v>31.184000000000001</v>
      </c>
      <c r="BL87">
        <v>3.5529999999999999</v>
      </c>
      <c r="BM87">
        <f t="shared" si="65"/>
        <v>5.4005599999999996</v>
      </c>
      <c r="BN87">
        <v>16.666</v>
      </c>
      <c r="BO87">
        <f t="shared" si="66"/>
        <v>25.332319999999999</v>
      </c>
      <c r="BP87">
        <v>56.652999999999999</v>
      </c>
      <c r="BQ87">
        <f t="shared" si="67"/>
        <v>86.112560000000002</v>
      </c>
      <c r="BR87" s="5">
        <v>606</v>
      </c>
    </row>
    <row r="88" spans="1:70" x14ac:dyDescent="0.25">
      <c r="A88" s="10">
        <v>117.432</v>
      </c>
      <c r="B88" s="4">
        <v>44</v>
      </c>
      <c r="C88">
        <v>17</v>
      </c>
      <c r="D88">
        <v>6</v>
      </c>
      <c r="E88">
        <v>2</v>
      </c>
      <c r="F88">
        <v>9</v>
      </c>
      <c r="G88">
        <v>9</v>
      </c>
      <c r="H88">
        <v>3</v>
      </c>
      <c r="I88">
        <v>0</v>
      </c>
      <c r="J88">
        <v>2</v>
      </c>
      <c r="K88">
        <v>2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 s="5">
        <v>0</v>
      </c>
      <c r="AA88" s="15">
        <f t="shared" si="34"/>
        <v>2.4681708333333326E-12</v>
      </c>
      <c r="AB88" s="3">
        <f t="shared" si="35"/>
        <v>2.1649148666666674E-12</v>
      </c>
      <c r="AC88" s="3">
        <f t="shared" si="36"/>
        <v>2.2568436000000004E-12</v>
      </c>
      <c r="AD88" s="3">
        <f t="shared" si="37"/>
        <v>2.6166666666666664E-12</v>
      </c>
      <c r="AE88" s="3">
        <f t="shared" si="38"/>
        <v>2.5869675000000003E-11</v>
      </c>
      <c r="AF88" s="3">
        <f t="shared" si="39"/>
        <v>5.7850575000000002E-11</v>
      </c>
      <c r="AG88" s="3">
        <f t="shared" si="40"/>
        <v>4.7755474999999997E-11</v>
      </c>
      <c r="AH88" s="3">
        <f t="shared" si="41"/>
        <v>0</v>
      </c>
      <c r="AI88" s="3">
        <f t="shared" si="42"/>
        <v>1.6746666666666665E-10</v>
      </c>
      <c r="AJ88" s="3">
        <f t="shared" si="43"/>
        <v>3.6792426666666671E-10</v>
      </c>
      <c r="AK88" s="3">
        <f t="shared" si="44"/>
        <v>0</v>
      </c>
      <c r="AL88" s="3">
        <f t="shared" si="45"/>
        <v>0</v>
      </c>
      <c r="AM88" s="3">
        <f t="shared" si="46"/>
        <v>0</v>
      </c>
      <c r="AN88" s="3">
        <f t="shared" si="47"/>
        <v>0</v>
      </c>
      <c r="AO88" s="3">
        <f t="shared" si="48"/>
        <v>0</v>
      </c>
      <c r="AP88" s="3">
        <f t="shared" si="49"/>
        <v>0</v>
      </c>
      <c r="AQ88" s="3">
        <f t="shared" si="50"/>
        <v>0</v>
      </c>
      <c r="AR88" s="3">
        <f t="shared" si="51"/>
        <v>0</v>
      </c>
      <c r="AS88" s="3">
        <f t="shared" si="52"/>
        <v>0</v>
      </c>
      <c r="AT88" s="3">
        <f t="shared" si="53"/>
        <v>0</v>
      </c>
      <c r="AU88" s="3">
        <f t="shared" si="54"/>
        <v>0</v>
      </c>
      <c r="AV88" s="3">
        <f t="shared" si="55"/>
        <v>0</v>
      </c>
      <c r="AW88" s="3">
        <f t="shared" si="56"/>
        <v>0</v>
      </c>
      <c r="AX88" s="16">
        <f t="shared" si="57"/>
        <v>0</v>
      </c>
      <c r="AY88" s="3"/>
      <c r="AZ88" s="15">
        <f t="shared" si="58"/>
        <v>6.8899293000000011E-12</v>
      </c>
      <c r="BA88" s="3">
        <f t="shared" si="59"/>
        <v>2.8486341666666671E-11</v>
      </c>
      <c r="BB88" s="3">
        <f t="shared" si="60"/>
        <v>1.0560604999999999E-10</v>
      </c>
      <c r="BC88" s="3">
        <f t="shared" si="61"/>
        <v>5.353909333333333E-10</v>
      </c>
      <c r="BD88" s="3">
        <f t="shared" si="62"/>
        <v>0</v>
      </c>
      <c r="BE88" s="3">
        <f t="shared" si="63"/>
        <v>0</v>
      </c>
      <c r="BF88" s="16">
        <f t="shared" si="64"/>
        <v>0</v>
      </c>
      <c r="BG88" s="3"/>
      <c r="BH88" s="4">
        <v>0.68</v>
      </c>
      <c r="BI88">
        <v>6.91</v>
      </c>
      <c r="BJ88">
        <v>27.768999999999998</v>
      </c>
      <c r="BK88">
        <v>31.091000000000001</v>
      </c>
      <c r="BL88">
        <v>3.093</v>
      </c>
      <c r="BM88">
        <f t="shared" si="65"/>
        <v>4.7013600000000002</v>
      </c>
      <c r="BN88">
        <v>23.225999999999999</v>
      </c>
      <c r="BO88">
        <f t="shared" si="66"/>
        <v>35.303519999999999</v>
      </c>
      <c r="BP88">
        <v>116.99</v>
      </c>
      <c r="BQ88">
        <f t="shared" si="67"/>
        <v>177.82479999999998</v>
      </c>
      <c r="BR88" s="5">
        <v>606</v>
      </c>
    </row>
    <row r="89" spans="1:70" x14ac:dyDescent="0.25">
      <c r="A89" s="10">
        <v>118.83</v>
      </c>
      <c r="B89" s="4">
        <v>53</v>
      </c>
      <c r="C89">
        <v>11</v>
      </c>
      <c r="D89">
        <v>4</v>
      </c>
      <c r="E89">
        <v>3</v>
      </c>
      <c r="F89">
        <v>4</v>
      </c>
      <c r="G89">
        <v>1</v>
      </c>
      <c r="H89">
        <v>3</v>
      </c>
      <c r="I89">
        <v>2</v>
      </c>
      <c r="J89">
        <v>0</v>
      </c>
      <c r="K89">
        <v>0</v>
      </c>
      <c r="L89">
        <v>0</v>
      </c>
      <c r="M89">
        <v>1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 s="5">
        <v>0</v>
      </c>
      <c r="AA89" s="15">
        <f t="shared" si="34"/>
        <v>2.973023958333333E-12</v>
      </c>
      <c r="AB89" s="3">
        <f t="shared" si="35"/>
        <v>1.4008272666666669E-12</v>
      </c>
      <c r="AC89" s="3">
        <f t="shared" si="36"/>
        <v>1.5045624000000002E-12</v>
      </c>
      <c r="AD89" s="3">
        <f t="shared" si="37"/>
        <v>3.9249999999999995E-12</v>
      </c>
      <c r="AE89" s="3">
        <f t="shared" si="38"/>
        <v>1.1497633333333335E-11</v>
      </c>
      <c r="AF89" s="3">
        <f t="shared" si="39"/>
        <v>6.4278416666666662E-12</v>
      </c>
      <c r="AG89" s="3">
        <f t="shared" si="40"/>
        <v>4.7755474999999997E-11</v>
      </c>
      <c r="AH89" s="3">
        <f t="shared" si="41"/>
        <v>7.0650000000000009E-11</v>
      </c>
      <c r="AI89" s="3">
        <f t="shared" si="42"/>
        <v>0</v>
      </c>
      <c r="AJ89" s="3">
        <f t="shared" si="43"/>
        <v>0</v>
      </c>
      <c r="AK89" s="3">
        <f t="shared" si="44"/>
        <v>0</v>
      </c>
      <c r="AL89" s="3">
        <f t="shared" si="45"/>
        <v>6.6986666666666659E-10</v>
      </c>
      <c r="AM89" s="3">
        <f t="shared" si="46"/>
        <v>0</v>
      </c>
      <c r="AN89" s="3">
        <f t="shared" si="47"/>
        <v>0</v>
      </c>
      <c r="AO89" s="3">
        <f t="shared" si="48"/>
        <v>0</v>
      </c>
      <c r="AP89" s="3">
        <f t="shared" si="49"/>
        <v>0</v>
      </c>
      <c r="AQ89" s="3">
        <f t="shared" si="50"/>
        <v>0</v>
      </c>
      <c r="AR89" s="3">
        <f t="shared" si="51"/>
        <v>0</v>
      </c>
      <c r="AS89" s="3">
        <f t="shared" si="52"/>
        <v>0</v>
      </c>
      <c r="AT89" s="3">
        <f t="shared" si="53"/>
        <v>0</v>
      </c>
      <c r="AU89" s="3">
        <f t="shared" si="54"/>
        <v>0</v>
      </c>
      <c r="AV89" s="3">
        <f t="shared" si="55"/>
        <v>0</v>
      </c>
      <c r="AW89" s="3">
        <f t="shared" si="56"/>
        <v>0</v>
      </c>
      <c r="AX89" s="16">
        <f t="shared" si="57"/>
        <v>0</v>
      </c>
      <c r="AY89" s="3"/>
      <c r="AZ89" s="15">
        <f t="shared" si="58"/>
        <v>5.8784136249999995E-12</v>
      </c>
      <c r="BA89" s="3">
        <f t="shared" si="59"/>
        <v>1.5422633333333335E-11</v>
      </c>
      <c r="BB89" s="3">
        <f t="shared" si="60"/>
        <v>1.2483331666666668E-10</v>
      </c>
      <c r="BC89" s="3">
        <f t="shared" si="61"/>
        <v>0</v>
      </c>
      <c r="BD89" s="3">
        <f t="shared" si="62"/>
        <v>6.6986666666666659E-10</v>
      </c>
      <c r="BE89" s="3">
        <f t="shared" si="63"/>
        <v>0</v>
      </c>
      <c r="BF89" s="16">
        <f t="shared" si="64"/>
        <v>0</v>
      </c>
      <c r="BG89" s="3"/>
      <c r="BH89" s="4">
        <v>0.68</v>
      </c>
      <c r="BI89">
        <v>7.1</v>
      </c>
      <c r="BJ89">
        <v>27.739000000000001</v>
      </c>
      <c r="BK89">
        <v>31.056000000000001</v>
      </c>
      <c r="BL89">
        <v>1.9790000000000001</v>
      </c>
      <c r="BM89">
        <f t="shared" si="65"/>
        <v>3.0080800000000001</v>
      </c>
      <c r="BN89">
        <v>12.071</v>
      </c>
      <c r="BO89">
        <f t="shared" si="66"/>
        <v>18.347919999999998</v>
      </c>
      <c r="BP89">
        <v>90.962999999999994</v>
      </c>
      <c r="BQ89">
        <f t="shared" si="67"/>
        <v>138.26375999999999</v>
      </c>
      <c r="BR89" s="5">
        <v>606</v>
      </c>
    </row>
    <row r="90" spans="1:70" x14ac:dyDescent="0.25">
      <c r="A90" s="10">
        <v>120.22799999999999</v>
      </c>
      <c r="B90" s="4">
        <v>46</v>
      </c>
      <c r="C90">
        <v>16</v>
      </c>
      <c r="D90">
        <v>17</v>
      </c>
      <c r="E90">
        <v>3</v>
      </c>
      <c r="F90">
        <v>7</v>
      </c>
      <c r="G90">
        <v>9</v>
      </c>
      <c r="H90">
        <v>5</v>
      </c>
      <c r="I90">
        <v>1</v>
      </c>
      <c r="J90">
        <v>0</v>
      </c>
      <c r="K90">
        <v>2</v>
      </c>
      <c r="L90">
        <v>1</v>
      </c>
      <c r="M90">
        <v>0</v>
      </c>
      <c r="N90">
        <v>1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 s="5">
        <v>0</v>
      </c>
      <c r="AA90" s="15">
        <f t="shared" si="34"/>
        <v>2.5803604166666658E-12</v>
      </c>
      <c r="AB90" s="3">
        <f t="shared" si="35"/>
        <v>2.0375669333333338E-12</v>
      </c>
      <c r="AC90" s="3">
        <f t="shared" si="36"/>
        <v>6.3943902000000011E-12</v>
      </c>
      <c r="AD90" s="3">
        <f t="shared" si="37"/>
        <v>3.9249999999999995E-12</v>
      </c>
      <c r="AE90" s="3">
        <f t="shared" si="38"/>
        <v>2.0120858333333338E-11</v>
      </c>
      <c r="AF90" s="3">
        <f t="shared" si="39"/>
        <v>5.7850575000000002E-11</v>
      </c>
      <c r="AG90" s="3">
        <f t="shared" si="40"/>
        <v>7.9592458333333344E-11</v>
      </c>
      <c r="AH90" s="3">
        <f t="shared" si="41"/>
        <v>3.5325000000000005E-11</v>
      </c>
      <c r="AI90" s="3">
        <f t="shared" si="42"/>
        <v>0</v>
      </c>
      <c r="AJ90" s="3">
        <f t="shared" si="43"/>
        <v>3.6792426666666671E-10</v>
      </c>
      <c r="AK90" s="3">
        <f t="shared" si="44"/>
        <v>3.5930104166666659E-10</v>
      </c>
      <c r="AL90" s="3">
        <f t="shared" si="45"/>
        <v>0</v>
      </c>
      <c r="AM90" s="3">
        <f t="shared" si="46"/>
        <v>1.3083333333333337E-9</v>
      </c>
      <c r="AN90" s="3">
        <f t="shared" si="47"/>
        <v>0</v>
      </c>
      <c r="AO90" s="3">
        <f t="shared" si="48"/>
        <v>0</v>
      </c>
      <c r="AP90" s="3">
        <f t="shared" si="49"/>
        <v>0</v>
      </c>
      <c r="AQ90" s="3">
        <f t="shared" si="50"/>
        <v>0</v>
      </c>
      <c r="AR90" s="3">
        <f t="shared" si="51"/>
        <v>0</v>
      </c>
      <c r="AS90" s="3">
        <f t="shared" si="52"/>
        <v>0</v>
      </c>
      <c r="AT90" s="3">
        <f t="shared" si="53"/>
        <v>0</v>
      </c>
      <c r="AU90" s="3">
        <f t="shared" si="54"/>
        <v>0</v>
      </c>
      <c r="AV90" s="3">
        <f t="shared" si="55"/>
        <v>0</v>
      </c>
      <c r="AW90" s="3">
        <f t="shared" si="56"/>
        <v>0</v>
      </c>
      <c r="AX90" s="16">
        <f t="shared" si="57"/>
        <v>0</v>
      </c>
      <c r="AY90" s="3"/>
      <c r="AZ90" s="15">
        <f t="shared" si="58"/>
        <v>1.1012317550000001E-11</v>
      </c>
      <c r="BA90" s="3">
        <f t="shared" si="59"/>
        <v>2.4045858333333337E-11</v>
      </c>
      <c r="BB90" s="3">
        <f t="shared" si="60"/>
        <v>1.7276803333333335E-10</v>
      </c>
      <c r="BC90" s="3">
        <f t="shared" si="61"/>
        <v>7.272253083333333E-10</v>
      </c>
      <c r="BD90" s="3">
        <f t="shared" si="62"/>
        <v>1.3083333333333337E-9</v>
      </c>
      <c r="BE90" s="3">
        <f t="shared" si="63"/>
        <v>0</v>
      </c>
      <c r="BF90" s="16">
        <f t="shared" si="64"/>
        <v>0</v>
      </c>
      <c r="BG90" s="3"/>
      <c r="BH90" s="4">
        <v>0.68</v>
      </c>
      <c r="BI90">
        <v>6.69</v>
      </c>
      <c r="BJ90">
        <v>27.713000000000001</v>
      </c>
      <c r="BK90">
        <v>31.148</v>
      </c>
      <c r="BL90">
        <v>3.9350000000000001</v>
      </c>
      <c r="BM90">
        <f t="shared" si="65"/>
        <v>5.9812000000000003</v>
      </c>
      <c r="BN90">
        <v>26.785</v>
      </c>
      <c r="BO90">
        <f t="shared" si="66"/>
        <v>40.713200000000001</v>
      </c>
      <c r="BP90">
        <v>227.988</v>
      </c>
      <c r="BQ90">
        <f t="shared" si="67"/>
        <v>346.54176000000001</v>
      </c>
      <c r="BR90" s="5">
        <v>606</v>
      </c>
    </row>
    <row r="91" spans="1:70" x14ac:dyDescent="0.25">
      <c r="A91" s="46">
        <v>121.626</v>
      </c>
      <c r="B91" s="52">
        <v>51</v>
      </c>
      <c r="C91" s="47">
        <v>9</v>
      </c>
      <c r="D91" s="47">
        <v>9</v>
      </c>
      <c r="E91" s="47">
        <v>3</v>
      </c>
      <c r="F91" s="47">
        <v>7</v>
      </c>
      <c r="G91" s="47">
        <v>4</v>
      </c>
      <c r="H91" s="47">
        <v>3</v>
      </c>
      <c r="I91" s="47">
        <v>4</v>
      </c>
      <c r="J91" s="47">
        <v>0</v>
      </c>
      <c r="K91" s="47">
        <v>2</v>
      </c>
      <c r="L91" s="47">
        <v>0</v>
      </c>
      <c r="M91" s="47">
        <v>0</v>
      </c>
      <c r="N91" s="47">
        <v>0</v>
      </c>
      <c r="O91" s="47">
        <v>0</v>
      </c>
      <c r="P91" s="47">
        <v>0</v>
      </c>
      <c r="Q91" s="47">
        <v>0</v>
      </c>
      <c r="R91" s="47">
        <v>0</v>
      </c>
      <c r="S91" s="47">
        <v>0</v>
      </c>
      <c r="T91" s="47">
        <v>0</v>
      </c>
      <c r="U91" s="47">
        <v>0</v>
      </c>
      <c r="V91" s="47">
        <v>0</v>
      </c>
      <c r="W91" s="47">
        <v>0</v>
      </c>
      <c r="X91" s="47">
        <v>0</v>
      </c>
      <c r="Y91" s="48">
        <v>0</v>
      </c>
      <c r="Z91" s="47"/>
      <c r="AA91" s="49">
        <f t="shared" si="34"/>
        <v>2.8608343749999993E-12</v>
      </c>
      <c r="AB91" s="50">
        <f t="shared" si="35"/>
        <v>1.1461314000000003E-12</v>
      </c>
      <c r="AC91" s="50">
        <f t="shared" si="36"/>
        <v>3.3852654000000003E-12</v>
      </c>
      <c r="AD91" s="50">
        <f t="shared" si="37"/>
        <v>3.9249999999999995E-12</v>
      </c>
      <c r="AE91" s="50">
        <f t="shared" si="38"/>
        <v>2.0120858333333338E-11</v>
      </c>
      <c r="AF91" s="50">
        <f t="shared" si="39"/>
        <v>2.5711366666666665E-11</v>
      </c>
      <c r="AG91" s="50">
        <f t="shared" si="40"/>
        <v>4.7755474999999997E-11</v>
      </c>
      <c r="AH91" s="50">
        <f t="shared" si="41"/>
        <v>1.4130000000000002E-10</v>
      </c>
      <c r="AI91" s="50">
        <f t="shared" si="42"/>
        <v>0</v>
      </c>
      <c r="AJ91" s="50">
        <f t="shared" si="43"/>
        <v>3.6792426666666671E-10</v>
      </c>
      <c r="AK91" s="50">
        <f t="shared" si="44"/>
        <v>0</v>
      </c>
      <c r="AL91" s="50">
        <f t="shared" si="45"/>
        <v>0</v>
      </c>
      <c r="AM91" s="50">
        <f t="shared" si="46"/>
        <v>0</v>
      </c>
      <c r="AN91" s="50">
        <f t="shared" si="47"/>
        <v>0</v>
      </c>
      <c r="AO91" s="50">
        <f t="shared" si="48"/>
        <v>0</v>
      </c>
      <c r="AP91" s="50">
        <f t="shared" si="49"/>
        <v>0</v>
      </c>
      <c r="AQ91" s="50">
        <f t="shared" si="50"/>
        <v>0</v>
      </c>
      <c r="AR91" s="50">
        <f t="shared" si="51"/>
        <v>0</v>
      </c>
      <c r="AS91" s="50">
        <f t="shared" si="52"/>
        <v>0</v>
      </c>
      <c r="AT91" s="50">
        <f t="shared" si="53"/>
        <v>0</v>
      </c>
      <c r="AU91" s="50">
        <f t="shared" si="54"/>
        <v>0</v>
      </c>
      <c r="AV91" s="50">
        <f t="shared" si="55"/>
        <v>0</v>
      </c>
      <c r="AW91" s="50">
        <f t="shared" si="56"/>
        <v>0</v>
      </c>
      <c r="AX91" s="51">
        <f t="shared" si="57"/>
        <v>0</v>
      </c>
      <c r="AY91" s="50"/>
      <c r="AZ91" s="49">
        <f t="shared" si="58"/>
        <v>7.3922311749999994E-12</v>
      </c>
      <c r="BA91" s="50">
        <f t="shared" si="59"/>
        <v>2.4045858333333337E-11</v>
      </c>
      <c r="BB91" s="50">
        <f t="shared" si="60"/>
        <v>2.1476684166666668E-10</v>
      </c>
      <c r="BC91" s="50">
        <f t="shared" si="61"/>
        <v>3.6792426666666671E-10</v>
      </c>
      <c r="BD91" s="50">
        <f t="shared" si="62"/>
        <v>0</v>
      </c>
      <c r="BE91" s="50">
        <f t="shared" si="63"/>
        <v>0</v>
      </c>
      <c r="BF91" s="51">
        <f t="shared" si="64"/>
        <v>0</v>
      </c>
      <c r="BG91" s="50"/>
      <c r="BH91" s="52">
        <v>0.68</v>
      </c>
      <c r="BI91" s="47">
        <v>6.88</v>
      </c>
      <c r="BJ91" s="47">
        <v>27.699000000000002</v>
      </c>
      <c r="BK91" s="47">
        <v>31.329000000000001</v>
      </c>
      <c r="BL91" s="47">
        <v>2.7719999999999998</v>
      </c>
      <c r="BM91" s="47">
        <f t="shared" si="65"/>
        <v>4.2134399999999994</v>
      </c>
      <c r="BN91" s="47">
        <v>21.468</v>
      </c>
      <c r="BO91" s="47">
        <f t="shared" si="66"/>
        <v>32.631360000000001</v>
      </c>
      <c r="BP91" s="47">
        <v>107.52</v>
      </c>
      <c r="BQ91" s="47">
        <f t="shared" si="67"/>
        <v>163.43039999999999</v>
      </c>
      <c r="BR91" s="48">
        <v>606</v>
      </c>
    </row>
    <row r="92" spans="1:70" x14ac:dyDescent="0.25">
      <c r="A92" s="46">
        <v>123.024</v>
      </c>
      <c r="B92" s="52">
        <v>45</v>
      </c>
      <c r="C92" s="47">
        <v>25</v>
      </c>
      <c r="D92" s="47">
        <v>12</v>
      </c>
      <c r="E92" s="47">
        <v>3</v>
      </c>
      <c r="F92" s="47">
        <v>12</v>
      </c>
      <c r="G92" s="47">
        <v>13</v>
      </c>
      <c r="H92" s="47">
        <v>7</v>
      </c>
      <c r="I92" s="47">
        <v>5</v>
      </c>
      <c r="J92" s="47">
        <v>2</v>
      </c>
      <c r="K92" s="47">
        <v>1</v>
      </c>
      <c r="L92" s="47">
        <v>0</v>
      </c>
      <c r="M92" s="47">
        <v>1</v>
      </c>
      <c r="N92" s="47">
        <v>0</v>
      </c>
      <c r="O92" s="47">
        <v>0</v>
      </c>
      <c r="P92" s="47">
        <v>0</v>
      </c>
      <c r="Q92" s="47">
        <v>0</v>
      </c>
      <c r="R92" s="47">
        <v>0</v>
      </c>
      <c r="S92" s="47">
        <v>0</v>
      </c>
      <c r="T92" s="47">
        <v>0</v>
      </c>
      <c r="U92" s="47">
        <v>0</v>
      </c>
      <c r="V92" s="47">
        <v>0</v>
      </c>
      <c r="W92" s="47">
        <v>0</v>
      </c>
      <c r="X92" s="47">
        <v>0</v>
      </c>
      <c r="Y92" s="48">
        <v>0</v>
      </c>
      <c r="Z92" s="47"/>
      <c r="AA92" s="49">
        <f t="shared" si="34"/>
        <v>2.5242656249999996E-12</v>
      </c>
      <c r="AB92" s="50">
        <f t="shared" si="35"/>
        <v>3.1836983333333342E-12</v>
      </c>
      <c r="AC92" s="50">
        <f t="shared" si="36"/>
        <v>4.5136872000000007E-12</v>
      </c>
      <c r="AD92" s="50">
        <f t="shared" si="37"/>
        <v>3.9249999999999995E-12</v>
      </c>
      <c r="AE92" s="50">
        <f t="shared" si="38"/>
        <v>3.4492900000000002E-11</v>
      </c>
      <c r="AF92" s="50">
        <f t="shared" si="39"/>
        <v>8.3561941666666663E-11</v>
      </c>
      <c r="AG92" s="50">
        <f t="shared" si="40"/>
        <v>1.1142944166666667E-10</v>
      </c>
      <c r="AH92" s="50">
        <f t="shared" si="41"/>
        <v>1.7662500000000002E-10</v>
      </c>
      <c r="AI92" s="50">
        <f t="shared" si="42"/>
        <v>1.6746666666666665E-10</v>
      </c>
      <c r="AJ92" s="50">
        <f t="shared" si="43"/>
        <v>1.8396213333333335E-10</v>
      </c>
      <c r="AK92" s="50">
        <f t="shared" si="44"/>
        <v>0</v>
      </c>
      <c r="AL92" s="50">
        <f t="shared" si="45"/>
        <v>6.6986666666666659E-10</v>
      </c>
      <c r="AM92" s="50">
        <f t="shared" si="46"/>
        <v>0</v>
      </c>
      <c r="AN92" s="50">
        <f t="shared" si="47"/>
        <v>0</v>
      </c>
      <c r="AO92" s="50">
        <f t="shared" si="48"/>
        <v>0</v>
      </c>
      <c r="AP92" s="50">
        <f t="shared" si="49"/>
        <v>0</v>
      </c>
      <c r="AQ92" s="50">
        <f t="shared" si="50"/>
        <v>0</v>
      </c>
      <c r="AR92" s="50">
        <f t="shared" si="51"/>
        <v>0</v>
      </c>
      <c r="AS92" s="50">
        <f t="shared" si="52"/>
        <v>0</v>
      </c>
      <c r="AT92" s="50">
        <f t="shared" si="53"/>
        <v>0</v>
      </c>
      <c r="AU92" s="50">
        <f t="shared" si="54"/>
        <v>0</v>
      </c>
      <c r="AV92" s="50">
        <f t="shared" si="55"/>
        <v>0</v>
      </c>
      <c r="AW92" s="50">
        <f t="shared" si="56"/>
        <v>0</v>
      </c>
      <c r="AX92" s="51">
        <f t="shared" si="57"/>
        <v>0</v>
      </c>
      <c r="AY92" s="50"/>
      <c r="AZ92" s="49">
        <f t="shared" si="58"/>
        <v>1.0221651158333334E-11</v>
      </c>
      <c r="BA92" s="50">
        <f t="shared" si="59"/>
        <v>3.8417900000000004E-11</v>
      </c>
      <c r="BB92" s="50">
        <f t="shared" si="60"/>
        <v>3.7161638333333336E-10</v>
      </c>
      <c r="BC92" s="50">
        <f t="shared" si="61"/>
        <v>3.5142880000000003E-10</v>
      </c>
      <c r="BD92" s="50">
        <f t="shared" si="62"/>
        <v>6.6986666666666659E-10</v>
      </c>
      <c r="BE92" s="50">
        <f t="shared" si="63"/>
        <v>0</v>
      </c>
      <c r="BF92" s="51">
        <f t="shared" si="64"/>
        <v>0</v>
      </c>
      <c r="BG92" s="50"/>
      <c r="BH92" s="52">
        <v>0.68</v>
      </c>
      <c r="BI92" s="47">
        <v>6.81</v>
      </c>
      <c r="BJ92" s="47">
        <v>27.655999999999999</v>
      </c>
      <c r="BK92" s="47">
        <v>31.34</v>
      </c>
      <c r="BL92" s="47">
        <v>4.5380000000000003</v>
      </c>
      <c r="BM92" s="47">
        <f t="shared" si="65"/>
        <v>6.8977600000000008</v>
      </c>
      <c r="BN92" s="47">
        <v>42.825000000000003</v>
      </c>
      <c r="BO92" s="47">
        <f t="shared" si="66"/>
        <v>65.094000000000008</v>
      </c>
      <c r="BP92" s="47">
        <v>212.07</v>
      </c>
      <c r="BQ92" s="47">
        <f t="shared" si="67"/>
        <v>322.34640000000002</v>
      </c>
      <c r="BR92" s="48">
        <v>606</v>
      </c>
    </row>
    <row r="93" spans="1:70" x14ac:dyDescent="0.25">
      <c r="A93" s="46">
        <v>124.422</v>
      </c>
      <c r="B93" s="52">
        <v>59</v>
      </c>
      <c r="C93" s="47">
        <v>11</v>
      </c>
      <c r="D93" s="47">
        <v>6</v>
      </c>
      <c r="E93" s="47">
        <v>3</v>
      </c>
      <c r="F93" s="47">
        <v>8</v>
      </c>
      <c r="G93" s="47">
        <v>4</v>
      </c>
      <c r="H93" s="47">
        <v>0</v>
      </c>
      <c r="I93" s="47">
        <v>1</v>
      </c>
      <c r="J93" s="47">
        <v>0</v>
      </c>
      <c r="K93" s="47">
        <v>0</v>
      </c>
      <c r="L93" s="47">
        <v>1</v>
      </c>
      <c r="M93" s="47">
        <v>0</v>
      </c>
      <c r="N93" s="47">
        <v>0</v>
      </c>
      <c r="O93" s="47">
        <v>0</v>
      </c>
      <c r="P93" s="47">
        <v>0</v>
      </c>
      <c r="Q93" s="47">
        <v>0</v>
      </c>
      <c r="R93" s="47">
        <v>0</v>
      </c>
      <c r="S93" s="47">
        <v>0</v>
      </c>
      <c r="T93" s="47">
        <v>0</v>
      </c>
      <c r="U93" s="47">
        <v>0</v>
      </c>
      <c r="V93" s="47">
        <v>0</v>
      </c>
      <c r="W93" s="47">
        <v>0</v>
      </c>
      <c r="X93" s="47">
        <v>0</v>
      </c>
      <c r="Y93" s="48">
        <v>0</v>
      </c>
      <c r="Z93" s="47"/>
      <c r="AA93" s="49">
        <f t="shared" si="34"/>
        <v>3.3095927083333327E-12</v>
      </c>
      <c r="AB93" s="50">
        <f t="shared" si="35"/>
        <v>1.4008272666666669E-12</v>
      </c>
      <c r="AC93" s="50">
        <f t="shared" si="36"/>
        <v>2.2568436000000004E-12</v>
      </c>
      <c r="AD93" s="50">
        <f t="shared" si="37"/>
        <v>3.9249999999999995E-12</v>
      </c>
      <c r="AE93" s="50">
        <f t="shared" si="38"/>
        <v>2.2995266666666669E-11</v>
      </c>
      <c r="AF93" s="50">
        <f t="shared" si="39"/>
        <v>2.5711366666666665E-11</v>
      </c>
      <c r="AG93" s="50">
        <f t="shared" si="40"/>
        <v>0</v>
      </c>
      <c r="AH93" s="50">
        <f t="shared" si="41"/>
        <v>3.5325000000000005E-11</v>
      </c>
      <c r="AI93" s="50">
        <f t="shared" si="42"/>
        <v>0</v>
      </c>
      <c r="AJ93" s="50">
        <f t="shared" si="43"/>
        <v>0</v>
      </c>
      <c r="AK93" s="50">
        <f t="shared" si="44"/>
        <v>3.5930104166666659E-10</v>
      </c>
      <c r="AL93" s="50">
        <f t="shared" si="45"/>
        <v>0</v>
      </c>
      <c r="AM93" s="50">
        <f t="shared" si="46"/>
        <v>0</v>
      </c>
      <c r="AN93" s="50">
        <f t="shared" si="47"/>
        <v>0</v>
      </c>
      <c r="AO93" s="50">
        <f t="shared" si="48"/>
        <v>0</v>
      </c>
      <c r="AP93" s="50">
        <f t="shared" si="49"/>
        <v>0</v>
      </c>
      <c r="AQ93" s="50">
        <f t="shared" si="50"/>
        <v>0</v>
      </c>
      <c r="AR93" s="50">
        <f t="shared" si="51"/>
        <v>0</v>
      </c>
      <c r="AS93" s="50">
        <f t="shared" si="52"/>
        <v>0</v>
      </c>
      <c r="AT93" s="50">
        <f t="shared" si="53"/>
        <v>0</v>
      </c>
      <c r="AU93" s="50">
        <f t="shared" si="54"/>
        <v>0</v>
      </c>
      <c r="AV93" s="50">
        <f t="shared" si="55"/>
        <v>0</v>
      </c>
      <c r="AW93" s="50">
        <f t="shared" si="56"/>
        <v>0</v>
      </c>
      <c r="AX93" s="51">
        <f t="shared" si="57"/>
        <v>0</v>
      </c>
      <c r="AY93" s="50"/>
      <c r="AZ93" s="49">
        <f t="shared" si="58"/>
        <v>6.9672635750000008E-12</v>
      </c>
      <c r="BA93" s="50">
        <f t="shared" si="59"/>
        <v>2.6920266666666668E-11</v>
      </c>
      <c r="BB93" s="50">
        <f t="shared" si="60"/>
        <v>6.1036366666666666E-11</v>
      </c>
      <c r="BC93" s="50">
        <f t="shared" si="61"/>
        <v>3.5930104166666659E-10</v>
      </c>
      <c r="BD93" s="50">
        <f t="shared" si="62"/>
        <v>0</v>
      </c>
      <c r="BE93" s="50">
        <f t="shared" si="63"/>
        <v>0</v>
      </c>
      <c r="BF93" s="51">
        <f t="shared" si="64"/>
        <v>0</v>
      </c>
      <c r="BG93" s="50"/>
      <c r="BH93" s="52">
        <v>0.68</v>
      </c>
      <c r="BI93" s="47">
        <v>7.01</v>
      </c>
      <c r="BJ93" s="47">
        <v>27.614000000000001</v>
      </c>
      <c r="BK93" s="47">
        <v>31.367000000000001</v>
      </c>
      <c r="BL93" s="47">
        <v>2.6880000000000002</v>
      </c>
      <c r="BM93" s="47">
        <f t="shared" si="65"/>
        <v>4.0857600000000005</v>
      </c>
      <c r="BN93" s="47">
        <v>12.131</v>
      </c>
      <c r="BO93" s="47">
        <f t="shared" si="66"/>
        <v>18.439119999999999</v>
      </c>
      <c r="BP93" s="47">
        <v>64.277000000000001</v>
      </c>
      <c r="BQ93" s="47">
        <f t="shared" si="67"/>
        <v>97.701040000000006</v>
      </c>
      <c r="BR93" s="48">
        <v>606</v>
      </c>
    </row>
    <row r="94" spans="1:70" x14ac:dyDescent="0.25">
      <c r="A94" s="46">
        <v>125.82</v>
      </c>
      <c r="B94" s="52">
        <v>67</v>
      </c>
      <c r="C94" s="47">
        <v>23</v>
      </c>
      <c r="D94" s="47">
        <v>9</v>
      </c>
      <c r="E94" s="47">
        <v>5</v>
      </c>
      <c r="F94" s="47">
        <v>8</v>
      </c>
      <c r="G94" s="47">
        <v>7</v>
      </c>
      <c r="H94" s="47">
        <v>7</v>
      </c>
      <c r="I94" s="47">
        <v>3</v>
      </c>
      <c r="J94" s="47">
        <v>2</v>
      </c>
      <c r="K94" s="47">
        <v>3</v>
      </c>
      <c r="L94" s="47">
        <v>0</v>
      </c>
      <c r="M94" s="47">
        <v>0</v>
      </c>
      <c r="N94" s="47">
        <v>1</v>
      </c>
      <c r="O94" s="47">
        <v>0</v>
      </c>
      <c r="P94" s="47">
        <v>0</v>
      </c>
      <c r="Q94" s="47">
        <v>0</v>
      </c>
      <c r="R94" s="47">
        <v>0</v>
      </c>
      <c r="S94" s="47">
        <v>0</v>
      </c>
      <c r="T94" s="47">
        <v>0</v>
      </c>
      <c r="U94" s="47">
        <v>0</v>
      </c>
      <c r="V94" s="47">
        <v>0</v>
      </c>
      <c r="W94" s="47">
        <v>0</v>
      </c>
      <c r="X94" s="47">
        <v>0</v>
      </c>
      <c r="Y94" s="48">
        <v>0</v>
      </c>
      <c r="Z94" s="47"/>
      <c r="AA94" s="49">
        <f t="shared" si="34"/>
        <v>3.7583510416666657E-12</v>
      </c>
      <c r="AB94" s="50">
        <f t="shared" si="35"/>
        <v>2.9290024666666674E-12</v>
      </c>
      <c r="AC94" s="50">
        <f t="shared" si="36"/>
        <v>3.3852654000000003E-12</v>
      </c>
      <c r="AD94" s="50">
        <f t="shared" si="37"/>
        <v>6.5416666666666659E-12</v>
      </c>
      <c r="AE94" s="50">
        <f t="shared" si="38"/>
        <v>2.2995266666666669E-11</v>
      </c>
      <c r="AF94" s="50">
        <f t="shared" si="39"/>
        <v>4.4994891666666671E-11</v>
      </c>
      <c r="AG94" s="50">
        <f t="shared" si="40"/>
        <v>1.1142944166666667E-10</v>
      </c>
      <c r="AH94" s="50">
        <f t="shared" si="41"/>
        <v>1.0597500000000001E-10</v>
      </c>
      <c r="AI94" s="50">
        <f t="shared" si="42"/>
        <v>1.6746666666666665E-10</v>
      </c>
      <c r="AJ94" s="50">
        <f t="shared" si="43"/>
        <v>5.5188640000000004E-10</v>
      </c>
      <c r="AK94" s="50">
        <f t="shared" si="44"/>
        <v>0</v>
      </c>
      <c r="AL94" s="50">
        <f t="shared" si="45"/>
        <v>0</v>
      </c>
      <c r="AM94" s="50">
        <f t="shared" si="46"/>
        <v>1.3083333333333337E-9</v>
      </c>
      <c r="AN94" s="50">
        <f t="shared" si="47"/>
        <v>0</v>
      </c>
      <c r="AO94" s="50">
        <f t="shared" si="48"/>
        <v>0</v>
      </c>
      <c r="AP94" s="50">
        <f t="shared" si="49"/>
        <v>0</v>
      </c>
      <c r="AQ94" s="50">
        <f t="shared" si="50"/>
        <v>0</v>
      </c>
      <c r="AR94" s="50">
        <f t="shared" si="51"/>
        <v>0</v>
      </c>
      <c r="AS94" s="50">
        <f t="shared" si="52"/>
        <v>0</v>
      </c>
      <c r="AT94" s="50">
        <f t="shared" si="53"/>
        <v>0</v>
      </c>
      <c r="AU94" s="50">
        <f t="shared" si="54"/>
        <v>0</v>
      </c>
      <c r="AV94" s="50">
        <f t="shared" si="55"/>
        <v>0</v>
      </c>
      <c r="AW94" s="50">
        <f t="shared" si="56"/>
        <v>0</v>
      </c>
      <c r="AX94" s="51">
        <f t="shared" si="57"/>
        <v>0</v>
      </c>
      <c r="AY94" s="50"/>
      <c r="AZ94" s="49">
        <f t="shared" si="58"/>
        <v>1.0072618908333334E-11</v>
      </c>
      <c r="BA94" s="50">
        <f t="shared" si="59"/>
        <v>2.9536933333333336E-11</v>
      </c>
      <c r="BB94" s="50">
        <f t="shared" si="60"/>
        <v>2.6239933333333336E-10</v>
      </c>
      <c r="BC94" s="50">
        <f t="shared" si="61"/>
        <v>7.1935306666666668E-10</v>
      </c>
      <c r="BD94" s="50">
        <f t="shared" si="62"/>
        <v>1.3083333333333337E-9</v>
      </c>
      <c r="BE94" s="50">
        <f t="shared" si="63"/>
        <v>0</v>
      </c>
      <c r="BF94" s="51">
        <f t="shared" si="64"/>
        <v>0</v>
      </c>
      <c r="BG94" s="50"/>
      <c r="BH94" s="52">
        <v>0.68</v>
      </c>
      <c r="BI94" s="47">
        <v>6.91</v>
      </c>
      <c r="BJ94" s="47">
        <v>27.584</v>
      </c>
      <c r="BK94" s="47">
        <v>31.276</v>
      </c>
      <c r="BL94" s="47">
        <v>3.9279999999999999</v>
      </c>
      <c r="BM94" s="47">
        <f t="shared" si="65"/>
        <v>5.9705599999999999</v>
      </c>
      <c r="BN94" s="47">
        <v>32.805999999999997</v>
      </c>
      <c r="BO94" s="47">
        <f t="shared" si="66"/>
        <v>49.865119999999997</v>
      </c>
      <c r="BP94" s="47">
        <v>252.958</v>
      </c>
      <c r="BQ94" s="47">
        <f t="shared" si="67"/>
        <v>384.49615999999997</v>
      </c>
      <c r="BR94" s="48">
        <v>606</v>
      </c>
    </row>
    <row r="95" spans="1:70" x14ac:dyDescent="0.25">
      <c r="A95" s="46">
        <v>127.218</v>
      </c>
      <c r="B95" s="52">
        <v>54</v>
      </c>
      <c r="C95" s="47">
        <v>18</v>
      </c>
      <c r="D95" s="47">
        <v>17</v>
      </c>
      <c r="E95" s="47">
        <v>5</v>
      </c>
      <c r="F95" s="47">
        <v>6</v>
      </c>
      <c r="G95" s="47">
        <v>4</v>
      </c>
      <c r="H95" s="47">
        <v>2</v>
      </c>
      <c r="I95" s="47">
        <v>1</v>
      </c>
      <c r="J95" s="47">
        <v>0</v>
      </c>
      <c r="K95" s="47">
        <v>0</v>
      </c>
      <c r="L95" s="47">
        <v>0</v>
      </c>
      <c r="M95" s="47">
        <v>0</v>
      </c>
      <c r="N95" s="47">
        <v>0</v>
      </c>
      <c r="O95" s="47">
        <v>0</v>
      </c>
      <c r="P95" s="47">
        <v>0</v>
      </c>
      <c r="Q95" s="47">
        <v>0</v>
      </c>
      <c r="R95" s="47">
        <v>0</v>
      </c>
      <c r="S95" s="47">
        <v>0</v>
      </c>
      <c r="T95" s="47">
        <v>0</v>
      </c>
      <c r="U95" s="47">
        <v>0</v>
      </c>
      <c r="V95" s="47">
        <v>0</v>
      </c>
      <c r="W95" s="47">
        <v>0</v>
      </c>
      <c r="X95" s="47">
        <v>0</v>
      </c>
      <c r="Y95" s="48">
        <v>0</v>
      </c>
      <c r="Z95" s="47"/>
      <c r="AA95" s="49">
        <f t="shared" si="34"/>
        <v>3.0291187499999992E-12</v>
      </c>
      <c r="AB95" s="50">
        <f t="shared" si="35"/>
        <v>2.2922628000000006E-12</v>
      </c>
      <c r="AC95" s="50">
        <f t="shared" si="36"/>
        <v>6.3943902000000011E-12</v>
      </c>
      <c r="AD95" s="50">
        <f t="shared" si="37"/>
        <v>6.5416666666666659E-12</v>
      </c>
      <c r="AE95" s="50">
        <f t="shared" si="38"/>
        <v>1.7246450000000001E-11</v>
      </c>
      <c r="AF95" s="50">
        <f t="shared" si="39"/>
        <v>2.5711366666666665E-11</v>
      </c>
      <c r="AG95" s="50">
        <f t="shared" si="40"/>
        <v>3.1836983333333334E-11</v>
      </c>
      <c r="AH95" s="50">
        <f t="shared" si="41"/>
        <v>3.5325000000000005E-11</v>
      </c>
      <c r="AI95" s="50">
        <f t="shared" si="42"/>
        <v>0</v>
      </c>
      <c r="AJ95" s="50">
        <f t="shared" si="43"/>
        <v>0</v>
      </c>
      <c r="AK95" s="50">
        <f t="shared" si="44"/>
        <v>0</v>
      </c>
      <c r="AL95" s="50">
        <f t="shared" si="45"/>
        <v>0</v>
      </c>
      <c r="AM95" s="50">
        <f t="shared" si="46"/>
        <v>0</v>
      </c>
      <c r="AN95" s="50">
        <f t="shared" si="47"/>
        <v>0</v>
      </c>
      <c r="AO95" s="50">
        <f t="shared" si="48"/>
        <v>0</v>
      </c>
      <c r="AP95" s="50">
        <f t="shared" si="49"/>
        <v>0</v>
      </c>
      <c r="AQ95" s="50">
        <f t="shared" si="50"/>
        <v>0</v>
      </c>
      <c r="AR95" s="50">
        <f t="shared" si="51"/>
        <v>0</v>
      </c>
      <c r="AS95" s="50">
        <f t="shared" si="52"/>
        <v>0</v>
      </c>
      <c r="AT95" s="50">
        <f t="shared" si="53"/>
        <v>0</v>
      </c>
      <c r="AU95" s="50">
        <f t="shared" si="54"/>
        <v>0</v>
      </c>
      <c r="AV95" s="50">
        <f t="shared" si="55"/>
        <v>0</v>
      </c>
      <c r="AW95" s="50">
        <f t="shared" si="56"/>
        <v>0</v>
      </c>
      <c r="AX95" s="51">
        <f t="shared" si="57"/>
        <v>0</v>
      </c>
      <c r="AY95" s="50"/>
      <c r="AZ95" s="49">
        <f t="shared" si="58"/>
        <v>1.1715771750000001E-11</v>
      </c>
      <c r="BA95" s="50">
        <f t="shared" si="59"/>
        <v>2.3788116666666668E-11</v>
      </c>
      <c r="BB95" s="50">
        <f t="shared" si="60"/>
        <v>9.2873350000000006E-11</v>
      </c>
      <c r="BC95" s="50">
        <f t="shared" si="61"/>
        <v>0</v>
      </c>
      <c r="BD95" s="50">
        <f t="shared" si="62"/>
        <v>0</v>
      </c>
      <c r="BE95" s="50">
        <f t="shared" si="63"/>
        <v>0</v>
      </c>
      <c r="BF95" s="51">
        <f t="shared" si="64"/>
        <v>0</v>
      </c>
      <c r="BG95" s="50"/>
      <c r="BH95" s="52">
        <v>0.68</v>
      </c>
      <c r="BI95" s="47">
        <v>7.38</v>
      </c>
      <c r="BJ95" s="47">
        <v>27.584</v>
      </c>
      <c r="BK95" s="47">
        <v>31.260999999999999</v>
      </c>
      <c r="BL95" s="47">
        <v>3.4580000000000002</v>
      </c>
      <c r="BM95" s="47">
        <f t="shared" si="65"/>
        <v>5.2561600000000004</v>
      </c>
      <c r="BN95" s="47">
        <v>14.653</v>
      </c>
      <c r="BO95" s="47">
        <f t="shared" si="66"/>
        <v>22.272560000000002</v>
      </c>
      <c r="BP95" s="47">
        <v>25.143999999999998</v>
      </c>
      <c r="BQ95" s="47">
        <f t="shared" si="67"/>
        <v>38.218879999999999</v>
      </c>
      <c r="BR95" s="48">
        <v>606</v>
      </c>
    </row>
    <row r="96" spans="1:70" x14ac:dyDescent="0.25">
      <c r="A96" s="46">
        <v>128.61600000000001</v>
      </c>
      <c r="B96" s="52">
        <v>44</v>
      </c>
      <c r="C96" s="47">
        <v>15</v>
      </c>
      <c r="D96" s="47">
        <v>9</v>
      </c>
      <c r="E96" s="47">
        <v>4</v>
      </c>
      <c r="F96" s="47">
        <v>4</v>
      </c>
      <c r="G96" s="47">
        <v>4</v>
      </c>
      <c r="H96" s="47">
        <v>2</v>
      </c>
      <c r="I96" s="47">
        <v>0</v>
      </c>
      <c r="J96" s="47">
        <v>1</v>
      </c>
      <c r="K96" s="47">
        <v>0</v>
      </c>
      <c r="L96" s="47">
        <v>0</v>
      </c>
      <c r="M96" s="47">
        <v>0</v>
      </c>
      <c r="N96" s="47">
        <v>0</v>
      </c>
      <c r="O96" s="47">
        <v>0</v>
      </c>
      <c r="P96" s="47">
        <v>0</v>
      </c>
      <c r="Q96" s="47">
        <v>0</v>
      </c>
      <c r="R96" s="47">
        <v>0</v>
      </c>
      <c r="S96" s="47">
        <v>0</v>
      </c>
      <c r="T96" s="47">
        <v>0</v>
      </c>
      <c r="U96" s="47">
        <v>0</v>
      </c>
      <c r="V96" s="47">
        <v>0</v>
      </c>
      <c r="W96" s="47">
        <v>0</v>
      </c>
      <c r="X96" s="47">
        <v>0</v>
      </c>
      <c r="Y96" s="48">
        <v>0</v>
      </c>
      <c r="Z96" s="47"/>
      <c r="AA96" s="49">
        <f t="shared" si="34"/>
        <v>2.4681708333333326E-12</v>
      </c>
      <c r="AB96" s="50">
        <f t="shared" si="35"/>
        <v>1.9102190000000005E-12</v>
      </c>
      <c r="AC96" s="50">
        <f t="shared" si="36"/>
        <v>3.3852654000000003E-12</v>
      </c>
      <c r="AD96" s="50">
        <f t="shared" si="37"/>
        <v>5.2333333333333327E-12</v>
      </c>
      <c r="AE96" s="50">
        <f t="shared" si="38"/>
        <v>1.1497633333333335E-11</v>
      </c>
      <c r="AF96" s="50">
        <f t="shared" si="39"/>
        <v>2.5711366666666665E-11</v>
      </c>
      <c r="AG96" s="50">
        <f t="shared" si="40"/>
        <v>3.1836983333333334E-11</v>
      </c>
      <c r="AH96" s="50">
        <f t="shared" si="41"/>
        <v>0</v>
      </c>
      <c r="AI96" s="50">
        <f t="shared" si="42"/>
        <v>8.3733333333333323E-11</v>
      </c>
      <c r="AJ96" s="50">
        <f t="shared" si="43"/>
        <v>0</v>
      </c>
      <c r="AK96" s="50">
        <f t="shared" si="44"/>
        <v>0</v>
      </c>
      <c r="AL96" s="50">
        <f t="shared" si="45"/>
        <v>0</v>
      </c>
      <c r="AM96" s="50">
        <f t="shared" si="46"/>
        <v>0</v>
      </c>
      <c r="AN96" s="50">
        <f t="shared" si="47"/>
        <v>0</v>
      </c>
      <c r="AO96" s="50">
        <f t="shared" si="48"/>
        <v>0</v>
      </c>
      <c r="AP96" s="50">
        <f t="shared" si="49"/>
        <v>0</v>
      </c>
      <c r="AQ96" s="50">
        <f t="shared" si="50"/>
        <v>0</v>
      </c>
      <c r="AR96" s="50">
        <f t="shared" si="51"/>
        <v>0</v>
      </c>
      <c r="AS96" s="50">
        <f t="shared" si="52"/>
        <v>0</v>
      </c>
      <c r="AT96" s="50">
        <f t="shared" si="53"/>
        <v>0</v>
      </c>
      <c r="AU96" s="50">
        <f t="shared" si="54"/>
        <v>0</v>
      </c>
      <c r="AV96" s="50">
        <f t="shared" si="55"/>
        <v>0</v>
      </c>
      <c r="AW96" s="50">
        <f t="shared" si="56"/>
        <v>0</v>
      </c>
      <c r="AX96" s="51">
        <f t="shared" si="57"/>
        <v>0</v>
      </c>
      <c r="AY96" s="50"/>
      <c r="AZ96" s="49">
        <f t="shared" si="58"/>
        <v>7.7636552333333343E-12</v>
      </c>
      <c r="BA96" s="50">
        <f t="shared" si="59"/>
        <v>1.6730966666666666E-11</v>
      </c>
      <c r="BB96" s="50">
        <f t="shared" si="60"/>
        <v>5.7548350000000002E-11</v>
      </c>
      <c r="BC96" s="50">
        <f t="shared" si="61"/>
        <v>8.3733333333333323E-11</v>
      </c>
      <c r="BD96" s="50">
        <f t="shared" si="62"/>
        <v>0</v>
      </c>
      <c r="BE96" s="50">
        <f t="shared" si="63"/>
        <v>0</v>
      </c>
      <c r="BF96" s="51">
        <f t="shared" si="64"/>
        <v>0</v>
      </c>
      <c r="BG96" s="50"/>
      <c r="BH96" s="52">
        <v>0.68</v>
      </c>
      <c r="BI96" s="47">
        <v>7.55</v>
      </c>
      <c r="BJ96" s="47">
        <v>27.527999999999999</v>
      </c>
      <c r="BK96" s="47">
        <v>31.224</v>
      </c>
      <c r="BL96" s="47">
        <v>2.4209999999999998</v>
      </c>
      <c r="BM96" s="47">
        <f t="shared" si="65"/>
        <v>3.6799199999999996</v>
      </c>
      <c r="BN96" s="47">
        <v>11.786</v>
      </c>
      <c r="BO96" s="47">
        <f t="shared" si="66"/>
        <v>17.914719999999999</v>
      </c>
      <c r="BP96" s="47">
        <v>29.808</v>
      </c>
      <c r="BQ96" s="47">
        <f t="shared" si="67"/>
        <v>45.308160000000001</v>
      </c>
      <c r="BR96" s="48">
        <v>606</v>
      </c>
    </row>
    <row r="97" spans="1:70" x14ac:dyDescent="0.25">
      <c r="A97" s="46">
        <v>130.01400000000001</v>
      </c>
      <c r="B97" s="52">
        <v>41</v>
      </c>
      <c r="C97" s="47">
        <v>14</v>
      </c>
      <c r="D97" s="47">
        <v>11</v>
      </c>
      <c r="E97" s="47">
        <v>1</v>
      </c>
      <c r="F97" s="47">
        <v>2</v>
      </c>
      <c r="G97" s="47">
        <v>1</v>
      </c>
      <c r="H97" s="47">
        <v>5</v>
      </c>
      <c r="I97" s="47">
        <v>1</v>
      </c>
      <c r="J97" s="47">
        <v>0</v>
      </c>
      <c r="K97" s="47">
        <v>0</v>
      </c>
      <c r="L97" s="47">
        <v>0</v>
      </c>
      <c r="M97" s="47">
        <v>0</v>
      </c>
      <c r="N97" s="47">
        <v>0</v>
      </c>
      <c r="O97" s="47">
        <v>0</v>
      </c>
      <c r="P97" s="47">
        <v>0</v>
      </c>
      <c r="Q97" s="47">
        <v>0</v>
      </c>
      <c r="R97" s="47">
        <v>0</v>
      </c>
      <c r="S97" s="47">
        <v>0</v>
      </c>
      <c r="T97" s="47">
        <v>0</v>
      </c>
      <c r="U97" s="47">
        <v>0</v>
      </c>
      <c r="V97" s="47">
        <v>0</v>
      </c>
      <c r="W97" s="47">
        <v>0</v>
      </c>
      <c r="X97" s="47">
        <v>0</v>
      </c>
      <c r="Y97" s="48">
        <v>0</v>
      </c>
      <c r="Z97" s="47"/>
      <c r="AA97" s="49">
        <f t="shared" si="34"/>
        <v>2.2998864583333327E-12</v>
      </c>
      <c r="AB97" s="50">
        <f t="shared" si="35"/>
        <v>1.7828710666666673E-12</v>
      </c>
      <c r="AC97" s="50">
        <f t="shared" si="36"/>
        <v>4.1375466000000003E-12</v>
      </c>
      <c r="AD97" s="50">
        <f t="shared" si="37"/>
        <v>1.3083333333333332E-12</v>
      </c>
      <c r="AE97" s="50">
        <f t="shared" si="38"/>
        <v>5.7488166666666673E-12</v>
      </c>
      <c r="AF97" s="50">
        <f t="shared" si="39"/>
        <v>6.4278416666666662E-12</v>
      </c>
      <c r="AG97" s="50">
        <f t="shared" si="40"/>
        <v>7.9592458333333344E-11</v>
      </c>
      <c r="AH97" s="50">
        <f t="shared" si="41"/>
        <v>3.5325000000000005E-11</v>
      </c>
      <c r="AI97" s="50">
        <f t="shared" si="42"/>
        <v>0</v>
      </c>
      <c r="AJ97" s="50">
        <f t="shared" si="43"/>
        <v>0</v>
      </c>
      <c r="AK97" s="50">
        <f t="shared" si="44"/>
        <v>0</v>
      </c>
      <c r="AL97" s="50">
        <f t="shared" si="45"/>
        <v>0</v>
      </c>
      <c r="AM97" s="50">
        <f t="shared" si="46"/>
        <v>0</v>
      </c>
      <c r="AN97" s="50">
        <f t="shared" si="47"/>
        <v>0</v>
      </c>
      <c r="AO97" s="50">
        <f t="shared" si="48"/>
        <v>0</v>
      </c>
      <c r="AP97" s="50">
        <f t="shared" si="49"/>
        <v>0</v>
      </c>
      <c r="AQ97" s="50">
        <f t="shared" si="50"/>
        <v>0</v>
      </c>
      <c r="AR97" s="50">
        <f t="shared" si="51"/>
        <v>0</v>
      </c>
      <c r="AS97" s="50">
        <f t="shared" si="52"/>
        <v>0</v>
      </c>
      <c r="AT97" s="50">
        <f t="shared" si="53"/>
        <v>0</v>
      </c>
      <c r="AU97" s="50">
        <f t="shared" si="54"/>
        <v>0</v>
      </c>
      <c r="AV97" s="50">
        <f t="shared" si="55"/>
        <v>0</v>
      </c>
      <c r="AW97" s="50">
        <f t="shared" si="56"/>
        <v>0</v>
      </c>
      <c r="AX97" s="51">
        <f t="shared" si="57"/>
        <v>0</v>
      </c>
      <c r="AY97" s="50"/>
      <c r="AZ97" s="49">
        <f t="shared" si="58"/>
        <v>8.2203041250000004E-12</v>
      </c>
      <c r="BA97" s="50">
        <f t="shared" si="59"/>
        <v>7.0571500000000005E-12</v>
      </c>
      <c r="BB97" s="50">
        <f t="shared" si="60"/>
        <v>1.213453E-10</v>
      </c>
      <c r="BC97" s="50">
        <f t="shared" si="61"/>
        <v>0</v>
      </c>
      <c r="BD97" s="50">
        <f t="shared" si="62"/>
        <v>0</v>
      </c>
      <c r="BE97" s="50">
        <f t="shared" si="63"/>
        <v>0</v>
      </c>
      <c r="BF97" s="51">
        <f t="shared" si="64"/>
        <v>0</v>
      </c>
      <c r="BG97" s="50"/>
      <c r="BH97" s="52">
        <v>0.68</v>
      </c>
      <c r="BI97" s="47">
        <v>7.85</v>
      </c>
      <c r="BJ97" s="47">
        <v>27.501999999999999</v>
      </c>
      <c r="BK97" s="47">
        <v>31.143000000000001</v>
      </c>
      <c r="BL97" s="47">
        <v>1.873</v>
      </c>
      <c r="BM97" s="47">
        <f t="shared" si="65"/>
        <v>2.8469600000000002</v>
      </c>
      <c r="BN97" s="47">
        <v>11.298999999999999</v>
      </c>
      <c r="BO97" s="47">
        <f t="shared" si="66"/>
        <v>17.174479999999999</v>
      </c>
      <c r="BP97" s="47">
        <v>24.512</v>
      </c>
      <c r="BQ97" s="47">
        <f t="shared" si="67"/>
        <v>37.258240000000001</v>
      </c>
      <c r="BR97" s="48">
        <v>606</v>
      </c>
    </row>
    <row r="98" spans="1:70" x14ac:dyDescent="0.25">
      <c r="A98" s="46">
        <v>131.41200000000001</v>
      </c>
      <c r="B98" s="52">
        <v>41</v>
      </c>
      <c r="C98" s="47">
        <v>14</v>
      </c>
      <c r="D98" s="47">
        <v>6</v>
      </c>
      <c r="E98" s="47">
        <v>1</v>
      </c>
      <c r="F98" s="47">
        <v>1</v>
      </c>
      <c r="G98" s="47">
        <v>2</v>
      </c>
      <c r="H98" s="47">
        <v>1</v>
      </c>
      <c r="I98" s="47">
        <v>0</v>
      </c>
      <c r="J98" s="47">
        <v>0</v>
      </c>
      <c r="K98" s="47">
        <v>0</v>
      </c>
      <c r="L98" s="47">
        <v>0</v>
      </c>
      <c r="M98" s="47">
        <v>0</v>
      </c>
      <c r="N98" s="47">
        <v>0</v>
      </c>
      <c r="O98" s="47">
        <v>0</v>
      </c>
      <c r="P98" s="47">
        <v>1</v>
      </c>
      <c r="Q98" s="47">
        <v>0</v>
      </c>
      <c r="R98" s="47">
        <v>0</v>
      </c>
      <c r="S98" s="47">
        <v>0</v>
      </c>
      <c r="T98" s="47">
        <v>0</v>
      </c>
      <c r="U98" s="47">
        <v>0</v>
      </c>
      <c r="V98" s="47">
        <v>0</v>
      </c>
      <c r="W98" s="47">
        <v>0</v>
      </c>
      <c r="X98" s="47">
        <v>0</v>
      </c>
      <c r="Y98" s="48">
        <v>0</v>
      </c>
      <c r="Z98" s="47"/>
      <c r="AA98" s="49">
        <f t="shared" si="34"/>
        <v>2.2998864583333327E-12</v>
      </c>
      <c r="AB98" s="50">
        <f t="shared" si="35"/>
        <v>1.7828710666666673E-12</v>
      </c>
      <c r="AC98" s="50">
        <f t="shared" si="36"/>
        <v>2.2568436000000004E-12</v>
      </c>
      <c r="AD98" s="50">
        <f t="shared" si="37"/>
        <v>1.3083333333333332E-12</v>
      </c>
      <c r="AE98" s="50">
        <f t="shared" si="38"/>
        <v>2.8744083333333337E-12</v>
      </c>
      <c r="AF98" s="50">
        <f t="shared" si="39"/>
        <v>1.2855683333333332E-11</v>
      </c>
      <c r="AG98" s="50">
        <f t="shared" si="40"/>
        <v>1.5918491666666667E-11</v>
      </c>
      <c r="AH98" s="50">
        <f t="shared" si="41"/>
        <v>0</v>
      </c>
      <c r="AI98" s="50">
        <f t="shared" si="42"/>
        <v>0</v>
      </c>
      <c r="AJ98" s="50">
        <f t="shared" si="43"/>
        <v>0</v>
      </c>
      <c r="AK98" s="50">
        <f t="shared" si="44"/>
        <v>0</v>
      </c>
      <c r="AL98" s="50">
        <f t="shared" si="45"/>
        <v>0</v>
      </c>
      <c r="AM98" s="50">
        <f t="shared" si="46"/>
        <v>0</v>
      </c>
      <c r="AN98" s="50">
        <f t="shared" si="47"/>
        <v>0</v>
      </c>
      <c r="AO98" s="50">
        <f t="shared" si="48"/>
        <v>3.5900666666666665E-9</v>
      </c>
      <c r="AP98" s="50">
        <f t="shared" si="49"/>
        <v>0</v>
      </c>
      <c r="AQ98" s="50">
        <f t="shared" si="50"/>
        <v>0</v>
      </c>
      <c r="AR98" s="50">
        <f t="shared" si="51"/>
        <v>0</v>
      </c>
      <c r="AS98" s="50">
        <f t="shared" si="52"/>
        <v>0</v>
      </c>
      <c r="AT98" s="50">
        <f t="shared" si="53"/>
        <v>0</v>
      </c>
      <c r="AU98" s="50">
        <f t="shared" si="54"/>
        <v>0</v>
      </c>
      <c r="AV98" s="50">
        <f t="shared" si="55"/>
        <v>0</v>
      </c>
      <c r="AW98" s="50">
        <f t="shared" si="56"/>
        <v>0</v>
      </c>
      <c r="AX98" s="51">
        <f t="shared" si="57"/>
        <v>0</v>
      </c>
      <c r="AY98" s="50"/>
      <c r="AZ98" s="49">
        <f t="shared" si="58"/>
        <v>6.3396011250000008E-12</v>
      </c>
      <c r="BA98" s="50">
        <f t="shared" si="59"/>
        <v>4.1827416666666664E-12</v>
      </c>
      <c r="BB98" s="50">
        <f t="shared" si="60"/>
        <v>2.8774175000000001E-11</v>
      </c>
      <c r="BC98" s="50">
        <f t="shared" si="61"/>
        <v>0</v>
      </c>
      <c r="BD98" s="50">
        <f t="shared" si="62"/>
        <v>3.5900666666666665E-9</v>
      </c>
      <c r="BE98" s="50">
        <f t="shared" si="63"/>
        <v>0</v>
      </c>
      <c r="BF98" s="51">
        <f t="shared" si="64"/>
        <v>0</v>
      </c>
      <c r="BG98" s="50"/>
      <c r="BH98" s="52">
        <v>0.68</v>
      </c>
      <c r="BI98" s="47">
        <v>7.44</v>
      </c>
      <c r="BJ98" s="47">
        <v>27.472000000000001</v>
      </c>
      <c r="BK98" s="47">
        <v>31.141999999999999</v>
      </c>
      <c r="BL98" s="47">
        <v>1.534</v>
      </c>
      <c r="BM98" s="47">
        <f t="shared" si="65"/>
        <v>2.33168</v>
      </c>
      <c r="BN98" s="47">
        <v>5.3070000000000004</v>
      </c>
      <c r="BO98" s="47">
        <f t="shared" si="66"/>
        <v>8.0666400000000014</v>
      </c>
      <c r="BP98" s="47">
        <v>71.736999999999995</v>
      </c>
      <c r="BQ98" s="47">
        <f t="shared" si="67"/>
        <v>109.04024</v>
      </c>
      <c r="BR98" s="48">
        <v>606</v>
      </c>
    </row>
    <row r="99" spans="1:70" x14ac:dyDescent="0.25">
      <c r="A99" s="46">
        <v>132.81</v>
      </c>
      <c r="B99" s="52">
        <v>37</v>
      </c>
      <c r="C99" s="47">
        <v>14</v>
      </c>
      <c r="D99" s="47">
        <v>8</v>
      </c>
      <c r="E99" s="47">
        <v>1</v>
      </c>
      <c r="F99" s="47">
        <v>2</v>
      </c>
      <c r="G99" s="47">
        <v>3</v>
      </c>
      <c r="H99" s="47">
        <v>1</v>
      </c>
      <c r="I99" s="47">
        <v>2</v>
      </c>
      <c r="J99" s="47">
        <v>1</v>
      </c>
      <c r="K99" s="47">
        <v>0</v>
      </c>
      <c r="L99" s="47">
        <v>0</v>
      </c>
      <c r="M99" s="47">
        <v>0</v>
      </c>
      <c r="N99" s="47">
        <v>0</v>
      </c>
      <c r="O99" s="47">
        <v>0</v>
      </c>
      <c r="P99" s="47">
        <v>0</v>
      </c>
      <c r="Q99" s="47">
        <v>0</v>
      </c>
      <c r="R99" s="47">
        <v>0</v>
      </c>
      <c r="S99" s="47">
        <v>0</v>
      </c>
      <c r="T99" s="47">
        <v>0</v>
      </c>
      <c r="U99" s="47">
        <v>0</v>
      </c>
      <c r="V99" s="47">
        <v>0</v>
      </c>
      <c r="W99" s="47">
        <v>0</v>
      </c>
      <c r="X99" s="47">
        <v>0</v>
      </c>
      <c r="Y99" s="48">
        <v>0</v>
      </c>
      <c r="Z99" s="47"/>
      <c r="AA99" s="49">
        <f t="shared" si="34"/>
        <v>2.0755072916666662E-12</v>
      </c>
      <c r="AB99" s="50">
        <f t="shared" si="35"/>
        <v>1.7828710666666673E-12</v>
      </c>
      <c r="AC99" s="50">
        <f t="shared" si="36"/>
        <v>3.0091248000000004E-12</v>
      </c>
      <c r="AD99" s="50">
        <f t="shared" si="37"/>
        <v>1.3083333333333332E-12</v>
      </c>
      <c r="AE99" s="50">
        <f t="shared" si="38"/>
        <v>5.7488166666666673E-12</v>
      </c>
      <c r="AF99" s="50">
        <f t="shared" si="39"/>
        <v>1.9283524999999999E-11</v>
      </c>
      <c r="AG99" s="50">
        <f t="shared" si="40"/>
        <v>1.5918491666666667E-11</v>
      </c>
      <c r="AH99" s="50">
        <f t="shared" si="41"/>
        <v>7.0650000000000009E-11</v>
      </c>
      <c r="AI99" s="50">
        <f t="shared" si="42"/>
        <v>8.3733333333333323E-11</v>
      </c>
      <c r="AJ99" s="50">
        <f t="shared" si="43"/>
        <v>0</v>
      </c>
      <c r="AK99" s="50">
        <f t="shared" si="44"/>
        <v>0</v>
      </c>
      <c r="AL99" s="50">
        <f t="shared" si="45"/>
        <v>0</v>
      </c>
      <c r="AM99" s="50">
        <f t="shared" si="46"/>
        <v>0</v>
      </c>
      <c r="AN99" s="50">
        <f t="shared" si="47"/>
        <v>0</v>
      </c>
      <c r="AO99" s="50">
        <f t="shared" si="48"/>
        <v>0</v>
      </c>
      <c r="AP99" s="50">
        <f t="shared" si="49"/>
        <v>0</v>
      </c>
      <c r="AQ99" s="50">
        <f t="shared" si="50"/>
        <v>0</v>
      </c>
      <c r="AR99" s="50">
        <f t="shared" si="51"/>
        <v>0</v>
      </c>
      <c r="AS99" s="50">
        <f t="shared" si="52"/>
        <v>0</v>
      </c>
      <c r="AT99" s="50">
        <f t="shared" si="53"/>
        <v>0</v>
      </c>
      <c r="AU99" s="50">
        <f t="shared" si="54"/>
        <v>0</v>
      </c>
      <c r="AV99" s="50">
        <f t="shared" si="55"/>
        <v>0</v>
      </c>
      <c r="AW99" s="50">
        <f t="shared" si="56"/>
        <v>0</v>
      </c>
      <c r="AX99" s="51">
        <f t="shared" si="57"/>
        <v>0</v>
      </c>
      <c r="AY99" s="50"/>
      <c r="AZ99" s="49">
        <f t="shared" si="58"/>
        <v>6.8675031583333335E-12</v>
      </c>
      <c r="BA99" s="50">
        <f t="shared" si="59"/>
        <v>7.0571500000000005E-12</v>
      </c>
      <c r="BB99" s="50">
        <f t="shared" si="60"/>
        <v>1.0585201666666668E-10</v>
      </c>
      <c r="BC99" s="50">
        <f t="shared" si="61"/>
        <v>8.3733333333333323E-11</v>
      </c>
      <c r="BD99" s="50">
        <f t="shared" si="62"/>
        <v>0</v>
      </c>
      <c r="BE99" s="50">
        <f t="shared" si="63"/>
        <v>0</v>
      </c>
      <c r="BF99" s="51">
        <f t="shared" si="64"/>
        <v>0</v>
      </c>
      <c r="BG99" s="50"/>
      <c r="BH99" s="52">
        <v>0.68</v>
      </c>
      <c r="BI99" s="47">
        <v>6.85</v>
      </c>
      <c r="BJ99" s="47">
        <v>27.431999999999999</v>
      </c>
      <c r="BK99" s="47">
        <v>31.169</v>
      </c>
      <c r="BL99" s="47">
        <v>1.913</v>
      </c>
      <c r="BM99" s="47">
        <f t="shared" si="65"/>
        <v>2.9077600000000001</v>
      </c>
      <c r="BN99" s="47">
        <v>11.422000000000001</v>
      </c>
      <c r="BO99" s="47">
        <f t="shared" si="66"/>
        <v>17.361440000000002</v>
      </c>
      <c r="BP99" s="47">
        <v>40.338000000000001</v>
      </c>
      <c r="BQ99" s="47">
        <f t="shared" si="67"/>
        <v>61.313760000000002</v>
      </c>
      <c r="BR99" s="48">
        <v>606</v>
      </c>
    </row>
    <row r="100" spans="1:70" x14ac:dyDescent="0.25">
      <c r="A100" s="46">
        <v>134.208</v>
      </c>
      <c r="B100" s="52">
        <v>40</v>
      </c>
      <c r="C100" s="47">
        <v>3</v>
      </c>
      <c r="D100" s="47">
        <v>2</v>
      </c>
      <c r="E100" s="47">
        <v>4</v>
      </c>
      <c r="F100" s="47">
        <v>4</v>
      </c>
      <c r="G100" s="47">
        <v>2</v>
      </c>
      <c r="H100" s="47">
        <v>3</v>
      </c>
      <c r="I100" s="47">
        <v>1</v>
      </c>
      <c r="J100" s="47">
        <v>2</v>
      </c>
      <c r="K100" s="47">
        <v>3</v>
      </c>
      <c r="L100" s="47">
        <v>0</v>
      </c>
      <c r="M100" s="47">
        <v>0</v>
      </c>
      <c r="N100" s="47">
        <v>0</v>
      </c>
      <c r="O100" s="47">
        <v>0</v>
      </c>
      <c r="P100" s="47">
        <v>0</v>
      </c>
      <c r="Q100" s="47">
        <v>0</v>
      </c>
      <c r="R100" s="47">
        <v>0</v>
      </c>
      <c r="S100" s="47">
        <v>0</v>
      </c>
      <c r="T100" s="47">
        <v>0</v>
      </c>
      <c r="U100" s="47">
        <v>0</v>
      </c>
      <c r="V100" s="47">
        <v>0</v>
      </c>
      <c r="W100" s="47">
        <v>0</v>
      </c>
      <c r="X100" s="47">
        <v>0</v>
      </c>
      <c r="Y100" s="48">
        <v>0</v>
      </c>
      <c r="Z100" s="47"/>
      <c r="AA100" s="49">
        <f t="shared" si="34"/>
        <v>2.2437916666666665E-12</v>
      </c>
      <c r="AB100" s="50">
        <f t="shared" si="35"/>
        <v>3.8204380000000013E-13</v>
      </c>
      <c r="AC100" s="50">
        <f t="shared" si="36"/>
        <v>7.5228120000000009E-13</v>
      </c>
      <c r="AD100" s="50">
        <f t="shared" si="37"/>
        <v>5.2333333333333327E-12</v>
      </c>
      <c r="AE100" s="50">
        <f t="shared" si="38"/>
        <v>1.1497633333333335E-11</v>
      </c>
      <c r="AF100" s="50">
        <f t="shared" si="39"/>
        <v>1.2855683333333332E-11</v>
      </c>
      <c r="AG100" s="50">
        <f t="shared" si="40"/>
        <v>4.7755474999999997E-11</v>
      </c>
      <c r="AH100" s="50">
        <f t="shared" si="41"/>
        <v>3.5325000000000005E-11</v>
      </c>
      <c r="AI100" s="50">
        <f t="shared" si="42"/>
        <v>1.6746666666666665E-10</v>
      </c>
      <c r="AJ100" s="50">
        <f t="shared" si="43"/>
        <v>5.5188640000000004E-10</v>
      </c>
      <c r="AK100" s="50">
        <f t="shared" si="44"/>
        <v>0</v>
      </c>
      <c r="AL100" s="50">
        <f t="shared" si="45"/>
        <v>0</v>
      </c>
      <c r="AM100" s="50">
        <f t="shared" si="46"/>
        <v>0</v>
      </c>
      <c r="AN100" s="50">
        <f t="shared" si="47"/>
        <v>0</v>
      </c>
      <c r="AO100" s="50">
        <f t="shared" si="48"/>
        <v>0</v>
      </c>
      <c r="AP100" s="50">
        <f t="shared" si="49"/>
        <v>0</v>
      </c>
      <c r="AQ100" s="50">
        <f t="shared" si="50"/>
        <v>0</v>
      </c>
      <c r="AR100" s="50">
        <f t="shared" si="51"/>
        <v>0</v>
      </c>
      <c r="AS100" s="50">
        <f t="shared" si="52"/>
        <v>0</v>
      </c>
      <c r="AT100" s="50">
        <f t="shared" si="53"/>
        <v>0</v>
      </c>
      <c r="AU100" s="50">
        <f t="shared" si="54"/>
        <v>0</v>
      </c>
      <c r="AV100" s="50">
        <f t="shared" si="55"/>
        <v>0</v>
      </c>
      <c r="AW100" s="50">
        <f t="shared" si="56"/>
        <v>0</v>
      </c>
      <c r="AX100" s="51">
        <f t="shared" si="57"/>
        <v>0</v>
      </c>
      <c r="AY100" s="50"/>
      <c r="AZ100" s="49">
        <f t="shared" si="58"/>
        <v>3.3781166666666665E-12</v>
      </c>
      <c r="BA100" s="50">
        <f t="shared" si="59"/>
        <v>1.6730966666666666E-11</v>
      </c>
      <c r="BB100" s="50">
        <f t="shared" si="60"/>
        <v>9.5936158333333339E-11</v>
      </c>
      <c r="BC100" s="50">
        <f t="shared" si="61"/>
        <v>7.1935306666666668E-10</v>
      </c>
      <c r="BD100" s="50">
        <f t="shared" si="62"/>
        <v>0</v>
      </c>
      <c r="BE100" s="50">
        <f t="shared" si="63"/>
        <v>0</v>
      </c>
      <c r="BF100" s="51">
        <f t="shared" si="64"/>
        <v>0</v>
      </c>
      <c r="BG100" s="50"/>
      <c r="BH100" s="52">
        <v>0.68</v>
      </c>
      <c r="BI100" s="47">
        <v>6.77</v>
      </c>
      <c r="BJ100" s="47">
        <v>27.431999999999999</v>
      </c>
      <c r="BK100" s="47">
        <v>31.106999999999999</v>
      </c>
      <c r="BL100" s="47">
        <v>1.698</v>
      </c>
      <c r="BM100" s="47">
        <f t="shared" si="65"/>
        <v>2.5809600000000001</v>
      </c>
      <c r="BN100" s="47">
        <v>15.632</v>
      </c>
      <c r="BO100" s="47">
        <f t="shared" si="66"/>
        <v>23.760639999999999</v>
      </c>
      <c r="BP100" s="47">
        <v>142.34800000000001</v>
      </c>
      <c r="BQ100" s="47">
        <f t="shared" si="67"/>
        <v>216.36896000000002</v>
      </c>
      <c r="BR100" s="48">
        <v>607</v>
      </c>
    </row>
    <row r="101" spans="1:70" x14ac:dyDescent="0.25">
      <c r="A101" s="46">
        <v>135.60599999999999</v>
      </c>
      <c r="B101" s="52">
        <v>37</v>
      </c>
      <c r="C101" s="47">
        <v>4</v>
      </c>
      <c r="D101" s="47">
        <v>2</v>
      </c>
      <c r="E101" s="47">
        <v>0</v>
      </c>
      <c r="F101" s="47">
        <v>3</v>
      </c>
      <c r="G101" s="47">
        <v>1</v>
      </c>
      <c r="H101" s="47">
        <v>3</v>
      </c>
      <c r="I101" s="47">
        <v>0</v>
      </c>
      <c r="J101" s="47">
        <v>0</v>
      </c>
      <c r="K101" s="47">
        <v>0</v>
      </c>
      <c r="L101" s="47">
        <v>0</v>
      </c>
      <c r="M101" s="47">
        <v>0</v>
      </c>
      <c r="N101" s="47">
        <v>0</v>
      </c>
      <c r="O101" s="47">
        <v>0</v>
      </c>
      <c r="P101" s="47">
        <v>0</v>
      </c>
      <c r="Q101" s="47">
        <v>0</v>
      </c>
      <c r="R101" s="47">
        <v>0</v>
      </c>
      <c r="S101" s="47">
        <v>0</v>
      </c>
      <c r="T101" s="47">
        <v>0</v>
      </c>
      <c r="U101" s="47">
        <v>0</v>
      </c>
      <c r="V101" s="47">
        <v>0</v>
      </c>
      <c r="W101" s="47">
        <v>0</v>
      </c>
      <c r="X101" s="47">
        <v>0</v>
      </c>
      <c r="Y101" s="48">
        <v>0</v>
      </c>
      <c r="Z101" s="47"/>
      <c r="AA101" s="49">
        <f t="shared" si="34"/>
        <v>2.0755072916666662E-12</v>
      </c>
      <c r="AB101" s="50">
        <f t="shared" si="35"/>
        <v>5.0939173333333344E-13</v>
      </c>
      <c r="AC101" s="50">
        <f t="shared" si="36"/>
        <v>7.5228120000000009E-13</v>
      </c>
      <c r="AD101" s="50">
        <f t="shared" si="37"/>
        <v>0</v>
      </c>
      <c r="AE101" s="50">
        <f t="shared" si="38"/>
        <v>8.6232250000000005E-12</v>
      </c>
      <c r="AF101" s="50">
        <f t="shared" si="39"/>
        <v>6.4278416666666662E-12</v>
      </c>
      <c r="AG101" s="50">
        <f t="shared" si="40"/>
        <v>4.7755474999999997E-11</v>
      </c>
      <c r="AH101" s="50">
        <f t="shared" si="41"/>
        <v>0</v>
      </c>
      <c r="AI101" s="50">
        <f t="shared" si="42"/>
        <v>0</v>
      </c>
      <c r="AJ101" s="50">
        <f t="shared" si="43"/>
        <v>0</v>
      </c>
      <c r="AK101" s="50">
        <f t="shared" si="44"/>
        <v>0</v>
      </c>
      <c r="AL101" s="50">
        <f t="shared" si="45"/>
        <v>0</v>
      </c>
      <c r="AM101" s="50">
        <f t="shared" si="46"/>
        <v>0</v>
      </c>
      <c r="AN101" s="50">
        <f t="shared" si="47"/>
        <v>0</v>
      </c>
      <c r="AO101" s="50">
        <f t="shared" si="48"/>
        <v>0</v>
      </c>
      <c r="AP101" s="50">
        <f t="shared" si="49"/>
        <v>0</v>
      </c>
      <c r="AQ101" s="50">
        <f t="shared" si="50"/>
        <v>0</v>
      </c>
      <c r="AR101" s="50">
        <f t="shared" si="51"/>
        <v>0</v>
      </c>
      <c r="AS101" s="50">
        <f t="shared" si="52"/>
        <v>0</v>
      </c>
      <c r="AT101" s="50">
        <f t="shared" si="53"/>
        <v>0</v>
      </c>
      <c r="AU101" s="50">
        <f t="shared" si="54"/>
        <v>0</v>
      </c>
      <c r="AV101" s="50">
        <f t="shared" si="55"/>
        <v>0</v>
      </c>
      <c r="AW101" s="50">
        <f t="shared" si="56"/>
        <v>0</v>
      </c>
      <c r="AX101" s="51">
        <f t="shared" si="57"/>
        <v>0</v>
      </c>
      <c r="AY101" s="50"/>
      <c r="AZ101" s="49">
        <f t="shared" si="58"/>
        <v>3.3371802249999999E-12</v>
      </c>
      <c r="BA101" s="50">
        <f t="shared" si="59"/>
        <v>8.6232250000000005E-12</v>
      </c>
      <c r="BB101" s="50">
        <f t="shared" si="60"/>
        <v>5.4183316666666663E-11</v>
      </c>
      <c r="BC101" s="50">
        <f t="shared" si="61"/>
        <v>0</v>
      </c>
      <c r="BD101" s="50">
        <f t="shared" si="62"/>
        <v>0</v>
      </c>
      <c r="BE101" s="50">
        <f t="shared" si="63"/>
        <v>0</v>
      </c>
      <c r="BF101" s="51">
        <f t="shared" si="64"/>
        <v>0</v>
      </c>
      <c r="BG101" s="50"/>
      <c r="BH101" s="52">
        <v>0.68</v>
      </c>
      <c r="BI101" s="47">
        <v>6.58</v>
      </c>
      <c r="BJ101" s="47">
        <v>27.376000000000001</v>
      </c>
      <c r="BK101" s="47">
        <v>31.148</v>
      </c>
      <c r="BL101" s="47">
        <v>1.165</v>
      </c>
      <c r="BM101" s="47">
        <f t="shared" si="65"/>
        <v>1.7708000000000002</v>
      </c>
      <c r="BN101" s="47">
        <v>7.9429999999999996</v>
      </c>
      <c r="BO101" s="47">
        <f t="shared" si="66"/>
        <v>12.073359999999999</v>
      </c>
      <c r="BP101" s="47">
        <v>14.124000000000001</v>
      </c>
      <c r="BQ101" s="47">
        <f t="shared" si="67"/>
        <v>21.46848</v>
      </c>
      <c r="BR101" s="48">
        <v>606</v>
      </c>
    </row>
    <row r="102" spans="1:70" x14ac:dyDescent="0.25">
      <c r="A102" s="46">
        <v>137.00399999999999</v>
      </c>
      <c r="B102" s="52">
        <v>27</v>
      </c>
      <c r="C102" s="47">
        <v>7</v>
      </c>
      <c r="D102" s="47">
        <v>0</v>
      </c>
      <c r="E102" s="47">
        <v>0</v>
      </c>
      <c r="F102" s="47">
        <v>1</v>
      </c>
      <c r="G102" s="47">
        <v>1</v>
      </c>
      <c r="H102" s="47">
        <v>1</v>
      </c>
      <c r="I102" s="47">
        <v>0</v>
      </c>
      <c r="J102" s="47">
        <v>1</v>
      </c>
      <c r="K102" s="47">
        <v>0</v>
      </c>
      <c r="L102" s="47">
        <v>0</v>
      </c>
      <c r="M102" s="47">
        <v>0</v>
      </c>
      <c r="N102" s="47">
        <v>0</v>
      </c>
      <c r="O102" s="47">
        <v>0</v>
      </c>
      <c r="P102" s="47">
        <v>0</v>
      </c>
      <c r="Q102" s="47">
        <v>0</v>
      </c>
      <c r="R102" s="47">
        <v>0</v>
      </c>
      <c r="S102" s="47">
        <v>0</v>
      </c>
      <c r="T102" s="47">
        <v>0</v>
      </c>
      <c r="U102" s="47">
        <v>0</v>
      </c>
      <c r="V102" s="47">
        <v>0</v>
      </c>
      <c r="W102" s="47">
        <v>0</v>
      </c>
      <c r="X102" s="47">
        <v>0</v>
      </c>
      <c r="Y102" s="48">
        <v>0</v>
      </c>
      <c r="Z102" s="47"/>
      <c r="AA102" s="49">
        <f t="shared" si="34"/>
        <v>1.5145593749999996E-12</v>
      </c>
      <c r="AB102" s="50">
        <f t="shared" si="35"/>
        <v>8.9143553333333367E-13</v>
      </c>
      <c r="AC102" s="50">
        <f t="shared" si="36"/>
        <v>0</v>
      </c>
      <c r="AD102" s="50">
        <f t="shared" si="37"/>
        <v>0</v>
      </c>
      <c r="AE102" s="50">
        <f t="shared" si="38"/>
        <v>2.8744083333333337E-12</v>
      </c>
      <c r="AF102" s="50">
        <f t="shared" si="39"/>
        <v>6.4278416666666662E-12</v>
      </c>
      <c r="AG102" s="50">
        <f t="shared" si="40"/>
        <v>1.5918491666666667E-11</v>
      </c>
      <c r="AH102" s="50">
        <f t="shared" si="41"/>
        <v>0</v>
      </c>
      <c r="AI102" s="50">
        <f t="shared" si="42"/>
        <v>8.3733333333333323E-11</v>
      </c>
      <c r="AJ102" s="50">
        <f t="shared" si="43"/>
        <v>0</v>
      </c>
      <c r="AK102" s="50">
        <f t="shared" si="44"/>
        <v>0</v>
      </c>
      <c r="AL102" s="50">
        <f t="shared" si="45"/>
        <v>0</v>
      </c>
      <c r="AM102" s="50">
        <f t="shared" si="46"/>
        <v>0</v>
      </c>
      <c r="AN102" s="50">
        <f t="shared" si="47"/>
        <v>0</v>
      </c>
      <c r="AO102" s="50">
        <f t="shared" si="48"/>
        <v>0</v>
      </c>
      <c r="AP102" s="50">
        <f t="shared" si="49"/>
        <v>0</v>
      </c>
      <c r="AQ102" s="50">
        <f t="shared" si="50"/>
        <v>0</v>
      </c>
      <c r="AR102" s="50">
        <f t="shared" si="51"/>
        <v>0</v>
      </c>
      <c r="AS102" s="50">
        <f t="shared" si="52"/>
        <v>0</v>
      </c>
      <c r="AT102" s="50">
        <f t="shared" si="53"/>
        <v>0</v>
      </c>
      <c r="AU102" s="50">
        <f t="shared" si="54"/>
        <v>0</v>
      </c>
      <c r="AV102" s="50">
        <f t="shared" si="55"/>
        <v>0</v>
      </c>
      <c r="AW102" s="50">
        <f t="shared" si="56"/>
        <v>0</v>
      </c>
      <c r="AX102" s="51">
        <f t="shared" si="57"/>
        <v>0</v>
      </c>
      <c r="AY102" s="50"/>
      <c r="AZ102" s="49">
        <f t="shared" si="58"/>
        <v>2.4059949083333333E-12</v>
      </c>
      <c r="BA102" s="50">
        <f t="shared" si="59"/>
        <v>2.8744083333333337E-12</v>
      </c>
      <c r="BB102" s="50">
        <f t="shared" si="60"/>
        <v>2.2346333333333332E-11</v>
      </c>
      <c r="BC102" s="50">
        <f t="shared" si="61"/>
        <v>8.3733333333333323E-11</v>
      </c>
      <c r="BD102" s="50">
        <f t="shared" si="62"/>
        <v>0</v>
      </c>
      <c r="BE102" s="50">
        <f t="shared" si="63"/>
        <v>0</v>
      </c>
      <c r="BF102" s="51">
        <f t="shared" si="64"/>
        <v>0</v>
      </c>
      <c r="BG102" s="50"/>
      <c r="BH102" s="52">
        <v>0.68</v>
      </c>
      <c r="BI102" s="47">
        <v>6.38</v>
      </c>
      <c r="BJ102" s="47">
        <v>27.344000000000001</v>
      </c>
      <c r="BK102" s="47">
        <v>31.146000000000001</v>
      </c>
      <c r="BL102" s="47">
        <v>0.76300000000000001</v>
      </c>
      <c r="BM102" s="47">
        <f t="shared" si="65"/>
        <v>1.1597600000000001</v>
      </c>
      <c r="BN102" s="47">
        <v>4.8760000000000003</v>
      </c>
      <c r="BO102" s="47">
        <f t="shared" si="66"/>
        <v>7.4115200000000003</v>
      </c>
      <c r="BP102" s="47">
        <v>22.742000000000001</v>
      </c>
      <c r="BQ102" s="47">
        <f t="shared" si="67"/>
        <v>34.567840000000004</v>
      </c>
      <c r="BR102" s="48">
        <v>607</v>
      </c>
    </row>
    <row r="103" spans="1:70" x14ac:dyDescent="0.25">
      <c r="A103" s="46">
        <v>138.40199999999999</v>
      </c>
      <c r="B103" s="52">
        <v>33</v>
      </c>
      <c r="C103" s="47">
        <v>7</v>
      </c>
      <c r="D103" s="47">
        <v>3</v>
      </c>
      <c r="E103" s="47">
        <v>1</v>
      </c>
      <c r="F103" s="47">
        <v>1</v>
      </c>
      <c r="G103" s="47">
        <v>1</v>
      </c>
      <c r="H103" s="47">
        <v>2</v>
      </c>
      <c r="I103" s="47">
        <v>0</v>
      </c>
      <c r="J103" s="47">
        <v>0</v>
      </c>
      <c r="K103" s="47">
        <v>0</v>
      </c>
      <c r="L103" s="47">
        <v>0</v>
      </c>
      <c r="M103" s="47">
        <v>0</v>
      </c>
      <c r="N103" s="47">
        <v>0</v>
      </c>
      <c r="O103" s="47">
        <v>0</v>
      </c>
      <c r="P103" s="47">
        <v>0</v>
      </c>
      <c r="Q103" s="47">
        <v>0</v>
      </c>
      <c r="R103" s="47">
        <v>0</v>
      </c>
      <c r="S103" s="47">
        <v>0</v>
      </c>
      <c r="T103" s="47">
        <v>0</v>
      </c>
      <c r="U103" s="47">
        <v>0</v>
      </c>
      <c r="V103" s="47">
        <v>0</v>
      </c>
      <c r="W103" s="47">
        <v>0</v>
      </c>
      <c r="X103" s="47">
        <v>0</v>
      </c>
      <c r="Y103" s="48">
        <v>0</v>
      </c>
      <c r="Z103" s="47"/>
      <c r="AA103" s="49">
        <f t="shared" si="34"/>
        <v>1.8511281249999997E-12</v>
      </c>
      <c r="AB103" s="50">
        <f t="shared" si="35"/>
        <v>8.9143553333333367E-13</v>
      </c>
      <c r="AC103" s="50">
        <f t="shared" si="36"/>
        <v>1.1284218000000002E-12</v>
      </c>
      <c r="AD103" s="50">
        <f t="shared" si="37"/>
        <v>1.3083333333333332E-12</v>
      </c>
      <c r="AE103" s="50">
        <f t="shared" si="38"/>
        <v>2.8744083333333337E-12</v>
      </c>
      <c r="AF103" s="50">
        <f t="shared" si="39"/>
        <v>6.4278416666666662E-12</v>
      </c>
      <c r="AG103" s="50">
        <f t="shared" si="40"/>
        <v>3.1836983333333334E-11</v>
      </c>
      <c r="AH103" s="50">
        <f t="shared" si="41"/>
        <v>0</v>
      </c>
      <c r="AI103" s="50">
        <f t="shared" si="42"/>
        <v>0</v>
      </c>
      <c r="AJ103" s="50">
        <f t="shared" si="43"/>
        <v>0</v>
      </c>
      <c r="AK103" s="50">
        <f t="shared" si="44"/>
        <v>0</v>
      </c>
      <c r="AL103" s="50">
        <f t="shared" si="45"/>
        <v>0</v>
      </c>
      <c r="AM103" s="50">
        <f t="shared" si="46"/>
        <v>0</v>
      </c>
      <c r="AN103" s="50">
        <f t="shared" si="47"/>
        <v>0</v>
      </c>
      <c r="AO103" s="50">
        <f t="shared" si="48"/>
        <v>0</v>
      </c>
      <c r="AP103" s="50">
        <f t="shared" si="49"/>
        <v>0</v>
      </c>
      <c r="AQ103" s="50">
        <f t="shared" si="50"/>
        <v>0</v>
      </c>
      <c r="AR103" s="50">
        <f t="shared" si="51"/>
        <v>0</v>
      </c>
      <c r="AS103" s="50">
        <f t="shared" si="52"/>
        <v>0</v>
      </c>
      <c r="AT103" s="50">
        <f t="shared" si="53"/>
        <v>0</v>
      </c>
      <c r="AU103" s="50">
        <f t="shared" si="54"/>
        <v>0</v>
      </c>
      <c r="AV103" s="50">
        <f t="shared" si="55"/>
        <v>0</v>
      </c>
      <c r="AW103" s="50">
        <f t="shared" si="56"/>
        <v>0</v>
      </c>
      <c r="AX103" s="51">
        <f t="shared" si="57"/>
        <v>0</v>
      </c>
      <c r="AY103" s="50"/>
      <c r="AZ103" s="49">
        <f t="shared" si="58"/>
        <v>3.8709854583333338E-12</v>
      </c>
      <c r="BA103" s="50">
        <f t="shared" si="59"/>
        <v>4.1827416666666664E-12</v>
      </c>
      <c r="BB103" s="50">
        <f t="shared" si="60"/>
        <v>3.8264824999999999E-11</v>
      </c>
      <c r="BC103" s="50">
        <f t="shared" si="61"/>
        <v>0</v>
      </c>
      <c r="BD103" s="50">
        <f t="shared" si="62"/>
        <v>0</v>
      </c>
      <c r="BE103" s="50">
        <f t="shared" si="63"/>
        <v>0</v>
      </c>
      <c r="BF103" s="51">
        <f t="shared" si="64"/>
        <v>0</v>
      </c>
      <c r="BG103" s="50"/>
      <c r="BH103" s="52">
        <v>0.68</v>
      </c>
      <c r="BI103" s="47">
        <v>6.14</v>
      </c>
      <c r="BJ103" s="47">
        <v>27.317</v>
      </c>
      <c r="BK103" s="47">
        <v>31.265000000000001</v>
      </c>
      <c r="BL103" s="47">
        <v>1.2450000000000001</v>
      </c>
      <c r="BM103" s="47">
        <f t="shared" si="65"/>
        <v>1.8924000000000001</v>
      </c>
      <c r="BN103" s="47">
        <v>6.2</v>
      </c>
      <c r="BO103" s="47">
        <f t="shared" si="66"/>
        <v>9.4240000000000013</v>
      </c>
      <c r="BP103" s="47">
        <v>10.708</v>
      </c>
      <c r="BQ103" s="47">
        <f t="shared" si="67"/>
        <v>16.276160000000001</v>
      </c>
      <c r="BR103" s="48">
        <v>606</v>
      </c>
    </row>
    <row r="104" spans="1:70" x14ac:dyDescent="0.25">
      <c r="A104" s="46">
        <v>139.80000000000001</v>
      </c>
      <c r="B104" s="52">
        <v>25</v>
      </c>
      <c r="C104" s="47">
        <v>1</v>
      </c>
      <c r="D104" s="47">
        <v>3</v>
      </c>
      <c r="E104" s="47">
        <v>0</v>
      </c>
      <c r="F104" s="47">
        <v>0</v>
      </c>
      <c r="G104" s="47">
        <v>0</v>
      </c>
      <c r="H104" s="47">
        <v>1</v>
      </c>
      <c r="I104" s="47">
        <v>0</v>
      </c>
      <c r="J104" s="47">
        <v>0</v>
      </c>
      <c r="K104" s="47">
        <v>0</v>
      </c>
      <c r="L104" s="47">
        <v>0</v>
      </c>
      <c r="M104" s="47">
        <v>0</v>
      </c>
      <c r="N104" s="47">
        <v>0</v>
      </c>
      <c r="O104" s="47">
        <v>0</v>
      </c>
      <c r="P104" s="47">
        <v>0</v>
      </c>
      <c r="Q104" s="47">
        <v>0</v>
      </c>
      <c r="R104" s="47">
        <v>0</v>
      </c>
      <c r="S104" s="47">
        <v>0</v>
      </c>
      <c r="T104" s="47">
        <v>0</v>
      </c>
      <c r="U104" s="47">
        <v>0</v>
      </c>
      <c r="V104" s="47">
        <v>0</v>
      </c>
      <c r="W104" s="47">
        <v>0</v>
      </c>
      <c r="X104" s="47">
        <v>0</v>
      </c>
      <c r="Y104" s="48">
        <v>0</v>
      </c>
      <c r="Z104" s="47"/>
      <c r="AA104" s="49">
        <f t="shared" si="34"/>
        <v>1.4023697916666664E-12</v>
      </c>
      <c r="AB104" s="50">
        <f t="shared" si="35"/>
        <v>1.2734793333333336E-13</v>
      </c>
      <c r="AC104" s="50">
        <f t="shared" si="36"/>
        <v>1.1284218000000002E-12</v>
      </c>
      <c r="AD104" s="50">
        <f t="shared" si="37"/>
        <v>0</v>
      </c>
      <c r="AE104" s="50">
        <f t="shared" si="38"/>
        <v>0</v>
      </c>
      <c r="AF104" s="50">
        <f t="shared" si="39"/>
        <v>0</v>
      </c>
      <c r="AG104" s="50">
        <f t="shared" si="40"/>
        <v>1.5918491666666667E-11</v>
      </c>
      <c r="AH104" s="50">
        <f t="shared" si="41"/>
        <v>0</v>
      </c>
      <c r="AI104" s="50">
        <f t="shared" si="42"/>
        <v>0</v>
      </c>
      <c r="AJ104" s="50">
        <f t="shared" si="43"/>
        <v>0</v>
      </c>
      <c r="AK104" s="50">
        <f t="shared" si="44"/>
        <v>0</v>
      </c>
      <c r="AL104" s="50">
        <f t="shared" si="45"/>
        <v>0</v>
      </c>
      <c r="AM104" s="50">
        <f t="shared" si="46"/>
        <v>0</v>
      </c>
      <c r="AN104" s="50">
        <f t="shared" si="47"/>
        <v>0</v>
      </c>
      <c r="AO104" s="50">
        <f t="shared" si="48"/>
        <v>0</v>
      </c>
      <c r="AP104" s="50">
        <f t="shared" si="49"/>
        <v>0</v>
      </c>
      <c r="AQ104" s="50">
        <f t="shared" si="50"/>
        <v>0</v>
      </c>
      <c r="AR104" s="50">
        <f t="shared" si="51"/>
        <v>0</v>
      </c>
      <c r="AS104" s="50">
        <f t="shared" si="52"/>
        <v>0</v>
      </c>
      <c r="AT104" s="50">
        <f t="shared" si="53"/>
        <v>0</v>
      </c>
      <c r="AU104" s="50">
        <f t="shared" si="54"/>
        <v>0</v>
      </c>
      <c r="AV104" s="50">
        <f t="shared" si="55"/>
        <v>0</v>
      </c>
      <c r="AW104" s="50">
        <f t="shared" si="56"/>
        <v>0</v>
      </c>
      <c r="AX104" s="51">
        <f t="shared" si="57"/>
        <v>0</v>
      </c>
      <c r="AY104" s="50"/>
      <c r="AZ104" s="49">
        <f t="shared" si="58"/>
        <v>2.6581395249999999E-12</v>
      </c>
      <c r="BA104" s="50">
        <f t="shared" si="59"/>
        <v>0</v>
      </c>
      <c r="BB104" s="50">
        <f t="shared" si="60"/>
        <v>1.5918491666666667E-11</v>
      </c>
      <c r="BC104" s="50">
        <f t="shared" si="61"/>
        <v>0</v>
      </c>
      <c r="BD104" s="50">
        <f t="shared" si="62"/>
        <v>0</v>
      </c>
      <c r="BE104" s="50">
        <f t="shared" si="63"/>
        <v>0</v>
      </c>
      <c r="BF104" s="51">
        <f t="shared" si="64"/>
        <v>0</v>
      </c>
      <c r="BG104" s="50"/>
      <c r="BH104" s="52">
        <v>0.68</v>
      </c>
      <c r="BI104" s="47">
        <v>6.11</v>
      </c>
      <c r="BJ104" s="47">
        <v>27.245000000000001</v>
      </c>
      <c r="BK104" s="47">
        <v>31.413</v>
      </c>
      <c r="BL104" s="47">
        <v>0.63200000000000001</v>
      </c>
      <c r="BM104" s="47">
        <f t="shared" si="65"/>
        <v>0.96064000000000005</v>
      </c>
      <c r="BN104" s="47">
        <v>2.3090000000000002</v>
      </c>
      <c r="BO104" s="47">
        <f t="shared" si="66"/>
        <v>3.5096800000000004</v>
      </c>
      <c r="BP104" s="47">
        <v>4.3070000000000004</v>
      </c>
      <c r="BQ104" s="47">
        <f t="shared" si="67"/>
        <v>6.5466400000000009</v>
      </c>
      <c r="BR104" s="48">
        <v>606</v>
      </c>
    </row>
    <row r="105" spans="1:70" x14ac:dyDescent="0.25">
      <c r="A105" s="46">
        <v>141.19800000000001</v>
      </c>
      <c r="B105" s="52">
        <v>34</v>
      </c>
      <c r="C105" s="47">
        <v>3</v>
      </c>
      <c r="D105" s="47">
        <v>2</v>
      </c>
      <c r="E105" s="47">
        <v>1</v>
      </c>
      <c r="F105" s="47">
        <v>2</v>
      </c>
      <c r="G105" s="47">
        <v>0</v>
      </c>
      <c r="H105" s="47">
        <v>0</v>
      </c>
      <c r="I105" s="47">
        <v>0</v>
      </c>
      <c r="J105" s="47">
        <v>0</v>
      </c>
      <c r="K105" s="47">
        <v>0</v>
      </c>
      <c r="L105" s="47">
        <v>0</v>
      </c>
      <c r="M105" s="47">
        <v>0</v>
      </c>
      <c r="N105" s="47">
        <v>0</v>
      </c>
      <c r="O105" s="47">
        <v>0</v>
      </c>
      <c r="P105" s="47">
        <v>0</v>
      </c>
      <c r="Q105" s="47">
        <v>0</v>
      </c>
      <c r="R105" s="47">
        <v>0</v>
      </c>
      <c r="S105" s="47">
        <v>0</v>
      </c>
      <c r="T105" s="47">
        <v>0</v>
      </c>
      <c r="U105" s="47">
        <v>0</v>
      </c>
      <c r="V105" s="47">
        <v>0</v>
      </c>
      <c r="W105" s="47">
        <v>0</v>
      </c>
      <c r="X105" s="47">
        <v>0</v>
      </c>
      <c r="Y105" s="48">
        <v>0</v>
      </c>
      <c r="Z105" s="47"/>
      <c r="AA105" s="49">
        <f t="shared" si="34"/>
        <v>1.9072229166666664E-12</v>
      </c>
      <c r="AB105" s="50">
        <f t="shared" si="35"/>
        <v>3.8204380000000013E-13</v>
      </c>
      <c r="AC105" s="50">
        <f t="shared" si="36"/>
        <v>7.5228120000000009E-13</v>
      </c>
      <c r="AD105" s="50">
        <f t="shared" si="37"/>
        <v>1.3083333333333332E-12</v>
      </c>
      <c r="AE105" s="50">
        <f t="shared" si="38"/>
        <v>5.7488166666666673E-12</v>
      </c>
      <c r="AF105" s="50">
        <f t="shared" si="39"/>
        <v>0</v>
      </c>
      <c r="AG105" s="50">
        <f t="shared" si="40"/>
        <v>0</v>
      </c>
      <c r="AH105" s="50">
        <f t="shared" si="41"/>
        <v>0</v>
      </c>
      <c r="AI105" s="50">
        <f t="shared" si="42"/>
        <v>0</v>
      </c>
      <c r="AJ105" s="50">
        <f t="shared" si="43"/>
        <v>0</v>
      </c>
      <c r="AK105" s="50">
        <f t="shared" si="44"/>
        <v>0</v>
      </c>
      <c r="AL105" s="50">
        <f t="shared" si="45"/>
        <v>0</v>
      </c>
      <c r="AM105" s="50">
        <f t="shared" si="46"/>
        <v>0</v>
      </c>
      <c r="AN105" s="50">
        <f t="shared" si="47"/>
        <v>0</v>
      </c>
      <c r="AO105" s="50">
        <f t="shared" si="48"/>
        <v>0</v>
      </c>
      <c r="AP105" s="50">
        <f t="shared" si="49"/>
        <v>0</v>
      </c>
      <c r="AQ105" s="50">
        <f t="shared" si="50"/>
        <v>0</v>
      </c>
      <c r="AR105" s="50">
        <f t="shared" si="51"/>
        <v>0</v>
      </c>
      <c r="AS105" s="50">
        <f t="shared" si="52"/>
        <v>0</v>
      </c>
      <c r="AT105" s="50">
        <f t="shared" si="53"/>
        <v>0</v>
      </c>
      <c r="AU105" s="50">
        <f t="shared" si="54"/>
        <v>0</v>
      </c>
      <c r="AV105" s="50">
        <f t="shared" si="55"/>
        <v>0</v>
      </c>
      <c r="AW105" s="50">
        <f t="shared" si="56"/>
        <v>0</v>
      </c>
      <c r="AX105" s="51">
        <f t="shared" si="57"/>
        <v>0</v>
      </c>
      <c r="AY105" s="50"/>
      <c r="AZ105" s="49">
        <f t="shared" si="58"/>
        <v>3.0415479166666664E-12</v>
      </c>
      <c r="BA105" s="50">
        <f t="shared" si="59"/>
        <v>7.0571500000000005E-12</v>
      </c>
      <c r="BB105" s="50">
        <f t="shared" si="60"/>
        <v>0</v>
      </c>
      <c r="BC105" s="50">
        <f t="shared" si="61"/>
        <v>0</v>
      </c>
      <c r="BD105" s="50">
        <f t="shared" si="62"/>
        <v>0</v>
      </c>
      <c r="BE105" s="50">
        <f t="shared" si="63"/>
        <v>0</v>
      </c>
      <c r="BF105" s="51">
        <f t="shared" si="64"/>
        <v>0</v>
      </c>
      <c r="BG105" s="50"/>
      <c r="BH105" s="52">
        <v>0.68</v>
      </c>
      <c r="BI105" s="47">
        <v>6.02</v>
      </c>
      <c r="BJ105" s="47">
        <v>27.231999999999999</v>
      </c>
      <c r="BK105" s="47">
        <v>31.521999999999998</v>
      </c>
      <c r="BL105" s="47">
        <v>1.0529999999999999</v>
      </c>
      <c r="BM105" s="47">
        <f t="shared" si="65"/>
        <v>1.60056</v>
      </c>
      <c r="BN105" s="47">
        <v>2.3359999999999999</v>
      </c>
      <c r="BO105" s="47">
        <f t="shared" si="66"/>
        <v>3.5507199999999997</v>
      </c>
      <c r="BP105" s="47">
        <v>2.4870000000000001</v>
      </c>
      <c r="BQ105" s="47">
        <f t="shared" si="67"/>
        <v>3.78024</v>
      </c>
      <c r="BR105" s="48">
        <v>606</v>
      </c>
    </row>
    <row r="106" spans="1:70" x14ac:dyDescent="0.25">
      <c r="A106" s="46">
        <v>142.596</v>
      </c>
      <c r="B106" s="52">
        <v>31</v>
      </c>
      <c r="C106" s="47">
        <v>5</v>
      </c>
      <c r="D106" s="47">
        <v>5</v>
      </c>
      <c r="E106" s="47">
        <v>1</v>
      </c>
      <c r="F106" s="47">
        <v>0</v>
      </c>
      <c r="G106" s="47">
        <v>1</v>
      </c>
      <c r="H106" s="47">
        <v>2</v>
      </c>
      <c r="I106" s="47">
        <v>1</v>
      </c>
      <c r="J106" s="47">
        <v>1</v>
      </c>
      <c r="K106" s="47">
        <v>2</v>
      </c>
      <c r="L106" s="47">
        <v>0</v>
      </c>
      <c r="M106" s="47">
        <v>0</v>
      </c>
      <c r="N106" s="47">
        <v>0</v>
      </c>
      <c r="O106" s="47">
        <v>0</v>
      </c>
      <c r="P106" s="47">
        <v>0</v>
      </c>
      <c r="Q106" s="47">
        <v>0</v>
      </c>
      <c r="R106" s="47">
        <v>0</v>
      </c>
      <c r="S106" s="47">
        <v>0</v>
      </c>
      <c r="T106" s="47">
        <v>0</v>
      </c>
      <c r="U106" s="47">
        <v>0</v>
      </c>
      <c r="V106" s="47">
        <v>0</v>
      </c>
      <c r="W106" s="47">
        <v>0</v>
      </c>
      <c r="X106" s="47">
        <v>0</v>
      </c>
      <c r="Y106" s="48">
        <v>0</v>
      </c>
      <c r="Z106" s="47"/>
      <c r="AA106" s="49">
        <f t="shared" si="34"/>
        <v>1.7389385416666665E-12</v>
      </c>
      <c r="AB106" s="50">
        <f t="shared" si="35"/>
        <v>6.3673966666666685E-13</v>
      </c>
      <c r="AC106" s="50">
        <f t="shared" si="36"/>
        <v>1.8807030000000004E-12</v>
      </c>
      <c r="AD106" s="50">
        <f t="shared" si="37"/>
        <v>1.3083333333333332E-12</v>
      </c>
      <c r="AE106" s="50">
        <f t="shared" si="38"/>
        <v>0</v>
      </c>
      <c r="AF106" s="50">
        <f t="shared" si="39"/>
        <v>6.4278416666666662E-12</v>
      </c>
      <c r="AG106" s="50">
        <f t="shared" si="40"/>
        <v>3.1836983333333334E-11</v>
      </c>
      <c r="AH106" s="50">
        <f t="shared" si="41"/>
        <v>3.5325000000000005E-11</v>
      </c>
      <c r="AI106" s="50">
        <f t="shared" si="42"/>
        <v>8.3733333333333323E-11</v>
      </c>
      <c r="AJ106" s="50">
        <f t="shared" si="43"/>
        <v>3.6792426666666671E-10</v>
      </c>
      <c r="AK106" s="50">
        <f t="shared" si="44"/>
        <v>0</v>
      </c>
      <c r="AL106" s="50">
        <f t="shared" si="45"/>
        <v>0</v>
      </c>
      <c r="AM106" s="50">
        <f t="shared" si="46"/>
        <v>0</v>
      </c>
      <c r="AN106" s="50">
        <f t="shared" si="47"/>
        <v>0</v>
      </c>
      <c r="AO106" s="50">
        <f t="shared" si="48"/>
        <v>0</v>
      </c>
      <c r="AP106" s="50">
        <f t="shared" si="49"/>
        <v>0</v>
      </c>
      <c r="AQ106" s="50">
        <f t="shared" si="50"/>
        <v>0</v>
      </c>
      <c r="AR106" s="50">
        <f t="shared" si="51"/>
        <v>0</v>
      </c>
      <c r="AS106" s="50">
        <f t="shared" si="52"/>
        <v>0</v>
      </c>
      <c r="AT106" s="50">
        <f t="shared" si="53"/>
        <v>0</v>
      </c>
      <c r="AU106" s="50">
        <f t="shared" si="54"/>
        <v>0</v>
      </c>
      <c r="AV106" s="50">
        <f t="shared" si="55"/>
        <v>0</v>
      </c>
      <c r="AW106" s="50">
        <f t="shared" si="56"/>
        <v>0</v>
      </c>
      <c r="AX106" s="51">
        <f t="shared" si="57"/>
        <v>0</v>
      </c>
      <c r="AY106" s="50"/>
      <c r="AZ106" s="49">
        <f t="shared" si="58"/>
        <v>4.2563812083333341E-12</v>
      </c>
      <c r="BA106" s="50">
        <f t="shared" si="59"/>
        <v>1.3083333333333332E-12</v>
      </c>
      <c r="BB106" s="50">
        <f t="shared" si="60"/>
        <v>7.3589824999999997E-11</v>
      </c>
      <c r="BC106" s="50">
        <f t="shared" si="61"/>
        <v>4.5165760000000003E-10</v>
      </c>
      <c r="BD106" s="50">
        <f t="shared" si="62"/>
        <v>0</v>
      </c>
      <c r="BE106" s="50">
        <f t="shared" si="63"/>
        <v>0</v>
      </c>
      <c r="BF106" s="51">
        <f t="shared" si="64"/>
        <v>0</v>
      </c>
      <c r="BG106" s="50"/>
      <c r="BH106" s="52">
        <v>0.68</v>
      </c>
      <c r="BI106" s="47">
        <v>5.5</v>
      </c>
      <c r="BJ106" s="47">
        <v>27.189</v>
      </c>
      <c r="BK106" s="47">
        <v>31.623999999999999</v>
      </c>
      <c r="BL106" s="47">
        <v>1.343</v>
      </c>
      <c r="BM106" s="47">
        <f t="shared" si="65"/>
        <v>2.0413600000000001</v>
      </c>
      <c r="BN106" s="47">
        <v>10.914</v>
      </c>
      <c r="BO106" s="47">
        <f t="shared" si="66"/>
        <v>16.589279999999999</v>
      </c>
      <c r="BP106" s="47">
        <v>110.898</v>
      </c>
      <c r="BQ106" s="47">
        <f t="shared" si="67"/>
        <v>168.56495999999999</v>
      </c>
      <c r="BR106" s="48">
        <v>606</v>
      </c>
    </row>
    <row r="107" spans="1:70" x14ac:dyDescent="0.25">
      <c r="A107" s="46">
        <v>143.994</v>
      </c>
      <c r="B107" s="52">
        <v>27</v>
      </c>
      <c r="C107" s="47">
        <v>4</v>
      </c>
      <c r="D107" s="47">
        <v>3</v>
      </c>
      <c r="E107" s="47">
        <v>0</v>
      </c>
      <c r="F107" s="47">
        <v>0</v>
      </c>
      <c r="G107" s="47">
        <v>0</v>
      </c>
      <c r="H107" s="47">
        <v>2</v>
      </c>
      <c r="I107" s="47">
        <v>1</v>
      </c>
      <c r="J107" s="47">
        <v>0</v>
      </c>
      <c r="K107" s="47">
        <v>1</v>
      </c>
      <c r="L107" s="47">
        <v>0</v>
      </c>
      <c r="M107" s="47">
        <v>0</v>
      </c>
      <c r="N107" s="47">
        <v>0</v>
      </c>
      <c r="O107" s="47">
        <v>0</v>
      </c>
      <c r="P107" s="47">
        <v>0</v>
      </c>
      <c r="Q107" s="47">
        <v>0</v>
      </c>
      <c r="R107" s="47">
        <v>0</v>
      </c>
      <c r="S107" s="47">
        <v>0</v>
      </c>
      <c r="T107" s="47">
        <v>0</v>
      </c>
      <c r="U107" s="47">
        <v>0</v>
      </c>
      <c r="V107" s="47">
        <v>0</v>
      </c>
      <c r="W107" s="47">
        <v>0</v>
      </c>
      <c r="X107" s="47">
        <v>0</v>
      </c>
      <c r="Y107" s="48">
        <v>0</v>
      </c>
      <c r="Z107" s="47"/>
      <c r="AA107" s="49">
        <f t="shared" si="34"/>
        <v>1.5145593749999996E-12</v>
      </c>
      <c r="AB107" s="50">
        <f t="shared" si="35"/>
        <v>5.0939173333333344E-13</v>
      </c>
      <c r="AC107" s="50">
        <f t="shared" si="36"/>
        <v>1.1284218000000002E-12</v>
      </c>
      <c r="AD107" s="50">
        <f t="shared" si="37"/>
        <v>0</v>
      </c>
      <c r="AE107" s="50">
        <f t="shared" si="38"/>
        <v>0</v>
      </c>
      <c r="AF107" s="50">
        <f t="shared" si="39"/>
        <v>0</v>
      </c>
      <c r="AG107" s="50">
        <f t="shared" si="40"/>
        <v>3.1836983333333334E-11</v>
      </c>
      <c r="AH107" s="50">
        <f t="shared" si="41"/>
        <v>3.5325000000000005E-11</v>
      </c>
      <c r="AI107" s="50">
        <f t="shared" si="42"/>
        <v>0</v>
      </c>
      <c r="AJ107" s="50">
        <f t="shared" si="43"/>
        <v>1.8396213333333335E-10</v>
      </c>
      <c r="AK107" s="50">
        <f t="shared" si="44"/>
        <v>0</v>
      </c>
      <c r="AL107" s="50">
        <f t="shared" si="45"/>
        <v>0</v>
      </c>
      <c r="AM107" s="50">
        <f t="shared" si="46"/>
        <v>0</v>
      </c>
      <c r="AN107" s="50">
        <f t="shared" si="47"/>
        <v>0</v>
      </c>
      <c r="AO107" s="50">
        <f t="shared" si="48"/>
        <v>0</v>
      </c>
      <c r="AP107" s="50">
        <f t="shared" si="49"/>
        <v>0</v>
      </c>
      <c r="AQ107" s="50">
        <f t="shared" si="50"/>
        <v>0</v>
      </c>
      <c r="AR107" s="50">
        <f t="shared" si="51"/>
        <v>0</v>
      </c>
      <c r="AS107" s="50">
        <f t="shared" si="52"/>
        <v>0</v>
      </c>
      <c r="AT107" s="50">
        <f t="shared" si="53"/>
        <v>0</v>
      </c>
      <c r="AU107" s="50">
        <f t="shared" si="54"/>
        <v>0</v>
      </c>
      <c r="AV107" s="50">
        <f t="shared" si="55"/>
        <v>0</v>
      </c>
      <c r="AW107" s="50">
        <f t="shared" si="56"/>
        <v>0</v>
      </c>
      <c r="AX107" s="51">
        <f t="shared" si="57"/>
        <v>0</v>
      </c>
      <c r="AY107" s="50"/>
      <c r="AZ107" s="49">
        <f t="shared" si="58"/>
        <v>3.1523729083333332E-12</v>
      </c>
      <c r="BA107" s="50">
        <f t="shared" si="59"/>
        <v>0</v>
      </c>
      <c r="BB107" s="50">
        <f t="shared" si="60"/>
        <v>6.7161983333333332E-11</v>
      </c>
      <c r="BC107" s="50">
        <f t="shared" si="61"/>
        <v>1.8396213333333335E-10</v>
      </c>
      <c r="BD107" s="50">
        <f t="shared" si="62"/>
        <v>0</v>
      </c>
      <c r="BE107" s="50">
        <f t="shared" si="63"/>
        <v>0</v>
      </c>
      <c r="BF107" s="51">
        <f t="shared" si="64"/>
        <v>0</v>
      </c>
      <c r="BG107" s="50"/>
      <c r="BH107" s="52">
        <v>0.68</v>
      </c>
      <c r="BI107" s="47">
        <v>5.5</v>
      </c>
      <c r="BJ107" s="47">
        <v>27.175999999999998</v>
      </c>
      <c r="BK107" s="47">
        <v>31.7</v>
      </c>
      <c r="BL107" s="47">
        <v>0.873</v>
      </c>
      <c r="BM107" s="47">
        <f t="shared" si="65"/>
        <v>1.3269599999999999</v>
      </c>
      <c r="BN107" s="47">
        <v>6.9939999999999998</v>
      </c>
      <c r="BO107" s="47">
        <f t="shared" si="66"/>
        <v>10.630879999999999</v>
      </c>
      <c r="BP107" s="47">
        <v>53.531999999999996</v>
      </c>
      <c r="BQ107" s="47">
        <f t="shared" si="67"/>
        <v>81.368639999999999</v>
      </c>
      <c r="BR107" s="48">
        <v>606</v>
      </c>
    </row>
    <row r="108" spans="1:70" x14ac:dyDescent="0.25">
      <c r="A108" s="46">
        <v>145.392</v>
      </c>
      <c r="B108" s="52">
        <v>34</v>
      </c>
      <c r="C108" s="47">
        <v>8</v>
      </c>
      <c r="D108" s="47">
        <v>2</v>
      </c>
      <c r="E108" s="47">
        <v>2</v>
      </c>
      <c r="F108" s="47">
        <v>4</v>
      </c>
      <c r="G108" s="47">
        <v>2</v>
      </c>
      <c r="H108" s="47">
        <v>2</v>
      </c>
      <c r="I108" s="47">
        <v>0</v>
      </c>
      <c r="J108" s="47">
        <v>1</v>
      </c>
      <c r="K108" s="47">
        <v>4</v>
      </c>
      <c r="L108" s="47">
        <v>0</v>
      </c>
      <c r="M108" s="47">
        <v>1</v>
      </c>
      <c r="N108" s="47">
        <v>0</v>
      </c>
      <c r="O108" s="47">
        <v>0</v>
      </c>
      <c r="P108" s="47">
        <v>0</v>
      </c>
      <c r="Q108" s="47">
        <v>0</v>
      </c>
      <c r="R108" s="47">
        <v>0</v>
      </c>
      <c r="S108" s="47">
        <v>0</v>
      </c>
      <c r="T108" s="47">
        <v>0</v>
      </c>
      <c r="U108" s="47">
        <v>0</v>
      </c>
      <c r="V108" s="47">
        <v>0</v>
      </c>
      <c r="W108" s="47">
        <v>0</v>
      </c>
      <c r="X108" s="47">
        <v>0</v>
      </c>
      <c r="Y108" s="48">
        <v>0</v>
      </c>
      <c r="Z108" s="47"/>
      <c r="AA108" s="49">
        <f t="shared" si="34"/>
        <v>1.9072229166666664E-12</v>
      </c>
      <c r="AB108" s="50">
        <f t="shared" si="35"/>
        <v>1.0187834666666669E-12</v>
      </c>
      <c r="AC108" s="50">
        <f t="shared" si="36"/>
        <v>7.5228120000000009E-13</v>
      </c>
      <c r="AD108" s="50">
        <f t="shared" si="37"/>
        <v>2.6166666666666664E-12</v>
      </c>
      <c r="AE108" s="50">
        <f t="shared" si="38"/>
        <v>1.1497633333333335E-11</v>
      </c>
      <c r="AF108" s="50">
        <f t="shared" si="39"/>
        <v>1.2855683333333332E-11</v>
      </c>
      <c r="AG108" s="50">
        <f t="shared" si="40"/>
        <v>3.1836983333333334E-11</v>
      </c>
      <c r="AH108" s="50">
        <f t="shared" si="41"/>
        <v>0</v>
      </c>
      <c r="AI108" s="50">
        <f t="shared" si="42"/>
        <v>8.3733333333333323E-11</v>
      </c>
      <c r="AJ108" s="50">
        <f t="shared" si="43"/>
        <v>7.3584853333333341E-10</v>
      </c>
      <c r="AK108" s="50">
        <f t="shared" si="44"/>
        <v>0</v>
      </c>
      <c r="AL108" s="50">
        <f t="shared" si="45"/>
        <v>6.6986666666666659E-10</v>
      </c>
      <c r="AM108" s="50">
        <f t="shared" si="46"/>
        <v>0</v>
      </c>
      <c r="AN108" s="50">
        <f t="shared" si="47"/>
        <v>0</v>
      </c>
      <c r="AO108" s="50">
        <f t="shared" si="48"/>
        <v>0</v>
      </c>
      <c r="AP108" s="50">
        <f t="shared" si="49"/>
        <v>0</v>
      </c>
      <c r="AQ108" s="50">
        <f t="shared" si="50"/>
        <v>0</v>
      </c>
      <c r="AR108" s="50">
        <f t="shared" si="51"/>
        <v>0</v>
      </c>
      <c r="AS108" s="50">
        <f t="shared" si="52"/>
        <v>0</v>
      </c>
      <c r="AT108" s="50">
        <f t="shared" si="53"/>
        <v>0</v>
      </c>
      <c r="AU108" s="50">
        <f t="shared" si="54"/>
        <v>0</v>
      </c>
      <c r="AV108" s="50">
        <f t="shared" si="55"/>
        <v>0</v>
      </c>
      <c r="AW108" s="50">
        <f t="shared" si="56"/>
        <v>0</v>
      </c>
      <c r="AX108" s="51">
        <f t="shared" si="57"/>
        <v>0</v>
      </c>
      <c r="AY108" s="50"/>
      <c r="AZ108" s="49">
        <f t="shared" si="58"/>
        <v>3.6782875833333332E-12</v>
      </c>
      <c r="BA108" s="50">
        <f t="shared" si="59"/>
        <v>1.4114300000000001E-11</v>
      </c>
      <c r="BB108" s="50">
        <f t="shared" si="60"/>
        <v>4.4692666666666664E-11</v>
      </c>
      <c r="BC108" s="50">
        <f t="shared" si="61"/>
        <v>8.1958186666666669E-10</v>
      </c>
      <c r="BD108" s="50">
        <f t="shared" si="62"/>
        <v>6.6986666666666659E-10</v>
      </c>
      <c r="BE108" s="50">
        <f t="shared" si="63"/>
        <v>0</v>
      </c>
      <c r="BF108" s="51">
        <f t="shared" si="64"/>
        <v>0</v>
      </c>
      <c r="BG108" s="50"/>
      <c r="BH108" s="52">
        <v>0.68</v>
      </c>
      <c r="BI108" s="47">
        <v>5.25</v>
      </c>
      <c r="BJ108" s="47">
        <v>27.106000000000002</v>
      </c>
      <c r="BK108" s="47">
        <v>31.709</v>
      </c>
      <c r="BL108" s="47">
        <v>1.998</v>
      </c>
      <c r="BM108" s="47">
        <f t="shared" si="65"/>
        <v>3.0369600000000001</v>
      </c>
      <c r="BN108" s="47">
        <v>15.186</v>
      </c>
      <c r="BO108" s="47">
        <f t="shared" si="66"/>
        <v>23.082720000000002</v>
      </c>
      <c r="BP108" s="47">
        <v>270.69299999999998</v>
      </c>
      <c r="BQ108" s="47">
        <f t="shared" si="67"/>
        <v>411.45335999999998</v>
      </c>
      <c r="BR108" s="48">
        <v>606</v>
      </c>
    </row>
    <row r="109" spans="1:70" x14ac:dyDescent="0.25">
      <c r="A109" s="46">
        <v>146.79</v>
      </c>
      <c r="B109" s="52">
        <v>37</v>
      </c>
      <c r="C109" s="47">
        <v>6</v>
      </c>
      <c r="D109" s="47">
        <v>6</v>
      </c>
      <c r="E109" s="47">
        <v>0</v>
      </c>
      <c r="F109" s="47">
        <v>3</v>
      </c>
      <c r="G109" s="47">
        <v>2</v>
      </c>
      <c r="H109" s="47">
        <v>0</v>
      </c>
      <c r="I109" s="47">
        <v>0</v>
      </c>
      <c r="J109" s="47">
        <v>0</v>
      </c>
      <c r="K109" s="47">
        <v>0</v>
      </c>
      <c r="L109" s="47">
        <v>0</v>
      </c>
      <c r="M109" s="47">
        <v>0</v>
      </c>
      <c r="N109" s="47">
        <v>0</v>
      </c>
      <c r="O109" s="47">
        <v>0</v>
      </c>
      <c r="P109" s="47">
        <v>0</v>
      </c>
      <c r="Q109" s="47">
        <v>0</v>
      </c>
      <c r="R109" s="47">
        <v>0</v>
      </c>
      <c r="S109" s="47">
        <v>0</v>
      </c>
      <c r="T109" s="47">
        <v>0</v>
      </c>
      <c r="U109" s="47">
        <v>0</v>
      </c>
      <c r="V109" s="47">
        <v>0</v>
      </c>
      <c r="W109" s="47">
        <v>0</v>
      </c>
      <c r="X109" s="47">
        <v>0</v>
      </c>
      <c r="Y109" s="48">
        <v>0</v>
      </c>
      <c r="Z109" s="47"/>
      <c r="AA109" s="49">
        <f t="shared" si="34"/>
        <v>2.0755072916666662E-12</v>
      </c>
      <c r="AB109" s="50">
        <f t="shared" si="35"/>
        <v>7.6408760000000026E-13</v>
      </c>
      <c r="AC109" s="50">
        <f t="shared" si="36"/>
        <v>2.2568436000000004E-12</v>
      </c>
      <c r="AD109" s="50">
        <f t="shared" si="37"/>
        <v>0</v>
      </c>
      <c r="AE109" s="50">
        <f t="shared" si="38"/>
        <v>8.6232250000000005E-12</v>
      </c>
      <c r="AF109" s="50">
        <f t="shared" si="39"/>
        <v>1.2855683333333332E-11</v>
      </c>
      <c r="AG109" s="50">
        <f t="shared" si="40"/>
        <v>0</v>
      </c>
      <c r="AH109" s="50">
        <f t="shared" si="41"/>
        <v>0</v>
      </c>
      <c r="AI109" s="50">
        <f t="shared" si="42"/>
        <v>0</v>
      </c>
      <c r="AJ109" s="50">
        <f t="shared" si="43"/>
        <v>0</v>
      </c>
      <c r="AK109" s="50">
        <f t="shared" si="44"/>
        <v>0</v>
      </c>
      <c r="AL109" s="50">
        <f t="shared" si="45"/>
        <v>0</v>
      </c>
      <c r="AM109" s="50">
        <f t="shared" si="46"/>
        <v>0</v>
      </c>
      <c r="AN109" s="50">
        <f t="shared" si="47"/>
        <v>0</v>
      </c>
      <c r="AO109" s="50">
        <f t="shared" si="48"/>
        <v>0</v>
      </c>
      <c r="AP109" s="50">
        <f t="shared" si="49"/>
        <v>0</v>
      </c>
      <c r="AQ109" s="50">
        <f t="shared" si="50"/>
        <v>0</v>
      </c>
      <c r="AR109" s="50">
        <f t="shared" si="51"/>
        <v>0</v>
      </c>
      <c r="AS109" s="50">
        <f t="shared" si="52"/>
        <v>0</v>
      </c>
      <c r="AT109" s="50">
        <f t="shared" si="53"/>
        <v>0</v>
      </c>
      <c r="AU109" s="50">
        <f t="shared" si="54"/>
        <v>0</v>
      </c>
      <c r="AV109" s="50">
        <f t="shared" si="55"/>
        <v>0</v>
      </c>
      <c r="AW109" s="50">
        <f t="shared" si="56"/>
        <v>0</v>
      </c>
      <c r="AX109" s="51">
        <f t="shared" si="57"/>
        <v>0</v>
      </c>
      <c r="AY109" s="50"/>
      <c r="AZ109" s="49">
        <f t="shared" si="58"/>
        <v>5.096438491666667E-12</v>
      </c>
      <c r="BA109" s="50">
        <f t="shared" si="59"/>
        <v>8.6232250000000005E-12</v>
      </c>
      <c r="BB109" s="50">
        <f t="shared" si="60"/>
        <v>1.2855683333333332E-11</v>
      </c>
      <c r="BC109" s="50">
        <f t="shared" si="61"/>
        <v>0</v>
      </c>
      <c r="BD109" s="50">
        <f t="shared" si="62"/>
        <v>0</v>
      </c>
      <c r="BE109" s="50">
        <f t="shared" si="63"/>
        <v>0</v>
      </c>
      <c r="BF109" s="51">
        <f t="shared" si="64"/>
        <v>0</v>
      </c>
      <c r="BG109" s="50"/>
      <c r="BH109" s="52">
        <v>0.68</v>
      </c>
      <c r="BI109" s="47">
        <v>5.13</v>
      </c>
      <c r="BJ109" s="47">
        <v>27.106000000000002</v>
      </c>
      <c r="BK109" s="47">
        <v>31.815000000000001</v>
      </c>
      <c r="BL109" s="47">
        <v>1.9319999999999999</v>
      </c>
      <c r="BM109" s="47">
        <f t="shared" si="65"/>
        <v>2.9366400000000001</v>
      </c>
      <c r="BN109" s="47">
        <v>6.4790000000000001</v>
      </c>
      <c r="BO109" s="47">
        <f t="shared" si="66"/>
        <v>9.8480799999999995</v>
      </c>
      <c r="BP109" s="47">
        <v>7.819</v>
      </c>
      <c r="BQ109" s="47">
        <f t="shared" si="67"/>
        <v>11.884880000000001</v>
      </c>
      <c r="BR109" s="48">
        <v>606</v>
      </c>
    </row>
    <row r="110" spans="1:70" x14ac:dyDescent="0.25">
      <c r="A110" s="46">
        <v>148.18799999999999</v>
      </c>
      <c r="B110" s="52">
        <v>39</v>
      </c>
      <c r="C110" s="47">
        <v>4</v>
      </c>
      <c r="D110" s="47">
        <v>2</v>
      </c>
      <c r="E110" s="47">
        <v>1</v>
      </c>
      <c r="F110" s="47">
        <v>0</v>
      </c>
      <c r="G110" s="47">
        <v>0</v>
      </c>
      <c r="H110" s="47">
        <v>0</v>
      </c>
      <c r="I110" s="47">
        <v>1</v>
      </c>
      <c r="J110" s="47">
        <v>0</v>
      </c>
      <c r="K110" s="47">
        <v>1</v>
      </c>
      <c r="L110" s="47">
        <v>0</v>
      </c>
      <c r="M110" s="47">
        <v>0</v>
      </c>
      <c r="N110" s="47">
        <v>0</v>
      </c>
      <c r="O110" s="47">
        <v>0</v>
      </c>
      <c r="P110" s="47">
        <v>0</v>
      </c>
      <c r="Q110" s="47">
        <v>0</v>
      </c>
      <c r="R110" s="47">
        <v>0</v>
      </c>
      <c r="S110" s="47">
        <v>0</v>
      </c>
      <c r="T110" s="47">
        <v>0</v>
      </c>
      <c r="U110" s="47">
        <v>0</v>
      </c>
      <c r="V110" s="47">
        <v>0</v>
      </c>
      <c r="W110" s="47">
        <v>0</v>
      </c>
      <c r="X110" s="47">
        <v>0</v>
      </c>
      <c r="Y110" s="48">
        <v>0</v>
      </c>
      <c r="Z110" s="47"/>
      <c r="AA110" s="49">
        <f t="shared" si="34"/>
        <v>2.1876968749999995E-12</v>
      </c>
      <c r="AB110" s="50">
        <f t="shared" si="35"/>
        <v>5.0939173333333344E-13</v>
      </c>
      <c r="AC110" s="50">
        <f t="shared" si="36"/>
        <v>7.5228120000000009E-13</v>
      </c>
      <c r="AD110" s="50">
        <f t="shared" si="37"/>
        <v>1.3083333333333332E-12</v>
      </c>
      <c r="AE110" s="50">
        <f t="shared" si="38"/>
        <v>0</v>
      </c>
      <c r="AF110" s="50">
        <f t="shared" si="39"/>
        <v>0</v>
      </c>
      <c r="AG110" s="50">
        <f t="shared" si="40"/>
        <v>0</v>
      </c>
      <c r="AH110" s="50">
        <f t="shared" si="41"/>
        <v>3.5325000000000005E-11</v>
      </c>
      <c r="AI110" s="50">
        <f t="shared" si="42"/>
        <v>0</v>
      </c>
      <c r="AJ110" s="50">
        <f t="shared" si="43"/>
        <v>1.8396213333333335E-10</v>
      </c>
      <c r="AK110" s="50">
        <f t="shared" si="44"/>
        <v>0</v>
      </c>
      <c r="AL110" s="50">
        <f t="shared" si="45"/>
        <v>0</v>
      </c>
      <c r="AM110" s="50">
        <f t="shared" si="46"/>
        <v>0</v>
      </c>
      <c r="AN110" s="50">
        <f t="shared" si="47"/>
        <v>0</v>
      </c>
      <c r="AO110" s="50">
        <f t="shared" si="48"/>
        <v>0</v>
      </c>
      <c r="AP110" s="50">
        <f t="shared" si="49"/>
        <v>0</v>
      </c>
      <c r="AQ110" s="50">
        <f t="shared" si="50"/>
        <v>0</v>
      </c>
      <c r="AR110" s="50">
        <f t="shared" si="51"/>
        <v>0</v>
      </c>
      <c r="AS110" s="50">
        <f t="shared" si="52"/>
        <v>0</v>
      </c>
      <c r="AT110" s="50">
        <f t="shared" si="53"/>
        <v>0</v>
      </c>
      <c r="AU110" s="50">
        <f t="shared" si="54"/>
        <v>0</v>
      </c>
      <c r="AV110" s="50">
        <f t="shared" si="55"/>
        <v>0</v>
      </c>
      <c r="AW110" s="50">
        <f t="shared" si="56"/>
        <v>0</v>
      </c>
      <c r="AX110" s="51">
        <f t="shared" si="57"/>
        <v>0</v>
      </c>
      <c r="AY110" s="50"/>
      <c r="AZ110" s="49">
        <f t="shared" si="58"/>
        <v>3.4493698083333331E-12</v>
      </c>
      <c r="BA110" s="50">
        <f t="shared" si="59"/>
        <v>1.3083333333333332E-12</v>
      </c>
      <c r="BB110" s="50">
        <f t="shared" si="60"/>
        <v>3.5325000000000005E-11</v>
      </c>
      <c r="BC110" s="50">
        <f t="shared" si="61"/>
        <v>1.8396213333333335E-10</v>
      </c>
      <c r="BD110" s="50">
        <f t="shared" si="62"/>
        <v>0</v>
      </c>
      <c r="BE110" s="50">
        <f t="shared" si="63"/>
        <v>0</v>
      </c>
      <c r="BF110" s="51">
        <f t="shared" si="64"/>
        <v>0</v>
      </c>
      <c r="BG110" s="50"/>
      <c r="BH110" s="52">
        <v>0.68</v>
      </c>
      <c r="BI110" s="47">
        <v>5.01</v>
      </c>
      <c r="BJ110" s="47">
        <v>27.064</v>
      </c>
      <c r="BK110" s="47">
        <v>31.824999999999999</v>
      </c>
      <c r="BL110" s="47">
        <v>1.129</v>
      </c>
      <c r="BM110" s="47">
        <f t="shared" si="65"/>
        <v>1.71608</v>
      </c>
      <c r="BN110" s="47">
        <v>4.2290000000000001</v>
      </c>
      <c r="BO110" s="47">
        <f t="shared" si="66"/>
        <v>6.4280800000000005</v>
      </c>
      <c r="BP110" s="47">
        <v>50.457999999999998</v>
      </c>
      <c r="BQ110" s="47">
        <f t="shared" si="67"/>
        <v>76.696159999999992</v>
      </c>
      <c r="BR110" s="48">
        <v>606</v>
      </c>
    </row>
    <row r="111" spans="1:70" x14ac:dyDescent="0.25">
      <c r="A111" s="46">
        <v>149.58600000000001</v>
      </c>
      <c r="B111" s="52">
        <v>24</v>
      </c>
      <c r="C111" s="47">
        <v>5</v>
      </c>
      <c r="D111" s="47">
        <v>3</v>
      </c>
      <c r="E111" s="47">
        <v>0</v>
      </c>
      <c r="F111" s="47">
        <v>0</v>
      </c>
      <c r="G111" s="47">
        <v>0</v>
      </c>
      <c r="H111" s="47">
        <v>2</v>
      </c>
      <c r="I111" s="47">
        <v>0</v>
      </c>
      <c r="J111" s="47">
        <v>0</v>
      </c>
      <c r="K111" s="47">
        <v>0</v>
      </c>
      <c r="L111" s="47">
        <v>0</v>
      </c>
      <c r="M111" s="47">
        <v>0</v>
      </c>
      <c r="N111" s="47">
        <v>0</v>
      </c>
      <c r="O111" s="47">
        <v>0</v>
      </c>
      <c r="P111" s="47">
        <v>0</v>
      </c>
      <c r="Q111" s="47">
        <v>0</v>
      </c>
      <c r="R111" s="47">
        <v>0</v>
      </c>
      <c r="S111" s="47">
        <v>0</v>
      </c>
      <c r="T111" s="47">
        <v>0</v>
      </c>
      <c r="U111" s="47">
        <v>0</v>
      </c>
      <c r="V111" s="47">
        <v>0</v>
      </c>
      <c r="W111" s="47">
        <v>0</v>
      </c>
      <c r="X111" s="47">
        <v>0</v>
      </c>
      <c r="Y111" s="48">
        <v>0</v>
      </c>
      <c r="Z111" s="47"/>
      <c r="AA111" s="49">
        <f t="shared" si="34"/>
        <v>1.3462749999999997E-12</v>
      </c>
      <c r="AB111" s="50">
        <f t="shared" si="35"/>
        <v>6.3673966666666685E-13</v>
      </c>
      <c r="AC111" s="50">
        <f t="shared" si="36"/>
        <v>1.1284218000000002E-12</v>
      </c>
      <c r="AD111" s="50">
        <f t="shared" si="37"/>
        <v>0</v>
      </c>
      <c r="AE111" s="50">
        <f t="shared" si="38"/>
        <v>0</v>
      </c>
      <c r="AF111" s="50">
        <f t="shared" si="39"/>
        <v>0</v>
      </c>
      <c r="AG111" s="50">
        <f t="shared" si="40"/>
        <v>3.1836983333333334E-11</v>
      </c>
      <c r="AH111" s="50">
        <f t="shared" si="41"/>
        <v>0</v>
      </c>
      <c r="AI111" s="50">
        <f t="shared" si="42"/>
        <v>0</v>
      </c>
      <c r="AJ111" s="50">
        <f t="shared" si="43"/>
        <v>0</v>
      </c>
      <c r="AK111" s="50">
        <f t="shared" si="44"/>
        <v>0</v>
      </c>
      <c r="AL111" s="50">
        <f t="shared" si="45"/>
        <v>0</v>
      </c>
      <c r="AM111" s="50">
        <f t="shared" si="46"/>
        <v>0</v>
      </c>
      <c r="AN111" s="50">
        <f t="shared" si="47"/>
        <v>0</v>
      </c>
      <c r="AO111" s="50">
        <f t="shared" si="48"/>
        <v>0</v>
      </c>
      <c r="AP111" s="50">
        <f t="shared" si="49"/>
        <v>0</v>
      </c>
      <c r="AQ111" s="50">
        <f t="shared" si="50"/>
        <v>0</v>
      </c>
      <c r="AR111" s="50">
        <f t="shared" si="51"/>
        <v>0</v>
      </c>
      <c r="AS111" s="50">
        <f t="shared" si="52"/>
        <v>0</v>
      </c>
      <c r="AT111" s="50">
        <f t="shared" si="53"/>
        <v>0</v>
      </c>
      <c r="AU111" s="50">
        <f t="shared" si="54"/>
        <v>0</v>
      </c>
      <c r="AV111" s="50">
        <f t="shared" si="55"/>
        <v>0</v>
      </c>
      <c r="AW111" s="50">
        <f t="shared" si="56"/>
        <v>0</v>
      </c>
      <c r="AX111" s="51">
        <f t="shared" si="57"/>
        <v>0</v>
      </c>
      <c r="AY111" s="50"/>
      <c r="AZ111" s="49">
        <f t="shared" si="58"/>
        <v>3.1114364666666666E-12</v>
      </c>
      <c r="BA111" s="50">
        <f t="shared" si="59"/>
        <v>0</v>
      </c>
      <c r="BB111" s="50">
        <f t="shared" si="60"/>
        <v>3.1836983333333334E-11</v>
      </c>
      <c r="BC111" s="50">
        <f t="shared" si="61"/>
        <v>0</v>
      </c>
      <c r="BD111" s="50">
        <f t="shared" si="62"/>
        <v>0</v>
      </c>
      <c r="BE111" s="50">
        <f t="shared" si="63"/>
        <v>0</v>
      </c>
      <c r="BF111" s="51">
        <f t="shared" si="64"/>
        <v>0</v>
      </c>
      <c r="BG111" s="50"/>
      <c r="BH111" s="52">
        <v>0.68</v>
      </c>
      <c r="BI111" s="47">
        <v>4.9000000000000004</v>
      </c>
      <c r="BJ111" s="47">
        <v>27.021000000000001</v>
      </c>
      <c r="BK111" s="47">
        <v>31.869</v>
      </c>
      <c r="BL111" s="47">
        <v>0.97</v>
      </c>
      <c r="BM111" s="47">
        <f t="shared" si="65"/>
        <v>1.4743999999999999</v>
      </c>
      <c r="BN111" s="47">
        <v>5.0199999999999996</v>
      </c>
      <c r="BO111" s="47">
        <f t="shared" si="66"/>
        <v>7.6303999999999998</v>
      </c>
      <c r="BP111" s="47">
        <v>10.000999999999999</v>
      </c>
      <c r="BQ111" s="47">
        <f t="shared" si="67"/>
        <v>15.201519999999999</v>
      </c>
      <c r="BR111" s="48">
        <v>606</v>
      </c>
    </row>
    <row r="112" spans="1:70" x14ac:dyDescent="0.25">
      <c r="A112" s="46">
        <v>150.98400000000001</v>
      </c>
      <c r="B112" s="52">
        <v>27</v>
      </c>
      <c r="C112" s="47">
        <v>3</v>
      </c>
      <c r="D112" s="47">
        <v>3</v>
      </c>
      <c r="E112" s="47">
        <v>0</v>
      </c>
      <c r="F112" s="47">
        <v>1</v>
      </c>
      <c r="G112" s="47">
        <v>1</v>
      </c>
      <c r="H112" s="47">
        <v>2</v>
      </c>
      <c r="I112" s="47">
        <v>0</v>
      </c>
      <c r="J112" s="47">
        <v>0</v>
      </c>
      <c r="K112" s="47">
        <v>0</v>
      </c>
      <c r="L112" s="47">
        <v>0</v>
      </c>
      <c r="M112" s="47">
        <v>0</v>
      </c>
      <c r="N112" s="47">
        <v>0</v>
      </c>
      <c r="O112" s="47">
        <v>0</v>
      </c>
      <c r="P112" s="47">
        <v>0</v>
      </c>
      <c r="Q112" s="47">
        <v>0</v>
      </c>
      <c r="R112" s="47">
        <v>0</v>
      </c>
      <c r="S112" s="47">
        <v>0</v>
      </c>
      <c r="T112" s="47">
        <v>0</v>
      </c>
      <c r="U112" s="47">
        <v>0</v>
      </c>
      <c r="V112" s="47">
        <v>0</v>
      </c>
      <c r="W112" s="47">
        <v>0</v>
      </c>
      <c r="X112" s="47">
        <v>0</v>
      </c>
      <c r="Y112" s="48">
        <v>0</v>
      </c>
      <c r="Z112" s="47"/>
      <c r="AA112" s="49">
        <f t="shared" si="34"/>
        <v>1.5145593749999996E-12</v>
      </c>
      <c r="AB112" s="50">
        <f t="shared" si="35"/>
        <v>3.8204380000000013E-13</v>
      </c>
      <c r="AC112" s="50">
        <f t="shared" si="36"/>
        <v>1.1284218000000002E-12</v>
      </c>
      <c r="AD112" s="50">
        <f t="shared" si="37"/>
        <v>0</v>
      </c>
      <c r="AE112" s="50">
        <f t="shared" si="38"/>
        <v>2.8744083333333337E-12</v>
      </c>
      <c r="AF112" s="50">
        <f t="shared" si="39"/>
        <v>6.4278416666666662E-12</v>
      </c>
      <c r="AG112" s="50">
        <f t="shared" si="40"/>
        <v>3.1836983333333334E-11</v>
      </c>
      <c r="AH112" s="50">
        <f t="shared" si="41"/>
        <v>0</v>
      </c>
      <c r="AI112" s="50">
        <f t="shared" si="42"/>
        <v>0</v>
      </c>
      <c r="AJ112" s="50">
        <f t="shared" si="43"/>
        <v>0</v>
      </c>
      <c r="AK112" s="50">
        <f t="shared" si="44"/>
        <v>0</v>
      </c>
      <c r="AL112" s="50">
        <f t="shared" si="45"/>
        <v>0</v>
      </c>
      <c r="AM112" s="50">
        <f t="shared" si="46"/>
        <v>0</v>
      </c>
      <c r="AN112" s="50">
        <f t="shared" si="47"/>
        <v>0</v>
      </c>
      <c r="AO112" s="50">
        <f t="shared" si="48"/>
        <v>0</v>
      </c>
      <c r="AP112" s="50">
        <f t="shared" si="49"/>
        <v>0</v>
      </c>
      <c r="AQ112" s="50">
        <f t="shared" si="50"/>
        <v>0</v>
      </c>
      <c r="AR112" s="50">
        <f t="shared" si="51"/>
        <v>0</v>
      </c>
      <c r="AS112" s="50">
        <f t="shared" si="52"/>
        <v>0</v>
      </c>
      <c r="AT112" s="50">
        <f t="shared" si="53"/>
        <v>0</v>
      </c>
      <c r="AU112" s="50">
        <f t="shared" si="54"/>
        <v>0</v>
      </c>
      <c r="AV112" s="50">
        <f t="shared" si="55"/>
        <v>0</v>
      </c>
      <c r="AW112" s="50">
        <f t="shared" si="56"/>
        <v>0</v>
      </c>
      <c r="AX112" s="51">
        <f t="shared" si="57"/>
        <v>0</v>
      </c>
      <c r="AY112" s="50"/>
      <c r="AZ112" s="49">
        <f t="shared" si="58"/>
        <v>3.0250249749999996E-12</v>
      </c>
      <c r="BA112" s="50">
        <f t="shared" si="59"/>
        <v>2.8744083333333337E-12</v>
      </c>
      <c r="BB112" s="50">
        <f t="shared" si="60"/>
        <v>3.8264824999999999E-11</v>
      </c>
      <c r="BC112" s="50">
        <f t="shared" si="61"/>
        <v>0</v>
      </c>
      <c r="BD112" s="50">
        <f t="shared" si="62"/>
        <v>0</v>
      </c>
      <c r="BE112" s="50">
        <f t="shared" si="63"/>
        <v>0</v>
      </c>
      <c r="BF112" s="51">
        <f t="shared" si="64"/>
        <v>0</v>
      </c>
      <c r="BG112" s="50"/>
      <c r="BH112" s="52">
        <v>0.68</v>
      </c>
      <c r="BI112" s="47">
        <v>4.68</v>
      </c>
      <c r="BJ112" s="47">
        <v>26.994</v>
      </c>
      <c r="BK112" s="47">
        <v>31.943999999999999</v>
      </c>
      <c r="BL112" s="47">
        <v>1.21</v>
      </c>
      <c r="BM112" s="47">
        <f t="shared" si="65"/>
        <v>1.8391999999999999</v>
      </c>
      <c r="BN112" s="47">
        <v>7.452</v>
      </c>
      <c r="BO112" s="47">
        <f t="shared" si="66"/>
        <v>11.32704</v>
      </c>
      <c r="BP112" s="47">
        <v>13.355</v>
      </c>
      <c r="BQ112" s="47">
        <f t="shared" si="67"/>
        <v>20.299600000000002</v>
      </c>
      <c r="BR112" s="48">
        <v>606</v>
      </c>
    </row>
    <row r="113" spans="1:70" x14ac:dyDescent="0.25">
      <c r="A113" s="46">
        <v>152.38200000000001</v>
      </c>
      <c r="B113" s="52">
        <v>37</v>
      </c>
      <c r="C113" s="47">
        <v>5</v>
      </c>
      <c r="D113" s="47">
        <v>3</v>
      </c>
      <c r="E113" s="47">
        <v>2</v>
      </c>
      <c r="F113" s="47">
        <v>3</v>
      </c>
      <c r="G113" s="47">
        <v>2</v>
      </c>
      <c r="H113" s="47">
        <v>2</v>
      </c>
      <c r="I113" s="47">
        <v>3</v>
      </c>
      <c r="J113" s="47">
        <v>2</v>
      </c>
      <c r="K113" s="47">
        <v>0</v>
      </c>
      <c r="L113" s="47">
        <v>0</v>
      </c>
      <c r="M113" s="47">
        <v>0</v>
      </c>
      <c r="N113" s="47">
        <v>1</v>
      </c>
      <c r="O113" s="47">
        <v>0</v>
      </c>
      <c r="P113" s="47">
        <v>0</v>
      </c>
      <c r="Q113" s="47">
        <v>0</v>
      </c>
      <c r="R113" s="47">
        <v>0</v>
      </c>
      <c r="S113" s="47">
        <v>0</v>
      </c>
      <c r="T113" s="47">
        <v>0</v>
      </c>
      <c r="U113" s="47">
        <v>0</v>
      </c>
      <c r="V113" s="47">
        <v>0</v>
      </c>
      <c r="W113" s="47">
        <v>0</v>
      </c>
      <c r="X113" s="47">
        <v>0</v>
      </c>
      <c r="Y113" s="48">
        <v>0</v>
      </c>
      <c r="Z113" s="47"/>
      <c r="AA113" s="49">
        <f t="shared" si="34"/>
        <v>2.0755072916666662E-12</v>
      </c>
      <c r="AB113" s="50">
        <f t="shared" si="35"/>
        <v>6.3673966666666685E-13</v>
      </c>
      <c r="AC113" s="50">
        <f t="shared" si="36"/>
        <v>1.1284218000000002E-12</v>
      </c>
      <c r="AD113" s="50">
        <f t="shared" si="37"/>
        <v>2.6166666666666664E-12</v>
      </c>
      <c r="AE113" s="50">
        <f t="shared" si="38"/>
        <v>8.6232250000000005E-12</v>
      </c>
      <c r="AF113" s="50">
        <f t="shared" si="39"/>
        <v>1.2855683333333332E-11</v>
      </c>
      <c r="AG113" s="50">
        <f t="shared" si="40"/>
        <v>3.1836983333333334E-11</v>
      </c>
      <c r="AH113" s="50">
        <f t="shared" si="41"/>
        <v>1.0597500000000001E-10</v>
      </c>
      <c r="AI113" s="50">
        <f t="shared" si="42"/>
        <v>1.6746666666666665E-10</v>
      </c>
      <c r="AJ113" s="50">
        <f t="shared" si="43"/>
        <v>0</v>
      </c>
      <c r="AK113" s="50">
        <f t="shared" si="44"/>
        <v>0</v>
      </c>
      <c r="AL113" s="50">
        <f t="shared" si="45"/>
        <v>0</v>
      </c>
      <c r="AM113" s="50">
        <f t="shared" si="46"/>
        <v>1.3083333333333337E-9</v>
      </c>
      <c r="AN113" s="50">
        <f t="shared" si="47"/>
        <v>0</v>
      </c>
      <c r="AO113" s="50">
        <f t="shared" si="48"/>
        <v>0</v>
      </c>
      <c r="AP113" s="50">
        <f t="shared" si="49"/>
        <v>0</v>
      </c>
      <c r="AQ113" s="50">
        <f t="shared" si="50"/>
        <v>0</v>
      </c>
      <c r="AR113" s="50">
        <f t="shared" si="51"/>
        <v>0</v>
      </c>
      <c r="AS113" s="50">
        <f t="shared" si="52"/>
        <v>0</v>
      </c>
      <c r="AT113" s="50">
        <f t="shared" si="53"/>
        <v>0</v>
      </c>
      <c r="AU113" s="50">
        <f t="shared" si="54"/>
        <v>0</v>
      </c>
      <c r="AV113" s="50">
        <f t="shared" si="55"/>
        <v>0</v>
      </c>
      <c r="AW113" s="50">
        <f t="shared" si="56"/>
        <v>0</v>
      </c>
      <c r="AX113" s="51">
        <f t="shared" si="57"/>
        <v>0</v>
      </c>
      <c r="AY113" s="50"/>
      <c r="AZ113" s="49">
        <f t="shared" si="58"/>
        <v>3.8406687583333331E-12</v>
      </c>
      <c r="BA113" s="50">
        <f t="shared" si="59"/>
        <v>1.1239891666666667E-11</v>
      </c>
      <c r="BB113" s="50">
        <f t="shared" si="60"/>
        <v>1.5066766666666667E-10</v>
      </c>
      <c r="BC113" s="50">
        <f t="shared" si="61"/>
        <v>1.6746666666666665E-10</v>
      </c>
      <c r="BD113" s="50">
        <f t="shared" si="62"/>
        <v>1.3083333333333337E-9</v>
      </c>
      <c r="BE113" s="50">
        <f t="shared" si="63"/>
        <v>0</v>
      </c>
      <c r="BF113" s="51">
        <f t="shared" si="64"/>
        <v>0</v>
      </c>
      <c r="BG113" s="50"/>
      <c r="BH113" s="52">
        <v>0.68</v>
      </c>
      <c r="BI113" s="47">
        <v>4.5999999999999996</v>
      </c>
      <c r="BJ113" s="47">
        <v>26.937999999999999</v>
      </c>
      <c r="BK113" s="47">
        <v>32.030999999999999</v>
      </c>
      <c r="BL113" s="47">
        <v>2.165</v>
      </c>
      <c r="BM113" s="47">
        <f t="shared" si="65"/>
        <v>3.2907999999999999</v>
      </c>
      <c r="BN113" s="47">
        <v>21.376000000000001</v>
      </c>
      <c r="BO113" s="47">
        <f t="shared" si="66"/>
        <v>32.491520000000001</v>
      </c>
      <c r="BP113" s="47">
        <v>209.71100000000001</v>
      </c>
      <c r="BQ113" s="47">
        <f t="shared" si="67"/>
        <v>318.76072000000005</v>
      </c>
      <c r="BR113" s="48">
        <v>606</v>
      </c>
    </row>
    <row r="114" spans="1:70" x14ac:dyDescent="0.25">
      <c r="A114" s="46">
        <v>153.78</v>
      </c>
      <c r="B114" s="52">
        <v>49</v>
      </c>
      <c r="C114" s="47">
        <v>4</v>
      </c>
      <c r="D114" s="47">
        <v>3</v>
      </c>
      <c r="E114" s="47">
        <v>2</v>
      </c>
      <c r="F114" s="47">
        <v>2</v>
      </c>
      <c r="G114" s="47">
        <v>0</v>
      </c>
      <c r="H114" s="47">
        <v>0</v>
      </c>
      <c r="I114" s="47">
        <v>0</v>
      </c>
      <c r="J114" s="47">
        <v>0</v>
      </c>
      <c r="K114" s="47">
        <v>1</v>
      </c>
      <c r="L114" s="47">
        <v>0</v>
      </c>
      <c r="M114" s="47">
        <v>0</v>
      </c>
      <c r="N114" s="47">
        <v>0</v>
      </c>
      <c r="O114" s="47">
        <v>0</v>
      </c>
      <c r="P114" s="47">
        <v>0</v>
      </c>
      <c r="Q114" s="47">
        <v>0</v>
      </c>
      <c r="R114" s="47">
        <v>0</v>
      </c>
      <c r="S114" s="47">
        <v>0</v>
      </c>
      <c r="T114" s="47">
        <v>0</v>
      </c>
      <c r="U114" s="47">
        <v>0</v>
      </c>
      <c r="V114" s="47">
        <v>0</v>
      </c>
      <c r="W114" s="47">
        <v>0</v>
      </c>
      <c r="X114" s="47">
        <v>0</v>
      </c>
      <c r="Y114" s="48">
        <v>0</v>
      </c>
      <c r="Z114" s="47"/>
      <c r="AA114" s="49">
        <f t="shared" si="34"/>
        <v>2.7486447916666657E-12</v>
      </c>
      <c r="AB114" s="50">
        <f t="shared" si="35"/>
        <v>5.0939173333333344E-13</v>
      </c>
      <c r="AC114" s="50">
        <f t="shared" si="36"/>
        <v>1.1284218000000002E-12</v>
      </c>
      <c r="AD114" s="50">
        <f t="shared" si="37"/>
        <v>2.6166666666666664E-12</v>
      </c>
      <c r="AE114" s="50">
        <f t="shared" si="38"/>
        <v>5.7488166666666673E-12</v>
      </c>
      <c r="AF114" s="50">
        <f t="shared" si="39"/>
        <v>0</v>
      </c>
      <c r="AG114" s="50">
        <f t="shared" si="40"/>
        <v>0</v>
      </c>
      <c r="AH114" s="50">
        <f t="shared" si="41"/>
        <v>0</v>
      </c>
      <c r="AI114" s="50">
        <f t="shared" si="42"/>
        <v>0</v>
      </c>
      <c r="AJ114" s="50">
        <f t="shared" si="43"/>
        <v>1.8396213333333335E-10</v>
      </c>
      <c r="AK114" s="50">
        <f t="shared" si="44"/>
        <v>0</v>
      </c>
      <c r="AL114" s="50">
        <f t="shared" si="45"/>
        <v>0</v>
      </c>
      <c r="AM114" s="50">
        <f t="shared" si="46"/>
        <v>0</v>
      </c>
      <c r="AN114" s="50">
        <f t="shared" si="47"/>
        <v>0</v>
      </c>
      <c r="AO114" s="50">
        <f t="shared" si="48"/>
        <v>0</v>
      </c>
      <c r="AP114" s="50">
        <f t="shared" si="49"/>
        <v>0</v>
      </c>
      <c r="AQ114" s="50">
        <f t="shared" si="50"/>
        <v>0</v>
      </c>
      <c r="AR114" s="50">
        <f t="shared" si="51"/>
        <v>0</v>
      </c>
      <c r="AS114" s="50">
        <f t="shared" si="52"/>
        <v>0</v>
      </c>
      <c r="AT114" s="50">
        <f t="shared" si="53"/>
        <v>0</v>
      </c>
      <c r="AU114" s="50">
        <f t="shared" si="54"/>
        <v>0</v>
      </c>
      <c r="AV114" s="50">
        <f t="shared" si="55"/>
        <v>0</v>
      </c>
      <c r="AW114" s="50">
        <f t="shared" si="56"/>
        <v>0</v>
      </c>
      <c r="AX114" s="51">
        <f t="shared" si="57"/>
        <v>0</v>
      </c>
      <c r="AY114" s="50"/>
      <c r="AZ114" s="49">
        <f t="shared" si="58"/>
        <v>4.3864583249999997E-12</v>
      </c>
      <c r="BA114" s="50">
        <f t="shared" si="59"/>
        <v>8.3654833333333328E-12</v>
      </c>
      <c r="BB114" s="50">
        <f t="shared" si="60"/>
        <v>0</v>
      </c>
      <c r="BC114" s="50">
        <f t="shared" si="61"/>
        <v>1.8396213333333335E-10</v>
      </c>
      <c r="BD114" s="50">
        <f t="shared" si="62"/>
        <v>0</v>
      </c>
      <c r="BE114" s="50">
        <f t="shared" si="63"/>
        <v>0</v>
      </c>
      <c r="BF114" s="51">
        <f t="shared" si="64"/>
        <v>0</v>
      </c>
      <c r="BG114" s="50"/>
      <c r="BH114" s="52">
        <v>0.68</v>
      </c>
      <c r="BI114" s="47">
        <v>4.62</v>
      </c>
      <c r="BJ114" s="47">
        <v>26.908999999999999</v>
      </c>
      <c r="BK114" s="47">
        <v>32.15</v>
      </c>
      <c r="BL114" s="47">
        <v>1.9339999999999999</v>
      </c>
      <c r="BM114" s="47">
        <f t="shared" si="65"/>
        <v>2.9396800000000001</v>
      </c>
      <c r="BN114" s="47">
        <v>4.734</v>
      </c>
      <c r="BO114" s="47">
        <f t="shared" si="66"/>
        <v>7.1956800000000003</v>
      </c>
      <c r="BP114" s="47">
        <v>46.618000000000002</v>
      </c>
      <c r="BQ114" s="47">
        <f t="shared" si="67"/>
        <v>70.859360000000009</v>
      </c>
      <c r="BR114" s="48">
        <v>606</v>
      </c>
    </row>
    <row r="115" spans="1:70" x14ac:dyDescent="0.25">
      <c r="A115" s="46">
        <v>155.178</v>
      </c>
      <c r="B115" s="52">
        <v>37</v>
      </c>
      <c r="C115" s="47">
        <v>9</v>
      </c>
      <c r="D115" s="47">
        <v>2</v>
      </c>
      <c r="E115" s="47">
        <v>1</v>
      </c>
      <c r="F115" s="47">
        <v>0</v>
      </c>
      <c r="G115" s="47">
        <v>0</v>
      </c>
      <c r="H115" s="47">
        <v>0</v>
      </c>
      <c r="I115" s="47">
        <v>0</v>
      </c>
      <c r="J115" s="47">
        <v>1</v>
      </c>
      <c r="K115" s="47">
        <v>0</v>
      </c>
      <c r="L115" s="47">
        <v>0</v>
      </c>
      <c r="M115" s="47">
        <v>0</v>
      </c>
      <c r="N115" s="47">
        <v>0</v>
      </c>
      <c r="O115" s="47">
        <v>0</v>
      </c>
      <c r="P115" s="47">
        <v>0</v>
      </c>
      <c r="Q115" s="47">
        <v>0</v>
      </c>
      <c r="R115" s="47">
        <v>0</v>
      </c>
      <c r="S115" s="47">
        <v>0</v>
      </c>
      <c r="T115" s="47">
        <v>0</v>
      </c>
      <c r="U115" s="47">
        <v>0</v>
      </c>
      <c r="V115" s="47">
        <v>0</v>
      </c>
      <c r="W115" s="47">
        <v>0</v>
      </c>
      <c r="X115" s="47">
        <v>0</v>
      </c>
      <c r="Y115" s="48">
        <v>0</v>
      </c>
      <c r="Z115" s="47"/>
      <c r="AA115" s="49">
        <f t="shared" si="34"/>
        <v>2.0755072916666662E-12</v>
      </c>
      <c r="AB115" s="50">
        <f t="shared" si="35"/>
        <v>1.1461314000000003E-12</v>
      </c>
      <c r="AC115" s="50">
        <f t="shared" si="36"/>
        <v>7.5228120000000009E-13</v>
      </c>
      <c r="AD115" s="50">
        <f t="shared" si="37"/>
        <v>1.3083333333333332E-12</v>
      </c>
      <c r="AE115" s="50">
        <f t="shared" si="38"/>
        <v>0</v>
      </c>
      <c r="AF115" s="50">
        <f t="shared" si="39"/>
        <v>0</v>
      </c>
      <c r="AG115" s="50">
        <f t="shared" si="40"/>
        <v>0</v>
      </c>
      <c r="AH115" s="50">
        <f t="shared" si="41"/>
        <v>0</v>
      </c>
      <c r="AI115" s="50">
        <f t="shared" si="42"/>
        <v>8.3733333333333323E-11</v>
      </c>
      <c r="AJ115" s="50">
        <f t="shared" si="43"/>
        <v>0</v>
      </c>
      <c r="AK115" s="50">
        <f t="shared" si="44"/>
        <v>0</v>
      </c>
      <c r="AL115" s="50">
        <f t="shared" si="45"/>
        <v>0</v>
      </c>
      <c r="AM115" s="50">
        <f t="shared" si="46"/>
        <v>0</v>
      </c>
      <c r="AN115" s="50">
        <f t="shared" si="47"/>
        <v>0</v>
      </c>
      <c r="AO115" s="50">
        <f t="shared" si="48"/>
        <v>0</v>
      </c>
      <c r="AP115" s="50">
        <f t="shared" si="49"/>
        <v>0</v>
      </c>
      <c r="AQ115" s="50">
        <f t="shared" si="50"/>
        <v>0</v>
      </c>
      <c r="AR115" s="50">
        <f t="shared" si="51"/>
        <v>0</v>
      </c>
      <c r="AS115" s="50">
        <f t="shared" si="52"/>
        <v>0</v>
      </c>
      <c r="AT115" s="50">
        <f t="shared" si="53"/>
        <v>0</v>
      </c>
      <c r="AU115" s="50">
        <f t="shared" si="54"/>
        <v>0</v>
      </c>
      <c r="AV115" s="50">
        <f t="shared" si="55"/>
        <v>0</v>
      </c>
      <c r="AW115" s="50">
        <f t="shared" si="56"/>
        <v>0</v>
      </c>
      <c r="AX115" s="51">
        <f t="shared" si="57"/>
        <v>0</v>
      </c>
      <c r="AY115" s="50"/>
      <c r="AZ115" s="49">
        <f t="shared" si="58"/>
        <v>3.9739198916666663E-12</v>
      </c>
      <c r="BA115" s="50">
        <f t="shared" si="59"/>
        <v>1.3083333333333332E-12</v>
      </c>
      <c r="BB115" s="50">
        <f t="shared" si="60"/>
        <v>0</v>
      </c>
      <c r="BC115" s="50">
        <f t="shared" si="61"/>
        <v>8.3733333333333323E-11</v>
      </c>
      <c r="BD115" s="50">
        <f t="shared" si="62"/>
        <v>0</v>
      </c>
      <c r="BE115" s="50">
        <f t="shared" si="63"/>
        <v>0</v>
      </c>
      <c r="BF115" s="51">
        <f t="shared" si="64"/>
        <v>0</v>
      </c>
      <c r="BG115" s="50"/>
      <c r="BH115" s="52">
        <v>0.68</v>
      </c>
      <c r="BI115" s="47">
        <v>4.72</v>
      </c>
      <c r="BJ115" s="47">
        <v>26.882000000000001</v>
      </c>
      <c r="BK115" s="47">
        <v>32.256</v>
      </c>
      <c r="BL115" s="47">
        <v>1.3779999999999999</v>
      </c>
      <c r="BM115" s="47">
        <f t="shared" si="65"/>
        <v>2.09456</v>
      </c>
      <c r="BN115" s="47">
        <v>3.274</v>
      </c>
      <c r="BO115" s="47">
        <f t="shared" si="66"/>
        <v>4.9764800000000005</v>
      </c>
      <c r="BP115" s="47">
        <v>24.167000000000002</v>
      </c>
      <c r="BQ115" s="47">
        <f t="shared" si="67"/>
        <v>36.733840000000001</v>
      </c>
      <c r="BR115" s="48">
        <v>607</v>
      </c>
    </row>
    <row r="116" spans="1:70" x14ac:dyDescent="0.25">
      <c r="A116" s="46">
        <v>156.57599999999999</v>
      </c>
      <c r="B116" s="52">
        <v>36</v>
      </c>
      <c r="C116" s="47">
        <v>6</v>
      </c>
      <c r="D116" s="47">
        <v>4</v>
      </c>
      <c r="E116" s="47">
        <v>2</v>
      </c>
      <c r="F116" s="47">
        <v>1</v>
      </c>
      <c r="G116" s="47">
        <v>2</v>
      </c>
      <c r="H116" s="47">
        <v>2</v>
      </c>
      <c r="I116" s="47">
        <v>2</v>
      </c>
      <c r="J116" s="47">
        <v>2</v>
      </c>
      <c r="K116" s="47">
        <v>0</v>
      </c>
      <c r="L116" s="47">
        <v>1</v>
      </c>
      <c r="M116" s="47">
        <v>1</v>
      </c>
      <c r="N116" s="47">
        <v>0</v>
      </c>
      <c r="O116" s="47">
        <v>0</v>
      </c>
      <c r="P116" s="47">
        <v>0</v>
      </c>
      <c r="Q116" s="47">
        <v>0</v>
      </c>
      <c r="R116" s="47">
        <v>0</v>
      </c>
      <c r="S116" s="47">
        <v>0</v>
      </c>
      <c r="T116" s="47">
        <v>0</v>
      </c>
      <c r="U116" s="47">
        <v>0</v>
      </c>
      <c r="V116" s="47">
        <v>0</v>
      </c>
      <c r="W116" s="47">
        <v>0</v>
      </c>
      <c r="X116" s="47">
        <v>0</v>
      </c>
      <c r="Y116" s="48">
        <v>0</v>
      </c>
      <c r="Z116" s="47"/>
      <c r="AA116" s="49">
        <f t="shared" si="34"/>
        <v>2.0194124999999996E-12</v>
      </c>
      <c r="AB116" s="50">
        <f t="shared" si="35"/>
        <v>7.6408760000000026E-13</v>
      </c>
      <c r="AC116" s="50">
        <f t="shared" si="36"/>
        <v>1.5045624000000002E-12</v>
      </c>
      <c r="AD116" s="50">
        <f t="shared" si="37"/>
        <v>2.6166666666666664E-12</v>
      </c>
      <c r="AE116" s="50">
        <f t="shared" si="38"/>
        <v>2.8744083333333337E-12</v>
      </c>
      <c r="AF116" s="50">
        <f t="shared" si="39"/>
        <v>1.2855683333333332E-11</v>
      </c>
      <c r="AG116" s="50">
        <f t="shared" si="40"/>
        <v>3.1836983333333334E-11</v>
      </c>
      <c r="AH116" s="50">
        <f t="shared" si="41"/>
        <v>7.0650000000000009E-11</v>
      </c>
      <c r="AI116" s="50">
        <f t="shared" si="42"/>
        <v>1.6746666666666665E-10</v>
      </c>
      <c r="AJ116" s="50">
        <f t="shared" si="43"/>
        <v>0</v>
      </c>
      <c r="AK116" s="50">
        <f t="shared" si="44"/>
        <v>3.5930104166666659E-10</v>
      </c>
      <c r="AL116" s="50">
        <f t="shared" si="45"/>
        <v>6.6986666666666659E-10</v>
      </c>
      <c r="AM116" s="50">
        <f t="shared" si="46"/>
        <v>0</v>
      </c>
      <c r="AN116" s="50">
        <f t="shared" si="47"/>
        <v>0</v>
      </c>
      <c r="AO116" s="50">
        <f t="shared" si="48"/>
        <v>0</v>
      </c>
      <c r="AP116" s="50">
        <f t="shared" si="49"/>
        <v>0</v>
      </c>
      <c r="AQ116" s="50">
        <f t="shared" si="50"/>
        <v>0</v>
      </c>
      <c r="AR116" s="50">
        <f t="shared" si="51"/>
        <v>0</v>
      </c>
      <c r="AS116" s="50">
        <f t="shared" si="52"/>
        <v>0</v>
      </c>
      <c r="AT116" s="50">
        <f t="shared" si="53"/>
        <v>0</v>
      </c>
      <c r="AU116" s="50">
        <f t="shared" si="54"/>
        <v>0</v>
      </c>
      <c r="AV116" s="50">
        <f t="shared" si="55"/>
        <v>0</v>
      </c>
      <c r="AW116" s="50">
        <f t="shared" si="56"/>
        <v>0</v>
      </c>
      <c r="AX116" s="51">
        <f t="shared" si="57"/>
        <v>0</v>
      </c>
      <c r="AY116" s="50"/>
      <c r="AZ116" s="49">
        <f t="shared" si="58"/>
        <v>4.2880625E-12</v>
      </c>
      <c r="BA116" s="50">
        <f t="shared" si="59"/>
        <v>5.4910750000000004E-12</v>
      </c>
      <c r="BB116" s="50">
        <f t="shared" si="60"/>
        <v>1.1534266666666667E-10</v>
      </c>
      <c r="BC116" s="50">
        <f t="shared" si="61"/>
        <v>5.2676770833333319E-10</v>
      </c>
      <c r="BD116" s="50">
        <f t="shared" si="62"/>
        <v>6.6986666666666659E-10</v>
      </c>
      <c r="BE116" s="50">
        <f t="shared" si="63"/>
        <v>0</v>
      </c>
      <c r="BF116" s="51">
        <f t="shared" si="64"/>
        <v>0</v>
      </c>
      <c r="BG116" s="50"/>
      <c r="BH116" s="52">
        <v>0.68</v>
      </c>
      <c r="BI116" s="47">
        <v>4.78</v>
      </c>
      <c r="BJ116" s="47">
        <v>26.866</v>
      </c>
      <c r="BK116" s="47">
        <v>32.347000000000001</v>
      </c>
      <c r="BL116" s="47">
        <v>1.9379999999999999</v>
      </c>
      <c r="BM116" s="47">
        <f t="shared" si="65"/>
        <v>2.9457599999999999</v>
      </c>
      <c r="BN116" s="47">
        <v>17.416</v>
      </c>
      <c r="BO116" s="47">
        <f t="shared" si="66"/>
        <v>26.47232</v>
      </c>
      <c r="BP116" s="47">
        <v>238.822</v>
      </c>
      <c r="BQ116" s="47">
        <f t="shared" si="67"/>
        <v>363.00943999999998</v>
      </c>
      <c r="BR116" s="48">
        <v>606</v>
      </c>
    </row>
    <row r="117" spans="1:70" x14ac:dyDescent="0.25">
      <c r="A117" s="46">
        <v>157.97399999999999</v>
      </c>
      <c r="B117" s="52">
        <v>27</v>
      </c>
      <c r="C117" s="47">
        <v>2</v>
      </c>
      <c r="D117" s="47">
        <v>1</v>
      </c>
      <c r="E117" s="47">
        <v>1</v>
      </c>
      <c r="F117" s="47">
        <v>3</v>
      </c>
      <c r="G117" s="47">
        <v>0</v>
      </c>
      <c r="H117" s="47">
        <v>0</v>
      </c>
      <c r="I117" s="47">
        <v>1</v>
      </c>
      <c r="J117" s="47">
        <v>0</v>
      </c>
      <c r="K117" s="47">
        <v>1</v>
      </c>
      <c r="L117" s="47">
        <v>0</v>
      </c>
      <c r="M117" s="47">
        <v>0</v>
      </c>
      <c r="N117" s="47">
        <v>0</v>
      </c>
      <c r="O117" s="47">
        <v>1</v>
      </c>
      <c r="P117" s="47">
        <v>0</v>
      </c>
      <c r="Q117" s="47">
        <v>0</v>
      </c>
      <c r="R117" s="47">
        <v>0</v>
      </c>
      <c r="S117" s="47">
        <v>0</v>
      </c>
      <c r="T117" s="47">
        <v>0</v>
      </c>
      <c r="U117" s="47">
        <v>0</v>
      </c>
      <c r="V117" s="47">
        <v>0</v>
      </c>
      <c r="W117" s="47">
        <v>0</v>
      </c>
      <c r="X117" s="47">
        <v>0</v>
      </c>
      <c r="Y117" s="48">
        <v>0</v>
      </c>
      <c r="Z117" s="47"/>
      <c r="AA117" s="49">
        <f t="shared" si="34"/>
        <v>1.5145593749999996E-12</v>
      </c>
      <c r="AB117" s="50">
        <f t="shared" si="35"/>
        <v>2.5469586666666672E-13</v>
      </c>
      <c r="AC117" s="50">
        <f t="shared" si="36"/>
        <v>3.7614060000000004E-13</v>
      </c>
      <c r="AD117" s="50">
        <f t="shared" si="37"/>
        <v>1.3083333333333332E-12</v>
      </c>
      <c r="AE117" s="50">
        <f t="shared" si="38"/>
        <v>8.6232250000000005E-12</v>
      </c>
      <c r="AF117" s="50">
        <f t="shared" si="39"/>
        <v>0</v>
      </c>
      <c r="AG117" s="50">
        <f t="shared" si="40"/>
        <v>0</v>
      </c>
      <c r="AH117" s="50">
        <f t="shared" si="41"/>
        <v>3.5325000000000005E-11</v>
      </c>
      <c r="AI117" s="50">
        <f t="shared" si="42"/>
        <v>0</v>
      </c>
      <c r="AJ117" s="50">
        <f t="shared" si="43"/>
        <v>1.8396213333333335E-10</v>
      </c>
      <c r="AK117" s="50">
        <f t="shared" si="44"/>
        <v>0</v>
      </c>
      <c r="AL117" s="50">
        <f t="shared" si="45"/>
        <v>0</v>
      </c>
      <c r="AM117" s="50">
        <f t="shared" si="46"/>
        <v>0</v>
      </c>
      <c r="AN117" s="50">
        <f t="shared" si="47"/>
        <v>2.2608000000000003E-9</v>
      </c>
      <c r="AO117" s="50">
        <f t="shared" si="48"/>
        <v>0</v>
      </c>
      <c r="AP117" s="50">
        <f t="shared" si="49"/>
        <v>0</v>
      </c>
      <c r="AQ117" s="50">
        <f t="shared" si="50"/>
        <v>0</v>
      </c>
      <c r="AR117" s="50">
        <f t="shared" si="51"/>
        <v>0</v>
      </c>
      <c r="AS117" s="50">
        <f t="shared" si="52"/>
        <v>0</v>
      </c>
      <c r="AT117" s="50">
        <f t="shared" si="53"/>
        <v>0</v>
      </c>
      <c r="AU117" s="50">
        <f t="shared" si="54"/>
        <v>0</v>
      </c>
      <c r="AV117" s="50">
        <f t="shared" si="55"/>
        <v>0</v>
      </c>
      <c r="AW117" s="50">
        <f t="shared" si="56"/>
        <v>0</v>
      </c>
      <c r="AX117" s="51">
        <f t="shared" si="57"/>
        <v>0</v>
      </c>
      <c r="AY117" s="50"/>
      <c r="AZ117" s="49">
        <f t="shared" si="58"/>
        <v>2.1453958416666664E-12</v>
      </c>
      <c r="BA117" s="50">
        <f t="shared" si="59"/>
        <v>9.9315583333333329E-12</v>
      </c>
      <c r="BB117" s="50">
        <f t="shared" si="60"/>
        <v>3.5325000000000005E-11</v>
      </c>
      <c r="BC117" s="50">
        <f t="shared" si="61"/>
        <v>1.8396213333333335E-10</v>
      </c>
      <c r="BD117" s="50">
        <f t="shared" si="62"/>
        <v>2.2608000000000003E-9</v>
      </c>
      <c r="BE117" s="50">
        <f t="shared" si="63"/>
        <v>0</v>
      </c>
      <c r="BF117" s="51">
        <f t="shared" si="64"/>
        <v>0</v>
      </c>
      <c r="BG117" s="50"/>
      <c r="BH117" s="52">
        <v>0.68</v>
      </c>
      <c r="BI117" s="47">
        <v>4.7</v>
      </c>
      <c r="BJ117" s="47">
        <v>26.797000000000001</v>
      </c>
      <c r="BK117" s="47">
        <v>32.448</v>
      </c>
      <c r="BL117" s="47">
        <v>1.218</v>
      </c>
      <c r="BM117" s="47">
        <f t="shared" si="65"/>
        <v>1.8513599999999999</v>
      </c>
      <c r="BN117" s="47">
        <v>6.3979999999999997</v>
      </c>
      <c r="BO117" s="47">
        <f t="shared" si="66"/>
        <v>9.7249599999999994</v>
      </c>
      <c r="BP117" s="47">
        <v>167.59700000000001</v>
      </c>
      <c r="BQ117" s="47">
        <f t="shared" si="67"/>
        <v>254.74744000000001</v>
      </c>
      <c r="BR117" s="48">
        <v>606</v>
      </c>
    </row>
    <row r="118" spans="1:70" x14ac:dyDescent="0.25">
      <c r="A118" s="46">
        <v>159.37200000000001</v>
      </c>
      <c r="B118" s="52">
        <v>40</v>
      </c>
      <c r="C118" s="47">
        <v>4</v>
      </c>
      <c r="D118" s="47">
        <v>6</v>
      </c>
      <c r="E118" s="47">
        <v>0</v>
      </c>
      <c r="F118" s="47">
        <v>3</v>
      </c>
      <c r="G118" s="47">
        <v>3</v>
      </c>
      <c r="H118" s="47">
        <v>3</v>
      </c>
      <c r="I118" s="47">
        <v>3</v>
      </c>
      <c r="J118" s="47">
        <v>0</v>
      </c>
      <c r="K118" s="47">
        <v>4</v>
      </c>
      <c r="L118" s="47">
        <v>2</v>
      </c>
      <c r="M118" s="47">
        <v>5</v>
      </c>
      <c r="N118" s="47">
        <v>0</v>
      </c>
      <c r="O118" s="47">
        <v>0</v>
      </c>
      <c r="P118" s="47">
        <v>0</v>
      </c>
      <c r="Q118" s="47">
        <v>0</v>
      </c>
      <c r="R118" s="47">
        <v>0</v>
      </c>
      <c r="S118" s="47">
        <v>0</v>
      </c>
      <c r="T118" s="47">
        <v>0</v>
      </c>
      <c r="U118" s="47">
        <v>0</v>
      </c>
      <c r="V118" s="47">
        <v>0</v>
      </c>
      <c r="W118" s="47">
        <v>0</v>
      </c>
      <c r="X118" s="47">
        <v>0</v>
      </c>
      <c r="Y118" s="48">
        <v>0</v>
      </c>
      <c r="Z118" s="47"/>
      <c r="AA118" s="49">
        <f t="shared" si="34"/>
        <v>2.2437916666666665E-12</v>
      </c>
      <c r="AB118" s="50">
        <f t="shared" si="35"/>
        <v>5.0939173333333344E-13</v>
      </c>
      <c r="AC118" s="50">
        <f t="shared" si="36"/>
        <v>2.2568436000000004E-12</v>
      </c>
      <c r="AD118" s="50">
        <f t="shared" si="37"/>
        <v>0</v>
      </c>
      <c r="AE118" s="50">
        <f t="shared" si="38"/>
        <v>8.6232250000000005E-12</v>
      </c>
      <c r="AF118" s="50">
        <f t="shared" si="39"/>
        <v>1.9283524999999999E-11</v>
      </c>
      <c r="AG118" s="50">
        <f t="shared" si="40"/>
        <v>4.7755474999999997E-11</v>
      </c>
      <c r="AH118" s="50">
        <f t="shared" si="41"/>
        <v>1.0597500000000001E-10</v>
      </c>
      <c r="AI118" s="50">
        <f t="shared" si="42"/>
        <v>0</v>
      </c>
      <c r="AJ118" s="50">
        <f t="shared" si="43"/>
        <v>7.3584853333333341E-10</v>
      </c>
      <c r="AK118" s="50">
        <f t="shared" si="44"/>
        <v>7.1860208333333318E-10</v>
      </c>
      <c r="AL118" s="50">
        <f t="shared" si="45"/>
        <v>3.3493333333333329E-9</v>
      </c>
      <c r="AM118" s="50">
        <f t="shared" si="46"/>
        <v>0</v>
      </c>
      <c r="AN118" s="50">
        <f t="shared" si="47"/>
        <v>0</v>
      </c>
      <c r="AO118" s="50">
        <f t="shared" si="48"/>
        <v>0</v>
      </c>
      <c r="AP118" s="50">
        <f t="shared" si="49"/>
        <v>0</v>
      </c>
      <c r="AQ118" s="50">
        <f t="shared" si="50"/>
        <v>0</v>
      </c>
      <c r="AR118" s="50">
        <f t="shared" si="51"/>
        <v>0</v>
      </c>
      <c r="AS118" s="50">
        <f t="shared" si="52"/>
        <v>0</v>
      </c>
      <c r="AT118" s="50">
        <f t="shared" si="53"/>
        <v>0</v>
      </c>
      <c r="AU118" s="50">
        <f t="shared" si="54"/>
        <v>0</v>
      </c>
      <c r="AV118" s="50">
        <f t="shared" si="55"/>
        <v>0</v>
      </c>
      <c r="AW118" s="50">
        <f t="shared" si="56"/>
        <v>0</v>
      </c>
      <c r="AX118" s="51">
        <f t="shared" si="57"/>
        <v>0</v>
      </c>
      <c r="AY118" s="50"/>
      <c r="AZ118" s="49">
        <f t="shared" si="58"/>
        <v>5.0100270000000001E-12</v>
      </c>
      <c r="BA118" s="50">
        <f t="shared" si="59"/>
        <v>8.6232250000000005E-12</v>
      </c>
      <c r="BB118" s="50">
        <f t="shared" si="60"/>
        <v>1.7301400000000001E-10</v>
      </c>
      <c r="BC118" s="50">
        <f t="shared" si="61"/>
        <v>1.4544506166666666E-9</v>
      </c>
      <c r="BD118" s="50">
        <f t="shared" si="62"/>
        <v>3.3493333333333329E-9</v>
      </c>
      <c r="BE118" s="50">
        <f t="shared" si="63"/>
        <v>0</v>
      </c>
      <c r="BF118" s="51">
        <f t="shared" si="64"/>
        <v>0</v>
      </c>
      <c r="BG118" s="50"/>
      <c r="BH118" s="52">
        <v>0.68</v>
      </c>
      <c r="BI118" s="47">
        <v>4.7699999999999996</v>
      </c>
      <c r="BJ118" s="47">
        <v>26.783000000000001</v>
      </c>
      <c r="BK118" s="47">
        <v>32.491999999999997</v>
      </c>
      <c r="BL118" s="47">
        <v>2.2360000000000002</v>
      </c>
      <c r="BM118" s="47">
        <f t="shared" si="65"/>
        <v>3.3987200000000004</v>
      </c>
      <c r="BN118" s="47">
        <v>24.56</v>
      </c>
      <c r="BO118" s="47">
        <f t="shared" si="66"/>
        <v>37.331199999999995</v>
      </c>
      <c r="BP118" s="47">
        <v>813.11400000000003</v>
      </c>
      <c r="BQ118" s="47">
        <f t="shared" si="67"/>
        <v>1235.93328</v>
      </c>
      <c r="BR118" s="48">
        <v>606</v>
      </c>
    </row>
    <row r="119" spans="1:70" x14ac:dyDescent="0.25">
      <c r="A119" s="46">
        <v>160.77000000000001</v>
      </c>
      <c r="B119" s="52">
        <v>33</v>
      </c>
      <c r="C119" s="47">
        <v>2</v>
      </c>
      <c r="D119" s="47">
        <v>5</v>
      </c>
      <c r="E119" s="47">
        <v>1</v>
      </c>
      <c r="F119" s="47">
        <v>1</v>
      </c>
      <c r="G119" s="47">
        <v>1</v>
      </c>
      <c r="H119" s="47">
        <v>0</v>
      </c>
      <c r="I119" s="47">
        <v>1</v>
      </c>
      <c r="J119" s="47">
        <v>0</v>
      </c>
      <c r="K119" s="47">
        <v>0</v>
      </c>
      <c r="L119" s="47">
        <v>0</v>
      </c>
      <c r="M119" s="47">
        <v>0</v>
      </c>
      <c r="N119" s="47">
        <v>0</v>
      </c>
      <c r="O119" s="47">
        <v>0</v>
      </c>
      <c r="P119" s="47">
        <v>0</v>
      </c>
      <c r="Q119" s="47">
        <v>0</v>
      </c>
      <c r="R119" s="47">
        <v>0</v>
      </c>
      <c r="S119" s="47">
        <v>0</v>
      </c>
      <c r="T119" s="47">
        <v>0</v>
      </c>
      <c r="U119" s="47">
        <v>0</v>
      </c>
      <c r="V119" s="47">
        <v>0</v>
      </c>
      <c r="W119" s="47">
        <v>0</v>
      </c>
      <c r="X119" s="47">
        <v>0</v>
      </c>
      <c r="Y119" s="48">
        <v>0</v>
      </c>
      <c r="Z119" s="47"/>
      <c r="AA119" s="49">
        <f t="shared" si="34"/>
        <v>1.8511281249999997E-12</v>
      </c>
      <c r="AB119" s="50">
        <f t="shared" si="35"/>
        <v>2.5469586666666672E-13</v>
      </c>
      <c r="AC119" s="50">
        <f t="shared" si="36"/>
        <v>1.8807030000000004E-12</v>
      </c>
      <c r="AD119" s="50">
        <f t="shared" si="37"/>
        <v>1.3083333333333332E-12</v>
      </c>
      <c r="AE119" s="50">
        <f t="shared" si="38"/>
        <v>2.8744083333333337E-12</v>
      </c>
      <c r="AF119" s="50">
        <f t="shared" si="39"/>
        <v>6.4278416666666662E-12</v>
      </c>
      <c r="AG119" s="50">
        <f t="shared" si="40"/>
        <v>0</v>
      </c>
      <c r="AH119" s="50">
        <f t="shared" si="41"/>
        <v>3.5325000000000005E-11</v>
      </c>
      <c r="AI119" s="50">
        <f t="shared" si="42"/>
        <v>0</v>
      </c>
      <c r="AJ119" s="50">
        <f t="shared" si="43"/>
        <v>0</v>
      </c>
      <c r="AK119" s="50">
        <f t="shared" si="44"/>
        <v>0</v>
      </c>
      <c r="AL119" s="50">
        <f t="shared" si="45"/>
        <v>0</v>
      </c>
      <c r="AM119" s="50">
        <f t="shared" si="46"/>
        <v>0</v>
      </c>
      <c r="AN119" s="50">
        <f t="shared" si="47"/>
        <v>0</v>
      </c>
      <c r="AO119" s="50">
        <f t="shared" si="48"/>
        <v>0</v>
      </c>
      <c r="AP119" s="50">
        <f t="shared" si="49"/>
        <v>0</v>
      </c>
      <c r="AQ119" s="50">
        <f t="shared" si="50"/>
        <v>0</v>
      </c>
      <c r="AR119" s="50">
        <f t="shared" si="51"/>
        <v>0</v>
      </c>
      <c r="AS119" s="50">
        <f t="shared" si="52"/>
        <v>0</v>
      </c>
      <c r="AT119" s="50">
        <f t="shared" si="53"/>
        <v>0</v>
      </c>
      <c r="AU119" s="50">
        <f t="shared" si="54"/>
        <v>0</v>
      </c>
      <c r="AV119" s="50">
        <f t="shared" si="55"/>
        <v>0</v>
      </c>
      <c r="AW119" s="50">
        <f t="shared" si="56"/>
        <v>0</v>
      </c>
      <c r="AX119" s="51">
        <f t="shared" si="57"/>
        <v>0</v>
      </c>
      <c r="AY119" s="50"/>
      <c r="AZ119" s="49">
        <f t="shared" si="58"/>
        <v>3.9865269916666665E-12</v>
      </c>
      <c r="BA119" s="50">
        <f t="shared" si="59"/>
        <v>4.1827416666666664E-12</v>
      </c>
      <c r="BB119" s="50">
        <f t="shared" si="60"/>
        <v>4.175284166666667E-11</v>
      </c>
      <c r="BC119" s="50">
        <f t="shared" si="61"/>
        <v>0</v>
      </c>
      <c r="BD119" s="50">
        <f t="shared" si="62"/>
        <v>0</v>
      </c>
      <c r="BE119" s="50">
        <f t="shared" si="63"/>
        <v>0</v>
      </c>
      <c r="BF119" s="51">
        <f t="shared" si="64"/>
        <v>0</v>
      </c>
      <c r="BG119" s="50"/>
      <c r="BH119" s="52">
        <v>0.68</v>
      </c>
      <c r="BI119" s="47">
        <v>4.75</v>
      </c>
      <c r="BJ119" s="47">
        <v>26.754000000000001</v>
      </c>
      <c r="BK119" s="47">
        <v>32.552</v>
      </c>
      <c r="BL119" s="47">
        <v>1.528</v>
      </c>
      <c r="BM119" s="47">
        <f t="shared" si="65"/>
        <v>2.3225600000000002</v>
      </c>
      <c r="BN119" s="47">
        <v>6.109</v>
      </c>
      <c r="BO119" s="47">
        <f t="shared" si="66"/>
        <v>9.2856799999999993</v>
      </c>
      <c r="BP119" s="47">
        <v>15.010999999999999</v>
      </c>
      <c r="BQ119" s="47">
        <f t="shared" si="67"/>
        <v>22.81672</v>
      </c>
      <c r="BR119" s="48">
        <v>607</v>
      </c>
    </row>
    <row r="120" spans="1:70" x14ac:dyDescent="0.25">
      <c r="A120" s="46">
        <v>162.16800000000001</v>
      </c>
      <c r="B120" s="52">
        <v>40</v>
      </c>
      <c r="C120" s="47">
        <v>8</v>
      </c>
      <c r="D120" s="47">
        <v>6</v>
      </c>
      <c r="E120" s="47">
        <v>0</v>
      </c>
      <c r="F120" s="47">
        <v>2</v>
      </c>
      <c r="G120" s="47">
        <v>2</v>
      </c>
      <c r="H120" s="47">
        <v>1</v>
      </c>
      <c r="I120" s="47">
        <v>2</v>
      </c>
      <c r="J120" s="47">
        <v>3</v>
      </c>
      <c r="K120" s="47">
        <v>0</v>
      </c>
      <c r="L120" s="47">
        <v>1</v>
      </c>
      <c r="M120" s="47">
        <v>0</v>
      </c>
      <c r="N120" s="47">
        <v>2</v>
      </c>
      <c r="O120" s="47">
        <v>0</v>
      </c>
      <c r="P120" s="47">
        <v>1</v>
      </c>
      <c r="Q120" s="47">
        <v>0</v>
      </c>
      <c r="R120" s="47">
        <v>0</v>
      </c>
      <c r="S120" s="47">
        <v>0</v>
      </c>
      <c r="T120" s="47">
        <v>0</v>
      </c>
      <c r="U120" s="47">
        <v>0</v>
      </c>
      <c r="V120" s="47">
        <v>0</v>
      </c>
      <c r="W120" s="47">
        <v>1</v>
      </c>
      <c r="X120" s="47">
        <v>0</v>
      </c>
      <c r="Y120" s="48">
        <v>0</v>
      </c>
      <c r="Z120" s="47"/>
      <c r="AA120" s="49">
        <f t="shared" si="34"/>
        <v>2.2437916666666665E-12</v>
      </c>
      <c r="AB120" s="50">
        <f t="shared" si="35"/>
        <v>1.0187834666666669E-12</v>
      </c>
      <c r="AC120" s="50">
        <f t="shared" si="36"/>
        <v>2.2568436000000004E-12</v>
      </c>
      <c r="AD120" s="50">
        <f t="shared" si="37"/>
        <v>0</v>
      </c>
      <c r="AE120" s="50">
        <f t="shared" si="38"/>
        <v>5.7488166666666673E-12</v>
      </c>
      <c r="AF120" s="50">
        <f t="shared" si="39"/>
        <v>1.2855683333333332E-11</v>
      </c>
      <c r="AG120" s="50">
        <f t="shared" si="40"/>
        <v>1.5918491666666667E-11</v>
      </c>
      <c r="AH120" s="50">
        <f t="shared" si="41"/>
        <v>7.0650000000000009E-11</v>
      </c>
      <c r="AI120" s="50">
        <f t="shared" si="42"/>
        <v>2.5119999999999997E-10</v>
      </c>
      <c r="AJ120" s="50">
        <f t="shared" si="43"/>
        <v>0</v>
      </c>
      <c r="AK120" s="50">
        <f t="shared" si="44"/>
        <v>3.5930104166666659E-10</v>
      </c>
      <c r="AL120" s="50">
        <f t="shared" si="45"/>
        <v>0</v>
      </c>
      <c r="AM120" s="50">
        <f t="shared" si="46"/>
        <v>2.6166666666666674E-9</v>
      </c>
      <c r="AN120" s="50">
        <f t="shared" si="47"/>
        <v>0</v>
      </c>
      <c r="AO120" s="50">
        <f t="shared" si="48"/>
        <v>3.5900666666666665E-9</v>
      </c>
      <c r="AP120" s="50">
        <f t="shared" si="49"/>
        <v>0</v>
      </c>
      <c r="AQ120" s="50">
        <f t="shared" si="50"/>
        <v>0</v>
      </c>
      <c r="AR120" s="50">
        <f t="shared" si="51"/>
        <v>0</v>
      </c>
      <c r="AS120" s="50">
        <f t="shared" si="52"/>
        <v>0</v>
      </c>
      <c r="AT120" s="50">
        <f t="shared" si="53"/>
        <v>0</v>
      </c>
      <c r="AU120" s="50">
        <f t="shared" si="54"/>
        <v>0</v>
      </c>
      <c r="AV120" s="50">
        <f t="shared" si="55"/>
        <v>3.8976558333333336E-8</v>
      </c>
      <c r="AW120" s="50">
        <f t="shared" si="56"/>
        <v>0</v>
      </c>
      <c r="AX120" s="51">
        <f t="shared" si="57"/>
        <v>0</v>
      </c>
      <c r="AY120" s="50"/>
      <c r="AZ120" s="49">
        <f t="shared" si="58"/>
        <v>5.5194187333333337E-12</v>
      </c>
      <c r="BA120" s="50">
        <f t="shared" si="59"/>
        <v>5.7488166666666673E-12</v>
      </c>
      <c r="BB120" s="50">
        <f t="shared" si="60"/>
        <v>9.9424175000000017E-11</v>
      </c>
      <c r="BC120" s="50">
        <f t="shared" si="61"/>
        <v>6.1050104166666656E-10</v>
      </c>
      <c r="BD120" s="50">
        <f t="shared" si="62"/>
        <v>6.2067333333333338E-9</v>
      </c>
      <c r="BE120" s="50">
        <f t="shared" si="63"/>
        <v>0</v>
      </c>
      <c r="BF120" s="51">
        <f t="shared" si="64"/>
        <v>3.8976558333333336E-8</v>
      </c>
      <c r="BG120" s="50"/>
      <c r="BH120" s="52">
        <v>0.68</v>
      </c>
      <c r="BI120" s="47">
        <v>4.72</v>
      </c>
      <c r="BJ120" s="47">
        <v>26.695</v>
      </c>
      <c r="BK120" s="47">
        <v>32.625</v>
      </c>
      <c r="BL120" s="47">
        <v>2.1360000000000001</v>
      </c>
      <c r="BM120" s="47">
        <f t="shared" si="65"/>
        <v>3.2467200000000003</v>
      </c>
      <c r="BN120" s="47">
        <v>17.576000000000001</v>
      </c>
      <c r="BO120" s="47">
        <f t="shared" si="66"/>
        <v>26.715520000000001</v>
      </c>
      <c r="BP120" s="47">
        <v>497.53100000000001</v>
      </c>
      <c r="BQ120" s="47">
        <f t="shared" si="67"/>
        <v>756.24712</v>
      </c>
      <c r="BR120" s="48">
        <v>607</v>
      </c>
    </row>
    <row r="121" spans="1:70" x14ac:dyDescent="0.25">
      <c r="A121" s="46">
        <v>163.566</v>
      </c>
      <c r="B121" s="52">
        <v>32</v>
      </c>
      <c r="C121" s="47">
        <v>14</v>
      </c>
      <c r="D121" s="47">
        <v>2</v>
      </c>
      <c r="E121" s="47">
        <v>6</v>
      </c>
      <c r="F121" s="47">
        <v>5</v>
      </c>
      <c r="G121" s="47">
        <v>4</v>
      </c>
      <c r="H121" s="47">
        <v>6</v>
      </c>
      <c r="I121" s="47">
        <v>3</v>
      </c>
      <c r="J121" s="47">
        <v>7</v>
      </c>
      <c r="K121" s="47">
        <v>3</v>
      </c>
      <c r="L121" s="47">
        <v>0</v>
      </c>
      <c r="M121" s="47">
        <v>1</v>
      </c>
      <c r="N121" s="47">
        <v>0</v>
      </c>
      <c r="O121" s="47">
        <v>1</v>
      </c>
      <c r="P121" s="47">
        <v>0</v>
      </c>
      <c r="Q121" s="47">
        <v>0</v>
      </c>
      <c r="R121" s="47">
        <v>0</v>
      </c>
      <c r="S121" s="47">
        <v>0</v>
      </c>
      <c r="T121" s="47">
        <v>0</v>
      </c>
      <c r="U121" s="47">
        <v>0</v>
      </c>
      <c r="V121" s="47">
        <v>0</v>
      </c>
      <c r="W121" s="47">
        <v>0</v>
      </c>
      <c r="X121" s="47">
        <v>0</v>
      </c>
      <c r="Y121" s="48">
        <v>0</v>
      </c>
      <c r="Z121" s="47"/>
      <c r="AA121" s="49">
        <f t="shared" si="34"/>
        <v>1.7950333333333329E-12</v>
      </c>
      <c r="AB121" s="50">
        <f t="shared" si="35"/>
        <v>1.7828710666666673E-12</v>
      </c>
      <c r="AC121" s="50">
        <f t="shared" si="36"/>
        <v>7.5228120000000009E-13</v>
      </c>
      <c r="AD121" s="50">
        <f t="shared" si="37"/>
        <v>7.8499999999999991E-12</v>
      </c>
      <c r="AE121" s="50">
        <f t="shared" si="38"/>
        <v>1.437204166666667E-11</v>
      </c>
      <c r="AF121" s="50">
        <f t="shared" si="39"/>
        <v>2.5711366666666665E-11</v>
      </c>
      <c r="AG121" s="50">
        <f t="shared" si="40"/>
        <v>9.5510949999999994E-11</v>
      </c>
      <c r="AH121" s="50">
        <f t="shared" si="41"/>
        <v>1.0597500000000001E-10</v>
      </c>
      <c r="AI121" s="50">
        <f t="shared" si="42"/>
        <v>5.8613333333333332E-10</v>
      </c>
      <c r="AJ121" s="50">
        <f t="shared" si="43"/>
        <v>5.5188640000000004E-10</v>
      </c>
      <c r="AK121" s="50">
        <f t="shared" si="44"/>
        <v>0</v>
      </c>
      <c r="AL121" s="50">
        <f t="shared" si="45"/>
        <v>6.6986666666666659E-10</v>
      </c>
      <c r="AM121" s="50">
        <f t="shared" si="46"/>
        <v>0</v>
      </c>
      <c r="AN121" s="50">
        <f t="shared" si="47"/>
        <v>2.2608000000000003E-9</v>
      </c>
      <c r="AO121" s="50">
        <f t="shared" si="48"/>
        <v>0</v>
      </c>
      <c r="AP121" s="50">
        <f t="shared" si="49"/>
        <v>0</v>
      </c>
      <c r="AQ121" s="50">
        <f t="shared" si="50"/>
        <v>0</v>
      </c>
      <c r="AR121" s="50">
        <f t="shared" si="51"/>
        <v>0</v>
      </c>
      <c r="AS121" s="50">
        <f t="shared" si="52"/>
        <v>0</v>
      </c>
      <c r="AT121" s="50">
        <f t="shared" si="53"/>
        <v>0</v>
      </c>
      <c r="AU121" s="50">
        <f t="shared" si="54"/>
        <v>0</v>
      </c>
      <c r="AV121" s="50">
        <f t="shared" si="55"/>
        <v>0</v>
      </c>
      <c r="AW121" s="50">
        <f t="shared" si="56"/>
        <v>0</v>
      </c>
      <c r="AX121" s="51">
        <f t="shared" si="57"/>
        <v>0</v>
      </c>
      <c r="AY121" s="50"/>
      <c r="AZ121" s="49">
        <f t="shared" si="58"/>
        <v>4.3301856E-12</v>
      </c>
      <c r="BA121" s="50">
        <f t="shared" si="59"/>
        <v>2.2222041666666671E-11</v>
      </c>
      <c r="BB121" s="50">
        <f t="shared" si="60"/>
        <v>2.2719731666666668E-10</v>
      </c>
      <c r="BC121" s="50">
        <f t="shared" si="61"/>
        <v>1.1380197333333334E-9</v>
      </c>
      <c r="BD121" s="50">
        <f t="shared" si="62"/>
        <v>2.9306666666666669E-9</v>
      </c>
      <c r="BE121" s="50">
        <f t="shared" si="63"/>
        <v>0</v>
      </c>
      <c r="BF121" s="51">
        <f t="shared" si="64"/>
        <v>0</v>
      </c>
      <c r="BG121" s="50"/>
      <c r="BH121" s="52">
        <v>0.68</v>
      </c>
      <c r="BI121" s="47">
        <v>3.7</v>
      </c>
      <c r="BJ121" s="47">
        <v>26.681999999999999</v>
      </c>
      <c r="BK121" s="47">
        <v>32.726999999999997</v>
      </c>
      <c r="BL121" s="47">
        <v>4.4340000000000002</v>
      </c>
      <c r="BM121" s="47">
        <f t="shared" si="65"/>
        <v>6.7396799999999999</v>
      </c>
      <c r="BN121" s="47">
        <v>57.689</v>
      </c>
      <c r="BO121" s="47">
        <f t="shared" si="66"/>
        <v>87.687280000000001</v>
      </c>
      <c r="BP121" s="47">
        <v>716.34500000000003</v>
      </c>
      <c r="BQ121" s="47">
        <f t="shared" si="67"/>
        <v>1088.8444</v>
      </c>
      <c r="BR121" s="48">
        <v>607</v>
      </c>
    </row>
    <row r="122" spans="1:70" x14ac:dyDescent="0.25">
      <c r="A122" s="46">
        <v>164.964</v>
      </c>
      <c r="B122" s="52">
        <v>29</v>
      </c>
      <c r="C122" s="47">
        <v>3</v>
      </c>
      <c r="D122" s="47">
        <v>4</v>
      </c>
      <c r="E122" s="47">
        <v>0</v>
      </c>
      <c r="F122" s="47">
        <v>0</v>
      </c>
      <c r="G122" s="47">
        <v>2</v>
      </c>
      <c r="H122" s="47">
        <v>1</v>
      </c>
      <c r="I122" s="47">
        <v>1</v>
      </c>
      <c r="J122" s="47">
        <v>0</v>
      </c>
      <c r="K122" s="47">
        <v>2</v>
      </c>
      <c r="L122" s="47">
        <v>0</v>
      </c>
      <c r="M122" s="47">
        <v>0</v>
      </c>
      <c r="N122" s="47">
        <v>0</v>
      </c>
      <c r="O122" s="47">
        <v>0</v>
      </c>
      <c r="P122" s="47">
        <v>0</v>
      </c>
      <c r="Q122" s="47">
        <v>0</v>
      </c>
      <c r="R122" s="47">
        <v>0</v>
      </c>
      <c r="S122" s="47">
        <v>0</v>
      </c>
      <c r="T122" s="47">
        <v>0</v>
      </c>
      <c r="U122" s="47">
        <v>0</v>
      </c>
      <c r="V122" s="47">
        <v>0</v>
      </c>
      <c r="W122" s="47">
        <v>0</v>
      </c>
      <c r="X122" s="47">
        <v>0</v>
      </c>
      <c r="Y122" s="48">
        <v>0</v>
      </c>
      <c r="Z122" s="47"/>
      <c r="AA122" s="49">
        <f t="shared" si="34"/>
        <v>1.6267489583333328E-12</v>
      </c>
      <c r="AB122" s="50">
        <f t="shared" si="35"/>
        <v>3.8204380000000013E-13</v>
      </c>
      <c r="AC122" s="50">
        <f t="shared" si="36"/>
        <v>1.5045624000000002E-12</v>
      </c>
      <c r="AD122" s="50">
        <f t="shared" si="37"/>
        <v>0</v>
      </c>
      <c r="AE122" s="50">
        <f t="shared" si="38"/>
        <v>0</v>
      </c>
      <c r="AF122" s="50">
        <f t="shared" si="39"/>
        <v>1.2855683333333332E-11</v>
      </c>
      <c r="AG122" s="50">
        <f t="shared" si="40"/>
        <v>1.5918491666666667E-11</v>
      </c>
      <c r="AH122" s="50">
        <f t="shared" si="41"/>
        <v>3.5325000000000005E-11</v>
      </c>
      <c r="AI122" s="50">
        <f t="shared" si="42"/>
        <v>0</v>
      </c>
      <c r="AJ122" s="50">
        <f t="shared" si="43"/>
        <v>3.6792426666666671E-10</v>
      </c>
      <c r="AK122" s="50">
        <f t="shared" si="44"/>
        <v>0</v>
      </c>
      <c r="AL122" s="50">
        <f t="shared" si="45"/>
        <v>0</v>
      </c>
      <c r="AM122" s="50">
        <f t="shared" si="46"/>
        <v>0</v>
      </c>
      <c r="AN122" s="50">
        <f t="shared" si="47"/>
        <v>0</v>
      </c>
      <c r="AO122" s="50">
        <f t="shared" si="48"/>
        <v>0</v>
      </c>
      <c r="AP122" s="50">
        <f t="shared" si="49"/>
        <v>0</v>
      </c>
      <c r="AQ122" s="50">
        <f t="shared" si="50"/>
        <v>0</v>
      </c>
      <c r="AR122" s="50">
        <f t="shared" si="51"/>
        <v>0</v>
      </c>
      <c r="AS122" s="50">
        <f t="shared" si="52"/>
        <v>0</v>
      </c>
      <c r="AT122" s="50">
        <f t="shared" si="53"/>
        <v>0</v>
      </c>
      <c r="AU122" s="50">
        <f t="shared" si="54"/>
        <v>0</v>
      </c>
      <c r="AV122" s="50">
        <f t="shared" si="55"/>
        <v>0</v>
      </c>
      <c r="AW122" s="50">
        <f t="shared" si="56"/>
        <v>0</v>
      </c>
      <c r="AX122" s="51">
        <f t="shared" si="57"/>
        <v>0</v>
      </c>
      <c r="AY122" s="50"/>
      <c r="AZ122" s="49">
        <f t="shared" si="58"/>
        <v>3.5133551583333333E-12</v>
      </c>
      <c r="BA122" s="50">
        <f t="shared" si="59"/>
        <v>0</v>
      </c>
      <c r="BB122" s="50">
        <f t="shared" si="60"/>
        <v>6.4099175000000012E-11</v>
      </c>
      <c r="BC122" s="50">
        <f t="shared" si="61"/>
        <v>3.6792426666666671E-10</v>
      </c>
      <c r="BD122" s="50">
        <f t="shared" si="62"/>
        <v>0</v>
      </c>
      <c r="BE122" s="50">
        <f t="shared" si="63"/>
        <v>0</v>
      </c>
      <c r="BF122" s="51">
        <f t="shared" si="64"/>
        <v>0</v>
      </c>
      <c r="BG122" s="50"/>
      <c r="BH122" s="52">
        <v>0.68</v>
      </c>
      <c r="BI122" s="47">
        <v>3.8</v>
      </c>
      <c r="BJ122" s="47">
        <v>26.638999999999999</v>
      </c>
      <c r="BK122" s="47">
        <v>32.755000000000003</v>
      </c>
      <c r="BL122" s="47">
        <v>1.5549999999999999</v>
      </c>
      <c r="BM122" s="47">
        <f t="shared" si="65"/>
        <v>2.3635999999999999</v>
      </c>
      <c r="BN122" s="47">
        <v>12.321999999999999</v>
      </c>
      <c r="BO122" s="47">
        <f t="shared" si="66"/>
        <v>18.72944</v>
      </c>
      <c r="BP122" s="47">
        <v>128.61000000000001</v>
      </c>
      <c r="BQ122" s="47">
        <f t="shared" si="67"/>
        <v>195.48720000000003</v>
      </c>
      <c r="BR122" s="48">
        <v>607</v>
      </c>
    </row>
    <row r="123" spans="1:70" x14ac:dyDescent="0.25">
      <c r="A123" s="46">
        <v>166.36199999999999</v>
      </c>
      <c r="B123" s="52">
        <v>26</v>
      </c>
      <c r="C123" s="47">
        <v>7</v>
      </c>
      <c r="D123" s="47">
        <v>2</v>
      </c>
      <c r="E123" s="47">
        <v>0</v>
      </c>
      <c r="F123" s="47">
        <v>0</v>
      </c>
      <c r="G123" s="47">
        <v>1</v>
      </c>
      <c r="H123" s="47">
        <v>0</v>
      </c>
      <c r="I123" s="47">
        <v>1</v>
      </c>
      <c r="J123" s="47">
        <v>0</v>
      </c>
      <c r="K123" s="47">
        <v>0</v>
      </c>
      <c r="L123" s="47">
        <v>0</v>
      </c>
      <c r="M123" s="47">
        <v>0</v>
      </c>
      <c r="N123" s="47">
        <v>0</v>
      </c>
      <c r="O123" s="47">
        <v>0</v>
      </c>
      <c r="P123" s="47">
        <v>0</v>
      </c>
      <c r="Q123" s="47">
        <v>0</v>
      </c>
      <c r="R123" s="47">
        <v>0</v>
      </c>
      <c r="S123" s="47">
        <v>0</v>
      </c>
      <c r="T123" s="47">
        <v>0</v>
      </c>
      <c r="U123" s="47">
        <v>0</v>
      </c>
      <c r="V123" s="47">
        <v>0</v>
      </c>
      <c r="W123" s="47">
        <v>0</v>
      </c>
      <c r="X123" s="47">
        <v>0</v>
      </c>
      <c r="Y123" s="48">
        <v>0</v>
      </c>
      <c r="Z123" s="47"/>
      <c r="AA123" s="49">
        <f t="shared" si="34"/>
        <v>1.458464583333333E-12</v>
      </c>
      <c r="AB123" s="50">
        <f t="shared" si="35"/>
        <v>8.9143553333333367E-13</v>
      </c>
      <c r="AC123" s="50">
        <f t="shared" si="36"/>
        <v>7.5228120000000009E-13</v>
      </c>
      <c r="AD123" s="50">
        <f t="shared" si="37"/>
        <v>0</v>
      </c>
      <c r="AE123" s="50">
        <f t="shared" si="38"/>
        <v>0</v>
      </c>
      <c r="AF123" s="50">
        <f t="shared" si="39"/>
        <v>6.4278416666666662E-12</v>
      </c>
      <c r="AG123" s="50">
        <f t="shared" si="40"/>
        <v>0</v>
      </c>
      <c r="AH123" s="50">
        <f t="shared" si="41"/>
        <v>3.5325000000000005E-11</v>
      </c>
      <c r="AI123" s="50">
        <f t="shared" si="42"/>
        <v>0</v>
      </c>
      <c r="AJ123" s="50">
        <f t="shared" si="43"/>
        <v>0</v>
      </c>
      <c r="AK123" s="50">
        <f t="shared" si="44"/>
        <v>0</v>
      </c>
      <c r="AL123" s="50">
        <f t="shared" si="45"/>
        <v>0</v>
      </c>
      <c r="AM123" s="50">
        <f t="shared" si="46"/>
        <v>0</v>
      </c>
      <c r="AN123" s="50">
        <f t="shared" si="47"/>
        <v>0</v>
      </c>
      <c r="AO123" s="50">
        <f t="shared" si="48"/>
        <v>0</v>
      </c>
      <c r="AP123" s="50">
        <f t="shared" si="49"/>
        <v>0</v>
      </c>
      <c r="AQ123" s="50">
        <f t="shared" si="50"/>
        <v>0</v>
      </c>
      <c r="AR123" s="50">
        <f t="shared" si="51"/>
        <v>0</v>
      </c>
      <c r="AS123" s="50">
        <f t="shared" si="52"/>
        <v>0</v>
      </c>
      <c r="AT123" s="50">
        <f t="shared" si="53"/>
        <v>0</v>
      </c>
      <c r="AU123" s="50">
        <f t="shared" si="54"/>
        <v>0</v>
      </c>
      <c r="AV123" s="50">
        <f t="shared" si="55"/>
        <v>0</v>
      </c>
      <c r="AW123" s="50">
        <f t="shared" si="56"/>
        <v>0</v>
      </c>
      <c r="AX123" s="51">
        <f t="shared" si="57"/>
        <v>0</v>
      </c>
      <c r="AY123" s="50"/>
      <c r="AZ123" s="49">
        <f t="shared" si="58"/>
        <v>3.1021813166666666E-12</v>
      </c>
      <c r="BA123" s="50">
        <f t="shared" si="59"/>
        <v>0</v>
      </c>
      <c r="BB123" s="50">
        <f t="shared" si="60"/>
        <v>4.175284166666667E-11</v>
      </c>
      <c r="BC123" s="50">
        <f t="shared" si="61"/>
        <v>0</v>
      </c>
      <c r="BD123" s="50">
        <f t="shared" si="62"/>
        <v>0</v>
      </c>
      <c r="BE123" s="50">
        <f t="shared" si="63"/>
        <v>0</v>
      </c>
      <c r="BF123" s="51">
        <f t="shared" si="64"/>
        <v>0</v>
      </c>
      <c r="BG123" s="50"/>
      <c r="BH123" s="52">
        <v>0.68</v>
      </c>
      <c r="BI123" s="47">
        <v>3.94</v>
      </c>
      <c r="BJ123" s="47">
        <v>26.611999999999998</v>
      </c>
      <c r="BK123" s="47">
        <v>32.798999999999999</v>
      </c>
      <c r="BL123" s="47">
        <v>1.252</v>
      </c>
      <c r="BM123" s="47">
        <f t="shared" si="65"/>
        <v>1.9030400000000001</v>
      </c>
      <c r="BN123" s="47">
        <v>5.5640000000000001</v>
      </c>
      <c r="BO123" s="47">
        <f t="shared" si="66"/>
        <v>8.4572800000000008</v>
      </c>
      <c r="BP123" s="47">
        <v>16.173999999999999</v>
      </c>
      <c r="BQ123" s="47">
        <f t="shared" si="67"/>
        <v>24.584479999999999</v>
      </c>
      <c r="BR123" s="48">
        <v>606</v>
      </c>
    </row>
    <row r="124" spans="1:70" x14ac:dyDescent="0.25">
      <c r="A124" s="46">
        <v>167.76</v>
      </c>
      <c r="B124" s="52">
        <v>43</v>
      </c>
      <c r="C124" s="47">
        <v>3</v>
      </c>
      <c r="D124" s="47">
        <v>2</v>
      </c>
      <c r="E124" s="47">
        <v>0</v>
      </c>
      <c r="F124" s="47">
        <v>1</v>
      </c>
      <c r="G124" s="47">
        <v>0</v>
      </c>
      <c r="H124" s="47">
        <v>0</v>
      </c>
      <c r="I124" s="47">
        <v>0</v>
      </c>
      <c r="J124" s="47">
        <v>0</v>
      </c>
      <c r="K124" s="47">
        <v>0</v>
      </c>
      <c r="L124" s="47">
        <v>0</v>
      </c>
      <c r="M124" s="47">
        <v>0</v>
      </c>
      <c r="N124" s="47">
        <v>0</v>
      </c>
      <c r="O124" s="47">
        <v>3</v>
      </c>
      <c r="P124" s="47">
        <v>2</v>
      </c>
      <c r="Q124" s="47">
        <v>0</v>
      </c>
      <c r="R124" s="47">
        <v>0</v>
      </c>
      <c r="S124" s="47">
        <v>0</v>
      </c>
      <c r="T124" s="47">
        <v>0</v>
      </c>
      <c r="U124" s="47">
        <v>0</v>
      </c>
      <c r="V124" s="47">
        <v>0</v>
      </c>
      <c r="W124" s="47">
        <v>0</v>
      </c>
      <c r="X124" s="47">
        <v>0</v>
      </c>
      <c r="Y124" s="48">
        <v>0</v>
      </c>
      <c r="Z124" s="47"/>
      <c r="AA124" s="49">
        <f t="shared" si="34"/>
        <v>2.412076041666666E-12</v>
      </c>
      <c r="AB124" s="50">
        <f t="shared" si="35"/>
        <v>3.8204380000000013E-13</v>
      </c>
      <c r="AC124" s="50">
        <f t="shared" si="36"/>
        <v>7.5228120000000009E-13</v>
      </c>
      <c r="AD124" s="50">
        <f t="shared" si="37"/>
        <v>0</v>
      </c>
      <c r="AE124" s="50">
        <f t="shared" si="38"/>
        <v>2.8744083333333337E-12</v>
      </c>
      <c r="AF124" s="50">
        <f t="shared" si="39"/>
        <v>0</v>
      </c>
      <c r="AG124" s="50">
        <f t="shared" si="40"/>
        <v>0</v>
      </c>
      <c r="AH124" s="50">
        <f t="shared" si="41"/>
        <v>0</v>
      </c>
      <c r="AI124" s="50">
        <f t="shared" si="42"/>
        <v>0</v>
      </c>
      <c r="AJ124" s="50">
        <f t="shared" si="43"/>
        <v>0</v>
      </c>
      <c r="AK124" s="50">
        <f t="shared" si="44"/>
        <v>0</v>
      </c>
      <c r="AL124" s="50">
        <f t="shared" si="45"/>
        <v>0</v>
      </c>
      <c r="AM124" s="50">
        <f t="shared" si="46"/>
        <v>0</v>
      </c>
      <c r="AN124" s="50">
        <f t="shared" si="47"/>
        <v>6.7824000000000009E-9</v>
      </c>
      <c r="AO124" s="50">
        <f t="shared" si="48"/>
        <v>7.180133333333333E-9</v>
      </c>
      <c r="AP124" s="50">
        <f t="shared" si="49"/>
        <v>0</v>
      </c>
      <c r="AQ124" s="50">
        <f t="shared" si="50"/>
        <v>0</v>
      </c>
      <c r="AR124" s="50">
        <f t="shared" si="51"/>
        <v>0</v>
      </c>
      <c r="AS124" s="50">
        <f t="shared" si="52"/>
        <v>0</v>
      </c>
      <c r="AT124" s="50">
        <f t="shared" si="53"/>
        <v>0</v>
      </c>
      <c r="AU124" s="50">
        <f t="shared" si="54"/>
        <v>0</v>
      </c>
      <c r="AV124" s="50">
        <f t="shared" si="55"/>
        <v>0</v>
      </c>
      <c r="AW124" s="50">
        <f t="shared" si="56"/>
        <v>0</v>
      </c>
      <c r="AX124" s="51">
        <f t="shared" si="57"/>
        <v>0</v>
      </c>
      <c r="AY124" s="50"/>
      <c r="AZ124" s="49">
        <f t="shared" si="58"/>
        <v>3.546401041666666E-12</v>
      </c>
      <c r="BA124" s="50">
        <f t="shared" si="59"/>
        <v>2.8744083333333337E-12</v>
      </c>
      <c r="BB124" s="50">
        <f t="shared" si="60"/>
        <v>0</v>
      </c>
      <c r="BC124" s="50">
        <f t="shared" si="61"/>
        <v>0</v>
      </c>
      <c r="BD124" s="50">
        <f t="shared" si="62"/>
        <v>1.3962533333333333E-8</v>
      </c>
      <c r="BE124" s="50">
        <f t="shared" si="63"/>
        <v>0</v>
      </c>
      <c r="BF124" s="51">
        <f t="shared" si="64"/>
        <v>0</v>
      </c>
      <c r="BG124" s="50"/>
      <c r="BH124" s="52">
        <v>0.67</v>
      </c>
      <c r="BI124" s="47">
        <v>3.99</v>
      </c>
      <c r="BJ124" s="47">
        <v>26.582999999999998</v>
      </c>
      <c r="BK124" s="47">
        <v>32.917999999999999</v>
      </c>
      <c r="BL124" s="47">
        <v>1.4630000000000001</v>
      </c>
      <c r="BM124" s="47">
        <f t="shared" si="65"/>
        <v>2.22376</v>
      </c>
      <c r="BN124" s="47">
        <v>2.3719999999999999</v>
      </c>
      <c r="BO124" s="47">
        <f t="shared" si="66"/>
        <v>3.6054399999999998</v>
      </c>
      <c r="BP124" s="47">
        <v>645.06399999999996</v>
      </c>
      <c r="BQ124" s="47">
        <f t="shared" si="67"/>
        <v>980.49727999999993</v>
      </c>
      <c r="BR124" s="48">
        <v>607</v>
      </c>
    </row>
    <row r="125" spans="1:70" x14ac:dyDescent="0.25">
      <c r="A125" s="46">
        <v>169.15799999999999</v>
      </c>
      <c r="B125" s="52">
        <v>37</v>
      </c>
      <c r="C125" s="47">
        <v>5</v>
      </c>
      <c r="D125" s="47">
        <v>1</v>
      </c>
      <c r="E125" s="47">
        <v>0</v>
      </c>
      <c r="F125" s="47">
        <v>0</v>
      </c>
      <c r="G125" s="47">
        <v>0</v>
      </c>
      <c r="H125" s="47">
        <v>0</v>
      </c>
      <c r="I125" s="47">
        <v>0</v>
      </c>
      <c r="J125" s="47">
        <v>0</v>
      </c>
      <c r="K125" s="47">
        <v>0</v>
      </c>
      <c r="L125" s="47">
        <v>1</v>
      </c>
      <c r="M125" s="47">
        <v>0</v>
      </c>
      <c r="N125" s="47">
        <v>0</v>
      </c>
      <c r="O125" s="47">
        <v>0</v>
      </c>
      <c r="P125" s="47">
        <v>0</v>
      </c>
      <c r="Q125" s="47">
        <v>0</v>
      </c>
      <c r="R125" s="47">
        <v>0</v>
      </c>
      <c r="S125" s="47">
        <v>0</v>
      </c>
      <c r="T125" s="47">
        <v>0</v>
      </c>
      <c r="U125" s="47">
        <v>0</v>
      </c>
      <c r="V125" s="47">
        <v>0</v>
      </c>
      <c r="W125" s="47">
        <v>0</v>
      </c>
      <c r="X125" s="47">
        <v>0</v>
      </c>
      <c r="Y125" s="48">
        <v>0</v>
      </c>
      <c r="Z125" s="47"/>
      <c r="AA125" s="49">
        <f t="shared" si="34"/>
        <v>2.0755072916666662E-12</v>
      </c>
      <c r="AB125" s="50">
        <f t="shared" si="35"/>
        <v>6.3673966666666685E-13</v>
      </c>
      <c r="AC125" s="50">
        <f t="shared" si="36"/>
        <v>3.7614060000000004E-13</v>
      </c>
      <c r="AD125" s="50">
        <f t="shared" si="37"/>
        <v>0</v>
      </c>
      <c r="AE125" s="50">
        <f t="shared" si="38"/>
        <v>0</v>
      </c>
      <c r="AF125" s="50">
        <f t="shared" si="39"/>
        <v>0</v>
      </c>
      <c r="AG125" s="50">
        <f t="shared" si="40"/>
        <v>0</v>
      </c>
      <c r="AH125" s="50">
        <f t="shared" si="41"/>
        <v>0</v>
      </c>
      <c r="AI125" s="50">
        <f t="shared" si="42"/>
        <v>0</v>
      </c>
      <c r="AJ125" s="50">
        <f t="shared" si="43"/>
        <v>0</v>
      </c>
      <c r="AK125" s="50">
        <f t="shared" si="44"/>
        <v>3.5930104166666659E-10</v>
      </c>
      <c r="AL125" s="50">
        <f t="shared" si="45"/>
        <v>0</v>
      </c>
      <c r="AM125" s="50">
        <f t="shared" si="46"/>
        <v>0</v>
      </c>
      <c r="AN125" s="50">
        <f t="shared" si="47"/>
        <v>0</v>
      </c>
      <c r="AO125" s="50">
        <f t="shared" si="48"/>
        <v>0</v>
      </c>
      <c r="AP125" s="50">
        <f t="shared" si="49"/>
        <v>0</v>
      </c>
      <c r="AQ125" s="50">
        <f t="shared" si="50"/>
        <v>0</v>
      </c>
      <c r="AR125" s="50">
        <f t="shared" si="51"/>
        <v>0</v>
      </c>
      <c r="AS125" s="50">
        <f t="shared" si="52"/>
        <v>0</v>
      </c>
      <c r="AT125" s="50">
        <f t="shared" si="53"/>
        <v>0</v>
      </c>
      <c r="AU125" s="50">
        <f t="shared" si="54"/>
        <v>0</v>
      </c>
      <c r="AV125" s="50">
        <f t="shared" si="55"/>
        <v>0</v>
      </c>
      <c r="AW125" s="50">
        <f t="shared" si="56"/>
        <v>0</v>
      </c>
      <c r="AX125" s="51">
        <f t="shared" si="57"/>
        <v>0</v>
      </c>
      <c r="AY125" s="50"/>
      <c r="AZ125" s="49">
        <f t="shared" si="58"/>
        <v>3.0883875583333331E-12</v>
      </c>
      <c r="BA125" s="50">
        <f t="shared" si="59"/>
        <v>0</v>
      </c>
      <c r="BB125" s="50">
        <f t="shared" si="60"/>
        <v>0</v>
      </c>
      <c r="BC125" s="50">
        <f t="shared" si="61"/>
        <v>3.5930104166666659E-10</v>
      </c>
      <c r="BD125" s="50">
        <f t="shared" si="62"/>
        <v>0</v>
      </c>
      <c r="BE125" s="50">
        <f t="shared" si="63"/>
        <v>0</v>
      </c>
      <c r="BF125" s="51">
        <f t="shared" si="64"/>
        <v>0</v>
      </c>
      <c r="BG125" s="50"/>
      <c r="BH125" s="52">
        <v>0.68</v>
      </c>
      <c r="BI125" s="47">
        <v>4.03</v>
      </c>
      <c r="BJ125" s="47">
        <v>26.542999999999999</v>
      </c>
      <c r="BK125" s="47">
        <v>32.899000000000001</v>
      </c>
      <c r="BL125" s="47">
        <v>1.125</v>
      </c>
      <c r="BM125" s="47">
        <f t="shared" si="65"/>
        <v>1.71</v>
      </c>
      <c r="BN125" s="47">
        <v>1.5720000000000001</v>
      </c>
      <c r="BO125" s="47">
        <f t="shared" si="66"/>
        <v>2.38944</v>
      </c>
      <c r="BP125" s="47">
        <v>78.941999999999993</v>
      </c>
      <c r="BQ125" s="47">
        <f t="shared" si="67"/>
        <v>119.99184</v>
      </c>
      <c r="BR125" s="48">
        <v>607</v>
      </c>
    </row>
    <row r="126" spans="1:70" x14ac:dyDescent="0.25">
      <c r="A126" s="46">
        <v>170.55600000000001</v>
      </c>
      <c r="B126" s="52">
        <v>33</v>
      </c>
      <c r="C126" s="47">
        <v>5</v>
      </c>
      <c r="D126" s="47">
        <v>5</v>
      </c>
      <c r="E126" s="47">
        <v>1</v>
      </c>
      <c r="F126" s="47">
        <v>0</v>
      </c>
      <c r="G126" s="47">
        <v>0</v>
      </c>
      <c r="H126" s="47">
        <v>0</v>
      </c>
      <c r="I126" s="47">
        <v>0</v>
      </c>
      <c r="J126" s="47">
        <v>0</v>
      </c>
      <c r="K126" s="47">
        <v>0</v>
      </c>
      <c r="L126" s="47">
        <v>1</v>
      </c>
      <c r="M126" s="47">
        <v>0</v>
      </c>
      <c r="N126" s="47">
        <v>0</v>
      </c>
      <c r="O126" s="47">
        <v>0</v>
      </c>
      <c r="P126" s="47">
        <v>0</v>
      </c>
      <c r="Q126" s="47">
        <v>0</v>
      </c>
      <c r="R126" s="47">
        <v>0</v>
      </c>
      <c r="S126" s="47">
        <v>0</v>
      </c>
      <c r="T126" s="47">
        <v>0</v>
      </c>
      <c r="U126" s="47">
        <v>0</v>
      </c>
      <c r="V126" s="47">
        <v>0</v>
      </c>
      <c r="W126" s="47">
        <v>0</v>
      </c>
      <c r="X126" s="47">
        <v>0</v>
      </c>
      <c r="Y126" s="48">
        <v>0</v>
      </c>
      <c r="Z126" s="47"/>
      <c r="AA126" s="49">
        <f t="shared" si="34"/>
        <v>1.8511281249999997E-12</v>
      </c>
      <c r="AB126" s="50">
        <f t="shared" si="35"/>
        <v>6.3673966666666685E-13</v>
      </c>
      <c r="AC126" s="50">
        <f t="shared" si="36"/>
        <v>1.8807030000000004E-12</v>
      </c>
      <c r="AD126" s="50">
        <f t="shared" si="37"/>
        <v>1.3083333333333332E-12</v>
      </c>
      <c r="AE126" s="50">
        <f t="shared" si="38"/>
        <v>0</v>
      </c>
      <c r="AF126" s="50">
        <f t="shared" si="39"/>
        <v>0</v>
      </c>
      <c r="AG126" s="50">
        <f t="shared" si="40"/>
        <v>0</v>
      </c>
      <c r="AH126" s="50">
        <f t="shared" si="41"/>
        <v>0</v>
      </c>
      <c r="AI126" s="50">
        <f t="shared" si="42"/>
        <v>0</v>
      </c>
      <c r="AJ126" s="50">
        <f t="shared" si="43"/>
        <v>0</v>
      </c>
      <c r="AK126" s="50">
        <f t="shared" si="44"/>
        <v>3.5930104166666659E-10</v>
      </c>
      <c r="AL126" s="50">
        <f t="shared" si="45"/>
        <v>0</v>
      </c>
      <c r="AM126" s="50">
        <f t="shared" si="46"/>
        <v>0</v>
      </c>
      <c r="AN126" s="50">
        <f t="shared" si="47"/>
        <v>0</v>
      </c>
      <c r="AO126" s="50">
        <f t="shared" si="48"/>
        <v>0</v>
      </c>
      <c r="AP126" s="50">
        <f t="shared" si="49"/>
        <v>0</v>
      </c>
      <c r="AQ126" s="50">
        <f t="shared" si="50"/>
        <v>0</v>
      </c>
      <c r="AR126" s="50">
        <f t="shared" si="51"/>
        <v>0</v>
      </c>
      <c r="AS126" s="50">
        <f t="shared" si="52"/>
        <v>0</v>
      </c>
      <c r="AT126" s="50">
        <f t="shared" si="53"/>
        <v>0</v>
      </c>
      <c r="AU126" s="50">
        <f t="shared" si="54"/>
        <v>0</v>
      </c>
      <c r="AV126" s="50">
        <f t="shared" si="55"/>
        <v>0</v>
      </c>
      <c r="AW126" s="50">
        <f t="shared" si="56"/>
        <v>0</v>
      </c>
      <c r="AX126" s="51">
        <f t="shared" si="57"/>
        <v>0</v>
      </c>
      <c r="AY126" s="50"/>
      <c r="AZ126" s="49">
        <f t="shared" si="58"/>
        <v>4.3685707916666666E-12</v>
      </c>
      <c r="BA126" s="50">
        <f t="shared" si="59"/>
        <v>1.3083333333333332E-12</v>
      </c>
      <c r="BB126" s="50">
        <f t="shared" si="60"/>
        <v>0</v>
      </c>
      <c r="BC126" s="50">
        <f t="shared" si="61"/>
        <v>3.5930104166666659E-10</v>
      </c>
      <c r="BD126" s="50">
        <f t="shared" si="62"/>
        <v>0</v>
      </c>
      <c r="BE126" s="50">
        <f t="shared" si="63"/>
        <v>0</v>
      </c>
      <c r="BF126" s="51">
        <f t="shared" si="64"/>
        <v>0</v>
      </c>
      <c r="BG126" s="50"/>
      <c r="BH126" s="52">
        <v>0.68</v>
      </c>
      <c r="BI126" s="47">
        <v>4.07</v>
      </c>
      <c r="BJ126" s="47">
        <v>26.5</v>
      </c>
      <c r="BK126" s="47">
        <v>32.988</v>
      </c>
      <c r="BL126" s="47">
        <v>1.6719999999999999</v>
      </c>
      <c r="BM126" s="47">
        <f t="shared" si="65"/>
        <v>2.5414400000000001</v>
      </c>
      <c r="BN126" s="47">
        <v>2.6139999999999999</v>
      </c>
      <c r="BO126" s="47">
        <f t="shared" si="66"/>
        <v>3.9732799999999999</v>
      </c>
      <c r="BP126" s="47">
        <v>79.239000000000004</v>
      </c>
      <c r="BQ126" s="47">
        <f t="shared" si="67"/>
        <v>120.44328</v>
      </c>
      <c r="BR126" s="48">
        <v>607</v>
      </c>
    </row>
    <row r="127" spans="1:70" x14ac:dyDescent="0.25">
      <c r="A127" s="46">
        <v>171.95400000000001</v>
      </c>
      <c r="B127" s="52">
        <v>35</v>
      </c>
      <c r="C127" s="47">
        <v>6</v>
      </c>
      <c r="D127" s="47">
        <v>1</v>
      </c>
      <c r="E127" s="47">
        <v>0</v>
      </c>
      <c r="F127" s="47">
        <v>1</v>
      </c>
      <c r="G127" s="47">
        <v>1</v>
      </c>
      <c r="H127" s="47">
        <v>1</v>
      </c>
      <c r="I127" s="47">
        <v>0</v>
      </c>
      <c r="J127" s="47">
        <v>0</v>
      </c>
      <c r="K127" s="47">
        <v>0</v>
      </c>
      <c r="L127" s="47">
        <v>0</v>
      </c>
      <c r="M127" s="47">
        <v>0</v>
      </c>
      <c r="N127" s="47">
        <v>0</v>
      </c>
      <c r="O127" s="47">
        <v>0</v>
      </c>
      <c r="P127" s="47">
        <v>0</v>
      </c>
      <c r="Q127" s="47">
        <v>0</v>
      </c>
      <c r="R127" s="47">
        <v>0</v>
      </c>
      <c r="S127" s="47">
        <v>0</v>
      </c>
      <c r="T127" s="47">
        <v>0</v>
      </c>
      <c r="U127" s="47">
        <v>0</v>
      </c>
      <c r="V127" s="47">
        <v>0</v>
      </c>
      <c r="W127" s="47">
        <v>0</v>
      </c>
      <c r="X127" s="47">
        <v>0</v>
      </c>
      <c r="Y127" s="48">
        <v>0</v>
      </c>
      <c r="Z127" s="47"/>
      <c r="AA127" s="49">
        <f t="shared" si="34"/>
        <v>1.963317708333333E-12</v>
      </c>
      <c r="AB127" s="50">
        <f t="shared" si="35"/>
        <v>7.6408760000000026E-13</v>
      </c>
      <c r="AC127" s="50">
        <f t="shared" si="36"/>
        <v>3.7614060000000004E-13</v>
      </c>
      <c r="AD127" s="50">
        <f t="shared" si="37"/>
        <v>0</v>
      </c>
      <c r="AE127" s="50">
        <f t="shared" si="38"/>
        <v>2.8744083333333337E-12</v>
      </c>
      <c r="AF127" s="50">
        <f t="shared" si="39"/>
        <v>6.4278416666666662E-12</v>
      </c>
      <c r="AG127" s="50">
        <f t="shared" si="40"/>
        <v>1.5918491666666667E-11</v>
      </c>
      <c r="AH127" s="50">
        <f t="shared" si="41"/>
        <v>0</v>
      </c>
      <c r="AI127" s="50">
        <f t="shared" si="42"/>
        <v>0</v>
      </c>
      <c r="AJ127" s="50">
        <f t="shared" si="43"/>
        <v>0</v>
      </c>
      <c r="AK127" s="50">
        <f t="shared" si="44"/>
        <v>0</v>
      </c>
      <c r="AL127" s="50">
        <f t="shared" si="45"/>
        <v>0</v>
      </c>
      <c r="AM127" s="50">
        <f t="shared" si="46"/>
        <v>0</v>
      </c>
      <c r="AN127" s="50">
        <f t="shared" si="47"/>
        <v>0</v>
      </c>
      <c r="AO127" s="50">
        <f t="shared" si="48"/>
        <v>0</v>
      </c>
      <c r="AP127" s="50">
        <f t="shared" si="49"/>
        <v>0</v>
      </c>
      <c r="AQ127" s="50">
        <f t="shared" si="50"/>
        <v>0</v>
      </c>
      <c r="AR127" s="50">
        <f t="shared" si="51"/>
        <v>0</v>
      </c>
      <c r="AS127" s="50">
        <f t="shared" si="52"/>
        <v>0</v>
      </c>
      <c r="AT127" s="50">
        <f t="shared" si="53"/>
        <v>0</v>
      </c>
      <c r="AU127" s="50">
        <f t="shared" si="54"/>
        <v>0</v>
      </c>
      <c r="AV127" s="50">
        <f t="shared" si="55"/>
        <v>0</v>
      </c>
      <c r="AW127" s="50">
        <f t="shared" si="56"/>
        <v>0</v>
      </c>
      <c r="AX127" s="51">
        <f t="shared" si="57"/>
        <v>0</v>
      </c>
      <c r="AY127" s="50"/>
      <c r="AZ127" s="49">
        <f t="shared" si="58"/>
        <v>3.103545908333333E-12</v>
      </c>
      <c r="BA127" s="50">
        <f t="shared" si="59"/>
        <v>2.8744083333333337E-12</v>
      </c>
      <c r="BB127" s="50">
        <f t="shared" si="60"/>
        <v>2.2346333333333332E-11</v>
      </c>
      <c r="BC127" s="50">
        <f t="shared" si="61"/>
        <v>0</v>
      </c>
      <c r="BD127" s="50">
        <f t="shared" si="62"/>
        <v>0</v>
      </c>
      <c r="BE127" s="50">
        <f t="shared" si="63"/>
        <v>0</v>
      </c>
      <c r="BF127" s="51">
        <f t="shared" si="64"/>
        <v>0</v>
      </c>
      <c r="BG127" s="50"/>
      <c r="BH127" s="52">
        <v>0.68</v>
      </c>
      <c r="BI127" s="47">
        <v>4.08</v>
      </c>
      <c r="BJ127" s="47">
        <v>26.471</v>
      </c>
      <c r="BK127" s="47">
        <v>33.093000000000004</v>
      </c>
      <c r="BL127" s="47">
        <v>1.4219999999999999</v>
      </c>
      <c r="BM127" s="47">
        <f t="shared" si="65"/>
        <v>2.1614399999999998</v>
      </c>
      <c r="BN127" s="47">
        <v>6.15</v>
      </c>
      <c r="BO127" s="47">
        <f t="shared" si="66"/>
        <v>9.3480000000000008</v>
      </c>
      <c r="BP127" s="47">
        <v>9.93</v>
      </c>
      <c r="BQ127" s="47">
        <f t="shared" si="67"/>
        <v>15.0936</v>
      </c>
      <c r="BR127" s="48">
        <v>607</v>
      </c>
    </row>
    <row r="128" spans="1:70" x14ac:dyDescent="0.25">
      <c r="A128" s="46">
        <v>173.352</v>
      </c>
      <c r="B128" s="52">
        <v>31</v>
      </c>
      <c r="C128" s="47">
        <v>2</v>
      </c>
      <c r="D128" s="47">
        <v>3</v>
      </c>
      <c r="E128" s="47">
        <v>1</v>
      </c>
      <c r="F128" s="47">
        <v>1</v>
      </c>
      <c r="G128" s="47">
        <v>0</v>
      </c>
      <c r="H128" s="47">
        <v>1</v>
      </c>
      <c r="I128" s="47">
        <v>0</v>
      </c>
      <c r="J128" s="47">
        <v>0</v>
      </c>
      <c r="K128" s="47">
        <v>0</v>
      </c>
      <c r="L128" s="47">
        <v>0</v>
      </c>
      <c r="M128" s="47">
        <v>0</v>
      </c>
      <c r="N128" s="47">
        <v>0</v>
      </c>
      <c r="O128" s="47">
        <v>0</v>
      </c>
      <c r="P128" s="47">
        <v>0</v>
      </c>
      <c r="Q128" s="47">
        <v>0</v>
      </c>
      <c r="R128" s="47">
        <v>0</v>
      </c>
      <c r="S128" s="47">
        <v>0</v>
      </c>
      <c r="T128" s="47">
        <v>0</v>
      </c>
      <c r="U128" s="47">
        <v>0</v>
      </c>
      <c r="V128" s="47">
        <v>0</v>
      </c>
      <c r="W128" s="47">
        <v>0</v>
      </c>
      <c r="X128" s="47">
        <v>0</v>
      </c>
      <c r="Y128" s="48">
        <v>0</v>
      </c>
      <c r="Z128" s="47"/>
      <c r="AA128" s="49">
        <f t="shared" si="34"/>
        <v>1.7389385416666665E-12</v>
      </c>
      <c r="AB128" s="50">
        <f t="shared" si="35"/>
        <v>2.5469586666666672E-13</v>
      </c>
      <c r="AC128" s="50">
        <f t="shared" si="36"/>
        <v>1.1284218000000002E-12</v>
      </c>
      <c r="AD128" s="50">
        <f t="shared" si="37"/>
        <v>1.3083333333333332E-12</v>
      </c>
      <c r="AE128" s="50">
        <f t="shared" si="38"/>
        <v>2.8744083333333337E-12</v>
      </c>
      <c r="AF128" s="50">
        <f t="shared" si="39"/>
        <v>0</v>
      </c>
      <c r="AG128" s="50">
        <f t="shared" si="40"/>
        <v>1.5918491666666667E-11</v>
      </c>
      <c r="AH128" s="50">
        <f t="shared" si="41"/>
        <v>0</v>
      </c>
      <c r="AI128" s="50">
        <f t="shared" si="42"/>
        <v>0</v>
      </c>
      <c r="AJ128" s="50">
        <f t="shared" si="43"/>
        <v>0</v>
      </c>
      <c r="AK128" s="50">
        <f t="shared" si="44"/>
        <v>0</v>
      </c>
      <c r="AL128" s="50">
        <f t="shared" si="45"/>
        <v>0</v>
      </c>
      <c r="AM128" s="50">
        <f t="shared" si="46"/>
        <v>0</v>
      </c>
      <c r="AN128" s="50">
        <f t="shared" si="47"/>
        <v>0</v>
      </c>
      <c r="AO128" s="50">
        <f t="shared" si="48"/>
        <v>0</v>
      </c>
      <c r="AP128" s="50">
        <f t="shared" si="49"/>
        <v>0</v>
      </c>
      <c r="AQ128" s="50">
        <f t="shared" si="50"/>
        <v>0</v>
      </c>
      <c r="AR128" s="50">
        <f t="shared" si="51"/>
        <v>0</v>
      </c>
      <c r="AS128" s="50">
        <f t="shared" si="52"/>
        <v>0</v>
      </c>
      <c r="AT128" s="50">
        <f t="shared" si="53"/>
        <v>0</v>
      </c>
      <c r="AU128" s="50">
        <f t="shared" si="54"/>
        <v>0</v>
      </c>
      <c r="AV128" s="50">
        <f t="shared" si="55"/>
        <v>0</v>
      </c>
      <c r="AW128" s="50">
        <f t="shared" si="56"/>
        <v>0</v>
      </c>
      <c r="AX128" s="51">
        <f t="shared" si="57"/>
        <v>0</v>
      </c>
      <c r="AY128" s="50"/>
      <c r="AZ128" s="49">
        <f t="shared" si="58"/>
        <v>3.1220562083333333E-12</v>
      </c>
      <c r="BA128" s="50">
        <f t="shared" si="59"/>
        <v>4.1827416666666664E-12</v>
      </c>
      <c r="BB128" s="50">
        <f t="shared" si="60"/>
        <v>1.5918491666666667E-11</v>
      </c>
      <c r="BC128" s="50">
        <f t="shared" si="61"/>
        <v>0</v>
      </c>
      <c r="BD128" s="50">
        <f t="shared" si="62"/>
        <v>0</v>
      </c>
      <c r="BE128" s="50">
        <f t="shared" si="63"/>
        <v>0</v>
      </c>
      <c r="BF128" s="51">
        <f t="shared" si="64"/>
        <v>0</v>
      </c>
      <c r="BG128" s="50"/>
      <c r="BH128" s="52">
        <v>0.68</v>
      </c>
      <c r="BI128" s="47">
        <v>4.08</v>
      </c>
      <c r="BJ128" s="47">
        <v>26.471</v>
      </c>
      <c r="BK128" s="47">
        <v>33.124000000000002</v>
      </c>
      <c r="BL128" s="47">
        <v>1.4430000000000001</v>
      </c>
      <c r="BM128" s="47">
        <f t="shared" si="65"/>
        <v>2.1933600000000002</v>
      </c>
      <c r="BN128" s="47">
        <v>4.9800000000000004</v>
      </c>
      <c r="BO128" s="47">
        <f t="shared" si="66"/>
        <v>7.5696000000000003</v>
      </c>
      <c r="BP128" s="47">
        <v>8.0890000000000004</v>
      </c>
      <c r="BQ128" s="47">
        <f t="shared" si="67"/>
        <v>12.29528</v>
      </c>
      <c r="BR128" s="48">
        <v>607</v>
      </c>
    </row>
    <row r="129" spans="1:70" x14ac:dyDescent="0.25">
      <c r="A129" s="46">
        <v>174.75</v>
      </c>
      <c r="B129" s="52">
        <v>38</v>
      </c>
      <c r="C129" s="47">
        <v>3</v>
      </c>
      <c r="D129" s="47">
        <v>3</v>
      </c>
      <c r="E129" s="47">
        <v>1</v>
      </c>
      <c r="F129" s="47">
        <v>3</v>
      </c>
      <c r="G129" s="47">
        <v>3</v>
      </c>
      <c r="H129" s="47">
        <v>0</v>
      </c>
      <c r="I129" s="47">
        <v>0</v>
      </c>
      <c r="J129" s="47">
        <v>0</v>
      </c>
      <c r="K129" s="47">
        <v>2</v>
      </c>
      <c r="L129" s="47">
        <v>2</v>
      </c>
      <c r="M129" s="47">
        <v>0</v>
      </c>
      <c r="N129" s="47">
        <v>0</v>
      </c>
      <c r="O129" s="47">
        <v>0</v>
      </c>
      <c r="P129" s="47">
        <v>0</v>
      </c>
      <c r="Q129" s="47">
        <v>0</v>
      </c>
      <c r="R129" s="47">
        <v>0</v>
      </c>
      <c r="S129" s="47">
        <v>0</v>
      </c>
      <c r="T129" s="47">
        <v>0</v>
      </c>
      <c r="U129" s="47">
        <v>0</v>
      </c>
      <c r="V129" s="47">
        <v>0</v>
      </c>
      <c r="W129" s="47">
        <v>0</v>
      </c>
      <c r="X129" s="47">
        <v>0</v>
      </c>
      <c r="Y129" s="48">
        <v>0</v>
      </c>
      <c r="Z129" s="47"/>
      <c r="AA129" s="49">
        <f t="shared" si="34"/>
        <v>2.1316020833333328E-12</v>
      </c>
      <c r="AB129" s="50">
        <f t="shared" si="35"/>
        <v>3.8204380000000013E-13</v>
      </c>
      <c r="AC129" s="50">
        <f t="shared" si="36"/>
        <v>1.1284218000000002E-12</v>
      </c>
      <c r="AD129" s="50">
        <f t="shared" si="37"/>
        <v>1.3083333333333332E-12</v>
      </c>
      <c r="AE129" s="50">
        <f t="shared" si="38"/>
        <v>8.6232250000000005E-12</v>
      </c>
      <c r="AF129" s="50">
        <f t="shared" si="39"/>
        <v>1.9283524999999999E-11</v>
      </c>
      <c r="AG129" s="50">
        <f t="shared" si="40"/>
        <v>0</v>
      </c>
      <c r="AH129" s="50">
        <f t="shared" si="41"/>
        <v>0</v>
      </c>
      <c r="AI129" s="50">
        <f t="shared" si="42"/>
        <v>0</v>
      </c>
      <c r="AJ129" s="50">
        <f t="shared" si="43"/>
        <v>3.6792426666666671E-10</v>
      </c>
      <c r="AK129" s="50">
        <f t="shared" si="44"/>
        <v>7.1860208333333318E-10</v>
      </c>
      <c r="AL129" s="50">
        <f t="shared" si="45"/>
        <v>0</v>
      </c>
      <c r="AM129" s="50">
        <f t="shared" si="46"/>
        <v>0</v>
      </c>
      <c r="AN129" s="50">
        <f t="shared" si="47"/>
        <v>0</v>
      </c>
      <c r="AO129" s="50">
        <f t="shared" si="48"/>
        <v>0</v>
      </c>
      <c r="AP129" s="50">
        <f t="shared" si="49"/>
        <v>0</v>
      </c>
      <c r="AQ129" s="50">
        <f t="shared" si="50"/>
        <v>0</v>
      </c>
      <c r="AR129" s="50">
        <f t="shared" si="51"/>
        <v>0</v>
      </c>
      <c r="AS129" s="50">
        <f t="shared" si="52"/>
        <v>0</v>
      </c>
      <c r="AT129" s="50">
        <f t="shared" si="53"/>
        <v>0</v>
      </c>
      <c r="AU129" s="50">
        <f t="shared" si="54"/>
        <v>0</v>
      </c>
      <c r="AV129" s="50">
        <f t="shared" si="55"/>
        <v>0</v>
      </c>
      <c r="AW129" s="50">
        <f t="shared" si="56"/>
        <v>0</v>
      </c>
      <c r="AX129" s="51">
        <f t="shared" si="57"/>
        <v>0</v>
      </c>
      <c r="AY129" s="50"/>
      <c r="AZ129" s="49">
        <f t="shared" si="58"/>
        <v>3.6420676833333329E-12</v>
      </c>
      <c r="BA129" s="50">
        <f t="shared" si="59"/>
        <v>9.9315583333333329E-12</v>
      </c>
      <c r="BB129" s="50">
        <f t="shared" si="60"/>
        <v>1.9283524999999999E-11</v>
      </c>
      <c r="BC129" s="50">
        <f t="shared" si="61"/>
        <v>1.0865263499999998E-9</v>
      </c>
      <c r="BD129" s="50">
        <f t="shared" si="62"/>
        <v>0</v>
      </c>
      <c r="BE129" s="50">
        <f t="shared" si="63"/>
        <v>0</v>
      </c>
      <c r="BF129" s="51">
        <f t="shared" si="64"/>
        <v>0</v>
      </c>
      <c r="BG129" s="50"/>
      <c r="BH129" s="52">
        <v>0.68</v>
      </c>
      <c r="BI129" s="47">
        <v>4.08</v>
      </c>
      <c r="BJ129" s="47">
        <v>26.414999999999999</v>
      </c>
      <c r="BK129" s="47">
        <v>33.179000000000002</v>
      </c>
      <c r="BL129" s="47">
        <v>2.2170000000000001</v>
      </c>
      <c r="BM129" s="47">
        <f t="shared" si="65"/>
        <v>3.3698399999999999</v>
      </c>
      <c r="BN129" s="47">
        <v>12.177</v>
      </c>
      <c r="BO129" s="47">
        <f t="shared" si="66"/>
        <v>18.509039999999999</v>
      </c>
      <c r="BP129" s="47">
        <v>261.78699999999998</v>
      </c>
      <c r="BQ129" s="47">
        <f t="shared" si="67"/>
        <v>397.91623999999996</v>
      </c>
      <c r="BR129" s="48">
        <v>607</v>
      </c>
    </row>
    <row r="130" spans="1:70" x14ac:dyDescent="0.25">
      <c r="A130" s="46">
        <v>176.148</v>
      </c>
      <c r="B130" s="52">
        <v>25</v>
      </c>
      <c r="C130" s="47">
        <v>8</v>
      </c>
      <c r="D130" s="47">
        <v>0</v>
      </c>
      <c r="E130" s="47">
        <v>1</v>
      </c>
      <c r="F130" s="47">
        <v>0</v>
      </c>
      <c r="G130" s="47">
        <v>2</v>
      </c>
      <c r="H130" s="47">
        <v>0</v>
      </c>
      <c r="I130" s="47">
        <v>0</v>
      </c>
      <c r="J130" s="47">
        <v>0</v>
      </c>
      <c r="K130" s="47">
        <v>0</v>
      </c>
      <c r="L130" s="47">
        <v>0</v>
      </c>
      <c r="M130" s="47">
        <v>1</v>
      </c>
      <c r="N130" s="47">
        <v>0</v>
      </c>
      <c r="O130" s="47">
        <v>0</v>
      </c>
      <c r="P130" s="47">
        <v>0</v>
      </c>
      <c r="Q130" s="47">
        <v>0</v>
      </c>
      <c r="R130" s="47">
        <v>0</v>
      </c>
      <c r="S130" s="47">
        <v>0</v>
      </c>
      <c r="T130" s="47">
        <v>0</v>
      </c>
      <c r="U130" s="47">
        <v>0</v>
      </c>
      <c r="V130" s="47">
        <v>0</v>
      </c>
      <c r="W130" s="47">
        <v>0</v>
      </c>
      <c r="X130" s="47">
        <v>0</v>
      </c>
      <c r="Y130" s="48">
        <v>0</v>
      </c>
      <c r="Z130" s="47"/>
      <c r="AA130" s="49">
        <f t="shared" si="34"/>
        <v>1.4023697916666664E-12</v>
      </c>
      <c r="AB130" s="50">
        <f t="shared" si="35"/>
        <v>1.0187834666666669E-12</v>
      </c>
      <c r="AC130" s="50">
        <f t="shared" si="36"/>
        <v>0</v>
      </c>
      <c r="AD130" s="50">
        <f t="shared" si="37"/>
        <v>1.3083333333333332E-12</v>
      </c>
      <c r="AE130" s="50">
        <f t="shared" si="38"/>
        <v>0</v>
      </c>
      <c r="AF130" s="50">
        <f t="shared" si="39"/>
        <v>1.2855683333333332E-11</v>
      </c>
      <c r="AG130" s="50">
        <f t="shared" si="40"/>
        <v>0</v>
      </c>
      <c r="AH130" s="50">
        <f t="shared" si="41"/>
        <v>0</v>
      </c>
      <c r="AI130" s="50">
        <f t="shared" si="42"/>
        <v>0</v>
      </c>
      <c r="AJ130" s="50">
        <f t="shared" si="43"/>
        <v>0</v>
      </c>
      <c r="AK130" s="50">
        <f t="shared" si="44"/>
        <v>0</v>
      </c>
      <c r="AL130" s="50">
        <f t="shared" si="45"/>
        <v>6.6986666666666659E-10</v>
      </c>
      <c r="AM130" s="50">
        <f t="shared" si="46"/>
        <v>0</v>
      </c>
      <c r="AN130" s="50">
        <f t="shared" si="47"/>
        <v>0</v>
      </c>
      <c r="AO130" s="50">
        <f t="shared" si="48"/>
        <v>0</v>
      </c>
      <c r="AP130" s="50">
        <f t="shared" si="49"/>
        <v>0</v>
      </c>
      <c r="AQ130" s="50">
        <f t="shared" si="50"/>
        <v>0</v>
      </c>
      <c r="AR130" s="50">
        <f t="shared" si="51"/>
        <v>0</v>
      </c>
      <c r="AS130" s="50">
        <f t="shared" si="52"/>
        <v>0</v>
      </c>
      <c r="AT130" s="50">
        <f t="shared" si="53"/>
        <v>0</v>
      </c>
      <c r="AU130" s="50">
        <f t="shared" si="54"/>
        <v>0</v>
      </c>
      <c r="AV130" s="50">
        <f t="shared" si="55"/>
        <v>0</v>
      </c>
      <c r="AW130" s="50">
        <f t="shared" si="56"/>
        <v>0</v>
      </c>
      <c r="AX130" s="51">
        <f t="shared" si="57"/>
        <v>0</v>
      </c>
      <c r="AY130" s="50"/>
      <c r="AZ130" s="49">
        <f t="shared" si="58"/>
        <v>2.4211532583333332E-12</v>
      </c>
      <c r="BA130" s="50">
        <f t="shared" si="59"/>
        <v>1.3083333333333332E-12</v>
      </c>
      <c r="BB130" s="50">
        <f t="shared" si="60"/>
        <v>1.2855683333333332E-11</v>
      </c>
      <c r="BC130" s="50">
        <f t="shared" si="61"/>
        <v>0</v>
      </c>
      <c r="BD130" s="50">
        <f t="shared" si="62"/>
        <v>6.6986666666666659E-10</v>
      </c>
      <c r="BE130" s="50">
        <f t="shared" si="63"/>
        <v>0</v>
      </c>
      <c r="BF130" s="51">
        <f t="shared" si="64"/>
        <v>0</v>
      </c>
      <c r="BG130" s="50"/>
      <c r="BH130" s="52">
        <v>0.68</v>
      </c>
      <c r="BI130" s="47">
        <v>3.69</v>
      </c>
      <c r="BJ130" s="47">
        <v>26.375</v>
      </c>
      <c r="BK130" s="47">
        <v>33.283999999999999</v>
      </c>
      <c r="BL130" s="47">
        <v>1.4059999999999999</v>
      </c>
      <c r="BM130" s="47">
        <f t="shared" si="65"/>
        <v>2.1371199999999999</v>
      </c>
      <c r="BN130" s="47">
        <v>5.2110000000000003</v>
      </c>
      <c r="BO130" s="47">
        <f t="shared" si="66"/>
        <v>7.9207200000000002</v>
      </c>
      <c r="BP130" s="47">
        <v>126.21599999999999</v>
      </c>
      <c r="BQ130" s="47">
        <f t="shared" si="67"/>
        <v>191.84832</v>
      </c>
      <c r="BR130" s="48">
        <v>607</v>
      </c>
    </row>
    <row r="131" spans="1:70" x14ac:dyDescent="0.25">
      <c r="A131" s="46">
        <v>177.54599999999999</v>
      </c>
      <c r="B131" s="52">
        <v>38</v>
      </c>
      <c r="C131" s="47">
        <v>2</v>
      </c>
      <c r="D131" s="47">
        <v>2</v>
      </c>
      <c r="E131" s="47">
        <v>2</v>
      </c>
      <c r="F131" s="47">
        <v>0</v>
      </c>
      <c r="G131" s="47">
        <v>1</v>
      </c>
      <c r="H131" s="47">
        <v>0</v>
      </c>
      <c r="I131" s="47">
        <v>1</v>
      </c>
      <c r="J131" s="47">
        <v>1</v>
      </c>
      <c r="K131" s="47">
        <v>0</v>
      </c>
      <c r="L131" s="47">
        <v>0</v>
      </c>
      <c r="M131" s="47">
        <v>0</v>
      </c>
      <c r="N131" s="47">
        <v>0</v>
      </c>
      <c r="O131" s="47">
        <v>1</v>
      </c>
      <c r="P131" s="47">
        <v>0</v>
      </c>
      <c r="Q131" s="47">
        <v>0</v>
      </c>
      <c r="R131" s="47">
        <v>0</v>
      </c>
      <c r="S131" s="47">
        <v>0</v>
      </c>
      <c r="T131" s="47">
        <v>0</v>
      </c>
      <c r="U131" s="47">
        <v>0</v>
      </c>
      <c r="V131" s="47">
        <v>0</v>
      </c>
      <c r="W131" s="47">
        <v>0</v>
      </c>
      <c r="X131" s="47">
        <v>0</v>
      </c>
      <c r="Y131" s="48">
        <v>0</v>
      </c>
      <c r="Z131" s="47"/>
      <c r="AA131" s="49">
        <f t="shared" si="34"/>
        <v>2.1316020833333328E-12</v>
      </c>
      <c r="AB131" s="50">
        <f t="shared" si="35"/>
        <v>2.5469586666666672E-13</v>
      </c>
      <c r="AC131" s="50">
        <f t="shared" si="36"/>
        <v>7.5228120000000009E-13</v>
      </c>
      <c r="AD131" s="50">
        <f t="shared" si="37"/>
        <v>2.6166666666666664E-12</v>
      </c>
      <c r="AE131" s="50">
        <f t="shared" si="38"/>
        <v>0</v>
      </c>
      <c r="AF131" s="50">
        <f t="shared" si="39"/>
        <v>6.4278416666666662E-12</v>
      </c>
      <c r="AG131" s="50">
        <f t="shared" si="40"/>
        <v>0</v>
      </c>
      <c r="AH131" s="50">
        <f t="shared" si="41"/>
        <v>3.5325000000000005E-11</v>
      </c>
      <c r="AI131" s="50">
        <f t="shared" si="42"/>
        <v>8.3733333333333323E-11</v>
      </c>
      <c r="AJ131" s="50">
        <f t="shared" si="43"/>
        <v>0</v>
      </c>
      <c r="AK131" s="50">
        <f t="shared" si="44"/>
        <v>0</v>
      </c>
      <c r="AL131" s="50">
        <f t="shared" si="45"/>
        <v>0</v>
      </c>
      <c r="AM131" s="50">
        <f t="shared" si="46"/>
        <v>0</v>
      </c>
      <c r="AN131" s="50">
        <f t="shared" si="47"/>
        <v>2.2608000000000003E-9</v>
      </c>
      <c r="AO131" s="50">
        <f t="shared" si="48"/>
        <v>0</v>
      </c>
      <c r="AP131" s="50">
        <f t="shared" si="49"/>
        <v>0</v>
      </c>
      <c r="AQ131" s="50">
        <f t="shared" si="50"/>
        <v>0</v>
      </c>
      <c r="AR131" s="50">
        <f t="shared" si="51"/>
        <v>0</v>
      </c>
      <c r="AS131" s="50">
        <f t="shared" si="52"/>
        <v>0</v>
      </c>
      <c r="AT131" s="50">
        <f t="shared" si="53"/>
        <v>0</v>
      </c>
      <c r="AU131" s="50">
        <f t="shared" si="54"/>
        <v>0</v>
      </c>
      <c r="AV131" s="50">
        <f t="shared" si="55"/>
        <v>0</v>
      </c>
      <c r="AW131" s="50">
        <f t="shared" si="56"/>
        <v>0</v>
      </c>
      <c r="AX131" s="51">
        <f t="shared" si="57"/>
        <v>0</v>
      </c>
      <c r="AY131" s="50"/>
      <c r="AZ131" s="49">
        <f t="shared" si="58"/>
        <v>3.1385791499999997E-12</v>
      </c>
      <c r="BA131" s="50">
        <f t="shared" si="59"/>
        <v>2.6166666666666664E-12</v>
      </c>
      <c r="BB131" s="50">
        <f t="shared" si="60"/>
        <v>4.175284166666667E-11</v>
      </c>
      <c r="BC131" s="50">
        <f t="shared" si="61"/>
        <v>8.3733333333333323E-11</v>
      </c>
      <c r="BD131" s="50">
        <f t="shared" si="62"/>
        <v>2.2608000000000003E-9</v>
      </c>
      <c r="BE131" s="50">
        <f t="shared" si="63"/>
        <v>0</v>
      </c>
      <c r="BF131" s="51">
        <f t="shared" si="64"/>
        <v>0</v>
      </c>
      <c r="BG131" s="50"/>
      <c r="BH131" s="52">
        <v>0.68</v>
      </c>
      <c r="BI131" s="47">
        <v>3.73</v>
      </c>
      <c r="BJ131" s="47">
        <v>26.359000000000002</v>
      </c>
      <c r="BK131" s="47">
        <v>33.326999999999998</v>
      </c>
      <c r="BL131" s="47">
        <v>1.68</v>
      </c>
      <c r="BM131" s="47">
        <f t="shared" si="65"/>
        <v>2.5535999999999999</v>
      </c>
      <c r="BN131" s="47">
        <v>8.7479999999999993</v>
      </c>
      <c r="BO131" s="47">
        <f t="shared" si="66"/>
        <v>13.296959999999999</v>
      </c>
      <c r="BP131" s="47">
        <v>187.09299999999999</v>
      </c>
      <c r="BQ131" s="47">
        <f t="shared" si="67"/>
        <v>284.38135999999997</v>
      </c>
      <c r="BR131" s="48">
        <v>607</v>
      </c>
    </row>
    <row r="132" spans="1:70" x14ac:dyDescent="0.25">
      <c r="A132" s="46">
        <v>178.94399999999999</v>
      </c>
      <c r="B132" s="52">
        <v>37</v>
      </c>
      <c r="C132" s="47">
        <v>3</v>
      </c>
      <c r="D132" s="47">
        <v>1</v>
      </c>
      <c r="E132" s="47">
        <v>1</v>
      </c>
      <c r="F132" s="47">
        <v>2</v>
      </c>
      <c r="G132" s="47">
        <v>2</v>
      </c>
      <c r="H132" s="47">
        <v>0</v>
      </c>
      <c r="I132" s="47">
        <v>1</v>
      </c>
      <c r="J132" s="47">
        <v>1</v>
      </c>
      <c r="K132" s="47">
        <v>1</v>
      </c>
      <c r="L132" s="47">
        <v>0</v>
      </c>
      <c r="M132" s="47">
        <v>0</v>
      </c>
      <c r="N132" s="47">
        <v>3</v>
      </c>
      <c r="O132" s="47">
        <v>1</v>
      </c>
      <c r="P132" s="47">
        <v>0</v>
      </c>
      <c r="Q132" s="47">
        <v>0</v>
      </c>
      <c r="R132" s="47">
        <v>1</v>
      </c>
      <c r="S132" s="47">
        <v>0</v>
      </c>
      <c r="T132" s="47">
        <v>0</v>
      </c>
      <c r="U132" s="47">
        <v>0</v>
      </c>
      <c r="V132" s="47">
        <v>0</v>
      </c>
      <c r="W132" s="47">
        <v>0</v>
      </c>
      <c r="X132" s="47">
        <v>0</v>
      </c>
      <c r="Y132" s="48">
        <v>0</v>
      </c>
      <c r="Z132" s="47"/>
      <c r="AA132" s="49">
        <f t="shared" ref="AA132:AA195" si="68">B132*2500000*(4/3)*3.14*((AA$3/1000000)/2)^3</f>
        <v>2.0755072916666662E-12</v>
      </c>
      <c r="AB132" s="50">
        <f t="shared" ref="AB132:AB195" si="69">C132*2500000*(4/3)*3.14*((AB$3/1000000)/2)^3</f>
        <v>3.8204380000000013E-13</v>
      </c>
      <c r="AC132" s="50">
        <f t="shared" ref="AC132:AC195" si="70">D132*2500000*(4/3)*3.14*((AC$3/1000000)/2)^3</f>
        <v>3.7614060000000004E-13</v>
      </c>
      <c r="AD132" s="50">
        <f t="shared" ref="AD132:AD195" si="71">E132*2500000*(4/3)*3.14*((AD$3/1000000)/2)^3</f>
        <v>1.3083333333333332E-12</v>
      </c>
      <c r="AE132" s="50">
        <f t="shared" ref="AE132:AE195" si="72">F132*2500000*(4/3)*3.14*((AE$3/1000000)/2)^3</f>
        <v>5.7488166666666673E-12</v>
      </c>
      <c r="AF132" s="50">
        <f t="shared" ref="AF132:AF195" si="73">G132*2500000*(4/3)*3.14*((AF$3/1000000)/2)^3</f>
        <v>1.2855683333333332E-11</v>
      </c>
      <c r="AG132" s="50">
        <f t="shared" ref="AG132:AG195" si="74">H132*2500000*(4/3)*3.14*((AG$3/1000000)/2)^3</f>
        <v>0</v>
      </c>
      <c r="AH132" s="50">
        <f t="shared" ref="AH132:AH195" si="75">I132*2500000*(4/3)*3.14*((AH$3/1000000)/2)^3</f>
        <v>3.5325000000000005E-11</v>
      </c>
      <c r="AI132" s="50">
        <f t="shared" ref="AI132:AI195" si="76">J132*2500000*(4/3)*3.14*((AI$3/1000000)/2)^3</f>
        <v>8.3733333333333323E-11</v>
      </c>
      <c r="AJ132" s="50">
        <f t="shared" ref="AJ132:AJ195" si="77">K132*2500000*(4/3)*3.14*((AJ$3/1000000)/2)^3</f>
        <v>1.8396213333333335E-10</v>
      </c>
      <c r="AK132" s="50">
        <f t="shared" ref="AK132:AK195" si="78">L132*2500000*(4/3)*3.14*((AK$3/1000000)/2)^3</f>
        <v>0</v>
      </c>
      <c r="AL132" s="50">
        <f t="shared" ref="AL132:AL195" si="79">M132*2500000*(4/3)*3.14*((AL$3/1000000)/2)^3</f>
        <v>0</v>
      </c>
      <c r="AM132" s="50">
        <f t="shared" ref="AM132:AM195" si="80">N132*2500000*(4/3)*3.14*((AM$3/1000000)/2)^3</f>
        <v>3.9250000000000012E-9</v>
      </c>
      <c r="AN132" s="50">
        <f t="shared" ref="AN132:AN195" si="81">O132*2500000*(4/3)*3.14*((AN$3/1000000)/2)^3</f>
        <v>2.2608000000000003E-9</v>
      </c>
      <c r="AO132" s="50">
        <f t="shared" ref="AO132:AO195" si="82">P132*2500000*(4/3)*3.14*((AO$3/1000000)/2)^3</f>
        <v>0</v>
      </c>
      <c r="AP132" s="50">
        <f t="shared" ref="AP132:AP195" si="83">Q132*2500000*(4/3)*3.14*((AP$3/1000000)/2)^3</f>
        <v>0</v>
      </c>
      <c r="AQ132" s="50">
        <f t="shared" ref="AQ132:AQ195" si="84">R132*2500000*(4/3)*3.14*((AQ$3/1000000)/2)^3</f>
        <v>7.6302000000000004E-9</v>
      </c>
      <c r="AR132" s="50">
        <f t="shared" ref="AR132:AR195" si="85">S132*2500000*(4/3)*3.14*((AR$3/1000000)/2)^3</f>
        <v>0</v>
      </c>
      <c r="AS132" s="50">
        <f t="shared" ref="AS132:AS195" si="86">T132*2500000*(4/3)*3.14*((AS$3/1000000)/2)^3</f>
        <v>0</v>
      </c>
      <c r="AT132" s="50">
        <f t="shared" ref="AT132:AT195" si="87">U132*2500000*(4/3)*3.14*((AT$3/1000000)/2)^3</f>
        <v>0</v>
      </c>
      <c r="AU132" s="50">
        <f t="shared" ref="AU132:AU195" si="88">V132*2500000*(4/3)*3.14*((AU$3/1000000)/2)^3</f>
        <v>0</v>
      </c>
      <c r="AV132" s="50">
        <f t="shared" ref="AV132:AV195" si="89">W132*2500000*(4/3)*3.14*((AV$3/1000000)/2)^3</f>
        <v>0</v>
      </c>
      <c r="AW132" s="50">
        <f t="shared" ref="AW132:AW195" si="90">X132*2500000*(4/3)*3.14*((AW$3/1000000)/2)^3</f>
        <v>0</v>
      </c>
      <c r="AX132" s="51">
        <f t="shared" ref="AX132:AX195" si="91">Y132*2500000*(4/3)*3.14*((AX$3/1000000)/2)^3</f>
        <v>0</v>
      </c>
      <c r="AY132" s="50"/>
      <c r="AZ132" s="49">
        <f t="shared" ref="AZ132:AZ195" si="92">AA132+AB132+AC132</f>
        <v>2.8336916916666662E-12</v>
      </c>
      <c r="BA132" s="50">
        <f t="shared" ref="BA132:BA195" si="93">AD132+AE132</f>
        <v>7.0571500000000005E-12</v>
      </c>
      <c r="BB132" s="50">
        <f t="shared" ref="BB132:BB195" si="94">AF132+AG132+AH132</f>
        <v>4.8180683333333335E-11</v>
      </c>
      <c r="BC132" s="50">
        <f t="shared" ref="BC132:BC195" si="95">AI132+AJ132+AK132</f>
        <v>2.6769546666666665E-10</v>
      </c>
      <c r="BD132" s="50">
        <f t="shared" ref="BD132:BD195" si="96">AL132+AM132+AN132+AO132</f>
        <v>6.1858000000000015E-9</v>
      </c>
      <c r="BE132" s="50">
        <f t="shared" ref="BE132:BE195" si="97">AP132+AQ132+AR132+AS132+AT132+AU132</f>
        <v>7.6302000000000004E-9</v>
      </c>
      <c r="BF132" s="51">
        <f t="shared" ref="BF132:BF195" si="98">AV132+AW132+AX132</f>
        <v>0</v>
      </c>
      <c r="BG132" s="50"/>
      <c r="BH132" s="52">
        <v>0.68</v>
      </c>
      <c r="BI132" s="47">
        <v>3.76</v>
      </c>
      <c r="BJ132" s="47">
        <v>26.332000000000001</v>
      </c>
      <c r="BK132" s="47">
        <v>33.417999999999999</v>
      </c>
      <c r="BL132" s="47">
        <v>1.845</v>
      </c>
      <c r="BM132" s="47">
        <f t="shared" ref="BM132:BM195" si="99">BL132*1.52</f>
        <v>2.8043999999999998</v>
      </c>
      <c r="BN132" s="47">
        <v>12.819000000000001</v>
      </c>
      <c r="BO132" s="47">
        <f t="shared" ref="BO132:BO195" si="100">BN132*1.52</f>
        <v>19.48488</v>
      </c>
      <c r="BP132" s="47">
        <v>743.22</v>
      </c>
      <c r="BQ132" s="47">
        <f t="shared" ref="BQ132:BQ195" si="101">BP132*1.52</f>
        <v>1129.6944000000001</v>
      </c>
      <c r="BR132" s="48">
        <v>607</v>
      </c>
    </row>
    <row r="133" spans="1:70" x14ac:dyDescent="0.25">
      <c r="A133" s="46">
        <v>180.34200000000001</v>
      </c>
      <c r="B133" s="52">
        <v>27</v>
      </c>
      <c r="C133" s="47">
        <v>5</v>
      </c>
      <c r="D133" s="47">
        <v>1</v>
      </c>
      <c r="E133" s="47">
        <v>2</v>
      </c>
      <c r="F133" s="47">
        <v>3</v>
      </c>
      <c r="G133" s="47">
        <v>2</v>
      </c>
      <c r="H133" s="47">
        <v>2</v>
      </c>
      <c r="I133" s="47">
        <v>1</v>
      </c>
      <c r="J133" s="47">
        <v>1</v>
      </c>
      <c r="K133" s="47">
        <v>1</v>
      </c>
      <c r="L133" s="47">
        <v>2</v>
      </c>
      <c r="M133" s="47">
        <v>0</v>
      </c>
      <c r="N133" s="47">
        <v>0</v>
      </c>
      <c r="O133" s="47">
        <v>0</v>
      </c>
      <c r="P133" s="47">
        <v>0</v>
      </c>
      <c r="Q133" s="47">
        <v>0</v>
      </c>
      <c r="R133" s="47">
        <v>0</v>
      </c>
      <c r="S133" s="47">
        <v>0</v>
      </c>
      <c r="T133" s="47">
        <v>0</v>
      </c>
      <c r="U133" s="47">
        <v>0</v>
      </c>
      <c r="V133" s="47">
        <v>0</v>
      </c>
      <c r="W133" s="47">
        <v>0</v>
      </c>
      <c r="X133" s="47">
        <v>0</v>
      </c>
      <c r="Y133" s="48">
        <v>0</v>
      </c>
      <c r="Z133" s="47"/>
      <c r="AA133" s="49">
        <f t="shared" si="68"/>
        <v>1.5145593749999996E-12</v>
      </c>
      <c r="AB133" s="50">
        <f t="shared" si="69"/>
        <v>6.3673966666666685E-13</v>
      </c>
      <c r="AC133" s="50">
        <f t="shared" si="70"/>
        <v>3.7614060000000004E-13</v>
      </c>
      <c r="AD133" s="50">
        <f t="shared" si="71"/>
        <v>2.6166666666666664E-12</v>
      </c>
      <c r="AE133" s="50">
        <f t="shared" si="72"/>
        <v>8.6232250000000005E-12</v>
      </c>
      <c r="AF133" s="50">
        <f t="shared" si="73"/>
        <v>1.2855683333333332E-11</v>
      </c>
      <c r="AG133" s="50">
        <f t="shared" si="74"/>
        <v>3.1836983333333334E-11</v>
      </c>
      <c r="AH133" s="50">
        <f t="shared" si="75"/>
        <v>3.5325000000000005E-11</v>
      </c>
      <c r="AI133" s="50">
        <f t="shared" si="76"/>
        <v>8.3733333333333323E-11</v>
      </c>
      <c r="AJ133" s="50">
        <f t="shared" si="77"/>
        <v>1.8396213333333335E-10</v>
      </c>
      <c r="AK133" s="50">
        <f t="shared" si="78"/>
        <v>7.1860208333333318E-10</v>
      </c>
      <c r="AL133" s="50">
        <f t="shared" si="79"/>
        <v>0</v>
      </c>
      <c r="AM133" s="50">
        <f t="shared" si="80"/>
        <v>0</v>
      </c>
      <c r="AN133" s="50">
        <f t="shared" si="81"/>
        <v>0</v>
      </c>
      <c r="AO133" s="50">
        <f t="shared" si="82"/>
        <v>0</v>
      </c>
      <c r="AP133" s="50">
        <f t="shared" si="83"/>
        <v>0</v>
      </c>
      <c r="AQ133" s="50">
        <f t="shared" si="84"/>
        <v>0</v>
      </c>
      <c r="AR133" s="50">
        <f t="shared" si="85"/>
        <v>0</v>
      </c>
      <c r="AS133" s="50">
        <f t="shared" si="86"/>
        <v>0</v>
      </c>
      <c r="AT133" s="50">
        <f t="shared" si="87"/>
        <v>0</v>
      </c>
      <c r="AU133" s="50">
        <f t="shared" si="88"/>
        <v>0</v>
      </c>
      <c r="AV133" s="50">
        <f t="shared" si="89"/>
        <v>0</v>
      </c>
      <c r="AW133" s="50">
        <f t="shared" si="90"/>
        <v>0</v>
      </c>
      <c r="AX133" s="51">
        <f t="shared" si="91"/>
        <v>0</v>
      </c>
      <c r="AY133" s="50"/>
      <c r="AZ133" s="49">
        <f t="shared" si="92"/>
        <v>2.5274396416666664E-12</v>
      </c>
      <c r="BA133" s="50">
        <f t="shared" si="93"/>
        <v>1.1239891666666667E-11</v>
      </c>
      <c r="BB133" s="50">
        <f t="shared" si="94"/>
        <v>8.0017666666666663E-11</v>
      </c>
      <c r="BC133" s="50">
        <f t="shared" si="95"/>
        <v>9.8629754999999984E-10</v>
      </c>
      <c r="BD133" s="50">
        <f t="shared" si="96"/>
        <v>0</v>
      </c>
      <c r="BE133" s="50">
        <f t="shared" si="97"/>
        <v>0</v>
      </c>
      <c r="BF133" s="51">
        <f t="shared" si="98"/>
        <v>0</v>
      </c>
      <c r="BG133" s="50"/>
      <c r="BH133" s="52">
        <v>0.68</v>
      </c>
      <c r="BI133" s="47">
        <v>3.84</v>
      </c>
      <c r="BJ133" s="47">
        <v>26.289000000000001</v>
      </c>
      <c r="BK133" s="47">
        <v>33.414000000000001</v>
      </c>
      <c r="BL133" s="47">
        <v>2.13</v>
      </c>
      <c r="BM133" s="47">
        <f t="shared" si="99"/>
        <v>3.2376</v>
      </c>
      <c r="BN133" s="47">
        <v>19.684000000000001</v>
      </c>
      <c r="BO133" s="47">
        <f t="shared" si="100"/>
        <v>29.919680000000003</v>
      </c>
      <c r="BP133" s="47">
        <v>276.214</v>
      </c>
      <c r="BQ133" s="47">
        <f t="shared" si="101"/>
        <v>419.84528</v>
      </c>
      <c r="BR133" s="48">
        <v>607</v>
      </c>
    </row>
    <row r="134" spans="1:70" x14ac:dyDescent="0.25">
      <c r="A134" s="46">
        <v>181.74</v>
      </c>
      <c r="B134" s="52">
        <v>31</v>
      </c>
      <c r="C134" s="47">
        <v>5</v>
      </c>
      <c r="D134" s="47">
        <v>2</v>
      </c>
      <c r="E134" s="47">
        <v>0</v>
      </c>
      <c r="F134" s="47">
        <v>0</v>
      </c>
      <c r="G134" s="47">
        <v>1</v>
      </c>
      <c r="H134" s="47">
        <v>1</v>
      </c>
      <c r="I134" s="47">
        <v>0</v>
      </c>
      <c r="J134" s="47">
        <v>2</v>
      </c>
      <c r="K134" s="47">
        <v>2</v>
      </c>
      <c r="L134" s="47">
        <v>0</v>
      </c>
      <c r="M134" s="47">
        <v>0</v>
      </c>
      <c r="N134" s="47">
        <v>3</v>
      </c>
      <c r="O134" s="47">
        <v>0</v>
      </c>
      <c r="P134" s="47">
        <v>0</v>
      </c>
      <c r="Q134" s="47">
        <v>0</v>
      </c>
      <c r="R134" s="47">
        <v>0</v>
      </c>
      <c r="S134" s="47">
        <v>0</v>
      </c>
      <c r="T134" s="47">
        <v>0</v>
      </c>
      <c r="U134" s="47">
        <v>0</v>
      </c>
      <c r="V134" s="47">
        <v>0</v>
      </c>
      <c r="W134" s="47">
        <v>0</v>
      </c>
      <c r="X134" s="47">
        <v>0</v>
      </c>
      <c r="Y134" s="48">
        <v>0</v>
      </c>
      <c r="Z134" s="47"/>
      <c r="AA134" s="49">
        <f t="shared" si="68"/>
        <v>1.7389385416666665E-12</v>
      </c>
      <c r="AB134" s="50">
        <f t="shared" si="69"/>
        <v>6.3673966666666685E-13</v>
      </c>
      <c r="AC134" s="50">
        <f t="shared" si="70"/>
        <v>7.5228120000000009E-13</v>
      </c>
      <c r="AD134" s="50">
        <f t="shared" si="71"/>
        <v>0</v>
      </c>
      <c r="AE134" s="50">
        <f t="shared" si="72"/>
        <v>0</v>
      </c>
      <c r="AF134" s="50">
        <f t="shared" si="73"/>
        <v>6.4278416666666662E-12</v>
      </c>
      <c r="AG134" s="50">
        <f t="shared" si="74"/>
        <v>1.5918491666666667E-11</v>
      </c>
      <c r="AH134" s="50">
        <f t="shared" si="75"/>
        <v>0</v>
      </c>
      <c r="AI134" s="50">
        <f t="shared" si="76"/>
        <v>1.6746666666666665E-10</v>
      </c>
      <c r="AJ134" s="50">
        <f t="shared" si="77"/>
        <v>3.6792426666666671E-10</v>
      </c>
      <c r="AK134" s="50">
        <f t="shared" si="78"/>
        <v>0</v>
      </c>
      <c r="AL134" s="50">
        <f t="shared" si="79"/>
        <v>0</v>
      </c>
      <c r="AM134" s="50">
        <f t="shared" si="80"/>
        <v>3.9250000000000012E-9</v>
      </c>
      <c r="AN134" s="50">
        <f t="shared" si="81"/>
        <v>0</v>
      </c>
      <c r="AO134" s="50">
        <f t="shared" si="82"/>
        <v>0</v>
      </c>
      <c r="AP134" s="50">
        <f t="shared" si="83"/>
        <v>0</v>
      </c>
      <c r="AQ134" s="50">
        <f t="shared" si="84"/>
        <v>0</v>
      </c>
      <c r="AR134" s="50">
        <f t="shared" si="85"/>
        <v>0</v>
      </c>
      <c r="AS134" s="50">
        <f t="shared" si="86"/>
        <v>0</v>
      </c>
      <c r="AT134" s="50">
        <f t="shared" si="87"/>
        <v>0</v>
      </c>
      <c r="AU134" s="50">
        <f t="shared" si="88"/>
        <v>0</v>
      </c>
      <c r="AV134" s="50">
        <f t="shared" si="89"/>
        <v>0</v>
      </c>
      <c r="AW134" s="50">
        <f t="shared" si="90"/>
        <v>0</v>
      </c>
      <c r="AX134" s="51">
        <f t="shared" si="91"/>
        <v>0</v>
      </c>
      <c r="AY134" s="50"/>
      <c r="AZ134" s="49">
        <f t="shared" si="92"/>
        <v>3.1279594083333333E-12</v>
      </c>
      <c r="BA134" s="50">
        <f t="shared" si="93"/>
        <v>0</v>
      </c>
      <c r="BB134" s="50">
        <f t="shared" si="94"/>
        <v>2.2346333333333332E-11</v>
      </c>
      <c r="BC134" s="50">
        <f t="shared" si="95"/>
        <v>5.353909333333333E-10</v>
      </c>
      <c r="BD134" s="50">
        <f t="shared" si="96"/>
        <v>3.9250000000000012E-9</v>
      </c>
      <c r="BE134" s="50">
        <f t="shared" si="97"/>
        <v>0</v>
      </c>
      <c r="BF134" s="51">
        <f t="shared" si="98"/>
        <v>0</v>
      </c>
      <c r="BG134" s="50"/>
      <c r="BH134" s="52">
        <v>0.68</v>
      </c>
      <c r="BI134" s="47">
        <v>4.01</v>
      </c>
      <c r="BJ134" s="47">
        <v>26.276</v>
      </c>
      <c r="BK134" s="47">
        <v>33.503999999999998</v>
      </c>
      <c r="BL134" s="47">
        <v>1.2729999999999999</v>
      </c>
      <c r="BM134" s="47">
        <f t="shared" si="99"/>
        <v>1.9349599999999998</v>
      </c>
      <c r="BN134" s="47">
        <v>10.86</v>
      </c>
      <c r="BO134" s="47">
        <f t="shared" si="100"/>
        <v>16.507200000000001</v>
      </c>
      <c r="BP134" s="47">
        <v>549.44600000000003</v>
      </c>
      <c r="BQ134" s="47">
        <f t="shared" si="101"/>
        <v>835.1579200000001</v>
      </c>
      <c r="BR134" s="48">
        <v>607</v>
      </c>
    </row>
    <row r="135" spans="1:70" x14ac:dyDescent="0.25">
      <c r="A135" s="46">
        <v>183.13800000000001</v>
      </c>
      <c r="B135" s="52">
        <v>37</v>
      </c>
      <c r="C135" s="47">
        <v>8</v>
      </c>
      <c r="D135" s="47">
        <v>3</v>
      </c>
      <c r="E135" s="47">
        <v>0</v>
      </c>
      <c r="F135" s="47">
        <v>1</v>
      </c>
      <c r="G135" s="47">
        <v>1</v>
      </c>
      <c r="H135" s="47">
        <v>1</v>
      </c>
      <c r="I135" s="47">
        <v>1</v>
      </c>
      <c r="J135" s="47">
        <v>0</v>
      </c>
      <c r="K135" s="47">
        <v>0</v>
      </c>
      <c r="L135" s="47">
        <v>0</v>
      </c>
      <c r="M135" s="47">
        <v>0</v>
      </c>
      <c r="N135" s="47">
        <v>0</v>
      </c>
      <c r="O135" s="47">
        <v>0</v>
      </c>
      <c r="P135" s="47">
        <v>0</v>
      </c>
      <c r="Q135" s="47">
        <v>0</v>
      </c>
      <c r="R135" s="47">
        <v>0</v>
      </c>
      <c r="S135" s="47">
        <v>0</v>
      </c>
      <c r="T135" s="47">
        <v>0</v>
      </c>
      <c r="U135" s="47">
        <v>0</v>
      </c>
      <c r="V135" s="47">
        <v>0</v>
      </c>
      <c r="W135" s="47">
        <v>0</v>
      </c>
      <c r="X135" s="47">
        <v>0</v>
      </c>
      <c r="Y135" s="48">
        <v>0</v>
      </c>
      <c r="Z135" s="47"/>
      <c r="AA135" s="49">
        <f t="shared" si="68"/>
        <v>2.0755072916666662E-12</v>
      </c>
      <c r="AB135" s="50">
        <f t="shared" si="69"/>
        <v>1.0187834666666669E-12</v>
      </c>
      <c r="AC135" s="50">
        <f t="shared" si="70"/>
        <v>1.1284218000000002E-12</v>
      </c>
      <c r="AD135" s="50">
        <f t="shared" si="71"/>
        <v>0</v>
      </c>
      <c r="AE135" s="50">
        <f t="shared" si="72"/>
        <v>2.8744083333333337E-12</v>
      </c>
      <c r="AF135" s="50">
        <f t="shared" si="73"/>
        <v>6.4278416666666662E-12</v>
      </c>
      <c r="AG135" s="50">
        <f t="shared" si="74"/>
        <v>1.5918491666666667E-11</v>
      </c>
      <c r="AH135" s="50">
        <f t="shared" si="75"/>
        <v>3.5325000000000005E-11</v>
      </c>
      <c r="AI135" s="50">
        <f t="shared" si="76"/>
        <v>0</v>
      </c>
      <c r="AJ135" s="50">
        <f t="shared" si="77"/>
        <v>0</v>
      </c>
      <c r="AK135" s="50">
        <f t="shared" si="78"/>
        <v>0</v>
      </c>
      <c r="AL135" s="50">
        <f t="shared" si="79"/>
        <v>0</v>
      </c>
      <c r="AM135" s="50">
        <f t="shared" si="80"/>
        <v>0</v>
      </c>
      <c r="AN135" s="50">
        <f t="shared" si="81"/>
        <v>0</v>
      </c>
      <c r="AO135" s="50">
        <f t="shared" si="82"/>
        <v>0</v>
      </c>
      <c r="AP135" s="50">
        <f t="shared" si="83"/>
        <v>0</v>
      </c>
      <c r="AQ135" s="50">
        <f t="shared" si="84"/>
        <v>0</v>
      </c>
      <c r="AR135" s="50">
        <f t="shared" si="85"/>
        <v>0</v>
      </c>
      <c r="AS135" s="50">
        <f t="shared" si="86"/>
        <v>0</v>
      </c>
      <c r="AT135" s="50">
        <f t="shared" si="87"/>
        <v>0</v>
      </c>
      <c r="AU135" s="50">
        <f t="shared" si="88"/>
        <v>0</v>
      </c>
      <c r="AV135" s="50">
        <f t="shared" si="89"/>
        <v>0</v>
      </c>
      <c r="AW135" s="50">
        <f t="shared" si="90"/>
        <v>0</v>
      </c>
      <c r="AX135" s="51">
        <f t="shared" si="91"/>
        <v>0</v>
      </c>
      <c r="AY135" s="50"/>
      <c r="AZ135" s="49">
        <f t="shared" si="92"/>
        <v>4.2227125583333331E-12</v>
      </c>
      <c r="BA135" s="50">
        <f t="shared" si="93"/>
        <v>2.8744083333333337E-12</v>
      </c>
      <c r="BB135" s="50">
        <f t="shared" si="94"/>
        <v>5.7671333333333334E-11</v>
      </c>
      <c r="BC135" s="50">
        <f t="shared" si="95"/>
        <v>0</v>
      </c>
      <c r="BD135" s="50">
        <f t="shared" si="96"/>
        <v>0</v>
      </c>
      <c r="BE135" s="50">
        <f t="shared" si="97"/>
        <v>0</v>
      </c>
      <c r="BF135" s="51">
        <f t="shared" si="98"/>
        <v>0</v>
      </c>
      <c r="BG135" s="50"/>
      <c r="BH135" s="52">
        <v>0.68</v>
      </c>
      <c r="BI135" s="47">
        <v>4.2300000000000004</v>
      </c>
      <c r="BJ135" s="47">
        <v>26.247</v>
      </c>
      <c r="BK135" s="47">
        <v>33.576999999999998</v>
      </c>
      <c r="BL135" s="47">
        <v>1.7330000000000001</v>
      </c>
      <c r="BM135" s="47">
        <f t="shared" si="99"/>
        <v>2.6341600000000001</v>
      </c>
      <c r="BN135" s="47">
        <v>8.7789999999999999</v>
      </c>
      <c r="BO135" s="47">
        <f t="shared" si="100"/>
        <v>13.34408</v>
      </c>
      <c r="BP135" s="47">
        <v>21.646000000000001</v>
      </c>
      <c r="BQ135" s="47">
        <f t="shared" si="101"/>
        <v>32.901920000000004</v>
      </c>
      <c r="BR135" s="48">
        <v>607</v>
      </c>
    </row>
    <row r="136" spans="1:70" x14ac:dyDescent="0.25">
      <c r="A136" s="46">
        <v>184.536</v>
      </c>
      <c r="B136" s="52">
        <v>33</v>
      </c>
      <c r="C136" s="47">
        <v>9</v>
      </c>
      <c r="D136" s="47">
        <v>1</v>
      </c>
      <c r="E136" s="47">
        <v>1</v>
      </c>
      <c r="F136" s="47">
        <v>0</v>
      </c>
      <c r="G136" s="47">
        <v>0</v>
      </c>
      <c r="H136" s="47">
        <v>2</v>
      </c>
      <c r="I136" s="47">
        <v>0</v>
      </c>
      <c r="J136" s="47">
        <v>0</v>
      </c>
      <c r="K136" s="47">
        <v>0</v>
      </c>
      <c r="L136" s="47">
        <v>0</v>
      </c>
      <c r="M136" s="47">
        <v>0</v>
      </c>
      <c r="N136" s="47">
        <v>0</v>
      </c>
      <c r="O136" s="47">
        <v>0</v>
      </c>
      <c r="P136" s="47">
        <v>0</v>
      </c>
      <c r="Q136" s="47">
        <v>0</v>
      </c>
      <c r="R136" s="47">
        <v>0</v>
      </c>
      <c r="S136" s="47">
        <v>1</v>
      </c>
      <c r="T136" s="47">
        <v>0</v>
      </c>
      <c r="U136" s="47">
        <v>0</v>
      </c>
      <c r="V136" s="47">
        <v>0</v>
      </c>
      <c r="W136" s="47">
        <v>0</v>
      </c>
      <c r="X136" s="47">
        <v>0</v>
      </c>
      <c r="Y136" s="48">
        <v>0</v>
      </c>
      <c r="Z136" s="47"/>
      <c r="AA136" s="49">
        <f t="shared" si="68"/>
        <v>1.8511281249999997E-12</v>
      </c>
      <c r="AB136" s="50">
        <f t="shared" si="69"/>
        <v>1.1461314000000003E-12</v>
      </c>
      <c r="AC136" s="50">
        <f t="shared" si="70"/>
        <v>3.7614060000000004E-13</v>
      </c>
      <c r="AD136" s="50">
        <f t="shared" si="71"/>
        <v>1.3083333333333332E-12</v>
      </c>
      <c r="AE136" s="50">
        <f t="shared" si="72"/>
        <v>0</v>
      </c>
      <c r="AF136" s="50">
        <f t="shared" si="73"/>
        <v>0</v>
      </c>
      <c r="AG136" s="50">
        <f t="shared" si="74"/>
        <v>3.1836983333333334E-11</v>
      </c>
      <c r="AH136" s="50">
        <f t="shared" si="75"/>
        <v>0</v>
      </c>
      <c r="AI136" s="50">
        <f t="shared" si="76"/>
        <v>0</v>
      </c>
      <c r="AJ136" s="50">
        <f t="shared" si="77"/>
        <v>0</v>
      </c>
      <c r="AK136" s="50">
        <f t="shared" si="78"/>
        <v>0</v>
      </c>
      <c r="AL136" s="50">
        <f t="shared" si="79"/>
        <v>0</v>
      </c>
      <c r="AM136" s="50">
        <f t="shared" si="80"/>
        <v>0</v>
      </c>
      <c r="AN136" s="50">
        <f t="shared" si="81"/>
        <v>0</v>
      </c>
      <c r="AO136" s="50">
        <f t="shared" si="82"/>
        <v>0</v>
      </c>
      <c r="AP136" s="50">
        <f t="shared" si="83"/>
        <v>0</v>
      </c>
      <c r="AQ136" s="50">
        <f t="shared" si="84"/>
        <v>0</v>
      </c>
      <c r="AR136" s="50">
        <f t="shared" si="85"/>
        <v>1.0466666666666669E-8</v>
      </c>
      <c r="AS136" s="50">
        <f t="shared" si="86"/>
        <v>0</v>
      </c>
      <c r="AT136" s="50">
        <f t="shared" si="87"/>
        <v>0</v>
      </c>
      <c r="AU136" s="50">
        <f t="shared" si="88"/>
        <v>0</v>
      </c>
      <c r="AV136" s="50">
        <f t="shared" si="89"/>
        <v>0</v>
      </c>
      <c r="AW136" s="50">
        <f t="shared" si="90"/>
        <v>0</v>
      </c>
      <c r="AX136" s="51">
        <f t="shared" si="91"/>
        <v>0</v>
      </c>
      <c r="AY136" s="50"/>
      <c r="AZ136" s="49">
        <f t="shared" si="92"/>
        <v>3.3734001249999998E-12</v>
      </c>
      <c r="BA136" s="50">
        <f t="shared" si="93"/>
        <v>1.3083333333333332E-12</v>
      </c>
      <c r="BB136" s="50">
        <f t="shared" si="94"/>
        <v>3.1836983333333334E-11</v>
      </c>
      <c r="BC136" s="50">
        <f t="shared" si="95"/>
        <v>0</v>
      </c>
      <c r="BD136" s="50">
        <f t="shared" si="96"/>
        <v>0</v>
      </c>
      <c r="BE136" s="50">
        <f t="shared" si="97"/>
        <v>1.0466666666666669E-8</v>
      </c>
      <c r="BF136" s="51">
        <f t="shared" si="98"/>
        <v>0</v>
      </c>
      <c r="BG136" s="50"/>
      <c r="BH136" s="52">
        <v>0.68</v>
      </c>
      <c r="BI136" s="47">
        <v>4.3099999999999996</v>
      </c>
      <c r="BJ136" s="47">
        <v>26.204000000000001</v>
      </c>
      <c r="BK136" s="47">
        <v>33.619999999999997</v>
      </c>
      <c r="BL136" s="47">
        <v>1.3979999999999999</v>
      </c>
      <c r="BM136" s="47">
        <f t="shared" si="99"/>
        <v>2.1249599999999997</v>
      </c>
      <c r="BN136" s="47">
        <v>6.1779999999999999</v>
      </c>
      <c r="BO136" s="47">
        <f t="shared" si="100"/>
        <v>9.3905600000000007</v>
      </c>
      <c r="BP136" s="47">
        <v>69.180999999999997</v>
      </c>
      <c r="BQ136" s="47">
        <f t="shared" si="101"/>
        <v>105.15512</v>
      </c>
      <c r="BR136" s="48">
        <v>607</v>
      </c>
    </row>
    <row r="137" spans="1:70" x14ac:dyDescent="0.25">
      <c r="A137" s="46">
        <v>185.934</v>
      </c>
      <c r="B137" s="52">
        <v>27</v>
      </c>
      <c r="C137" s="47">
        <v>1</v>
      </c>
      <c r="D137" s="47">
        <v>2</v>
      </c>
      <c r="E137" s="47">
        <v>0</v>
      </c>
      <c r="F137" s="47">
        <v>0</v>
      </c>
      <c r="G137" s="47">
        <v>0</v>
      </c>
      <c r="H137" s="47">
        <v>1</v>
      </c>
      <c r="I137" s="47">
        <v>2</v>
      </c>
      <c r="J137" s="47">
        <v>1</v>
      </c>
      <c r="K137" s="47">
        <v>0</v>
      </c>
      <c r="L137" s="47">
        <v>1</v>
      </c>
      <c r="M137" s="47">
        <v>1</v>
      </c>
      <c r="N137" s="47">
        <v>0</v>
      </c>
      <c r="O137" s="47">
        <v>1</v>
      </c>
      <c r="P137" s="47">
        <v>0</v>
      </c>
      <c r="Q137" s="47">
        <v>0</v>
      </c>
      <c r="R137" s="47">
        <v>0</v>
      </c>
      <c r="S137" s="47">
        <v>0</v>
      </c>
      <c r="T137" s="47">
        <v>0</v>
      </c>
      <c r="U137" s="47">
        <v>0</v>
      </c>
      <c r="V137" s="47">
        <v>0</v>
      </c>
      <c r="W137" s="47">
        <v>0</v>
      </c>
      <c r="X137" s="47">
        <v>0</v>
      </c>
      <c r="Y137" s="48">
        <v>0</v>
      </c>
      <c r="Z137" s="47"/>
      <c r="AA137" s="49">
        <f t="shared" si="68"/>
        <v>1.5145593749999996E-12</v>
      </c>
      <c r="AB137" s="50">
        <f t="shared" si="69"/>
        <v>1.2734793333333336E-13</v>
      </c>
      <c r="AC137" s="50">
        <f t="shared" si="70"/>
        <v>7.5228120000000009E-13</v>
      </c>
      <c r="AD137" s="50">
        <f t="shared" si="71"/>
        <v>0</v>
      </c>
      <c r="AE137" s="50">
        <f t="shared" si="72"/>
        <v>0</v>
      </c>
      <c r="AF137" s="50">
        <f t="shared" si="73"/>
        <v>0</v>
      </c>
      <c r="AG137" s="50">
        <f t="shared" si="74"/>
        <v>1.5918491666666667E-11</v>
      </c>
      <c r="AH137" s="50">
        <f t="shared" si="75"/>
        <v>7.0650000000000009E-11</v>
      </c>
      <c r="AI137" s="50">
        <f t="shared" si="76"/>
        <v>8.3733333333333323E-11</v>
      </c>
      <c r="AJ137" s="50">
        <f t="shared" si="77"/>
        <v>0</v>
      </c>
      <c r="AK137" s="50">
        <f t="shared" si="78"/>
        <v>3.5930104166666659E-10</v>
      </c>
      <c r="AL137" s="50">
        <f t="shared" si="79"/>
        <v>6.6986666666666659E-10</v>
      </c>
      <c r="AM137" s="50">
        <f t="shared" si="80"/>
        <v>0</v>
      </c>
      <c r="AN137" s="50">
        <f t="shared" si="81"/>
        <v>2.2608000000000003E-9</v>
      </c>
      <c r="AO137" s="50">
        <f t="shared" si="82"/>
        <v>0</v>
      </c>
      <c r="AP137" s="50">
        <f t="shared" si="83"/>
        <v>0</v>
      </c>
      <c r="AQ137" s="50">
        <f t="shared" si="84"/>
        <v>0</v>
      </c>
      <c r="AR137" s="50">
        <f t="shared" si="85"/>
        <v>0</v>
      </c>
      <c r="AS137" s="50">
        <f t="shared" si="86"/>
        <v>0</v>
      </c>
      <c r="AT137" s="50">
        <f t="shared" si="87"/>
        <v>0</v>
      </c>
      <c r="AU137" s="50">
        <f t="shared" si="88"/>
        <v>0</v>
      </c>
      <c r="AV137" s="50">
        <f t="shared" si="89"/>
        <v>0</v>
      </c>
      <c r="AW137" s="50">
        <f t="shared" si="90"/>
        <v>0</v>
      </c>
      <c r="AX137" s="51">
        <f t="shared" si="91"/>
        <v>0</v>
      </c>
      <c r="AY137" s="50"/>
      <c r="AZ137" s="49">
        <f t="shared" si="92"/>
        <v>2.3941885083333332E-12</v>
      </c>
      <c r="BA137" s="50">
        <f t="shared" si="93"/>
        <v>0</v>
      </c>
      <c r="BB137" s="50">
        <f t="shared" si="94"/>
        <v>8.6568491666666673E-11</v>
      </c>
      <c r="BC137" s="50">
        <f t="shared" si="95"/>
        <v>4.4303437499999992E-10</v>
      </c>
      <c r="BD137" s="50">
        <f t="shared" si="96"/>
        <v>2.9306666666666669E-9</v>
      </c>
      <c r="BE137" s="50">
        <f t="shared" si="97"/>
        <v>0</v>
      </c>
      <c r="BF137" s="51">
        <f t="shared" si="98"/>
        <v>0</v>
      </c>
      <c r="BG137" s="50"/>
      <c r="BH137" s="52">
        <v>0.68</v>
      </c>
      <c r="BI137" s="47">
        <v>4.32</v>
      </c>
      <c r="BJ137" s="47">
        <v>26.19</v>
      </c>
      <c r="BK137" s="47">
        <v>33.603999999999999</v>
      </c>
      <c r="BL137" s="47">
        <v>0.82099999999999995</v>
      </c>
      <c r="BM137" s="47">
        <f t="shared" si="99"/>
        <v>1.2479199999999999</v>
      </c>
      <c r="BN137" s="47">
        <v>9.7789999999999999</v>
      </c>
      <c r="BO137" s="47">
        <f t="shared" si="100"/>
        <v>14.86408</v>
      </c>
      <c r="BP137" s="47">
        <v>349.17599999999999</v>
      </c>
      <c r="BQ137" s="47">
        <f t="shared" si="101"/>
        <v>530.74752000000001</v>
      </c>
      <c r="BR137" s="48">
        <v>607</v>
      </c>
    </row>
    <row r="138" spans="1:70" x14ac:dyDescent="0.25">
      <c r="A138" s="46">
        <v>187.33199999999999</v>
      </c>
      <c r="B138" s="52">
        <v>31</v>
      </c>
      <c r="C138" s="47">
        <v>6</v>
      </c>
      <c r="D138" s="47">
        <v>2</v>
      </c>
      <c r="E138" s="47">
        <v>1</v>
      </c>
      <c r="F138" s="47">
        <v>0</v>
      </c>
      <c r="G138" s="47">
        <v>1</v>
      </c>
      <c r="H138" s="47">
        <v>1</v>
      </c>
      <c r="I138" s="47">
        <v>0</v>
      </c>
      <c r="J138" s="47">
        <v>0</v>
      </c>
      <c r="K138" s="47">
        <v>0</v>
      </c>
      <c r="L138" s="47">
        <v>1</v>
      </c>
      <c r="M138" s="47">
        <v>0</v>
      </c>
      <c r="N138" s="47">
        <v>0</v>
      </c>
      <c r="O138" s="47">
        <v>0</v>
      </c>
      <c r="P138" s="47">
        <v>0</v>
      </c>
      <c r="Q138" s="47">
        <v>0</v>
      </c>
      <c r="R138" s="47">
        <v>0</v>
      </c>
      <c r="S138" s="47">
        <v>0</v>
      </c>
      <c r="T138" s="47">
        <v>0</v>
      </c>
      <c r="U138" s="47">
        <v>0</v>
      </c>
      <c r="V138" s="47">
        <v>0</v>
      </c>
      <c r="W138" s="47">
        <v>0</v>
      </c>
      <c r="X138" s="47">
        <v>0</v>
      </c>
      <c r="Y138" s="48">
        <v>0</v>
      </c>
      <c r="Z138" s="47"/>
      <c r="AA138" s="49">
        <f t="shared" si="68"/>
        <v>1.7389385416666665E-12</v>
      </c>
      <c r="AB138" s="50">
        <f t="shared" si="69"/>
        <v>7.6408760000000026E-13</v>
      </c>
      <c r="AC138" s="50">
        <f t="shared" si="70"/>
        <v>7.5228120000000009E-13</v>
      </c>
      <c r="AD138" s="50">
        <f t="shared" si="71"/>
        <v>1.3083333333333332E-12</v>
      </c>
      <c r="AE138" s="50">
        <f t="shared" si="72"/>
        <v>0</v>
      </c>
      <c r="AF138" s="50">
        <f t="shared" si="73"/>
        <v>6.4278416666666662E-12</v>
      </c>
      <c r="AG138" s="50">
        <f t="shared" si="74"/>
        <v>1.5918491666666667E-11</v>
      </c>
      <c r="AH138" s="50">
        <f t="shared" si="75"/>
        <v>0</v>
      </c>
      <c r="AI138" s="50">
        <f t="shared" si="76"/>
        <v>0</v>
      </c>
      <c r="AJ138" s="50">
        <f t="shared" si="77"/>
        <v>0</v>
      </c>
      <c r="AK138" s="50">
        <f t="shared" si="78"/>
        <v>3.5930104166666659E-10</v>
      </c>
      <c r="AL138" s="50">
        <f t="shared" si="79"/>
        <v>0</v>
      </c>
      <c r="AM138" s="50">
        <f t="shared" si="80"/>
        <v>0</v>
      </c>
      <c r="AN138" s="50">
        <f t="shared" si="81"/>
        <v>0</v>
      </c>
      <c r="AO138" s="50">
        <f t="shared" si="82"/>
        <v>0</v>
      </c>
      <c r="AP138" s="50">
        <f t="shared" si="83"/>
        <v>0</v>
      </c>
      <c r="AQ138" s="50">
        <f t="shared" si="84"/>
        <v>0</v>
      </c>
      <c r="AR138" s="50">
        <f t="shared" si="85"/>
        <v>0</v>
      </c>
      <c r="AS138" s="50">
        <f t="shared" si="86"/>
        <v>0</v>
      </c>
      <c r="AT138" s="50">
        <f t="shared" si="87"/>
        <v>0</v>
      </c>
      <c r="AU138" s="50">
        <f t="shared" si="88"/>
        <v>0</v>
      </c>
      <c r="AV138" s="50">
        <f t="shared" si="89"/>
        <v>0</v>
      </c>
      <c r="AW138" s="50">
        <f t="shared" si="90"/>
        <v>0</v>
      </c>
      <c r="AX138" s="51">
        <f t="shared" si="91"/>
        <v>0</v>
      </c>
      <c r="AY138" s="50"/>
      <c r="AZ138" s="49">
        <f t="shared" si="92"/>
        <v>3.2553073416666665E-12</v>
      </c>
      <c r="BA138" s="50">
        <f t="shared" si="93"/>
        <v>1.3083333333333332E-12</v>
      </c>
      <c r="BB138" s="50">
        <f t="shared" si="94"/>
        <v>2.2346333333333332E-11</v>
      </c>
      <c r="BC138" s="50">
        <f t="shared" si="95"/>
        <v>3.5930104166666659E-10</v>
      </c>
      <c r="BD138" s="50">
        <f t="shared" si="96"/>
        <v>0</v>
      </c>
      <c r="BE138" s="50">
        <f t="shared" si="97"/>
        <v>0</v>
      </c>
      <c r="BF138" s="51">
        <f t="shared" si="98"/>
        <v>0</v>
      </c>
      <c r="BG138" s="50"/>
      <c r="BH138" s="52">
        <v>0.68</v>
      </c>
      <c r="BI138" s="47">
        <v>4.2699999999999996</v>
      </c>
      <c r="BJ138" s="47">
        <v>26.132000000000001</v>
      </c>
      <c r="BK138" s="47">
        <v>33.719000000000001</v>
      </c>
      <c r="BL138" s="47">
        <v>1.4019999999999999</v>
      </c>
      <c r="BM138" s="47">
        <f t="shared" si="99"/>
        <v>2.13104</v>
      </c>
      <c r="BN138" s="47">
        <v>5.8689999999999998</v>
      </c>
      <c r="BO138" s="47">
        <f t="shared" si="100"/>
        <v>8.9208800000000004</v>
      </c>
      <c r="BP138" s="47">
        <v>82.414000000000001</v>
      </c>
      <c r="BQ138" s="47">
        <f t="shared" si="101"/>
        <v>125.26928000000001</v>
      </c>
      <c r="BR138" s="48">
        <v>607</v>
      </c>
    </row>
    <row r="139" spans="1:70" x14ac:dyDescent="0.25">
      <c r="A139" s="46">
        <v>188.73</v>
      </c>
      <c r="B139" s="52">
        <v>25</v>
      </c>
      <c r="C139" s="47">
        <v>4</v>
      </c>
      <c r="D139" s="47">
        <v>0</v>
      </c>
      <c r="E139" s="47">
        <v>0</v>
      </c>
      <c r="F139" s="47">
        <v>1</v>
      </c>
      <c r="G139" s="47">
        <v>1</v>
      </c>
      <c r="H139" s="47">
        <v>0</v>
      </c>
      <c r="I139" s="47">
        <v>0</v>
      </c>
      <c r="J139" s="47">
        <v>0</v>
      </c>
      <c r="K139" s="47">
        <v>0</v>
      </c>
      <c r="L139" s="47">
        <v>0</v>
      </c>
      <c r="M139" s="47">
        <v>0</v>
      </c>
      <c r="N139" s="47">
        <v>0</v>
      </c>
      <c r="O139" s="47">
        <v>0</v>
      </c>
      <c r="P139" s="47">
        <v>0</v>
      </c>
      <c r="Q139" s="47">
        <v>0</v>
      </c>
      <c r="R139" s="47">
        <v>0</v>
      </c>
      <c r="S139" s="47">
        <v>0</v>
      </c>
      <c r="T139" s="47">
        <v>0</v>
      </c>
      <c r="U139" s="47">
        <v>0</v>
      </c>
      <c r="V139" s="47">
        <v>0</v>
      </c>
      <c r="W139" s="47">
        <v>0</v>
      </c>
      <c r="X139" s="47">
        <v>0</v>
      </c>
      <c r="Y139" s="48">
        <v>0</v>
      </c>
      <c r="Z139" s="47"/>
      <c r="AA139" s="49">
        <f t="shared" si="68"/>
        <v>1.4023697916666664E-12</v>
      </c>
      <c r="AB139" s="50">
        <f t="shared" si="69"/>
        <v>5.0939173333333344E-13</v>
      </c>
      <c r="AC139" s="50">
        <f t="shared" si="70"/>
        <v>0</v>
      </c>
      <c r="AD139" s="50">
        <f t="shared" si="71"/>
        <v>0</v>
      </c>
      <c r="AE139" s="50">
        <f t="shared" si="72"/>
        <v>2.8744083333333337E-12</v>
      </c>
      <c r="AF139" s="50">
        <f t="shared" si="73"/>
        <v>6.4278416666666662E-12</v>
      </c>
      <c r="AG139" s="50">
        <f t="shared" si="74"/>
        <v>0</v>
      </c>
      <c r="AH139" s="50">
        <f t="shared" si="75"/>
        <v>0</v>
      </c>
      <c r="AI139" s="50">
        <f t="shared" si="76"/>
        <v>0</v>
      </c>
      <c r="AJ139" s="50">
        <f t="shared" si="77"/>
        <v>0</v>
      </c>
      <c r="AK139" s="50">
        <f t="shared" si="78"/>
        <v>0</v>
      </c>
      <c r="AL139" s="50">
        <f t="shared" si="79"/>
        <v>0</v>
      </c>
      <c r="AM139" s="50">
        <f t="shared" si="80"/>
        <v>0</v>
      </c>
      <c r="AN139" s="50">
        <f t="shared" si="81"/>
        <v>0</v>
      </c>
      <c r="AO139" s="50">
        <f t="shared" si="82"/>
        <v>0</v>
      </c>
      <c r="AP139" s="50">
        <f t="shared" si="83"/>
        <v>0</v>
      </c>
      <c r="AQ139" s="50">
        <f t="shared" si="84"/>
        <v>0</v>
      </c>
      <c r="AR139" s="50">
        <f t="shared" si="85"/>
        <v>0</v>
      </c>
      <c r="AS139" s="50">
        <f t="shared" si="86"/>
        <v>0</v>
      </c>
      <c r="AT139" s="50">
        <f t="shared" si="87"/>
        <v>0</v>
      </c>
      <c r="AU139" s="50">
        <f t="shared" si="88"/>
        <v>0</v>
      </c>
      <c r="AV139" s="50">
        <f t="shared" si="89"/>
        <v>0</v>
      </c>
      <c r="AW139" s="50">
        <f t="shared" si="90"/>
        <v>0</v>
      </c>
      <c r="AX139" s="51">
        <f t="shared" si="91"/>
        <v>0</v>
      </c>
      <c r="AY139" s="50"/>
      <c r="AZ139" s="49">
        <f t="shared" si="92"/>
        <v>1.9117615249999996E-12</v>
      </c>
      <c r="BA139" s="50">
        <f t="shared" si="93"/>
        <v>2.8744083333333337E-12</v>
      </c>
      <c r="BB139" s="50">
        <f t="shared" si="94"/>
        <v>6.4278416666666662E-12</v>
      </c>
      <c r="BC139" s="50">
        <f t="shared" si="95"/>
        <v>0</v>
      </c>
      <c r="BD139" s="50">
        <f t="shared" si="96"/>
        <v>0</v>
      </c>
      <c r="BE139" s="50">
        <f t="shared" si="97"/>
        <v>0</v>
      </c>
      <c r="BF139" s="51">
        <f t="shared" si="98"/>
        <v>0</v>
      </c>
      <c r="BG139" s="50"/>
      <c r="BH139" s="52">
        <v>0.68</v>
      </c>
      <c r="BI139" s="47">
        <v>4.33</v>
      </c>
      <c r="BJ139" s="47">
        <v>26.117999999999999</v>
      </c>
      <c r="BK139" s="47">
        <v>33.747999999999998</v>
      </c>
      <c r="BL139" s="47">
        <v>0.90800000000000003</v>
      </c>
      <c r="BM139" s="47">
        <f t="shared" si="99"/>
        <v>1.3801600000000001</v>
      </c>
      <c r="BN139" s="47">
        <v>3.1</v>
      </c>
      <c r="BO139" s="47">
        <f t="shared" si="100"/>
        <v>4.7120000000000006</v>
      </c>
      <c r="BP139" s="47">
        <v>3.843</v>
      </c>
      <c r="BQ139" s="47">
        <f t="shared" si="101"/>
        <v>5.8413599999999999</v>
      </c>
      <c r="BR139" s="48">
        <v>607</v>
      </c>
    </row>
    <row r="140" spans="1:70" x14ac:dyDescent="0.25">
      <c r="A140" s="46">
        <v>190.12799999999999</v>
      </c>
      <c r="B140" s="52">
        <v>30</v>
      </c>
      <c r="C140" s="47">
        <v>6</v>
      </c>
      <c r="D140" s="47">
        <v>2</v>
      </c>
      <c r="E140" s="47">
        <v>0</v>
      </c>
      <c r="F140" s="47">
        <v>0</v>
      </c>
      <c r="G140" s="47">
        <v>4</v>
      </c>
      <c r="H140" s="47">
        <v>1</v>
      </c>
      <c r="I140" s="47">
        <v>0</v>
      </c>
      <c r="J140" s="47">
        <v>1</v>
      </c>
      <c r="K140" s="47">
        <v>0</v>
      </c>
      <c r="L140" s="47">
        <v>0</v>
      </c>
      <c r="M140" s="47">
        <v>0</v>
      </c>
      <c r="N140" s="47">
        <v>0</v>
      </c>
      <c r="O140" s="47">
        <v>0</v>
      </c>
      <c r="P140" s="47">
        <v>0</v>
      </c>
      <c r="Q140" s="47">
        <v>0</v>
      </c>
      <c r="R140" s="47">
        <v>0</v>
      </c>
      <c r="S140" s="47">
        <v>0</v>
      </c>
      <c r="T140" s="47">
        <v>0</v>
      </c>
      <c r="U140" s="47">
        <v>0</v>
      </c>
      <c r="V140" s="47">
        <v>0</v>
      </c>
      <c r="W140" s="47">
        <v>0</v>
      </c>
      <c r="X140" s="47">
        <v>0</v>
      </c>
      <c r="Y140" s="48">
        <v>0</v>
      </c>
      <c r="Z140" s="47"/>
      <c r="AA140" s="49">
        <f t="shared" si="68"/>
        <v>1.6828437499999997E-12</v>
      </c>
      <c r="AB140" s="50">
        <f t="shared" si="69"/>
        <v>7.6408760000000026E-13</v>
      </c>
      <c r="AC140" s="50">
        <f t="shared" si="70"/>
        <v>7.5228120000000009E-13</v>
      </c>
      <c r="AD140" s="50">
        <f t="shared" si="71"/>
        <v>0</v>
      </c>
      <c r="AE140" s="50">
        <f t="shared" si="72"/>
        <v>0</v>
      </c>
      <c r="AF140" s="50">
        <f t="shared" si="73"/>
        <v>2.5711366666666665E-11</v>
      </c>
      <c r="AG140" s="50">
        <f t="shared" si="74"/>
        <v>1.5918491666666667E-11</v>
      </c>
      <c r="AH140" s="50">
        <f t="shared" si="75"/>
        <v>0</v>
      </c>
      <c r="AI140" s="50">
        <f t="shared" si="76"/>
        <v>8.3733333333333323E-11</v>
      </c>
      <c r="AJ140" s="50">
        <f t="shared" si="77"/>
        <v>0</v>
      </c>
      <c r="AK140" s="50">
        <f t="shared" si="78"/>
        <v>0</v>
      </c>
      <c r="AL140" s="50">
        <f t="shared" si="79"/>
        <v>0</v>
      </c>
      <c r="AM140" s="50">
        <f t="shared" si="80"/>
        <v>0</v>
      </c>
      <c r="AN140" s="50">
        <f t="shared" si="81"/>
        <v>0</v>
      </c>
      <c r="AO140" s="50">
        <f t="shared" si="82"/>
        <v>0</v>
      </c>
      <c r="AP140" s="50">
        <f t="shared" si="83"/>
        <v>0</v>
      </c>
      <c r="AQ140" s="50">
        <f t="shared" si="84"/>
        <v>0</v>
      </c>
      <c r="AR140" s="50">
        <f t="shared" si="85"/>
        <v>0</v>
      </c>
      <c r="AS140" s="50">
        <f t="shared" si="86"/>
        <v>0</v>
      </c>
      <c r="AT140" s="50">
        <f t="shared" si="87"/>
        <v>0</v>
      </c>
      <c r="AU140" s="50">
        <f t="shared" si="88"/>
        <v>0</v>
      </c>
      <c r="AV140" s="50">
        <f t="shared" si="89"/>
        <v>0</v>
      </c>
      <c r="AW140" s="50">
        <f t="shared" si="90"/>
        <v>0</v>
      </c>
      <c r="AX140" s="51">
        <f t="shared" si="91"/>
        <v>0</v>
      </c>
      <c r="AY140" s="50"/>
      <c r="AZ140" s="49">
        <f t="shared" si="92"/>
        <v>3.1992125499999999E-12</v>
      </c>
      <c r="BA140" s="50">
        <f t="shared" si="93"/>
        <v>0</v>
      </c>
      <c r="BB140" s="50">
        <f t="shared" si="94"/>
        <v>4.1629858333333332E-11</v>
      </c>
      <c r="BC140" s="50">
        <f t="shared" si="95"/>
        <v>8.3733333333333323E-11</v>
      </c>
      <c r="BD140" s="50">
        <f t="shared" si="96"/>
        <v>0</v>
      </c>
      <c r="BE140" s="50">
        <f t="shared" si="97"/>
        <v>0</v>
      </c>
      <c r="BF140" s="51">
        <f t="shared" si="98"/>
        <v>0</v>
      </c>
      <c r="BG140" s="50"/>
      <c r="BH140" s="52">
        <v>0.68</v>
      </c>
      <c r="BI140" s="47">
        <v>4.42</v>
      </c>
      <c r="BJ140" s="47">
        <v>26.088999999999999</v>
      </c>
      <c r="BK140" s="47">
        <v>33.774999999999999</v>
      </c>
      <c r="BL140" s="47">
        <v>1.4650000000000001</v>
      </c>
      <c r="BM140" s="47">
        <f t="shared" si="99"/>
        <v>2.2268000000000003</v>
      </c>
      <c r="BN140" s="47">
        <v>11.141999999999999</v>
      </c>
      <c r="BO140" s="47">
        <f t="shared" si="100"/>
        <v>16.935839999999999</v>
      </c>
      <c r="BP140" s="47">
        <v>38.731999999999999</v>
      </c>
      <c r="BQ140" s="47">
        <f t="shared" si="101"/>
        <v>58.872639999999997</v>
      </c>
      <c r="BR140" s="48">
        <v>607</v>
      </c>
    </row>
    <row r="141" spans="1:70" x14ac:dyDescent="0.25">
      <c r="A141" s="46">
        <v>191.52600000000001</v>
      </c>
      <c r="B141" s="52">
        <v>38</v>
      </c>
      <c r="C141" s="47">
        <v>5</v>
      </c>
      <c r="D141" s="47">
        <v>3</v>
      </c>
      <c r="E141" s="47">
        <v>0</v>
      </c>
      <c r="F141" s="47">
        <v>2</v>
      </c>
      <c r="G141" s="47">
        <v>2</v>
      </c>
      <c r="H141" s="47">
        <v>2</v>
      </c>
      <c r="I141" s="47">
        <v>2</v>
      </c>
      <c r="J141" s="47">
        <v>2</v>
      </c>
      <c r="K141" s="47">
        <v>0</v>
      </c>
      <c r="L141" s="47">
        <v>0</v>
      </c>
      <c r="M141" s="47">
        <v>1</v>
      </c>
      <c r="N141" s="47">
        <v>0</v>
      </c>
      <c r="O141" s="47">
        <v>0</v>
      </c>
      <c r="P141" s="47">
        <v>0</v>
      </c>
      <c r="Q141" s="47">
        <v>0</v>
      </c>
      <c r="R141" s="47">
        <v>0</v>
      </c>
      <c r="S141" s="47">
        <v>0</v>
      </c>
      <c r="T141" s="47">
        <v>0</v>
      </c>
      <c r="U141" s="47">
        <v>0</v>
      </c>
      <c r="V141" s="47">
        <v>0</v>
      </c>
      <c r="W141" s="47">
        <v>0</v>
      </c>
      <c r="X141" s="47">
        <v>0</v>
      </c>
      <c r="Y141" s="48">
        <v>0</v>
      </c>
      <c r="Z141" s="47"/>
      <c r="AA141" s="49">
        <f t="shared" si="68"/>
        <v>2.1316020833333328E-12</v>
      </c>
      <c r="AB141" s="50">
        <f t="shared" si="69"/>
        <v>6.3673966666666685E-13</v>
      </c>
      <c r="AC141" s="50">
        <f t="shared" si="70"/>
        <v>1.1284218000000002E-12</v>
      </c>
      <c r="AD141" s="50">
        <f t="shared" si="71"/>
        <v>0</v>
      </c>
      <c r="AE141" s="50">
        <f t="shared" si="72"/>
        <v>5.7488166666666673E-12</v>
      </c>
      <c r="AF141" s="50">
        <f t="shared" si="73"/>
        <v>1.2855683333333332E-11</v>
      </c>
      <c r="AG141" s="50">
        <f t="shared" si="74"/>
        <v>3.1836983333333334E-11</v>
      </c>
      <c r="AH141" s="50">
        <f t="shared" si="75"/>
        <v>7.0650000000000009E-11</v>
      </c>
      <c r="AI141" s="50">
        <f t="shared" si="76"/>
        <v>1.6746666666666665E-10</v>
      </c>
      <c r="AJ141" s="50">
        <f t="shared" si="77"/>
        <v>0</v>
      </c>
      <c r="AK141" s="50">
        <f t="shared" si="78"/>
        <v>0</v>
      </c>
      <c r="AL141" s="50">
        <f t="shared" si="79"/>
        <v>6.6986666666666659E-10</v>
      </c>
      <c r="AM141" s="50">
        <f t="shared" si="80"/>
        <v>0</v>
      </c>
      <c r="AN141" s="50">
        <f t="shared" si="81"/>
        <v>0</v>
      </c>
      <c r="AO141" s="50">
        <f t="shared" si="82"/>
        <v>0</v>
      </c>
      <c r="AP141" s="50">
        <f t="shared" si="83"/>
        <v>0</v>
      </c>
      <c r="AQ141" s="50">
        <f t="shared" si="84"/>
        <v>0</v>
      </c>
      <c r="AR141" s="50">
        <f t="shared" si="85"/>
        <v>0</v>
      </c>
      <c r="AS141" s="50">
        <f t="shared" si="86"/>
        <v>0</v>
      </c>
      <c r="AT141" s="50">
        <f t="shared" si="87"/>
        <v>0</v>
      </c>
      <c r="AU141" s="50">
        <f t="shared" si="88"/>
        <v>0</v>
      </c>
      <c r="AV141" s="50">
        <f t="shared" si="89"/>
        <v>0</v>
      </c>
      <c r="AW141" s="50">
        <f t="shared" si="90"/>
        <v>0</v>
      </c>
      <c r="AX141" s="51">
        <f t="shared" si="91"/>
        <v>0</v>
      </c>
      <c r="AY141" s="50"/>
      <c r="AZ141" s="49">
        <f t="shared" si="92"/>
        <v>3.8967635500000001E-12</v>
      </c>
      <c r="BA141" s="50">
        <f t="shared" si="93"/>
        <v>5.7488166666666673E-12</v>
      </c>
      <c r="BB141" s="50">
        <f t="shared" si="94"/>
        <v>1.1534266666666667E-10</v>
      </c>
      <c r="BC141" s="50">
        <f t="shared" si="95"/>
        <v>1.6746666666666665E-10</v>
      </c>
      <c r="BD141" s="50">
        <f t="shared" si="96"/>
        <v>6.6986666666666659E-10</v>
      </c>
      <c r="BE141" s="50">
        <f t="shared" si="97"/>
        <v>0</v>
      </c>
      <c r="BF141" s="51">
        <f t="shared" si="98"/>
        <v>0</v>
      </c>
      <c r="BG141" s="50"/>
      <c r="BH141" s="52">
        <v>0.68</v>
      </c>
      <c r="BI141" s="47">
        <v>4.37</v>
      </c>
      <c r="BJ141" s="47">
        <v>26.048999999999999</v>
      </c>
      <c r="BK141" s="47">
        <v>33.865000000000002</v>
      </c>
      <c r="BL141" s="47">
        <v>1.839</v>
      </c>
      <c r="BM141" s="47">
        <f t="shared" si="99"/>
        <v>2.79528</v>
      </c>
      <c r="BN141" s="47">
        <v>18.555</v>
      </c>
      <c r="BO141" s="47">
        <f t="shared" si="100"/>
        <v>28.203600000000002</v>
      </c>
      <c r="BP141" s="47">
        <v>189.45699999999999</v>
      </c>
      <c r="BQ141" s="47">
        <f t="shared" si="101"/>
        <v>287.97463999999997</v>
      </c>
      <c r="BR141" s="48">
        <v>607</v>
      </c>
    </row>
    <row r="142" spans="1:70" x14ac:dyDescent="0.25">
      <c r="A142" s="46">
        <v>192.92400000000001</v>
      </c>
      <c r="B142" s="52">
        <v>38</v>
      </c>
      <c r="C142" s="47">
        <v>14</v>
      </c>
      <c r="D142" s="47">
        <v>2</v>
      </c>
      <c r="E142" s="47">
        <v>0</v>
      </c>
      <c r="F142" s="47">
        <v>6</v>
      </c>
      <c r="G142" s="47">
        <v>6</v>
      </c>
      <c r="H142" s="47">
        <v>10</v>
      </c>
      <c r="I142" s="47">
        <v>7</v>
      </c>
      <c r="J142" s="47">
        <v>7</v>
      </c>
      <c r="K142" s="47">
        <v>6</v>
      </c>
      <c r="L142" s="47">
        <v>2</v>
      </c>
      <c r="M142" s="47">
        <v>1</v>
      </c>
      <c r="N142" s="47">
        <v>0</v>
      </c>
      <c r="O142" s="47">
        <v>1</v>
      </c>
      <c r="P142" s="47">
        <v>0</v>
      </c>
      <c r="Q142" s="47">
        <v>0</v>
      </c>
      <c r="R142" s="47">
        <v>0</v>
      </c>
      <c r="S142" s="47">
        <v>0</v>
      </c>
      <c r="T142" s="47">
        <v>0</v>
      </c>
      <c r="U142" s="47">
        <v>0</v>
      </c>
      <c r="V142" s="47">
        <v>0</v>
      </c>
      <c r="W142" s="47">
        <v>0</v>
      </c>
      <c r="X142" s="47">
        <v>0</v>
      </c>
      <c r="Y142" s="48">
        <v>0</v>
      </c>
      <c r="Z142" s="47"/>
      <c r="AA142" s="49">
        <f t="shared" si="68"/>
        <v>2.1316020833333328E-12</v>
      </c>
      <c r="AB142" s="50">
        <f t="shared" si="69"/>
        <v>1.7828710666666673E-12</v>
      </c>
      <c r="AC142" s="50">
        <f t="shared" si="70"/>
        <v>7.5228120000000009E-13</v>
      </c>
      <c r="AD142" s="50">
        <f t="shared" si="71"/>
        <v>0</v>
      </c>
      <c r="AE142" s="50">
        <f t="shared" si="72"/>
        <v>1.7246450000000001E-11</v>
      </c>
      <c r="AF142" s="50">
        <f t="shared" si="73"/>
        <v>3.8567049999999999E-11</v>
      </c>
      <c r="AG142" s="50">
        <f t="shared" si="74"/>
        <v>1.5918491666666669E-10</v>
      </c>
      <c r="AH142" s="50">
        <f t="shared" si="75"/>
        <v>2.4727500000000006E-10</v>
      </c>
      <c r="AI142" s="50">
        <f t="shared" si="76"/>
        <v>5.8613333333333332E-10</v>
      </c>
      <c r="AJ142" s="50">
        <f t="shared" si="77"/>
        <v>1.1037728000000001E-9</v>
      </c>
      <c r="AK142" s="50">
        <f t="shared" si="78"/>
        <v>7.1860208333333318E-10</v>
      </c>
      <c r="AL142" s="50">
        <f t="shared" si="79"/>
        <v>6.6986666666666659E-10</v>
      </c>
      <c r="AM142" s="50">
        <f t="shared" si="80"/>
        <v>0</v>
      </c>
      <c r="AN142" s="50">
        <f t="shared" si="81"/>
        <v>2.2608000000000003E-9</v>
      </c>
      <c r="AO142" s="50">
        <f t="shared" si="82"/>
        <v>0</v>
      </c>
      <c r="AP142" s="50">
        <f t="shared" si="83"/>
        <v>0</v>
      </c>
      <c r="AQ142" s="50">
        <f t="shared" si="84"/>
        <v>0</v>
      </c>
      <c r="AR142" s="50">
        <f t="shared" si="85"/>
        <v>0</v>
      </c>
      <c r="AS142" s="50">
        <f t="shared" si="86"/>
        <v>0</v>
      </c>
      <c r="AT142" s="50">
        <f t="shared" si="87"/>
        <v>0</v>
      </c>
      <c r="AU142" s="50">
        <f t="shared" si="88"/>
        <v>0</v>
      </c>
      <c r="AV142" s="50">
        <f t="shared" si="89"/>
        <v>0</v>
      </c>
      <c r="AW142" s="50">
        <f t="shared" si="90"/>
        <v>0</v>
      </c>
      <c r="AX142" s="51">
        <f t="shared" si="91"/>
        <v>0</v>
      </c>
      <c r="AY142" s="50"/>
      <c r="AZ142" s="49">
        <f t="shared" si="92"/>
        <v>4.6667543499999998E-12</v>
      </c>
      <c r="BA142" s="50">
        <f t="shared" si="93"/>
        <v>1.7246450000000001E-11</v>
      </c>
      <c r="BB142" s="50">
        <f t="shared" si="94"/>
        <v>4.4502696666666676E-10</v>
      </c>
      <c r="BC142" s="50">
        <f t="shared" si="95"/>
        <v>2.4085082166666668E-9</v>
      </c>
      <c r="BD142" s="50">
        <f t="shared" si="96"/>
        <v>2.9306666666666669E-9</v>
      </c>
      <c r="BE142" s="50">
        <f t="shared" si="97"/>
        <v>0</v>
      </c>
      <c r="BF142" s="51">
        <f t="shared" si="98"/>
        <v>0</v>
      </c>
      <c r="BG142" s="50"/>
      <c r="BH142" s="52">
        <v>0.68</v>
      </c>
      <c r="BI142" s="47">
        <v>4.47</v>
      </c>
      <c r="BJ142" s="47">
        <v>26.033000000000001</v>
      </c>
      <c r="BK142" s="47">
        <v>33.926000000000002</v>
      </c>
      <c r="BL142" s="47">
        <v>3.347</v>
      </c>
      <c r="BM142" s="47">
        <f t="shared" si="99"/>
        <v>5.08744</v>
      </c>
      <c r="BN142" s="47">
        <v>70.141999999999996</v>
      </c>
      <c r="BO142" s="47">
        <f t="shared" si="100"/>
        <v>106.61583999999999</v>
      </c>
      <c r="BP142" s="47">
        <v>931.16600000000005</v>
      </c>
      <c r="BQ142" s="47">
        <f t="shared" si="101"/>
        <v>1415.3723200000002</v>
      </c>
      <c r="BR142" s="48">
        <v>607</v>
      </c>
    </row>
    <row r="143" spans="1:70" x14ac:dyDescent="0.25">
      <c r="A143" s="46">
        <v>194.322</v>
      </c>
      <c r="B143" s="52">
        <v>27</v>
      </c>
      <c r="C143" s="47">
        <v>7</v>
      </c>
      <c r="D143" s="47">
        <v>5</v>
      </c>
      <c r="E143" s="47">
        <v>1</v>
      </c>
      <c r="F143" s="47">
        <v>1</v>
      </c>
      <c r="G143" s="47">
        <v>1</v>
      </c>
      <c r="H143" s="47">
        <v>7</v>
      </c>
      <c r="I143" s="47">
        <v>2</v>
      </c>
      <c r="J143" s="47">
        <v>5</v>
      </c>
      <c r="K143" s="47">
        <v>3</v>
      </c>
      <c r="L143" s="47">
        <v>0</v>
      </c>
      <c r="M143" s="47">
        <v>0</v>
      </c>
      <c r="N143" s="47">
        <v>0</v>
      </c>
      <c r="O143" s="47">
        <v>0</v>
      </c>
      <c r="P143" s="47">
        <v>0</v>
      </c>
      <c r="Q143" s="47">
        <v>0</v>
      </c>
      <c r="R143" s="47">
        <v>0</v>
      </c>
      <c r="S143" s="47">
        <v>0</v>
      </c>
      <c r="T143" s="47">
        <v>0</v>
      </c>
      <c r="U143" s="47">
        <v>0</v>
      </c>
      <c r="V143" s="47">
        <v>0</v>
      </c>
      <c r="W143" s="47">
        <v>0</v>
      </c>
      <c r="X143" s="47">
        <v>0</v>
      </c>
      <c r="Y143" s="48">
        <v>0</v>
      </c>
      <c r="Z143" s="47"/>
      <c r="AA143" s="49">
        <f t="shared" si="68"/>
        <v>1.5145593749999996E-12</v>
      </c>
      <c r="AB143" s="50">
        <f t="shared" si="69"/>
        <v>8.9143553333333367E-13</v>
      </c>
      <c r="AC143" s="50">
        <f t="shared" si="70"/>
        <v>1.8807030000000004E-12</v>
      </c>
      <c r="AD143" s="50">
        <f t="shared" si="71"/>
        <v>1.3083333333333332E-12</v>
      </c>
      <c r="AE143" s="50">
        <f t="shared" si="72"/>
        <v>2.8744083333333337E-12</v>
      </c>
      <c r="AF143" s="50">
        <f t="shared" si="73"/>
        <v>6.4278416666666662E-12</v>
      </c>
      <c r="AG143" s="50">
        <f t="shared" si="74"/>
        <v>1.1142944166666667E-10</v>
      </c>
      <c r="AH143" s="50">
        <f t="shared" si="75"/>
        <v>7.0650000000000009E-11</v>
      </c>
      <c r="AI143" s="50">
        <f t="shared" si="76"/>
        <v>4.1866666666666662E-10</v>
      </c>
      <c r="AJ143" s="50">
        <f t="shared" si="77"/>
        <v>5.5188640000000004E-10</v>
      </c>
      <c r="AK143" s="50">
        <f t="shared" si="78"/>
        <v>0</v>
      </c>
      <c r="AL143" s="50">
        <f t="shared" si="79"/>
        <v>0</v>
      </c>
      <c r="AM143" s="50">
        <f t="shared" si="80"/>
        <v>0</v>
      </c>
      <c r="AN143" s="50">
        <f t="shared" si="81"/>
        <v>0</v>
      </c>
      <c r="AO143" s="50">
        <f t="shared" si="82"/>
        <v>0</v>
      </c>
      <c r="AP143" s="50">
        <f t="shared" si="83"/>
        <v>0</v>
      </c>
      <c r="AQ143" s="50">
        <f t="shared" si="84"/>
        <v>0</v>
      </c>
      <c r="AR143" s="50">
        <f t="shared" si="85"/>
        <v>0</v>
      </c>
      <c r="AS143" s="50">
        <f t="shared" si="86"/>
        <v>0</v>
      </c>
      <c r="AT143" s="50">
        <f t="shared" si="87"/>
        <v>0</v>
      </c>
      <c r="AU143" s="50">
        <f t="shared" si="88"/>
        <v>0</v>
      </c>
      <c r="AV143" s="50">
        <f t="shared" si="89"/>
        <v>0</v>
      </c>
      <c r="AW143" s="50">
        <f t="shared" si="90"/>
        <v>0</v>
      </c>
      <c r="AX143" s="51">
        <f t="shared" si="91"/>
        <v>0</v>
      </c>
      <c r="AY143" s="50"/>
      <c r="AZ143" s="49">
        <f t="shared" si="92"/>
        <v>4.2866979083333332E-12</v>
      </c>
      <c r="BA143" s="50">
        <f t="shared" si="93"/>
        <v>4.1827416666666664E-12</v>
      </c>
      <c r="BB143" s="50">
        <f t="shared" si="94"/>
        <v>1.8850728333333336E-10</v>
      </c>
      <c r="BC143" s="50">
        <f t="shared" si="95"/>
        <v>9.705530666666666E-10</v>
      </c>
      <c r="BD143" s="50">
        <f t="shared" si="96"/>
        <v>0</v>
      </c>
      <c r="BE143" s="50">
        <f t="shared" si="97"/>
        <v>0</v>
      </c>
      <c r="BF143" s="51">
        <f t="shared" si="98"/>
        <v>0</v>
      </c>
      <c r="BG143" s="50"/>
      <c r="BH143" s="52">
        <v>0.68</v>
      </c>
      <c r="BI143" s="47">
        <v>4.5199999999999996</v>
      </c>
      <c r="BJ143" s="47">
        <v>25.992999999999999</v>
      </c>
      <c r="BK143" s="47">
        <v>33.906999999999996</v>
      </c>
      <c r="BL143" s="47">
        <v>1.9770000000000001</v>
      </c>
      <c r="BM143" s="47">
        <f t="shared" si="99"/>
        <v>3.0050400000000002</v>
      </c>
      <c r="BN143" s="47">
        <v>34.247999999999998</v>
      </c>
      <c r="BO143" s="47">
        <f t="shared" si="100"/>
        <v>52.056959999999997</v>
      </c>
      <c r="BP143" s="47">
        <v>307.95100000000002</v>
      </c>
      <c r="BQ143" s="47">
        <f t="shared" si="101"/>
        <v>468.08552000000003</v>
      </c>
      <c r="BR143" s="48">
        <v>607</v>
      </c>
    </row>
    <row r="144" spans="1:70" x14ac:dyDescent="0.25">
      <c r="A144" s="46">
        <v>195.72</v>
      </c>
      <c r="B144" s="52">
        <v>35</v>
      </c>
      <c r="C144" s="47">
        <v>3</v>
      </c>
      <c r="D144" s="47">
        <v>3</v>
      </c>
      <c r="E144" s="47">
        <v>1</v>
      </c>
      <c r="F144" s="47">
        <v>0</v>
      </c>
      <c r="G144" s="47">
        <v>3</v>
      </c>
      <c r="H144" s="47">
        <v>1</v>
      </c>
      <c r="I144" s="47">
        <v>2</v>
      </c>
      <c r="J144" s="47">
        <v>5</v>
      </c>
      <c r="K144" s="47">
        <v>0</v>
      </c>
      <c r="L144" s="47">
        <v>1</v>
      </c>
      <c r="M144" s="47">
        <v>0</v>
      </c>
      <c r="N144" s="47">
        <v>0</v>
      </c>
      <c r="O144" s="47">
        <v>1</v>
      </c>
      <c r="P144" s="47">
        <v>0</v>
      </c>
      <c r="Q144" s="47">
        <v>0</v>
      </c>
      <c r="R144" s="47">
        <v>0</v>
      </c>
      <c r="S144" s="47">
        <v>0</v>
      </c>
      <c r="T144" s="47">
        <v>0</v>
      </c>
      <c r="U144" s="47">
        <v>0</v>
      </c>
      <c r="V144" s="47">
        <v>0</v>
      </c>
      <c r="W144" s="47">
        <v>0</v>
      </c>
      <c r="X144" s="47">
        <v>0</v>
      </c>
      <c r="Y144" s="48">
        <v>0</v>
      </c>
      <c r="Z144" s="47"/>
      <c r="AA144" s="49">
        <f t="shared" si="68"/>
        <v>1.963317708333333E-12</v>
      </c>
      <c r="AB144" s="50">
        <f t="shared" si="69"/>
        <v>3.8204380000000013E-13</v>
      </c>
      <c r="AC144" s="50">
        <f t="shared" si="70"/>
        <v>1.1284218000000002E-12</v>
      </c>
      <c r="AD144" s="50">
        <f t="shared" si="71"/>
        <v>1.3083333333333332E-12</v>
      </c>
      <c r="AE144" s="50">
        <f t="shared" si="72"/>
        <v>0</v>
      </c>
      <c r="AF144" s="50">
        <f t="shared" si="73"/>
        <v>1.9283524999999999E-11</v>
      </c>
      <c r="AG144" s="50">
        <f t="shared" si="74"/>
        <v>1.5918491666666667E-11</v>
      </c>
      <c r="AH144" s="50">
        <f t="shared" si="75"/>
        <v>7.0650000000000009E-11</v>
      </c>
      <c r="AI144" s="50">
        <f t="shared" si="76"/>
        <v>4.1866666666666662E-10</v>
      </c>
      <c r="AJ144" s="50">
        <f t="shared" si="77"/>
        <v>0</v>
      </c>
      <c r="AK144" s="50">
        <f t="shared" si="78"/>
        <v>3.5930104166666659E-10</v>
      </c>
      <c r="AL144" s="50">
        <f t="shared" si="79"/>
        <v>0</v>
      </c>
      <c r="AM144" s="50">
        <f t="shared" si="80"/>
        <v>0</v>
      </c>
      <c r="AN144" s="50">
        <f t="shared" si="81"/>
        <v>2.2608000000000003E-9</v>
      </c>
      <c r="AO144" s="50">
        <f t="shared" si="82"/>
        <v>0</v>
      </c>
      <c r="AP144" s="50">
        <f t="shared" si="83"/>
        <v>0</v>
      </c>
      <c r="AQ144" s="50">
        <f t="shared" si="84"/>
        <v>0</v>
      </c>
      <c r="AR144" s="50">
        <f t="shared" si="85"/>
        <v>0</v>
      </c>
      <c r="AS144" s="50">
        <f t="shared" si="86"/>
        <v>0</v>
      </c>
      <c r="AT144" s="50">
        <f t="shared" si="87"/>
        <v>0</v>
      </c>
      <c r="AU144" s="50">
        <f t="shared" si="88"/>
        <v>0</v>
      </c>
      <c r="AV144" s="50">
        <f t="shared" si="89"/>
        <v>0</v>
      </c>
      <c r="AW144" s="50">
        <f t="shared" si="90"/>
        <v>0</v>
      </c>
      <c r="AX144" s="51">
        <f t="shared" si="91"/>
        <v>0</v>
      </c>
      <c r="AY144" s="50"/>
      <c r="AZ144" s="49">
        <f t="shared" si="92"/>
        <v>3.4737833083333334E-12</v>
      </c>
      <c r="BA144" s="50">
        <f t="shared" si="93"/>
        <v>1.3083333333333332E-12</v>
      </c>
      <c r="BB144" s="50">
        <f t="shared" si="94"/>
        <v>1.0585201666666668E-10</v>
      </c>
      <c r="BC144" s="50">
        <f t="shared" si="95"/>
        <v>7.7796770833333321E-10</v>
      </c>
      <c r="BD144" s="50">
        <f t="shared" si="96"/>
        <v>2.2608000000000003E-9</v>
      </c>
      <c r="BE144" s="50">
        <f t="shared" si="97"/>
        <v>0</v>
      </c>
      <c r="BF144" s="51">
        <f t="shared" si="98"/>
        <v>0</v>
      </c>
      <c r="BG144" s="50"/>
      <c r="BH144" s="52">
        <v>0.68</v>
      </c>
      <c r="BI144" s="47">
        <v>4.46</v>
      </c>
      <c r="BJ144" s="47">
        <v>25.963000000000001</v>
      </c>
      <c r="BK144" s="47">
        <v>33.981000000000002</v>
      </c>
      <c r="BL144" s="47">
        <v>1.5740000000000001</v>
      </c>
      <c r="BM144" s="47">
        <f t="shared" si="99"/>
        <v>2.3924799999999999</v>
      </c>
      <c r="BN144" s="47">
        <v>21.283999999999999</v>
      </c>
      <c r="BO144" s="47">
        <f t="shared" si="100"/>
        <v>32.351680000000002</v>
      </c>
      <c r="BP144" s="47">
        <v>341.46699999999998</v>
      </c>
      <c r="BQ144" s="47">
        <f t="shared" si="101"/>
        <v>519.02984000000004</v>
      </c>
      <c r="BR144" s="48">
        <v>607</v>
      </c>
    </row>
    <row r="145" spans="1:70" x14ac:dyDescent="0.25">
      <c r="A145" s="46">
        <v>197.11799999999999</v>
      </c>
      <c r="B145" s="52">
        <v>30</v>
      </c>
      <c r="C145" s="47">
        <v>5</v>
      </c>
      <c r="D145" s="47">
        <v>1</v>
      </c>
      <c r="E145" s="47">
        <v>0</v>
      </c>
      <c r="F145" s="47">
        <v>2</v>
      </c>
      <c r="G145" s="47">
        <v>2</v>
      </c>
      <c r="H145" s="47">
        <v>0</v>
      </c>
      <c r="I145" s="47">
        <v>1</v>
      </c>
      <c r="J145" s="47">
        <v>0</v>
      </c>
      <c r="K145" s="47">
        <v>0</v>
      </c>
      <c r="L145" s="47">
        <v>0</v>
      </c>
      <c r="M145" s="47">
        <v>0</v>
      </c>
      <c r="N145" s="47">
        <v>2</v>
      </c>
      <c r="O145" s="47">
        <v>0</v>
      </c>
      <c r="P145" s="47">
        <v>0</v>
      </c>
      <c r="Q145" s="47">
        <v>0</v>
      </c>
      <c r="R145" s="47">
        <v>0</v>
      </c>
      <c r="S145" s="47">
        <v>0</v>
      </c>
      <c r="T145" s="47">
        <v>0</v>
      </c>
      <c r="U145" s="47">
        <v>0</v>
      </c>
      <c r="V145" s="47">
        <v>0</v>
      </c>
      <c r="W145" s="47">
        <v>0</v>
      </c>
      <c r="X145" s="47">
        <v>0</v>
      </c>
      <c r="Y145" s="48">
        <v>0</v>
      </c>
      <c r="Z145" s="47"/>
      <c r="AA145" s="49">
        <f t="shared" si="68"/>
        <v>1.6828437499999997E-12</v>
      </c>
      <c r="AB145" s="50">
        <f t="shared" si="69"/>
        <v>6.3673966666666685E-13</v>
      </c>
      <c r="AC145" s="50">
        <f t="shared" si="70"/>
        <v>3.7614060000000004E-13</v>
      </c>
      <c r="AD145" s="50">
        <f t="shared" si="71"/>
        <v>0</v>
      </c>
      <c r="AE145" s="50">
        <f t="shared" si="72"/>
        <v>5.7488166666666673E-12</v>
      </c>
      <c r="AF145" s="50">
        <f t="shared" si="73"/>
        <v>1.2855683333333332E-11</v>
      </c>
      <c r="AG145" s="50">
        <f t="shared" si="74"/>
        <v>0</v>
      </c>
      <c r="AH145" s="50">
        <f t="shared" si="75"/>
        <v>3.5325000000000005E-11</v>
      </c>
      <c r="AI145" s="50">
        <f t="shared" si="76"/>
        <v>0</v>
      </c>
      <c r="AJ145" s="50">
        <f t="shared" si="77"/>
        <v>0</v>
      </c>
      <c r="AK145" s="50">
        <f t="shared" si="78"/>
        <v>0</v>
      </c>
      <c r="AL145" s="50">
        <f t="shared" si="79"/>
        <v>0</v>
      </c>
      <c r="AM145" s="50">
        <f t="shared" si="80"/>
        <v>2.6166666666666674E-9</v>
      </c>
      <c r="AN145" s="50">
        <f t="shared" si="81"/>
        <v>0</v>
      </c>
      <c r="AO145" s="50">
        <f t="shared" si="82"/>
        <v>0</v>
      </c>
      <c r="AP145" s="50">
        <f t="shared" si="83"/>
        <v>0</v>
      </c>
      <c r="AQ145" s="50">
        <f t="shared" si="84"/>
        <v>0</v>
      </c>
      <c r="AR145" s="50">
        <f t="shared" si="85"/>
        <v>0</v>
      </c>
      <c r="AS145" s="50">
        <f t="shared" si="86"/>
        <v>0</v>
      </c>
      <c r="AT145" s="50">
        <f t="shared" si="87"/>
        <v>0</v>
      </c>
      <c r="AU145" s="50">
        <f t="shared" si="88"/>
        <v>0</v>
      </c>
      <c r="AV145" s="50">
        <f t="shared" si="89"/>
        <v>0</v>
      </c>
      <c r="AW145" s="50">
        <f t="shared" si="90"/>
        <v>0</v>
      </c>
      <c r="AX145" s="51">
        <f t="shared" si="91"/>
        <v>0</v>
      </c>
      <c r="AY145" s="50"/>
      <c r="AZ145" s="49">
        <f t="shared" si="92"/>
        <v>2.6957240166666667E-12</v>
      </c>
      <c r="BA145" s="50">
        <f t="shared" si="93"/>
        <v>5.7488166666666673E-12</v>
      </c>
      <c r="BB145" s="50">
        <f t="shared" si="94"/>
        <v>4.8180683333333335E-11</v>
      </c>
      <c r="BC145" s="50">
        <f t="shared" si="95"/>
        <v>0</v>
      </c>
      <c r="BD145" s="50">
        <f t="shared" si="96"/>
        <v>2.6166666666666674E-9</v>
      </c>
      <c r="BE145" s="50">
        <f t="shared" si="97"/>
        <v>0</v>
      </c>
      <c r="BF145" s="51">
        <f t="shared" si="98"/>
        <v>0</v>
      </c>
      <c r="BG145" s="50"/>
      <c r="BH145" s="52">
        <v>0.68</v>
      </c>
      <c r="BI145" s="47">
        <v>4.5</v>
      </c>
      <c r="BJ145" s="47">
        <v>25.937000000000001</v>
      </c>
      <c r="BK145" s="47">
        <v>33.979999999999997</v>
      </c>
      <c r="BL145" s="47">
        <v>1.353</v>
      </c>
      <c r="BM145" s="47">
        <f t="shared" si="99"/>
        <v>2.0565600000000002</v>
      </c>
      <c r="BN145" s="47">
        <v>7.8339999999999996</v>
      </c>
      <c r="BO145" s="47">
        <f t="shared" si="100"/>
        <v>11.907679999999999</v>
      </c>
      <c r="BP145" s="47">
        <v>249.416</v>
      </c>
      <c r="BQ145" s="47">
        <f t="shared" si="101"/>
        <v>379.11232000000001</v>
      </c>
      <c r="BR145" s="48">
        <v>607</v>
      </c>
    </row>
    <row r="146" spans="1:70" x14ac:dyDescent="0.25">
      <c r="A146" s="46">
        <v>198.51599999999999</v>
      </c>
      <c r="B146" s="52">
        <v>27</v>
      </c>
      <c r="C146" s="47">
        <v>3</v>
      </c>
      <c r="D146" s="47">
        <v>6</v>
      </c>
      <c r="E146" s="47">
        <v>2</v>
      </c>
      <c r="F146" s="47">
        <v>0</v>
      </c>
      <c r="G146" s="47">
        <v>1</v>
      </c>
      <c r="H146" s="47">
        <v>0</v>
      </c>
      <c r="I146" s="47">
        <v>0</v>
      </c>
      <c r="J146" s="47">
        <v>0</v>
      </c>
      <c r="K146" s="47">
        <v>1</v>
      </c>
      <c r="L146" s="47">
        <v>0</v>
      </c>
      <c r="M146" s="47">
        <v>0</v>
      </c>
      <c r="N146" s="47">
        <v>0</v>
      </c>
      <c r="O146" s="47">
        <v>0</v>
      </c>
      <c r="P146" s="47">
        <v>0</v>
      </c>
      <c r="Q146" s="47">
        <v>0</v>
      </c>
      <c r="R146" s="47">
        <v>0</v>
      </c>
      <c r="S146" s="47">
        <v>0</v>
      </c>
      <c r="T146" s="47">
        <v>0</v>
      </c>
      <c r="U146" s="47">
        <v>0</v>
      </c>
      <c r="V146" s="47">
        <v>0</v>
      </c>
      <c r="W146" s="47">
        <v>0</v>
      </c>
      <c r="X146" s="47">
        <v>0</v>
      </c>
      <c r="Y146" s="48">
        <v>0</v>
      </c>
      <c r="Z146" s="47"/>
      <c r="AA146" s="49">
        <f t="shared" si="68"/>
        <v>1.5145593749999996E-12</v>
      </c>
      <c r="AB146" s="50">
        <f t="shared" si="69"/>
        <v>3.8204380000000013E-13</v>
      </c>
      <c r="AC146" s="50">
        <f t="shared" si="70"/>
        <v>2.2568436000000004E-12</v>
      </c>
      <c r="AD146" s="50">
        <f t="shared" si="71"/>
        <v>2.6166666666666664E-12</v>
      </c>
      <c r="AE146" s="50">
        <f t="shared" si="72"/>
        <v>0</v>
      </c>
      <c r="AF146" s="50">
        <f t="shared" si="73"/>
        <v>6.4278416666666662E-12</v>
      </c>
      <c r="AG146" s="50">
        <f t="shared" si="74"/>
        <v>0</v>
      </c>
      <c r="AH146" s="50">
        <f t="shared" si="75"/>
        <v>0</v>
      </c>
      <c r="AI146" s="50">
        <f t="shared" si="76"/>
        <v>0</v>
      </c>
      <c r="AJ146" s="50">
        <f t="shared" si="77"/>
        <v>1.8396213333333335E-10</v>
      </c>
      <c r="AK146" s="50">
        <f t="shared" si="78"/>
        <v>0</v>
      </c>
      <c r="AL146" s="50">
        <f t="shared" si="79"/>
        <v>0</v>
      </c>
      <c r="AM146" s="50">
        <f t="shared" si="80"/>
        <v>0</v>
      </c>
      <c r="AN146" s="50">
        <f t="shared" si="81"/>
        <v>0</v>
      </c>
      <c r="AO146" s="50">
        <f t="shared" si="82"/>
        <v>0</v>
      </c>
      <c r="AP146" s="50">
        <f t="shared" si="83"/>
        <v>0</v>
      </c>
      <c r="AQ146" s="50">
        <f t="shared" si="84"/>
        <v>0</v>
      </c>
      <c r="AR146" s="50">
        <f t="shared" si="85"/>
        <v>0</v>
      </c>
      <c r="AS146" s="50">
        <f t="shared" si="86"/>
        <v>0</v>
      </c>
      <c r="AT146" s="50">
        <f t="shared" si="87"/>
        <v>0</v>
      </c>
      <c r="AU146" s="50">
        <f t="shared" si="88"/>
        <v>0</v>
      </c>
      <c r="AV146" s="50">
        <f t="shared" si="89"/>
        <v>0</v>
      </c>
      <c r="AW146" s="50">
        <f t="shared" si="90"/>
        <v>0</v>
      </c>
      <c r="AX146" s="51">
        <f t="shared" si="91"/>
        <v>0</v>
      </c>
      <c r="AY146" s="50"/>
      <c r="AZ146" s="49">
        <f t="shared" si="92"/>
        <v>4.153446775E-12</v>
      </c>
      <c r="BA146" s="50">
        <f t="shared" si="93"/>
        <v>2.6166666666666664E-12</v>
      </c>
      <c r="BB146" s="50">
        <f t="shared" si="94"/>
        <v>6.4278416666666662E-12</v>
      </c>
      <c r="BC146" s="50">
        <f t="shared" si="95"/>
        <v>1.8396213333333335E-10</v>
      </c>
      <c r="BD146" s="50">
        <f t="shared" si="96"/>
        <v>0</v>
      </c>
      <c r="BE146" s="50">
        <f t="shared" si="97"/>
        <v>0</v>
      </c>
      <c r="BF146" s="51">
        <f t="shared" si="98"/>
        <v>0</v>
      </c>
      <c r="BG146" s="50"/>
      <c r="BH146" s="52">
        <v>0.68</v>
      </c>
      <c r="BI146" s="47">
        <v>4.59</v>
      </c>
      <c r="BJ146" s="47">
        <v>25.937000000000001</v>
      </c>
      <c r="BK146" s="47">
        <v>34.039000000000001</v>
      </c>
      <c r="BL146" s="47">
        <v>1.63</v>
      </c>
      <c r="BM146" s="47">
        <f t="shared" si="99"/>
        <v>2.4775999999999998</v>
      </c>
      <c r="BN146" s="47">
        <v>4.657</v>
      </c>
      <c r="BO146" s="47">
        <f t="shared" si="100"/>
        <v>7.07864</v>
      </c>
      <c r="BP146" s="47">
        <v>47.241</v>
      </c>
      <c r="BQ146" s="47">
        <f t="shared" si="101"/>
        <v>71.806319999999999</v>
      </c>
      <c r="BR146" s="48">
        <v>607</v>
      </c>
    </row>
    <row r="147" spans="1:70" x14ac:dyDescent="0.25">
      <c r="A147" s="46">
        <v>199.91399999999999</v>
      </c>
      <c r="B147" s="52">
        <v>32</v>
      </c>
      <c r="C147" s="47">
        <v>4</v>
      </c>
      <c r="D147" s="47">
        <v>4</v>
      </c>
      <c r="E147" s="47">
        <v>0</v>
      </c>
      <c r="F147" s="47">
        <v>1</v>
      </c>
      <c r="G147" s="47">
        <v>0</v>
      </c>
      <c r="H147" s="47">
        <v>0</v>
      </c>
      <c r="I147" s="47">
        <v>0</v>
      </c>
      <c r="J147" s="47">
        <v>0</v>
      </c>
      <c r="K147" s="47">
        <v>0</v>
      </c>
      <c r="L147" s="47">
        <v>0</v>
      </c>
      <c r="M147" s="47">
        <v>0</v>
      </c>
      <c r="N147" s="47">
        <v>1</v>
      </c>
      <c r="O147" s="47">
        <v>0</v>
      </c>
      <c r="P147" s="47">
        <v>0</v>
      </c>
      <c r="Q147" s="47">
        <v>0</v>
      </c>
      <c r="R147" s="47">
        <v>0</v>
      </c>
      <c r="S147" s="47">
        <v>0</v>
      </c>
      <c r="T147" s="47">
        <v>0</v>
      </c>
      <c r="U147" s="47">
        <v>0</v>
      </c>
      <c r="V147" s="47">
        <v>0</v>
      </c>
      <c r="W147" s="47">
        <v>0</v>
      </c>
      <c r="X147" s="47">
        <v>0</v>
      </c>
      <c r="Y147" s="48">
        <v>0</v>
      </c>
      <c r="Z147" s="47"/>
      <c r="AA147" s="49">
        <f t="shared" si="68"/>
        <v>1.7950333333333329E-12</v>
      </c>
      <c r="AB147" s="50">
        <f t="shared" si="69"/>
        <v>5.0939173333333344E-13</v>
      </c>
      <c r="AC147" s="50">
        <f t="shared" si="70"/>
        <v>1.5045624000000002E-12</v>
      </c>
      <c r="AD147" s="50">
        <f t="shared" si="71"/>
        <v>0</v>
      </c>
      <c r="AE147" s="50">
        <f t="shared" si="72"/>
        <v>2.8744083333333337E-12</v>
      </c>
      <c r="AF147" s="50">
        <f t="shared" si="73"/>
        <v>0</v>
      </c>
      <c r="AG147" s="50">
        <f t="shared" si="74"/>
        <v>0</v>
      </c>
      <c r="AH147" s="50">
        <f t="shared" si="75"/>
        <v>0</v>
      </c>
      <c r="AI147" s="50">
        <f t="shared" si="76"/>
        <v>0</v>
      </c>
      <c r="AJ147" s="50">
        <f t="shared" si="77"/>
        <v>0</v>
      </c>
      <c r="AK147" s="50">
        <f t="shared" si="78"/>
        <v>0</v>
      </c>
      <c r="AL147" s="50">
        <f t="shared" si="79"/>
        <v>0</v>
      </c>
      <c r="AM147" s="50">
        <f t="shared" si="80"/>
        <v>1.3083333333333337E-9</v>
      </c>
      <c r="AN147" s="50">
        <f t="shared" si="81"/>
        <v>0</v>
      </c>
      <c r="AO147" s="50">
        <f t="shared" si="82"/>
        <v>0</v>
      </c>
      <c r="AP147" s="50">
        <f t="shared" si="83"/>
        <v>0</v>
      </c>
      <c r="AQ147" s="50">
        <f t="shared" si="84"/>
        <v>0</v>
      </c>
      <c r="AR147" s="50">
        <f t="shared" si="85"/>
        <v>0</v>
      </c>
      <c r="AS147" s="50">
        <f t="shared" si="86"/>
        <v>0</v>
      </c>
      <c r="AT147" s="50">
        <f t="shared" si="87"/>
        <v>0</v>
      </c>
      <c r="AU147" s="50">
        <f t="shared" si="88"/>
        <v>0</v>
      </c>
      <c r="AV147" s="50">
        <f t="shared" si="89"/>
        <v>0</v>
      </c>
      <c r="AW147" s="50">
        <f t="shared" si="90"/>
        <v>0</v>
      </c>
      <c r="AX147" s="51">
        <f t="shared" si="91"/>
        <v>0</v>
      </c>
      <c r="AY147" s="50"/>
      <c r="AZ147" s="49">
        <f t="shared" si="92"/>
        <v>3.8089874666666663E-12</v>
      </c>
      <c r="BA147" s="50">
        <f t="shared" si="93"/>
        <v>2.8744083333333337E-12</v>
      </c>
      <c r="BB147" s="50">
        <f t="shared" si="94"/>
        <v>0</v>
      </c>
      <c r="BC147" s="50">
        <f t="shared" si="95"/>
        <v>0</v>
      </c>
      <c r="BD147" s="50">
        <f t="shared" si="96"/>
        <v>1.3083333333333337E-9</v>
      </c>
      <c r="BE147" s="50">
        <f t="shared" si="97"/>
        <v>0</v>
      </c>
      <c r="BF147" s="51">
        <f t="shared" si="98"/>
        <v>0</v>
      </c>
      <c r="BG147" s="50"/>
      <c r="BH147" s="52">
        <v>0.68</v>
      </c>
      <c r="BI147" s="47">
        <v>4.62</v>
      </c>
      <c r="BJ147" s="47">
        <v>25.907</v>
      </c>
      <c r="BK147" s="47">
        <v>34.021000000000001</v>
      </c>
      <c r="BL147" s="47">
        <v>1.3</v>
      </c>
      <c r="BM147" s="47">
        <f t="shared" si="99"/>
        <v>1.9760000000000002</v>
      </c>
      <c r="BN147" s="47">
        <v>2.173</v>
      </c>
      <c r="BO147" s="47">
        <f t="shared" si="100"/>
        <v>3.3029600000000001</v>
      </c>
      <c r="BP147" s="47">
        <v>115.002</v>
      </c>
      <c r="BQ147" s="47">
        <f t="shared" si="101"/>
        <v>174.80303999999998</v>
      </c>
      <c r="BR147" s="48">
        <v>607</v>
      </c>
    </row>
    <row r="148" spans="1:70" x14ac:dyDescent="0.25">
      <c r="A148" s="46">
        <v>201.31200000000001</v>
      </c>
      <c r="B148" s="52">
        <v>33</v>
      </c>
      <c r="C148" s="47">
        <v>5</v>
      </c>
      <c r="D148" s="47">
        <v>1</v>
      </c>
      <c r="E148" s="47">
        <v>2</v>
      </c>
      <c r="F148" s="47">
        <v>1</v>
      </c>
      <c r="G148" s="47">
        <v>1</v>
      </c>
      <c r="H148" s="47">
        <v>0</v>
      </c>
      <c r="I148" s="47">
        <v>0</v>
      </c>
      <c r="J148" s="47">
        <v>0</v>
      </c>
      <c r="K148" s="47">
        <v>0</v>
      </c>
      <c r="L148" s="47">
        <v>0</v>
      </c>
      <c r="M148" s="47">
        <v>0</v>
      </c>
      <c r="N148" s="47">
        <v>0</v>
      </c>
      <c r="O148" s="47">
        <v>0</v>
      </c>
      <c r="P148" s="47">
        <v>0</v>
      </c>
      <c r="Q148" s="47">
        <v>0</v>
      </c>
      <c r="R148" s="47">
        <v>0</v>
      </c>
      <c r="S148" s="47">
        <v>0</v>
      </c>
      <c r="T148" s="47">
        <v>0</v>
      </c>
      <c r="U148" s="47">
        <v>0</v>
      </c>
      <c r="V148" s="47">
        <v>0</v>
      </c>
      <c r="W148" s="47">
        <v>0</v>
      </c>
      <c r="X148" s="47">
        <v>0</v>
      </c>
      <c r="Y148" s="48">
        <v>0</v>
      </c>
      <c r="Z148" s="47"/>
      <c r="AA148" s="49">
        <f t="shared" si="68"/>
        <v>1.8511281249999997E-12</v>
      </c>
      <c r="AB148" s="50">
        <f t="shared" si="69"/>
        <v>6.3673966666666685E-13</v>
      </c>
      <c r="AC148" s="50">
        <f t="shared" si="70"/>
        <v>3.7614060000000004E-13</v>
      </c>
      <c r="AD148" s="50">
        <f t="shared" si="71"/>
        <v>2.6166666666666664E-12</v>
      </c>
      <c r="AE148" s="50">
        <f t="shared" si="72"/>
        <v>2.8744083333333337E-12</v>
      </c>
      <c r="AF148" s="50">
        <f t="shared" si="73"/>
        <v>6.4278416666666662E-12</v>
      </c>
      <c r="AG148" s="50">
        <f t="shared" si="74"/>
        <v>0</v>
      </c>
      <c r="AH148" s="50">
        <f t="shared" si="75"/>
        <v>0</v>
      </c>
      <c r="AI148" s="50">
        <f t="shared" si="76"/>
        <v>0</v>
      </c>
      <c r="AJ148" s="50">
        <f t="shared" si="77"/>
        <v>0</v>
      </c>
      <c r="AK148" s="50">
        <f t="shared" si="78"/>
        <v>0</v>
      </c>
      <c r="AL148" s="50">
        <f t="shared" si="79"/>
        <v>0</v>
      </c>
      <c r="AM148" s="50">
        <f t="shared" si="80"/>
        <v>0</v>
      </c>
      <c r="AN148" s="50">
        <f t="shared" si="81"/>
        <v>0</v>
      </c>
      <c r="AO148" s="50">
        <f t="shared" si="82"/>
        <v>0</v>
      </c>
      <c r="AP148" s="50">
        <f t="shared" si="83"/>
        <v>0</v>
      </c>
      <c r="AQ148" s="50">
        <f t="shared" si="84"/>
        <v>0</v>
      </c>
      <c r="AR148" s="50">
        <f t="shared" si="85"/>
        <v>0</v>
      </c>
      <c r="AS148" s="50">
        <f t="shared" si="86"/>
        <v>0</v>
      </c>
      <c r="AT148" s="50">
        <f t="shared" si="87"/>
        <v>0</v>
      </c>
      <c r="AU148" s="50">
        <f t="shared" si="88"/>
        <v>0</v>
      </c>
      <c r="AV148" s="50">
        <f t="shared" si="89"/>
        <v>0</v>
      </c>
      <c r="AW148" s="50">
        <f t="shared" si="90"/>
        <v>0</v>
      </c>
      <c r="AX148" s="51">
        <f t="shared" si="91"/>
        <v>0</v>
      </c>
      <c r="AY148" s="50"/>
      <c r="AZ148" s="49">
        <f t="shared" si="92"/>
        <v>2.8640083916666666E-12</v>
      </c>
      <c r="BA148" s="50">
        <f t="shared" si="93"/>
        <v>5.4910750000000004E-12</v>
      </c>
      <c r="BB148" s="50">
        <f t="shared" si="94"/>
        <v>6.4278416666666662E-12</v>
      </c>
      <c r="BC148" s="50">
        <f t="shared" si="95"/>
        <v>0</v>
      </c>
      <c r="BD148" s="50">
        <f t="shared" si="96"/>
        <v>0</v>
      </c>
      <c r="BE148" s="50">
        <f t="shared" si="97"/>
        <v>0</v>
      </c>
      <c r="BF148" s="51">
        <f t="shared" si="98"/>
        <v>0</v>
      </c>
      <c r="BG148" s="50"/>
      <c r="BH148" s="52">
        <v>0.68</v>
      </c>
      <c r="BI148" s="47">
        <v>4.67</v>
      </c>
      <c r="BJ148" s="47">
        <v>25.881</v>
      </c>
      <c r="BK148" s="47">
        <v>34.031999999999996</v>
      </c>
      <c r="BL148" s="47">
        <v>1.42</v>
      </c>
      <c r="BM148" s="47">
        <f t="shared" si="99"/>
        <v>2.1583999999999999</v>
      </c>
      <c r="BN148" s="47">
        <v>3.992</v>
      </c>
      <c r="BO148" s="47">
        <f t="shared" si="100"/>
        <v>6.0678400000000003</v>
      </c>
      <c r="BP148" s="47">
        <v>4.7039999999999997</v>
      </c>
      <c r="BQ148" s="47">
        <f t="shared" si="101"/>
        <v>7.15008</v>
      </c>
      <c r="BR148" s="48">
        <v>607</v>
      </c>
    </row>
    <row r="149" spans="1:70" x14ac:dyDescent="0.25">
      <c r="A149" s="46">
        <v>202.71</v>
      </c>
      <c r="B149" s="52">
        <v>47</v>
      </c>
      <c r="C149" s="47">
        <v>8</v>
      </c>
      <c r="D149" s="47">
        <v>2</v>
      </c>
      <c r="E149" s="47">
        <v>2</v>
      </c>
      <c r="F149" s="47">
        <v>1</v>
      </c>
      <c r="G149" s="47">
        <v>0</v>
      </c>
      <c r="H149" s="47">
        <v>0</v>
      </c>
      <c r="I149" s="47">
        <v>1</v>
      </c>
      <c r="J149" s="47">
        <v>0</v>
      </c>
      <c r="K149" s="47">
        <v>0</v>
      </c>
      <c r="L149" s="47">
        <v>3</v>
      </c>
      <c r="M149" s="47">
        <v>1</v>
      </c>
      <c r="N149" s="47">
        <v>0</v>
      </c>
      <c r="O149" s="47">
        <v>0</v>
      </c>
      <c r="P149" s="47">
        <v>0</v>
      </c>
      <c r="Q149" s="47">
        <v>0</v>
      </c>
      <c r="R149" s="47">
        <v>0</v>
      </c>
      <c r="S149" s="47">
        <v>0</v>
      </c>
      <c r="T149" s="47">
        <v>0</v>
      </c>
      <c r="U149" s="47">
        <v>0</v>
      </c>
      <c r="V149" s="47">
        <v>0</v>
      </c>
      <c r="W149" s="47">
        <v>0</v>
      </c>
      <c r="X149" s="47">
        <v>0</v>
      </c>
      <c r="Y149" s="48">
        <v>0</v>
      </c>
      <c r="Z149" s="47"/>
      <c r="AA149" s="49">
        <f t="shared" si="68"/>
        <v>2.6364552083333328E-12</v>
      </c>
      <c r="AB149" s="50">
        <f t="shared" si="69"/>
        <v>1.0187834666666669E-12</v>
      </c>
      <c r="AC149" s="50">
        <f t="shared" si="70"/>
        <v>7.5228120000000009E-13</v>
      </c>
      <c r="AD149" s="50">
        <f t="shared" si="71"/>
        <v>2.6166666666666664E-12</v>
      </c>
      <c r="AE149" s="50">
        <f t="shared" si="72"/>
        <v>2.8744083333333337E-12</v>
      </c>
      <c r="AF149" s="50">
        <f t="shared" si="73"/>
        <v>0</v>
      </c>
      <c r="AG149" s="50">
        <f t="shared" si="74"/>
        <v>0</v>
      </c>
      <c r="AH149" s="50">
        <f t="shared" si="75"/>
        <v>3.5325000000000005E-11</v>
      </c>
      <c r="AI149" s="50">
        <f t="shared" si="76"/>
        <v>0</v>
      </c>
      <c r="AJ149" s="50">
        <f t="shared" si="77"/>
        <v>0</v>
      </c>
      <c r="AK149" s="50">
        <f t="shared" si="78"/>
        <v>1.0779031249999997E-9</v>
      </c>
      <c r="AL149" s="50">
        <f t="shared" si="79"/>
        <v>6.6986666666666659E-10</v>
      </c>
      <c r="AM149" s="50">
        <f t="shared" si="80"/>
        <v>0</v>
      </c>
      <c r="AN149" s="50">
        <f t="shared" si="81"/>
        <v>0</v>
      </c>
      <c r="AO149" s="50">
        <f t="shared" si="82"/>
        <v>0</v>
      </c>
      <c r="AP149" s="50">
        <f t="shared" si="83"/>
        <v>0</v>
      </c>
      <c r="AQ149" s="50">
        <f t="shared" si="84"/>
        <v>0</v>
      </c>
      <c r="AR149" s="50">
        <f t="shared" si="85"/>
        <v>0</v>
      </c>
      <c r="AS149" s="50">
        <f t="shared" si="86"/>
        <v>0</v>
      </c>
      <c r="AT149" s="50">
        <f t="shared" si="87"/>
        <v>0</v>
      </c>
      <c r="AU149" s="50">
        <f t="shared" si="88"/>
        <v>0</v>
      </c>
      <c r="AV149" s="50">
        <f t="shared" si="89"/>
        <v>0</v>
      </c>
      <c r="AW149" s="50">
        <f t="shared" si="90"/>
        <v>0</v>
      </c>
      <c r="AX149" s="51">
        <f t="shared" si="91"/>
        <v>0</v>
      </c>
      <c r="AY149" s="50"/>
      <c r="AZ149" s="49">
        <f t="shared" si="92"/>
        <v>4.4075198749999997E-12</v>
      </c>
      <c r="BA149" s="50">
        <f t="shared" si="93"/>
        <v>5.4910750000000004E-12</v>
      </c>
      <c r="BB149" s="50">
        <f t="shared" si="94"/>
        <v>3.5325000000000005E-11</v>
      </c>
      <c r="BC149" s="50">
        <f t="shared" si="95"/>
        <v>1.0779031249999997E-9</v>
      </c>
      <c r="BD149" s="50">
        <f t="shared" si="96"/>
        <v>6.6986666666666659E-10</v>
      </c>
      <c r="BE149" s="50">
        <f t="shared" si="97"/>
        <v>0</v>
      </c>
      <c r="BF149" s="51">
        <f t="shared" si="98"/>
        <v>0</v>
      </c>
      <c r="BG149" s="50"/>
      <c r="BH149" s="52">
        <v>0.68</v>
      </c>
      <c r="BI149" s="47">
        <v>4.8600000000000003</v>
      </c>
      <c r="BJ149" s="47">
        <v>25.864999999999998</v>
      </c>
      <c r="BK149" s="47">
        <v>34.076000000000001</v>
      </c>
      <c r="BL149" s="47">
        <v>1.7390000000000001</v>
      </c>
      <c r="BM149" s="47">
        <f t="shared" si="99"/>
        <v>2.6432800000000003</v>
      </c>
      <c r="BN149" s="47">
        <v>5.9180000000000001</v>
      </c>
      <c r="BO149" s="47">
        <f t="shared" si="100"/>
        <v>8.9953599999999998</v>
      </c>
      <c r="BP149" s="47">
        <v>297.23500000000001</v>
      </c>
      <c r="BQ149" s="47">
        <f t="shared" si="101"/>
        <v>451.79720000000003</v>
      </c>
      <c r="BR149" s="48">
        <v>607</v>
      </c>
    </row>
    <row r="150" spans="1:70" x14ac:dyDescent="0.25">
      <c r="A150" s="46">
        <v>204.108</v>
      </c>
      <c r="B150" s="52">
        <v>35</v>
      </c>
      <c r="C150" s="47">
        <v>4</v>
      </c>
      <c r="D150" s="47">
        <v>2</v>
      </c>
      <c r="E150" s="47">
        <v>0</v>
      </c>
      <c r="F150" s="47">
        <v>0</v>
      </c>
      <c r="G150" s="47">
        <v>1</v>
      </c>
      <c r="H150" s="47">
        <v>0</v>
      </c>
      <c r="I150" s="47">
        <v>0</v>
      </c>
      <c r="J150" s="47">
        <v>0</v>
      </c>
      <c r="K150" s="47">
        <v>0</v>
      </c>
      <c r="L150" s="47">
        <v>0</v>
      </c>
      <c r="M150" s="47">
        <v>0</v>
      </c>
      <c r="N150" s="47">
        <v>0</v>
      </c>
      <c r="O150" s="47">
        <v>0</v>
      </c>
      <c r="P150" s="47">
        <v>0</v>
      </c>
      <c r="Q150" s="47">
        <v>0</v>
      </c>
      <c r="R150" s="47">
        <v>0</v>
      </c>
      <c r="S150" s="47">
        <v>0</v>
      </c>
      <c r="T150" s="47">
        <v>0</v>
      </c>
      <c r="U150" s="47">
        <v>0</v>
      </c>
      <c r="V150" s="47">
        <v>0</v>
      </c>
      <c r="W150" s="47">
        <v>0</v>
      </c>
      <c r="X150" s="47">
        <v>0</v>
      </c>
      <c r="Y150" s="48">
        <v>0</v>
      </c>
      <c r="Z150" s="47"/>
      <c r="AA150" s="49">
        <f t="shared" si="68"/>
        <v>1.963317708333333E-12</v>
      </c>
      <c r="AB150" s="50">
        <f t="shared" si="69"/>
        <v>5.0939173333333344E-13</v>
      </c>
      <c r="AC150" s="50">
        <f t="shared" si="70"/>
        <v>7.5228120000000009E-13</v>
      </c>
      <c r="AD150" s="50">
        <f t="shared" si="71"/>
        <v>0</v>
      </c>
      <c r="AE150" s="50">
        <f t="shared" si="72"/>
        <v>0</v>
      </c>
      <c r="AF150" s="50">
        <f t="shared" si="73"/>
        <v>6.4278416666666662E-12</v>
      </c>
      <c r="AG150" s="50">
        <f t="shared" si="74"/>
        <v>0</v>
      </c>
      <c r="AH150" s="50">
        <f t="shared" si="75"/>
        <v>0</v>
      </c>
      <c r="AI150" s="50">
        <f t="shared" si="76"/>
        <v>0</v>
      </c>
      <c r="AJ150" s="50">
        <f t="shared" si="77"/>
        <v>0</v>
      </c>
      <c r="AK150" s="50">
        <f t="shared" si="78"/>
        <v>0</v>
      </c>
      <c r="AL150" s="50">
        <f t="shared" si="79"/>
        <v>0</v>
      </c>
      <c r="AM150" s="50">
        <f t="shared" si="80"/>
        <v>0</v>
      </c>
      <c r="AN150" s="50">
        <f t="shared" si="81"/>
        <v>0</v>
      </c>
      <c r="AO150" s="50">
        <f t="shared" si="82"/>
        <v>0</v>
      </c>
      <c r="AP150" s="50">
        <f t="shared" si="83"/>
        <v>0</v>
      </c>
      <c r="AQ150" s="50">
        <f t="shared" si="84"/>
        <v>0</v>
      </c>
      <c r="AR150" s="50">
        <f t="shared" si="85"/>
        <v>0</v>
      </c>
      <c r="AS150" s="50">
        <f t="shared" si="86"/>
        <v>0</v>
      </c>
      <c r="AT150" s="50">
        <f t="shared" si="87"/>
        <v>0</v>
      </c>
      <c r="AU150" s="50">
        <f t="shared" si="88"/>
        <v>0</v>
      </c>
      <c r="AV150" s="50">
        <f t="shared" si="89"/>
        <v>0</v>
      </c>
      <c r="AW150" s="50">
        <f t="shared" si="90"/>
        <v>0</v>
      </c>
      <c r="AX150" s="51">
        <f t="shared" si="91"/>
        <v>0</v>
      </c>
      <c r="AY150" s="50"/>
      <c r="AZ150" s="49">
        <f t="shared" si="92"/>
        <v>3.2249906416666666E-12</v>
      </c>
      <c r="BA150" s="50">
        <f t="shared" si="93"/>
        <v>0</v>
      </c>
      <c r="BB150" s="50">
        <f t="shared" si="94"/>
        <v>6.4278416666666662E-12</v>
      </c>
      <c r="BC150" s="50">
        <f t="shared" si="95"/>
        <v>0</v>
      </c>
      <c r="BD150" s="50">
        <f t="shared" si="96"/>
        <v>0</v>
      </c>
      <c r="BE150" s="50">
        <f t="shared" si="97"/>
        <v>0</v>
      </c>
      <c r="BF150" s="51">
        <f t="shared" si="98"/>
        <v>0</v>
      </c>
      <c r="BG150" s="50"/>
      <c r="BH150" s="52">
        <v>0.68</v>
      </c>
      <c r="BI150" s="47">
        <v>4.8600000000000003</v>
      </c>
      <c r="BJ150" s="47">
        <v>25.838000000000001</v>
      </c>
      <c r="BK150" s="47">
        <v>34.073</v>
      </c>
      <c r="BL150" s="47">
        <v>1.042</v>
      </c>
      <c r="BM150" s="47">
        <f t="shared" si="99"/>
        <v>1.5838400000000001</v>
      </c>
      <c r="BN150" s="47">
        <v>2.468</v>
      </c>
      <c r="BO150" s="47">
        <f t="shared" si="100"/>
        <v>3.75136</v>
      </c>
      <c r="BP150" s="47">
        <v>3.044</v>
      </c>
      <c r="BQ150" s="47">
        <f t="shared" si="101"/>
        <v>4.6268799999999999</v>
      </c>
      <c r="BR150" s="48">
        <v>607</v>
      </c>
    </row>
    <row r="151" spans="1:70" x14ac:dyDescent="0.25">
      <c r="A151" s="46">
        <v>205.506</v>
      </c>
      <c r="B151" s="52">
        <v>43</v>
      </c>
      <c r="C151" s="47">
        <v>3</v>
      </c>
      <c r="D151" s="47">
        <v>1</v>
      </c>
      <c r="E151" s="47">
        <v>0</v>
      </c>
      <c r="F151" s="47">
        <v>0</v>
      </c>
      <c r="G151" s="47">
        <v>1</v>
      </c>
      <c r="H151" s="47">
        <v>2</v>
      </c>
      <c r="I151" s="47">
        <v>0</v>
      </c>
      <c r="J151" s="47">
        <v>0</v>
      </c>
      <c r="K151" s="47">
        <v>0</v>
      </c>
      <c r="L151" s="47">
        <v>0</v>
      </c>
      <c r="M151" s="47">
        <v>0</v>
      </c>
      <c r="N151" s="47">
        <v>0</v>
      </c>
      <c r="O151" s="47">
        <v>0</v>
      </c>
      <c r="P151" s="47">
        <v>0</v>
      </c>
      <c r="Q151" s="47">
        <v>0</v>
      </c>
      <c r="R151" s="47">
        <v>0</v>
      </c>
      <c r="S151" s="47">
        <v>0</v>
      </c>
      <c r="T151" s="47">
        <v>0</v>
      </c>
      <c r="U151" s="47">
        <v>0</v>
      </c>
      <c r="V151" s="47">
        <v>0</v>
      </c>
      <c r="W151" s="47">
        <v>0</v>
      </c>
      <c r="X151" s="47">
        <v>0</v>
      </c>
      <c r="Y151" s="48">
        <v>0</v>
      </c>
      <c r="Z151" s="47"/>
      <c r="AA151" s="49">
        <f t="shared" si="68"/>
        <v>2.412076041666666E-12</v>
      </c>
      <c r="AB151" s="50">
        <f t="shared" si="69"/>
        <v>3.8204380000000013E-13</v>
      </c>
      <c r="AC151" s="50">
        <f t="shared" si="70"/>
        <v>3.7614060000000004E-13</v>
      </c>
      <c r="AD151" s="50">
        <f t="shared" si="71"/>
        <v>0</v>
      </c>
      <c r="AE151" s="50">
        <f t="shared" si="72"/>
        <v>0</v>
      </c>
      <c r="AF151" s="50">
        <f t="shared" si="73"/>
        <v>6.4278416666666662E-12</v>
      </c>
      <c r="AG151" s="50">
        <f t="shared" si="74"/>
        <v>3.1836983333333334E-11</v>
      </c>
      <c r="AH151" s="50">
        <f t="shared" si="75"/>
        <v>0</v>
      </c>
      <c r="AI151" s="50">
        <f t="shared" si="76"/>
        <v>0</v>
      </c>
      <c r="AJ151" s="50">
        <f t="shared" si="77"/>
        <v>0</v>
      </c>
      <c r="AK151" s="50">
        <f t="shared" si="78"/>
        <v>0</v>
      </c>
      <c r="AL151" s="50">
        <f t="shared" si="79"/>
        <v>0</v>
      </c>
      <c r="AM151" s="50">
        <f t="shared" si="80"/>
        <v>0</v>
      </c>
      <c r="AN151" s="50">
        <f t="shared" si="81"/>
        <v>0</v>
      </c>
      <c r="AO151" s="50">
        <f t="shared" si="82"/>
        <v>0</v>
      </c>
      <c r="AP151" s="50">
        <f t="shared" si="83"/>
        <v>0</v>
      </c>
      <c r="AQ151" s="50">
        <f t="shared" si="84"/>
        <v>0</v>
      </c>
      <c r="AR151" s="50">
        <f t="shared" si="85"/>
        <v>0</v>
      </c>
      <c r="AS151" s="50">
        <f t="shared" si="86"/>
        <v>0</v>
      </c>
      <c r="AT151" s="50">
        <f t="shared" si="87"/>
        <v>0</v>
      </c>
      <c r="AU151" s="50">
        <f t="shared" si="88"/>
        <v>0</v>
      </c>
      <c r="AV151" s="50">
        <f t="shared" si="89"/>
        <v>0</v>
      </c>
      <c r="AW151" s="50">
        <f t="shared" si="90"/>
        <v>0</v>
      </c>
      <c r="AX151" s="51">
        <f t="shared" si="91"/>
        <v>0</v>
      </c>
      <c r="AY151" s="50"/>
      <c r="AZ151" s="49">
        <f t="shared" si="92"/>
        <v>3.170260441666666E-12</v>
      </c>
      <c r="BA151" s="50">
        <f t="shared" si="93"/>
        <v>0</v>
      </c>
      <c r="BB151" s="50">
        <f t="shared" si="94"/>
        <v>3.8264824999999999E-11</v>
      </c>
      <c r="BC151" s="50">
        <f t="shared" si="95"/>
        <v>0</v>
      </c>
      <c r="BD151" s="50">
        <f t="shared" si="96"/>
        <v>0</v>
      </c>
      <c r="BE151" s="50">
        <f t="shared" si="97"/>
        <v>0</v>
      </c>
      <c r="BF151" s="51">
        <f t="shared" si="98"/>
        <v>0</v>
      </c>
      <c r="BG151" s="50"/>
      <c r="BH151" s="52">
        <v>0.68</v>
      </c>
      <c r="BI151" s="47">
        <v>4.97</v>
      </c>
      <c r="BJ151" s="47">
        <v>25.795000000000002</v>
      </c>
      <c r="BK151" s="47">
        <v>34.113</v>
      </c>
      <c r="BL151" s="47">
        <v>1.081</v>
      </c>
      <c r="BM151" s="47">
        <f t="shared" si="99"/>
        <v>1.6431199999999999</v>
      </c>
      <c r="BN151" s="47">
        <v>6.2619999999999996</v>
      </c>
      <c r="BO151" s="47">
        <f t="shared" si="100"/>
        <v>9.5182399999999987</v>
      </c>
      <c r="BP151" s="47">
        <v>11.734</v>
      </c>
      <c r="BQ151" s="47">
        <f t="shared" si="101"/>
        <v>17.83568</v>
      </c>
      <c r="BR151" s="48">
        <v>607</v>
      </c>
    </row>
    <row r="152" spans="1:70" x14ac:dyDescent="0.25">
      <c r="A152" s="46">
        <v>206.904</v>
      </c>
      <c r="B152" s="52">
        <v>37</v>
      </c>
      <c r="C152" s="47">
        <v>2</v>
      </c>
      <c r="D152" s="47">
        <v>2</v>
      </c>
      <c r="E152" s="47">
        <v>2</v>
      </c>
      <c r="F152" s="47">
        <v>1</v>
      </c>
      <c r="G152" s="47">
        <v>1</v>
      </c>
      <c r="H152" s="47">
        <v>1</v>
      </c>
      <c r="I152" s="47">
        <v>0</v>
      </c>
      <c r="J152" s="47">
        <v>0</v>
      </c>
      <c r="K152" s="47">
        <v>0</v>
      </c>
      <c r="L152" s="47">
        <v>0</v>
      </c>
      <c r="M152" s="47">
        <v>0</v>
      </c>
      <c r="N152" s="47">
        <v>0</v>
      </c>
      <c r="O152" s="47">
        <v>0</v>
      </c>
      <c r="P152" s="47">
        <v>0</v>
      </c>
      <c r="Q152" s="47">
        <v>0</v>
      </c>
      <c r="R152" s="47">
        <v>0</v>
      </c>
      <c r="S152" s="47">
        <v>0</v>
      </c>
      <c r="T152" s="47">
        <v>0</v>
      </c>
      <c r="U152" s="47">
        <v>0</v>
      </c>
      <c r="V152" s="47">
        <v>0</v>
      </c>
      <c r="W152" s="47">
        <v>0</v>
      </c>
      <c r="X152" s="47">
        <v>0</v>
      </c>
      <c r="Y152" s="48">
        <v>0</v>
      </c>
      <c r="Z152" s="47"/>
      <c r="AA152" s="49">
        <f t="shared" si="68"/>
        <v>2.0755072916666662E-12</v>
      </c>
      <c r="AB152" s="50">
        <f t="shared" si="69"/>
        <v>2.5469586666666672E-13</v>
      </c>
      <c r="AC152" s="50">
        <f t="shared" si="70"/>
        <v>7.5228120000000009E-13</v>
      </c>
      <c r="AD152" s="50">
        <f t="shared" si="71"/>
        <v>2.6166666666666664E-12</v>
      </c>
      <c r="AE152" s="50">
        <f t="shared" si="72"/>
        <v>2.8744083333333337E-12</v>
      </c>
      <c r="AF152" s="50">
        <f t="shared" si="73"/>
        <v>6.4278416666666662E-12</v>
      </c>
      <c r="AG152" s="50">
        <f t="shared" si="74"/>
        <v>1.5918491666666667E-11</v>
      </c>
      <c r="AH152" s="50">
        <f t="shared" si="75"/>
        <v>0</v>
      </c>
      <c r="AI152" s="50">
        <f t="shared" si="76"/>
        <v>0</v>
      </c>
      <c r="AJ152" s="50">
        <f t="shared" si="77"/>
        <v>0</v>
      </c>
      <c r="AK152" s="50">
        <f t="shared" si="78"/>
        <v>0</v>
      </c>
      <c r="AL152" s="50">
        <f t="shared" si="79"/>
        <v>0</v>
      </c>
      <c r="AM152" s="50">
        <f t="shared" si="80"/>
        <v>0</v>
      </c>
      <c r="AN152" s="50">
        <f t="shared" si="81"/>
        <v>0</v>
      </c>
      <c r="AO152" s="50">
        <f t="shared" si="82"/>
        <v>0</v>
      </c>
      <c r="AP152" s="50">
        <f t="shared" si="83"/>
        <v>0</v>
      </c>
      <c r="AQ152" s="50">
        <f t="shared" si="84"/>
        <v>0</v>
      </c>
      <c r="AR152" s="50">
        <f t="shared" si="85"/>
        <v>0</v>
      </c>
      <c r="AS152" s="50">
        <f t="shared" si="86"/>
        <v>0</v>
      </c>
      <c r="AT152" s="50">
        <f t="shared" si="87"/>
        <v>0</v>
      </c>
      <c r="AU152" s="50">
        <f t="shared" si="88"/>
        <v>0</v>
      </c>
      <c r="AV152" s="50">
        <f t="shared" si="89"/>
        <v>0</v>
      </c>
      <c r="AW152" s="50">
        <f t="shared" si="90"/>
        <v>0</v>
      </c>
      <c r="AX152" s="51">
        <f t="shared" si="91"/>
        <v>0</v>
      </c>
      <c r="AY152" s="50"/>
      <c r="AZ152" s="49">
        <f t="shared" si="92"/>
        <v>3.082484358333333E-12</v>
      </c>
      <c r="BA152" s="50">
        <f t="shared" si="93"/>
        <v>5.4910750000000004E-12</v>
      </c>
      <c r="BB152" s="50">
        <f t="shared" si="94"/>
        <v>2.2346333333333332E-11</v>
      </c>
      <c r="BC152" s="50">
        <f t="shared" si="95"/>
        <v>0</v>
      </c>
      <c r="BD152" s="50">
        <f t="shared" si="96"/>
        <v>0</v>
      </c>
      <c r="BE152" s="50">
        <f t="shared" si="97"/>
        <v>0</v>
      </c>
      <c r="BF152" s="51">
        <f t="shared" si="98"/>
        <v>0</v>
      </c>
      <c r="BG152" s="50"/>
      <c r="BH152" s="52">
        <v>0.68</v>
      </c>
      <c r="BI152" s="47">
        <v>4.97</v>
      </c>
      <c r="BJ152" s="47">
        <v>25.795000000000002</v>
      </c>
      <c r="BK152" s="47">
        <v>34.154000000000003</v>
      </c>
      <c r="BL152" s="47">
        <v>1.4079999999999999</v>
      </c>
      <c r="BM152" s="47">
        <f t="shared" si="99"/>
        <v>2.1401599999999998</v>
      </c>
      <c r="BN152" s="47">
        <v>5.7779999999999996</v>
      </c>
      <c r="BO152" s="47">
        <f t="shared" si="100"/>
        <v>8.7825600000000001</v>
      </c>
      <c r="BP152" s="47">
        <v>8.9030000000000005</v>
      </c>
      <c r="BQ152" s="47">
        <f t="shared" si="101"/>
        <v>13.53256</v>
      </c>
      <c r="BR152" s="48">
        <v>607</v>
      </c>
    </row>
    <row r="153" spans="1:70" x14ac:dyDescent="0.25">
      <c r="A153" s="46">
        <v>208.30199999999999</v>
      </c>
      <c r="B153" s="52">
        <v>30</v>
      </c>
      <c r="C153" s="47">
        <v>4</v>
      </c>
      <c r="D153" s="47">
        <v>3</v>
      </c>
      <c r="E153" s="47">
        <v>0</v>
      </c>
      <c r="F153" s="47">
        <v>3</v>
      </c>
      <c r="G153" s="47">
        <v>1</v>
      </c>
      <c r="H153" s="47">
        <v>1</v>
      </c>
      <c r="I153" s="47">
        <v>1</v>
      </c>
      <c r="J153" s="47">
        <v>1</v>
      </c>
      <c r="K153" s="47">
        <v>0</v>
      </c>
      <c r="L153" s="47">
        <v>0</v>
      </c>
      <c r="M153" s="47">
        <v>0</v>
      </c>
      <c r="N153" s="47">
        <v>0</v>
      </c>
      <c r="O153" s="47">
        <v>0</v>
      </c>
      <c r="P153" s="47">
        <v>0</v>
      </c>
      <c r="Q153" s="47">
        <v>0</v>
      </c>
      <c r="R153" s="47">
        <v>0</v>
      </c>
      <c r="S153" s="47">
        <v>0</v>
      </c>
      <c r="T153" s="47">
        <v>0</v>
      </c>
      <c r="U153" s="47">
        <v>0</v>
      </c>
      <c r="V153" s="47">
        <v>0</v>
      </c>
      <c r="W153" s="47">
        <v>0</v>
      </c>
      <c r="X153" s="47">
        <v>0</v>
      </c>
      <c r="Y153" s="48">
        <v>0</v>
      </c>
      <c r="Z153" s="47"/>
      <c r="AA153" s="49">
        <f t="shared" si="68"/>
        <v>1.6828437499999997E-12</v>
      </c>
      <c r="AB153" s="50">
        <f t="shared" si="69"/>
        <v>5.0939173333333344E-13</v>
      </c>
      <c r="AC153" s="50">
        <f t="shared" si="70"/>
        <v>1.1284218000000002E-12</v>
      </c>
      <c r="AD153" s="50">
        <f t="shared" si="71"/>
        <v>0</v>
      </c>
      <c r="AE153" s="50">
        <f t="shared" si="72"/>
        <v>8.6232250000000005E-12</v>
      </c>
      <c r="AF153" s="50">
        <f t="shared" si="73"/>
        <v>6.4278416666666662E-12</v>
      </c>
      <c r="AG153" s="50">
        <f t="shared" si="74"/>
        <v>1.5918491666666667E-11</v>
      </c>
      <c r="AH153" s="50">
        <f t="shared" si="75"/>
        <v>3.5325000000000005E-11</v>
      </c>
      <c r="AI153" s="50">
        <f t="shared" si="76"/>
        <v>8.3733333333333323E-11</v>
      </c>
      <c r="AJ153" s="50">
        <f t="shared" si="77"/>
        <v>0</v>
      </c>
      <c r="AK153" s="50">
        <f t="shared" si="78"/>
        <v>0</v>
      </c>
      <c r="AL153" s="50">
        <f t="shared" si="79"/>
        <v>0</v>
      </c>
      <c r="AM153" s="50">
        <f t="shared" si="80"/>
        <v>0</v>
      </c>
      <c r="AN153" s="50">
        <f t="shared" si="81"/>
        <v>0</v>
      </c>
      <c r="AO153" s="50">
        <f t="shared" si="82"/>
        <v>0</v>
      </c>
      <c r="AP153" s="50">
        <f t="shared" si="83"/>
        <v>0</v>
      </c>
      <c r="AQ153" s="50">
        <f t="shared" si="84"/>
        <v>0</v>
      </c>
      <c r="AR153" s="50">
        <f t="shared" si="85"/>
        <v>0</v>
      </c>
      <c r="AS153" s="50">
        <f t="shared" si="86"/>
        <v>0</v>
      </c>
      <c r="AT153" s="50">
        <f t="shared" si="87"/>
        <v>0</v>
      </c>
      <c r="AU153" s="50">
        <f t="shared" si="88"/>
        <v>0</v>
      </c>
      <c r="AV153" s="50">
        <f t="shared" si="89"/>
        <v>0</v>
      </c>
      <c r="AW153" s="50">
        <f t="shared" si="90"/>
        <v>0</v>
      </c>
      <c r="AX153" s="51">
        <f t="shared" si="91"/>
        <v>0</v>
      </c>
      <c r="AY153" s="50"/>
      <c r="AZ153" s="49">
        <f t="shared" si="92"/>
        <v>3.3206572833333335E-12</v>
      </c>
      <c r="BA153" s="50">
        <f t="shared" si="93"/>
        <v>8.6232250000000005E-12</v>
      </c>
      <c r="BB153" s="50">
        <f t="shared" si="94"/>
        <v>5.7671333333333334E-11</v>
      </c>
      <c r="BC153" s="50">
        <f t="shared" si="95"/>
        <v>8.3733333333333323E-11</v>
      </c>
      <c r="BD153" s="50">
        <f t="shared" si="96"/>
        <v>0</v>
      </c>
      <c r="BE153" s="50">
        <f t="shared" si="97"/>
        <v>0</v>
      </c>
      <c r="BF153" s="51">
        <f t="shared" si="98"/>
        <v>0</v>
      </c>
      <c r="BG153" s="50"/>
      <c r="BH153" s="52">
        <v>0.68</v>
      </c>
      <c r="BI153" s="47">
        <v>5</v>
      </c>
      <c r="BJ153" s="47">
        <v>25.768999999999998</v>
      </c>
      <c r="BK153" s="47">
        <v>34.164000000000001</v>
      </c>
      <c r="BL153" s="47">
        <v>1.448</v>
      </c>
      <c r="BM153" s="47">
        <f t="shared" si="99"/>
        <v>2.2009599999999998</v>
      </c>
      <c r="BN153" s="47">
        <v>10.039</v>
      </c>
      <c r="BO153" s="47">
        <f t="shared" si="100"/>
        <v>15.25928</v>
      </c>
      <c r="BP153" s="47">
        <v>40.807000000000002</v>
      </c>
      <c r="BQ153" s="47">
        <f t="shared" si="101"/>
        <v>62.026640000000008</v>
      </c>
      <c r="BR153" s="48">
        <v>608</v>
      </c>
    </row>
    <row r="154" spans="1:70" x14ac:dyDescent="0.25">
      <c r="A154" s="46">
        <v>209.7</v>
      </c>
      <c r="B154" s="52">
        <v>30</v>
      </c>
      <c r="C154" s="47">
        <v>4</v>
      </c>
      <c r="D154" s="47">
        <v>1</v>
      </c>
      <c r="E154" s="47">
        <v>0</v>
      </c>
      <c r="F154" s="47">
        <v>2</v>
      </c>
      <c r="G154" s="47">
        <v>0</v>
      </c>
      <c r="H154" s="47">
        <v>0</v>
      </c>
      <c r="I154" s="47">
        <v>0</v>
      </c>
      <c r="J154" s="47">
        <v>1</v>
      </c>
      <c r="K154" s="47">
        <v>0</v>
      </c>
      <c r="L154" s="47">
        <v>0</v>
      </c>
      <c r="M154" s="47">
        <v>0</v>
      </c>
      <c r="N154" s="47">
        <v>0</v>
      </c>
      <c r="O154" s="47">
        <v>0</v>
      </c>
      <c r="P154" s="47">
        <v>0</v>
      </c>
      <c r="Q154" s="47">
        <v>0</v>
      </c>
      <c r="R154" s="47">
        <v>0</v>
      </c>
      <c r="S154" s="47">
        <v>0</v>
      </c>
      <c r="T154" s="47">
        <v>0</v>
      </c>
      <c r="U154" s="47">
        <v>0</v>
      </c>
      <c r="V154" s="47">
        <v>0</v>
      </c>
      <c r="W154" s="47">
        <v>0</v>
      </c>
      <c r="X154" s="47">
        <v>0</v>
      </c>
      <c r="Y154" s="48">
        <v>0</v>
      </c>
      <c r="Z154" s="47"/>
      <c r="AA154" s="49">
        <f t="shared" si="68"/>
        <v>1.6828437499999997E-12</v>
      </c>
      <c r="AB154" s="50">
        <f t="shared" si="69"/>
        <v>5.0939173333333344E-13</v>
      </c>
      <c r="AC154" s="50">
        <f t="shared" si="70"/>
        <v>3.7614060000000004E-13</v>
      </c>
      <c r="AD154" s="50">
        <f t="shared" si="71"/>
        <v>0</v>
      </c>
      <c r="AE154" s="50">
        <f t="shared" si="72"/>
        <v>5.7488166666666673E-12</v>
      </c>
      <c r="AF154" s="50">
        <f t="shared" si="73"/>
        <v>0</v>
      </c>
      <c r="AG154" s="50">
        <f t="shared" si="74"/>
        <v>0</v>
      </c>
      <c r="AH154" s="50">
        <f t="shared" si="75"/>
        <v>0</v>
      </c>
      <c r="AI154" s="50">
        <f t="shared" si="76"/>
        <v>8.3733333333333323E-11</v>
      </c>
      <c r="AJ154" s="50">
        <f t="shared" si="77"/>
        <v>0</v>
      </c>
      <c r="AK154" s="50">
        <f t="shared" si="78"/>
        <v>0</v>
      </c>
      <c r="AL154" s="50">
        <f t="shared" si="79"/>
        <v>0</v>
      </c>
      <c r="AM154" s="50">
        <f t="shared" si="80"/>
        <v>0</v>
      </c>
      <c r="AN154" s="50">
        <f t="shared" si="81"/>
        <v>0</v>
      </c>
      <c r="AO154" s="50">
        <f t="shared" si="82"/>
        <v>0</v>
      </c>
      <c r="AP154" s="50">
        <f t="shared" si="83"/>
        <v>0</v>
      </c>
      <c r="AQ154" s="50">
        <f t="shared" si="84"/>
        <v>0</v>
      </c>
      <c r="AR154" s="50">
        <f t="shared" si="85"/>
        <v>0</v>
      </c>
      <c r="AS154" s="50">
        <f t="shared" si="86"/>
        <v>0</v>
      </c>
      <c r="AT154" s="50">
        <f t="shared" si="87"/>
        <v>0</v>
      </c>
      <c r="AU154" s="50">
        <f t="shared" si="88"/>
        <v>0</v>
      </c>
      <c r="AV154" s="50">
        <f t="shared" si="89"/>
        <v>0</v>
      </c>
      <c r="AW154" s="50">
        <f t="shared" si="90"/>
        <v>0</v>
      </c>
      <c r="AX154" s="51">
        <f t="shared" si="91"/>
        <v>0</v>
      </c>
      <c r="AY154" s="50"/>
      <c r="AZ154" s="49">
        <f t="shared" si="92"/>
        <v>2.5683760833333331E-12</v>
      </c>
      <c r="BA154" s="50">
        <f t="shared" si="93"/>
        <v>5.7488166666666673E-12</v>
      </c>
      <c r="BB154" s="50">
        <f t="shared" si="94"/>
        <v>0</v>
      </c>
      <c r="BC154" s="50">
        <f t="shared" si="95"/>
        <v>8.3733333333333323E-11</v>
      </c>
      <c r="BD154" s="50">
        <f t="shared" si="96"/>
        <v>0</v>
      </c>
      <c r="BE154" s="50">
        <f t="shared" si="97"/>
        <v>0</v>
      </c>
      <c r="BF154" s="51">
        <f t="shared" si="98"/>
        <v>0</v>
      </c>
      <c r="BG154" s="50"/>
      <c r="BH154" s="52">
        <v>0.68</v>
      </c>
      <c r="BI154" s="47">
        <v>5</v>
      </c>
      <c r="BJ154" s="47">
        <v>25.712</v>
      </c>
      <c r="BK154" s="47">
        <v>34.159999999999997</v>
      </c>
      <c r="BL154" s="47">
        <v>1.01</v>
      </c>
      <c r="BM154" s="47">
        <f t="shared" si="99"/>
        <v>1.5352000000000001</v>
      </c>
      <c r="BN154" s="47">
        <v>3.72</v>
      </c>
      <c r="BO154" s="47">
        <f t="shared" si="100"/>
        <v>5.6544000000000008</v>
      </c>
      <c r="BP154" s="47">
        <v>23.603000000000002</v>
      </c>
      <c r="BQ154" s="47">
        <f t="shared" si="101"/>
        <v>35.876560000000005</v>
      </c>
      <c r="BR154" s="48">
        <v>607</v>
      </c>
    </row>
    <row r="155" spans="1:70" x14ac:dyDescent="0.25">
      <c r="A155" s="46">
        <v>211.09800000000001</v>
      </c>
      <c r="B155" s="52">
        <v>35</v>
      </c>
      <c r="C155" s="47">
        <v>4</v>
      </c>
      <c r="D155" s="47">
        <v>2</v>
      </c>
      <c r="E155" s="47">
        <v>0</v>
      </c>
      <c r="F155" s="47">
        <v>0</v>
      </c>
      <c r="G155" s="47">
        <v>1</v>
      </c>
      <c r="H155" s="47">
        <v>0</v>
      </c>
      <c r="I155" s="47">
        <v>0</v>
      </c>
      <c r="J155" s="47">
        <v>1</v>
      </c>
      <c r="K155" s="47">
        <v>1</v>
      </c>
      <c r="L155" s="47">
        <v>3</v>
      </c>
      <c r="M155" s="47">
        <v>0</v>
      </c>
      <c r="N155" s="47">
        <v>0</v>
      </c>
      <c r="O155" s="47">
        <v>0</v>
      </c>
      <c r="P155" s="47">
        <v>0</v>
      </c>
      <c r="Q155" s="47">
        <v>0</v>
      </c>
      <c r="R155" s="47">
        <v>0</v>
      </c>
      <c r="S155" s="47">
        <v>0</v>
      </c>
      <c r="T155" s="47">
        <v>0</v>
      </c>
      <c r="U155" s="47">
        <v>0</v>
      </c>
      <c r="V155" s="47">
        <v>0</v>
      </c>
      <c r="W155" s="47">
        <v>0</v>
      </c>
      <c r="X155" s="47">
        <v>0</v>
      </c>
      <c r="Y155" s="48">
        <v>0</v>
      </c>
      <c r="Z155" s="47"/>
      <c r="AA155" s="49">
        <f t="shared" si="68"/>
        <v>1.963317708333333E-12</v>
      </c>
      <c r="AB155" s="50">
        <f t="shared" si="69"/>
        <v>5.0939173333333344E-13</v>
      </c>
      <c r="AC155" s="50">
        <f t="shared" si="70"/>
        <v>7.5228120000000009E-13</v>
      </c>
      <c r="AD155" s="50">
        <f t="shared" si="71"/>
        <v>0</v>
      </c>
      <c r="AE155" s="50">
        <f t="shared" si="72"/>
        <v>0</v>
      </c>
      <c r="AF155" s="50">
        <f t="shared" si="73"/>
        <v>6.4278416666666662E-12</v>
      </c>
      <c r="AG155" s="50">
        <f t="shared" si="74"/>
        <v>0</v>
      </c>
      <c r="AH155" s="50">
        <f t="shared" si="75"/>
        <v>0</v>
      </c>
      <c r="AI155" s="50">
        <f t="shared" si="76"/>
        <v>8.3733333333333323E-11</v>
      </c>
      <c r="AJ155" s="50">
        <f t="shared" si="77"/>
        <v>1.8396213333333335E-10</v>
      </c>
      <c r="AK155" s="50">
        <f t="shared" si="78"/>
        <v>1.0779031249999997E-9</v>
      </c>
      <c r="AL155" s="50">
        <f t="shared" si="79"/>
        <v>0</v>
      </c>
      <c r="AM155" s="50">
        <f t="shared" si="80"/>
        <v>0</v>
      </c>
      <c r="AN155" s="50">
        <f t="shared" si="81"/>
        <v>0</v>
      </c>
      <c r="AO155" s="50">
        <f t="shared" si="82"/>
        <v>0</v>
      </c>
      <c r="AP155" s="50">
        <f t="shared" si="83"/>
        <v>0</v>
      </c>
      <c r="AQ155" s="50">
        <f t="shared" si="84"/>
        <v>0</v>
      </c>
      <c r="AR155" s="50">
        <f t="shared" si="85"/>
        <v>0</v>
      </c>
      <c r="AS155" s="50">
        <f t="shared" si="86"/>
        <v>0</v>
      </c>
      <c r="AT155" s="50">
        <f t="shared" si="87"/>
        <v>0</v>
      </c>
      <c r="AU155" s="50">
        <f t="shared" si="88"/>
        <v>0</v>
      </c>
      <c r="AV155" s="50">
        <f t="shared" si="89"/>
        <v>0</v>
      </c>
      <c r="AW155" s="50">
        <f t="shared" si="90"/>
        <v>0</v>
      </c>
      <c r="AX155" s="51">
        <f t="shared" si="91"/>
        <v>0</v>
      </c>
      <c r="AY155" s="50"/>
      <c r="AZ155" s="49">
        <f t="shared" si="92"/>
        <v>3.2249906416666666E-12</v>
      </c>
      <c r="BA155" s="50">
        <f t="shared" si="93"/>
        <v>0</v>
      </c>
      <c r="BB155" s="50">
        <f t="shared" si="94"/>
        <v>6.4278416666666662E-12</v>
      </c>
      <c r="BC155" s="50">
        <f t="shared" si="95"/>
        <v>1.3455985916666665E-9</v>
      </c>
      <c r="BD155" s="50">
        <f t="shared" si="96"/>
        <v>0</v>
      </c>
      <c r="BE155" s="50">
        <f t="shared" si="97"/>
        <v>0</v>
      </c>
      <c r="BF155" s="51">
        <f t="shared" si="98"/>
        <v>0</v>
      </c>
      <c r="BG155" s="50"/>
      <c r="BH155" s="52">
        <v>0.68</v>
      </c>
      <c r="BI155" s="47">
        <v>5.1100000000000003</v>
      </c>
      <c r="BJ155" s="47">
        <v>25.696000000000002</v>
      </c>
      <c r="BK155" s="47">
        <v>34.201000000000001</v>
      </c>
      <c r="BL155" s="47">
        <v>0.99099999999999999</v>
      </c>
      <c r="BM155" s="47">
        <f t="shared" si="99"/>
        <v>1.5063200000000001</v>
      </c>
      <c r="BN155" s="47">
        <v>5.35</v>
      </c>
      <c r="BO155" s="47">
        <f t="shared" si="100"/>
        <v>8.1319999999999997</v>
      </c>
      <c r="BP155" s="47">
        <v>245.91800000000001</v>
      </c>
      <c r="BQ155" s="47">
        <f t="shared" si="101"/>
        <v>373.79536000000002</v>
      </c>
      <c r="BR155" s="48">
        <v>608</v>
      </c>
    </row>
    <row r="156" spans="1:70" x14ac:dyDescent="0.25">
      <c r="A156" s="46">
        <v>212.49600000000001</v>
      </c>
      <c r="B156" s="52">
        <v>30</v>
      </c>
      <c r="C156" s="47">
        <v>5</v>
      </c>
      <c r="D156" s="47">
        <v>1</v>
      </c>
      <c r="E156" s="47">
        <v>1</v>
      </c>
      <c r="F156" s="47">
        <v>0</v>
      </c>
      <c r="G156" s="47">
        <v>3</v>
      </c>
      <c r="H156" s="47">
        <v>2</v>
      </c>
      <c r="I156" s="47">
        <v>1</v>
      </c>
      <c r="J156" s="47">
        <v>1</v>
      </c>
      <c r="K156" s="47">
        <v>0</v>
      </c>
      <c r="L156" s="47">
        <v>0</v>
      </c>
      <c r="M156" s="47">
        <v>0</v>
      </c>
      <c r="N156" s="47">
        <v>0</v>
      </c>
      <c r="O156" s="47">
        <v>0</v>
      </c>
      <c r="P156" s="47">
        <v>0</v>
      </c>
      <c r="Q156" s="47">
        <v>0</v>
      </c>
      <c r="R156" s="47">
        <v>0</v>
      </c>
      <c r="S156" s="47">
        <v>0</v>
      </c>
      <c r="T156" s="47">
        <v>0</v>
      </c>
      <c r="U156" s="47">
        <v>0</v>
      </c>
      <c r="V156" s="47">
        <v>0</v>
      </c>
      <c r="W156" s="47">
        <v>0</v>
      </c>
      <c r="X156" s="47">
        <v>0</v>
      </c>
      <c r="Y156" s="48">
        <v>0</v>
      </c>
      <c r="Z156" s="47"/>
      <c r="AA156" s="49">
        <f t="shared" si="68"/>
        <v>1.6828437499999997E-12</v>
      </c>
      <c r="AB156" s="50">
        <f t="shared" si="69"/>
        <v>6.3673966666666685E-13</v>
      </c>
      <c r="AC156" s="50">
        <f t="shared" si="70"/>
        <v>3.7614060000000004E-13</v>
      </c>
      <c r="AD156" s="50">
        <f t="shared" si="71"/>
        <v>1.3083333333333332E-12</v>
      </c>
      <c r="AE156" s="50">
        <f t="shared" si="72"/>
        <v>0</v>
      </c>
      <c r="AF156" s="50">
        <f t="shared" si="73"/>
        <v>1.9283524999999999E-11</v>
      </c>
      <c r="AG156" s="50">
        <f t="shared" si="74"/>
        <v>3.1836983333333334E-11</v>
      </c>
      <c r="AH156" s="50">
        <f t="shared" si="75"/>
        <v>3.5325000000000005E-11</v>
      </c>
      <c r="AI156" s="50">
        <f t="shared" si="76"/>
        <v>8.3733333333333323E-11</v>
      </c>
      <c r="AJ156" s="50">
        <f t="shared" si="77"/>
        <v>0</v>
      </c>
      <c r="AK156" s="50">
        <f t="shared" si="78"/>
        <v>0</v>
      </c>
      <c r="AL156" s="50">
        <f t="shared" si="79"/>
        <v>0</v>
      </c>
      <c r="AM156" s="50">
        <f t="shared" si="80"/>
        <v>0</v>
      </c>
      <c r="AN156" s="50">
        <f t="shared" si="81"/>
        <v>0</v>
      </c>
      <c r="AO156" s="50">
        <f t="shared" si="82"/>
        <v>0</v>
      </c>
      <c r="AP156" s="50">
        <f t="shared" si="83"/>
        <v>0</v>
      </c>
      <c r="AQ156" s="50">
        <f t="shared" si="84"/>
        <v>0</v>
      </c>
      <c r="AR156" s="50">
        <f t="shared" si="85"/>
        <v>0</v>
      </c>
      <c r="AS156" s="50">
        <f t="shared" si="86"/>
        <v>0</v>
      </c>
      <c r="AT156" s="50">
        <f t="shared" si="87"/>
        <v>0</v>
      </c>
      <c r="AU156" s="50">
        <f t="shared" si="88"/>
        <v>0</v>
      </c>
      <c r="AV156" s="50">
        <f t="shared" si="89"/>
        <v>0</v>
      </c>
      <c r="AW156" s="50">
        <f t="shared" si="90"/>
        <v>0</v>
      </c>
      <c r="AX156" s="51">
        <f t="shared" si="91"/>
        <v>0</v>
      </c>
      <c r="AY156" s="50"/>
      <c r="AZ156" s="49">
        <f t="shared" si="92"/>
        <v>2.6957240166666667E-12</v>
      </c>
      <c r="BA156" s="50">
        <f t="shared" si="93"/>
        <v>1.3083333333333332E-12</v>
      </c>
      <c r="BB156" s="50">
        <f t="shared" si="94"/>
        <v>8.6445508333333341E-11</v>
      </c>
      <c r="BC156" s="50">
        <f t="shared" si="95"/>
        <v>8.3733333333333323E-11</v>
      </c>
      <c r="BD156" s="50">
        <f t="shared" si="96"/>
        <v>0</v>
      </c>
      <c r="BE156" s="50">
        <f t="shared" si="97"/>
        <v>0</v>
      </c>
      <c r="BF156" s="51">
        <f t="shared" si="98"/>
        <v>0</v>
      </c>
      <c r="BG156" s="50"/>
      <c r="BH156" s="52">
        <v>0.68</v>
      </c>
      <c r="BI156" s="47">
        <v>5.13</v>
      </c>
      <c r="BJ156" s="47">
        <v>25.683</v>
      </c>
      <c r="BK156" s="47">
        <v>34.213000000000001</v>
      </c>
      <c r="BL156" s="47">
        <v>1.212</v>
      </c>
      <c r="BM156" s="47">
        <f t="shared" si="99"/>
        <v>1.8422399999999999</v>
      </c>
      <c r="BN156" s="47">
        <v>12.292999999999999</v>
      </c>
      <c r="BO156" s="47">
        <f t="shared" si="100"/>
        <v>18.685359999999999</v>
      </c>
      <c r="BP156" s="47">
        <v>45.51</v>
      </c>
      <c r="BQ156" s="47">
        <f t="shared" si="101"/>
        <v>69.175200000000004</v>
      </c>
      <c r="BR156" s="48">
        <v>607</v>
      </c>
    </row>
    <row r="157" spans="1:70" x14ac:dyDescent="0.25">
      <c r="A157" s="46">
        <v>213.89400000000001</v>
      </c>
      <c r="B157" s="52">
        <v>33</v>
      </c>
      <c r="C157" s="47">
        <v>6</v>
      </c>
      <c r="D157" s="47">
        <v>1</v>
      </c>
      <c r="E157" s="47">
        <v>0</v>
      </c>
      <c r="F157" s="47">
        <v>1</v>
      </c>
      <c r="G157" s="47">
        <v>0</v>
      </c>
      <c r="H157" s="47">
        <v>0</v>
      </c>
      <c r="I157" s="47">
        <v>1</v>
      </c>
      <c r="J157" s="47">
        <v>0</v>
      </c>
      <c r="K157" s="47">
        <v>0</v>
      </c>
      <c r="L157" s="47">
        <v>0</v>
      </c>
      <c r="M157" s="47">
        <v>0</v>
      </c>
      <c r="N157" s="47">
        <v>0</v>
      </c>
      <c r="O157" s="47">
        <v>0</v>
      </c>
      <c r="P157" s="47">
        <v>0</v>
      </c>
      <c r="Q157" s="47">
        <v>0</v>
      </c>
      <c r="R157" s="47">
        <v>0</v>
      </c>
      <c r="S157" s="47">
        <v>0</v>
      </c>
      <c r="T157" s="47">
        <v>0</v>
      </c>
      <c r="U157" s="47">
        <v>0</v>
      </c>
      <c r="V157" s="47">
        <v>0</v>
      </c>
      <c r="W157" s="47">
        <v>0</v>
      </c>
      <c r="X157" s="47">
        <v>0</v>
      </c>
      <c r="Y157" s="48">
        <v>0</v>
      </c>
      <c r="Z157" s="47"/>
      <c r="AA157" s="49">
        <f t="shared" si="68"/>
        <v>1.8511281249999997E-12</v>
      </c>
      <c r="AB157" s="50">
        <f t="shared" si="69"/>
        <v>7.6408760000000026E-13</v>
      </c>
      <c r="AC157" s="50">
        <f t="shared" si="70"/>
        <v>3.7614060000000004E-13</v>
      </c>
      <c r="AD157" s="50">
        <f t="shared" si="71"/>
        <v>0</v>
      </c>
      <c r="AE157" s="50">
        <f t="shared" si="72"/>
        <v>2.8744083333333337E-12</v>
      </c>
      <c r="AF157" s="50">
        <f t="shared" si="73"/>
        <v>0</v>
      </c>
      <c r="AG157" s="50">
        <f t="shared" si="74"/>
        <v>0</v>
      </c>
      <c r="AH157" s="50">
        <f t="shared" si="75"/>
        <v>3.5325000000000005E-11</v>
      </c>
      <c r="AI157" s="50">
        <f t="shared" si="76"/>
        <v>0</v>
      </c>
      <c r="AJ157" s="50">
        <f t="shared" si="77"/>
        <v>0</v>
      </c>
      <c r="AK157" s="50">
        <f t="shared" si="78"/>
        <v>0</v>
      </c>
      <c r="AL157" s="50">
        <f t="shared" si="79"/>
        <v>0</v>
      </c>
      <c r="AM157" s="50">
        <f t="shared" si="80"/>
        <v>0</v>
      </c>
      <c r="AN157" s="50">
        <f t="shared" si="81"/>
        <v>0</v>
      </c>
      <c r="AO157" s="50">
        <f t="shared" si="82"/>
        <v>0</v>
      </c>
      <c r="AP157" s="50">
        <f t="shared" si="83"/>
        <v>0</v>
      </c>
      <c r="AQ157" s="50">
        <f t="shared" si="84"/>
        <v>0</v>
      </c>
      <c r="AR157" s="50">
        <f t="shared" si="85"/>
        <v>0</v>
      </c>
      <c r="AS157" s="50">
        <f t="shared" si="86"/>
        <v>0</v>
      </c>
      <c r="AT157" s="50">
        <f t="shared" si="87"/>
        <v>0</v>
      </c>
      <c r="AU157" s="50">
        <f t="shared" si="88"/>
        <v>0</v>
      </c>
      <c r="AV157" s="50">
        <f t="shared" si="89"/>
        <v>0</v>
      </c>
      <c r="AW157" s="50">
        <f t="shared" si="90"/>
        <v>0</v>
      </c>
      <c r="AX157" s="51">
        <f t="shared" si="91"/>
        <v>0</v>
      </c>
      <c r="AY157" s="50"/>
      <c r="AZ157" s="49">
        <f t="shared" si="92"/>
        <v>2.9913563249999998E-12</v>
      </c>
      <c r="BA157" s="50">
        <f t="shared" si="93"/>
        <v>2.8744083333333337E-12</v>
      </c>
      <c r="BB157" s="50">
        <f t="shared" si="94"/>
        <v>3.5325000000000005E-11</v>
      </c>
      <c r="BC157" s="50">
        <f t="shared" si="95"/>
        <v>0</v>
      </c>
      <c r="BD157" s="50">
        <f t="shared" si="96"/>
        <v>0</v>
      </c>
      <c r="BE157" s="50">
        <f t="shared" si="97"/>
        <v>0</v>
      </c>
      <c r="BF157" s="51">
        <f t="shared" si="98"/>
        <v>0</v>
      </c>
      <c r="BG157" s="50"/>
      <c r="BH157" s="52">
        <v>0.68</v>
      </c>
      <c r="BI157" s="47">
        <v>5.2</v>
      </c>
      <c r="BJ157" s="47">
        <v>25.655999999999999</v>
      </c>
      <c r="BK157" s="47">
        <v>34.292999999999999</v>
      </c>
      <c r="BL157" s="47">
        <v>0.97199999999999998</v>
      </c>
      <c r="BM157" s="47">
        <f t="shared" si="99"/>
        <v>1.4774400000000001</v>
      </c>
      <c r="BN157" s="47">
        <v>3.5510000000000002</v>
      </c>
      <c r="BO157" s="47">
        <f t="shared" si="100"/>
        <v>5.3975200000000001</v>
      </c>
      <c r="BP157" s="47">
        <v>11.134</v>
      </c>
      <c r="BQ157" s="47">
        <f t="shared" si="101"/>
        <v>16.923680000000001</v>
      </c>
      <c r="BR157" s="48">
        <v>607</v>
      </c>
    </row>
    <row r="158" spans="1:70" x14ac:dyDescent="0.25">
      <c r="A158" s="46">
        <v>215.292</v>
      </c>
      <c r="B158" s="52">
        <v>26</v>
      </c>
      <c r="C158" s="47">
        <v>2</v>
      </c>
      <c r="D158" s="47">
        <v>2</v>
      </c>
      <c r="E158" s="47">
        <v>1</v>
      </c>
      <c r="F158" s="47">
        <v>2</v>
      </c>
      <c r="G158" s="47">
        <v>0</v>
      </c>
      <c r="H158" s="47">
        <v>1</v>
      </c>
      <c r="I158" s="47">
        <v>0</v>
      </c>
      <c r="J158" s="47">
        <v>0</v>
      </c>
      <c r="K158" s="47">
        <v>0</v>
      </c>
      <c r="L158" s="47">
        <v>0</v>
      </c>
      <c r="M158" s="47">
        <v>0</v>
      </c>
      <c r="N158" s="47">
        <v>0</v>
      </c>
      <c r="O158" s="47">
        <v>1</v>
      </c>
      <c r="P158" s="47">
        <v>0</v>
      </c>
      <c r="Q158" s="47">
        <v>0</v>
      </c>
      <c r="R158" s="47">
        <v>0</v>
      </c>
      <c r="S158" s="47">
        <v>0</v>
      </c>
      <c r="T158" s="47">
        <v>0</v>
      </c>
      <c r="U158" s="47">
        <v>0</v>
      </c>
      <c r="V158" s="47">
        <v>0</v>
      </c>
      <c r="W158" s="47">
        <v>0</v>
      </c>
      <c r="X158" s="47">
        <v>0</v>
      </c>
      <c r="Y158" s="48">
        <v>0</v>
      </c>
      <c r="Z158" s="47"/>
      <c r="AA158" s="49">
        <f t="shared" si="68"/>
        <v>1.458464583333333E-12</v>
      </c>
      <c r="AB158" s="50">
        <f t="shared" si="69"/>
        <v>2.5469586666666672E-13</v>
      </c>
      <c r="AC158" s="50">
        <f t="shared" si="70"/>
        <v>7.5228120000000009E-13</v>
      </c>
      <c r="AD158" s="50">
        <f t="shared" si="71"/>
        <v>1.3083333333333332E-12</v>
      </c>
      <c r="AE158" s="50">
        <f t="shared" si="72"/>
        <v>5.7488166666666673E-12</v>
      </c>
      <c r="AF158" s="50">
        <f t="shared" si="73"/>
        <v>0</v>
      </c>
      <c r="AG158" s="50">
        <f t="shared" si="74"/>
        <v>1.5918491666666667E-11</v>
      </c>
      <c r="AH158" s="50">
        <f t="shared" si="75"/>
        <v>0</v>
      </c>
      <c r="AI158" s="50">
        <f t="shared" si="76"/>
        <v>0</v>
      </c>
      <c r="AJ158" s="50">
        <f t="shared" si="77"/>
        <v>0</v>
      </c>
      <c r="AK158" s="50">
        <f t="shared" si="78"/>
        <v>0</v>
      </c>
      <c r="AL158" s="50">
        <f t="shared" si="79"/>
        <v>0</v>
      </c>
      <c r="AM158" s="50">
        <f t="shared" si="80"/>
        <v>0</v>
      </c>
      <c r="AN158" s="50">
        <f t="shared" si="81"/>
        <v>2.2608000000000003E-9</v>
      </c>
      <c r="AO158" s="50">
        <f t="shared" si="82"/>
        <v>0</v>
      </c>
      <c r="AP158" s="50">
        <f t="shared" si="83"/>
        <v>0</v>
      </c>
      <c r="AQ158" s="50">
        <f t="shared" si="84"/>
        <v>0</v>
      </c>
      <c r="AR158" s="50">
        <f t="shared" si="85"/>
        <v>0</v>
      </c>
      <c r="AS158" s="50">
        <f t="shared" si="86"/>
        <v>0</v>
      </c>
      <c r="AT158" s="50">
        <f t="shared" si="87"/>
        <v>0</v>
      </c>
      <c r="AU158" s="50">
        <f t="shared" si="88"/>
        <v>0</v>
      </c>
      <c r="AV158" s="50">
        <f t="shared" si="89"/>
        <v>0</v>
      </c>
      <c r="AW158" s="50">
        <f t="shared" si="90"/>
        <v>0</v>
      </c>
      <c r="AX158" s="51">
        <f t="shared" si="91"/>
        <v>0</v>
      </c>
      <c r="AY158" s="50"/>
      <c r="AZ158" s="49">
        <f t="shared" si="92"/>
        <v>2.4654416499999998E-12</v>
      </c>
      <c r="BA158" s="50">
        <f t="shared" si="93"/>
        <v>7.0571500000000005E-12</v>
      </c>
      <c r="BB158" s="50">
        <f t="shared" si="94"/>
        <v>1.5918491666666667E-11</v>
      </c>
      <c r="BC158" s="50">
        <f t="shared" si="95"/>
        <v>0</v>
      </c>
      <c r="BD158" s="50">
        <f t="shared" si="96"/>
        <v>2.2608000000000003E-9</v>
      </c>
      <c r="BE158" s="50">
        <f t="shared" si="97"/>
        <v>0</v>
      </c>
      <c r="BF158" s="51">
        <f t="shared" si="98"/>
        <v>0</v>
      </c>
      <c r="BG158" s="50"/>
      <c r="BH158" s="52">
        <v>0.68</v>
      </c>
      <c r="BI158" s="47">
        <v>5.23</v>
      </c>
      <c r="BJ158" s="47">
        <v>25.64</v>
      </c>
      <c r="BK158" s="47">
        <v>34.222000000000001</v>
      </c>
      <c r="BL158" s="47">
        <v>1.079</v>
      </c>
      <c r="BM158" s="47">
        <f t="shared" si="99"/>
        <v>1.64008</v>
      </c>
      <c r="BN158" s="47">
        <v>4.3730000000000002</v>
      </c>
      <c r="BO158" s="47">
        <f t="shared" si="100"/>
        <v>6.64696</v>
      </c>
      <c r="BP158" s="47">
        <v>107.21599999999999</v>
      </c>
      <c r="BQ158" s="47">
        <f t="shared" si="101"/>
        <v>162.96832000000001</v>
      </c>
      <c r="BR158" s="48">
        <v>607</v>
      </c>
    </row>
    <row r="159" spans="1:70" x14ac:dyDescent="0.25">
      <c r="A159" s="46">
        <v>216.69</v>
      </c>
      <c r="B159" s="52">
        <v>34</v>
      </c>
      <c r="C159" s="47">
        <v>3</v>
      </c>
      <c r="D159" s="47">
        <v>1</v>
      </c>
      <c r="E159" s="47">
        <v>2</v>
      </c>
      <c r="F159" s="47">
        <v>1</v>
      </c>
      <c r="G159" s="47">
        <v>1</v>
      </c>
      <c r="H159" s="47">
        <v>2</v>
      </c>
      <c r="I159" s="47">
        <v>1</v>
      </c>
      <c r="J159" s="47">
        <v>2</v>
      </c>
      <c r="K159" s="47">
        <v>0</v>
      </c>
      <c r="L159" s="47">
        <v>1</v>
      </c>
      <c r="M159" s="47">
        <v>0</v>
      </c>
      <c r="N159" s="47">
        <v>0</v>
      </c>
      <c r="O159" s="47">
        <v>0</v>
      </c>
      <c r="P159" s="47">
        <v>0</v>
      </c>
      <c r="Q159" s="47">
        <v>0</v>
      </c>
      <c r="R159" s="47">
        <v>0</v>
      </c>
      <c r="S159" s="47">
        <v>0</v>
      </c>
      <c r="T159" s="47">
        <v>0</v>
      </c>
      <c r="U159" s="47">
        <v>0</v>
      </c>
      <c r="V159" s="47">
        <v>0</v>
      </c>
      <c r="W159" s="47">
        <v>0</v>
      </c>
      <c r="X159" s="47">
        <v>0</v>
      </c>
      <c r="Y159" s="48">
        <v>0</v>
      </c>
      <c r="Z159" s="47"/>
      <c r="AA159" s="49">
        <f t="shared" si="68"/>
        <v>1.9072229166666664E-12</v>
      </c>
      <c r="AB159" s="50">
        <f t="shared" si="69"/>
        <v>3.8204380000000013E-13</v>
      </c>
      <c r="AC159" s="50">
        <f t="shared" si="70"/>
        <v>3.7614060000000004E-13</v>
      </c>
      <c r="AD159" s="50">
        <f t="shared" si="71"/>
        <v>2.6166666666666664E-12</v>
      </c>
      <c r="AE159" s="50">
        <f t="shared" si="72"/>
        <v>2.8744083333333337E-12</v>
      </c>
      <c r="AF159" s="50">
        <f t="shared" si="73"/>
        <v>6.4278416666666662E-12</v>
      </c>
      <c r="AG159" s="50">
        <f t="shared" si="74"/>
        <v>3.1836983333333334E-11</v>
      </c>
      <c r="AH159" s="50">
        <f t="shared" si="75"/>
        <v>3.5325000000000005E-11</v>
      </c>
      <c r="AI159" s="50">
        <f t="shared" si="76"/>
        <v>1.6746666666666665E-10</v>
      </c>
      <c r="AJ159" s="50">
        <f t="shared" si="77"/>
        <v>0</v>
      </c>
      <c r="AK159" s="50">
        <f t="shared" si="78"/>
        <v>3.5930104166666659E-10</v>
      </c>
      <c r="AL159" s="50">
        <f t="shared" si="79"/>
        <v>0</v>
      </c>
      <c r="AM159" s="50">
        <f t="shared" si="80"/>
        <v>0</v>
      </c>
      <c r="AN159" s="50">
        <f t="shared" si="81"/>
        <v>0</v>
      </c>
      <c r="AO159" s="50">
        <f t="shared" si="82"/>
        <v>0</v>
      </c>
      <c r="AP159" s="50">
        <f t="shared" si="83"/>
        <v>0</v>
      </c>
      <c r="AQ159" s="50">
        <f t="shared" si="84"/>
        <v>0</v>
      </c>
      <c r="AR159" s="50">
        <f t="shared" si="85"/>
        <v>0</v>
      </c>
      <c r="AS159" s="50">
        <f t="shared" si="86"/>
        <v>0</v>
      </c>
      <c r="AT159" s="50">
        <f t="shared" si="87"/>
        <v>0</v>
      </c>
      <c r="AU159" s="50">
        <f t="shared" si="88"/>
        <v>0</v>
      </c>
      <c r="AV159" s="50">
        <f t="shared" si="89"/>
        <v>0</v>
      </c>
      <c r="AW159" s="50">
        <f t="shared" si="90"/>
        <v>0</v>
      </c>
      <c r="AX159" s="51">
        <f t="shared" si="91"/>
        <v>0</v>
      </c>
      <c r="AY159" s="50"/>
      <c r="AZ159" s="49">
        <f t="shared" si="92"/>
        <v>2.6654073166666664E-12</v>
      </c>
      <c r="BA159" s="50">
        <f t="shared" si="93"/>
        <v>5.4910750000000004E-12</v>
      </c>
      <c r="BB159" s="50">
        <f t="shared" si="94"/>
        <v>7.3589824999999997E-11</v>
      </c>
      <c r="BC159" s="50">
        <f t="shared" si="95"/>
        <v>5.2676770833333319E-10</v>
      </c>
      <c r="BD159" s="50">
        <f t="shared" si="96"/>
        <v>0</v>
      </c>
      <c r="BE159" s="50">
        <f t="shared" si="97"/>
        <v>0</v>
      </c>
      <c r="BF159" s="51">
        <f t="shared" si="98"/>
        <v>0</v>
      </c>
      <c r="BG159" s="50"/>
      <c r="BH159" s="52">
        <v>0.68</v>
      </c>
      <c r="BI159" s="47">
        <v>5.26</v>
      </c>
      <c r="BJ159" s="47">
        <v>25.614000000000001</v>
      </c>
      <c r="BK159" s="47">
        <v>34.261000000000003</v>
      </c>
      <c r="BL159" s="47">
        <v>1.262</v>
      </c>
      <c r="BM159" s="47">
        <f t="shared" si="99"/>
        <v>1.9182399999999999</v>
      </c>
      <c r="BN159" s="47">
        <v>12.071</v>
      </c>
      <c r="BO159" s="47">
        <f t="shared" si="100"/>
        <v>18.347919999999998</v>
      </c>
      <c r="BP159" s="47">
        <v>121.51</v>
      </c>
      <c r="BQ159" s="47">
        <f t="shared" si="101"/>
        <v>184.6952</v>
      </c>
      <c r="BR159" s="48">
        <v>608</v>
      </c>
    </row>
    <row r="160" spans="1:70" x14ac:dyDescent="0.25">
      <c r="A160" s="46">
        <v>218.08799999999999</v>
      </c>
      <c r="B160" s="52">
        <v>37</v>
      </c>
      <c r="C160" s="47">
        <v>6</v>
      </c>
      <c r="D160" s="47">
        <v>2</v>
      </c>
      <c r="E160" s="47">
        <v>1</v>
      </c>
      <c r="F160" s="47">
        <v>3</v>
      </c>
      <c r="G160" s="47">
        <v>0</v>
      </c>
      <c r="H160" s="47">
        <v>1</v>
      </c>
      <c r="I160" s="47">
        <v>0</v>
      </c>
      <c r="J160" s="47">
        <v>0</v>
      </c>
      <c r="K160" s="47">
        <v>1</v>
      </c>
      <c r="L160" s="47">
        <v>0</v>
      </c>
      <c r="M160" s="47">
        <v>0</v>
      </c>
      <c r="N160" s="47">
        <v>0</v>
      </c>
      <c r="O160" s="47">
        <v>0</v>
      </c>
      <c r="P160" s="47">
        <v>0</v>
      </c>
      <c r="Q160" s="47">
        <v>0</v>
      </c>
      <c r="R160" s="47">
        <v>0</v>
      </c>
      <c r="S160" s="47">
        <v>0</v>
      </c>
      <c r="T160" s="47">
        <v>0</v>
      </c>
      <c r="U160" s="47">
        <v>0</v>
      </c>
      <c r="V160" s="47">
        <v>0</v>
      </c>
      <c r="W160" s="47">
        <v>0</v>
      </c>
      <c r="X160" s="47">
        <v>0</v>
      </c>
      <c r="Y160" s="48">
        <v>0</v>
      </c>
      <c r="Z160" s="47"/>
      <c r="AA160" s="49">
        <f t="shared" si="68"/>
        <v>2.0755072916666662E-12</v>
      </c>
      <c r="AB160" s="50">
        <f t="shared" si="69"/>
        <v>7.6408760000000026E-13</v>
      </c>
      <c r="AC160" s="50">
        <f t="shared" si="70"/>
        <v>7.5228120000000009E-13</v>
      </c>
      <c r="AD160" s="50">
        <f t="shared" si="71"/>
        <v>1.3083333333333332E-12</v>
      </c>
      <c r="AE160" s="50">
        <f t="shared" si="72"/>
        <v>8.6232250000000005E-12</v>
      </c>
      <c r="AF160" s="50">
        <f t="shared" si="73"/>
        <v>0</v>
      </c>
      <c r="AG160" s="50">
        <f t="shared" si="74"/>
        <v>1.5918491666666667E-11</v>
      </c>
      <c r="AH160" s="50">
        <f t="shared" si="75"/>
        <v>0</v>
      </c>
      <c r="AI160" s="50">
        <f t="shared" si="76"/>
        <v>0</v>
      </c>
      <c r="AJ160" s="50">
        <f t="shared" si="77"/>
        <v>1.8396213333333335E-10</v>
      </c>
      <c r="AK160" s="50">
        <f t="shared" si="78"/>
        <v>0</v>
      </c>
      <c r="AL160" s="50">
        <f t="shared" si="79"/>
        <v>0</v>
      </c>
      <c r="AM160" s="50">
        <f t="shared" si="80"/>
        <v>0</v>
      </c>
      <c r="AN160" s="50">
        <f t="shared" si="81"/>
        <v>0</v>
      </c>
      <c r="AO160" s="50">
        <f t="shared" si="82"/>
        <v>0</v>
      </c>
      <c r="AP160" s="50">
        <f t="shared" si="83"/>
        <v>0</v>
      </c>
      <c r="AQ160" s="50">
        <f t="shared" si="84"/>
        <v>0</v>
      </c>
      <c r="AR160" s="50">
        <f t="shared" si="85"/>
        <v>0</v>
      </c>
      <c r="AS160" s="50">
        <f t="shared" si="86"/>
        <v>0</v>
      </c>
      <c r="AT160" s="50">
        <f t="shared" si="87"/>
        <v>0</v>
      </c>
      <c r="AU160" s="50">
        <f t="shared" si="88"/>
        <v>0</v>
      </c>
      <c r="AV160" s="50">
        <f t="shared" si="89"/>
        <v>0</v>
      </c>
      <c r="AW160" s="50">
        <f t="shared" si="90"/>
        <v>0</v>
      </c>
      <c r="AX160" s="51">
        <f t="shared" si="91"/>
        <v>0</v>
      </c>
      <c r="AY160" s="50"/>
      <c r="AZ160" s="49">
        <f t="shared" si="92"/>
        <v>3.5918760916666663E-12</v>
      </c>
      <c r="BA160" s="50">
        <f t="shared" si="93"/>
        <v>9.9315583333333329E-12</v>
      </c>
      <c r="BB160" s="50">
        <f t="shared" si="94"/>
        <v>1.5918491666666667E-11</v>
      </c>
      <c r="BC160" s="50">
        <f t="shared" si="95"/>
        <v>1.8396213333333335E-10</v>
      </c>
      <c r="BD160" s="50">
        <f t="shared" si="96"/>
        <v>0</v>
      </c>
      <c r="BE160" s="50">
        <f t="shared" si="97"/>
        <v>0</v>
      </c>
      <c r="BF160" s="51">
        <f t="shared" si="98"/>
        <v>0</v>
      </c>
      <c r="BG160" s="50"/>
      <c r="BH160" s="52">
        <v>0.68</v>
      </c>
      <c r="BI160" s="47">
        <v>5.37</v>
      </c>
      <c r="BJ160" s="47">
        <v>25.584</v>
      </c>
      <c r="BK160" s="47">
        <v>34.299999999999997</v>
      </c>
      <c r="BL160" s="47">
        <v>1.4910000000000001</v>
      </c>
      <c r="BM160" s="47">
        <f t="shared" si="99"/>
        <v>2.2663200000000003</v>
      </c>
      <c r="BN160" s="47">
        <v>5.9880000000000004</v>
      </c>
      <c r="BO160" s="47">
        <f t="shared" si="100"/>
        <v>9.1017600000000005</v>
      </c>
      <c r="BP160" s="47">
        <v>44.363999999999997</v>
      </c>
      <c r="BQ160" s="47">
        <f t="shared" si="101"/>
        <v>67.433279999999996</v>
      </c>
      <c r="BR160" s="48">
        <v>608</v>
      </c>
    </row>
    <row r="161" spans="1:70" x14ac:dyDescent="0.25">
      <c r="A161" s="46">
        <v>219.48599999999999</v>
      </c>
      <c r="B161" s="52">
        <v>34</v>
      </c>
      <c r="C161" s="47">
        <v>6</v>
      </c>
      <c r="D161" s="47">
        <v>3</v>
      </c>
      <c r="E161" s="47">
        <v>0</v>
      </c>
      <c r="F161" s="47">
        <v>0</v>
      </c>
      <c r="G161" s="47">
        <v>2</v>
      </c>
      <c r="H161" s="47">
        <v>0</v>
      </c>
      <c r="I161" s="47">
        <v>0</v>
      </c>
      <c r="J161" s="47">
        <v>0</v>
      </c>
      <c r="K161" s="47">
        <v>0</v>
      </c>
      <c r="L161" s="47">
        <v>0</v>
      </c>
      <c r="M161" s="47">
        <v>0</v>
      </c>
      <c r="N161" s="47">
        <v>0</v>
      </c>
      <c r="O161" s="47">
        <v>1</v>
      </c>
      <c r="P161" s="47">
        <v>0</v>
      </c>
      <c r="Q161" s="47">
        <v>0</v>
      </c>
      <c r="R161" s="47">
        <v>0</v>
      </c>
      <c r="S161" s="47">
        <v>0</v>
      </c>
      <c r="T161" s="47">
        <v>0</v>
      </c>
      <c r="U161" s="47">
        <v>0</v>
      </c>
      <c r="V161" s="47">
        <v>0</v>
      </c>
      <c r="W161" s="47">
        <v>0</v>
      </c>
      <c r="X161" s="47">
        <v>0</v>
      </c>
      <c r="Y161" s="48">
        <v>0</v>
      </c>
      <c r="Z161" s="47"/>
      <c r="AA161" s="49">
        <f t="shared" si="68"/>
        <v>1.9072229166666664E-12</v>
      </c>
      <c r="AB161" s="50">
        <f t="shared" si="69"/>
        <v>7.6408760000000026E-13</v>
      </c>
      <c r="AC161" s="50">
        <f t="shared" si="70"/>
        <v>1.1284218000000002E-12</v>
      </c>
      <c r="AD161" s="50">
        <f t="shared" si="71"/>
        <v>0</v>
      </c>
      <c r="AE161" s="50">
        <f t="shared" si="72"/>
        <v>0</v>
      </c>
      <c r="AF161" s="50">
        <f t="shared" si="73"/>
        <v>1.2855683333333332E-11</v>
      </c>
      <c r="AG161" s="50">
        <f t="shared" si="74"/>
        <v>0</v>
      </c>
      <c r="AH161" s="50">
        <f t="shared" si="75"/>
        <v>0</v>
      </c>
      <c r="AI161" s="50">
        <f t="shared" si="76"/>
        <v>0</v>
      </c>
      <c r="AJ161" s="50">
        <f t="shared" si="77"/>
        <v>0</v>
      </c>
      <c r="AK161" s="50">
        <f t="shared" si="78"/>
        <v>0</v>
      </c>
      <c r="AL161" s="50">
        <f t="shared" si="79"/>
        <v>0</v>
      </c>
      <c r="AM161" s="50">
        <f t="shared" si="80"/>
        <v>0</v>
      </c>
      <c r="AN161" s="50">
        <f t="shared" si="81"/>
        <v>2.2608000000000003E-9</v>
      </c>
      <c r="AO161" s="50">
        <f t="shared" si="82"/>
        <v>0</v>
      </c>
      <c r="AP161" s="50">
        <f t="shared" si="83"/>
        <v>0</v>
      </c>
      <c r="AQ161" s="50">
        <f t="shared" si="84"/>
        <v>0</v>
      </c>
      <c r="AR161" s="50">
        <f t="shared" si="85"/>
        <v>0</v>
      </c>
      <c r="AS161" s="50">
        <f t="shared" si="86"/>
        <v>0</v>
      </c>
      <c r="AT161" s="50">
        <f t="shared" si="87"/>
        <v>0</v>
      </c>
      <c r="AU161" s="50">
        <f t="shared" si="88"/>
        <v>0</v>
      </c>
      <c r="AV161" s="50">
        <f t="shared" si="89"/>
        <v>0</v>
      </c>
      <c r="AW161" s="50">
        <f t="shared" si="90"/>
        <v>0</v>
      </c>
      <c r="AX161" s="51">
        <f t="shared" si="91"/>
        <v>0</v>
      </c>
      <c r="AY161" s="50"/>
      <c r="AZ161" s="49">
        <f t="shared" si="92"/>
        <v>3.7997323166666672E-12</v>
      </c>
      <c r="BA161" s="50">
        <f t="shared" si="93"/>
        <v>0</v>
      </c>
      <c r="BB161" s="50">
        <f t="shared" si="94"/>
        <v>1.2855683333333332E-11</v>
      </c>
      <c r="BC161" s="50">
        <f t="shared" si="95"/>
        <v>0</v>
      </c>
      <c r="BD161" s="50">
        <f t="shared" si="96"/>
        <v>2.2608000000000003E-9</v>
      </c>
      <c r="BE161" s="50">
        <f t="shared" si="97"/>
        <v>0</v>
      </c>
      <c r="BF161" s="51">
        <f t="shared" si="98"/>
        <v>0</v>
      </c>
      <c r="BG161" s="50"/>
      <c r="BH161" s="52">
        <v>0.68</v>
      </c>
      <c r="BI161" s="47">
        <v>5.52</v>
      </c>
      <c r="BJ161" s="47">
        <v>25.558</v>
      </c>
      <c r="BK161" s="47">
        <v>34.325000000000003</v>
      </c>
      <c r="BL161" s="47">
        <v>1.1379999999999999</v>
      </c>
      <c r="BM161" s="47">
        <f t="shared" si="99"/>
        <v>1.72976</v>
      </c>
      <c r="BN161" s="47">
        <v>3.5950000000000002</v>
      </c>
      <c r="BO161" s="47">
        <f t="shared" si="100"/>
        <v>5.4644000000000004</v>
      </c>
      <c r="BP161" s="47">
        <v>99.674000000000007</v>
      </c>
      <c r="BQ161" s="47">
        <f t="shared" si="101"/>
        <v>151.50448</v>
      </c>
      <c r="BR161" s="48">
        <v>608</v>
      </c>
    </row>
    <row r="162" spans="1:70" x14ac:dyDescent="0.25">
      <c r="A162" s="46">
        <v>220.88399999999999</v>
      </c>
      <c r="B162" s="52">
        <v>25</v>
      </c>
      <c r="C162" s="47">
        <v>6</v>
      </c>
      <c r="D162" s="47">
        <v>1</v>
      </c>
      <c r="E162" s="47">
        <v>1</v>
      </c>
      <c r="F162" s="47">
        <v>3</v>
      </c>
      <c r="G162" s="47">
        <v>1</v>
      </c>
      <c r="H162" s="47">
        <v>1</v>
      </c>
      <c r="I162" s="47">
        <v>0</v>
      </c>
      <c r="J162" s="47">
        <v>0</v>
      </c>
      <c r="K162" s="47">
        <v>0</v>
      </c>
      <c r="L162" s="47">
        <v>0</v>
      </c>
      <c r="M162" s="47">
        <v>0</v>
      </c>
      <c r="N162" s="47">
        <v>0</v>
      </c>
      <c r="O162" s="47">
        <v>0</v>
      </c>
      <c r="P162" s="47">
        <v>0</v>
      </c>
      <c r="Q162" s="47">
        <v>0</v>
      </c>
      <c r="R162" s="47">
        <v>0</v>
      </c>
      <c r="S162" s="47">
        <v>0</v>
      </c>
      <c r="T162" s="47">
        <v>0</v>
      </c>
      <c r="U162" s="47">
        <v>0</v>
      </c>
      <c r="V162" s="47">
        <v>0</v>
      </c>
      <c r="W162" s="47">
        <v>0</v>
      </c>
      <c r="X162" s="47">
        <v>0</v>
      </c>
      <c r="Y162" s="48">
        <v>0</v>
      </c>
      <c r="Z162" s="47"/>
      <c r="AA162" s="49">
        <f t="shared" si="68"/>
        <v>1.4023697916666664E-12</v>
      </c>
      <c r="AB162" s="50">
        <f t="shared" si="69"/>
        <v>7.6408760000000026E-13</v>
      </c>
      <c r="AC162" s="50">
        <f t="shared" si="70"/>
        <v>3.7614060000000004E-13</v>
      </c>
      <c r="AD162" s="50">
        <f t="shared" si="71"/>
        <v>1.3083333333333332E-12</v>
      </c>
      <c r="AE162" s="50">
        <f t="shared" si="72"/>
        <v>8.6232250000000005E-12</v>
      </c>
      <c r="AF162" s="50">
        <f t="shared" si="73"/>
        <v>6.4278416666666662E-12</v>
      </c>
      <c r="AG162" s="50">
        <f t="shared" si="74"/>
        <v>1.5918491666666667E-11</v>
      </c>
      <c r="AH162" s="50">
        <f t="shared" si="75"/>
        <v>0</v>
      </c>
      <c r="AI162" s="50">
        <f t="shared" si="76"/>
        <v>0</v>
      </c>
      <c r="AJ162" s="50">
        <f t="shared" si="77"/>
        <v>0</v>
      </c>
      <c r="AK162" s="50">
        <f t="shared" si="78"/>
        <v>0</v>
      </c>
      <c r="AL162" s="50">
        <f t="shared" si="79"/>
        <v>0</v>
      </c>
      <c r="AM162" s="50">
        <f t="shared" si="80"/>
        <v>0</v>
      </c>
      <c r="AN162" s="50">
        <f t="shared" si="81"/>
        <v>0</v>
      </c>
      <c r="AO162" s="50">
        <f t="shared" si="82"/>
        <v>0</v>
      </c>
      <c r="AP162" s="50">
        <f t="shared" si="83"/>
        <v>0</v>
      </c>
      <c r="AQ162" s="50">
        <f t="shared" si="84"/>
        <v>0</v>
      </c>
      <c r="AR162" s="50">
        <f t="shared" si="85"/>
        <v>0</v>
      </c>
      <c r="AS162" s="50">
        <f t="shared" si="86"/>
        <v>0</v>
      </c>
      <c r="AT162" s="50">
        <f t="shared" si="87"/>
        <v>0</v>
      </c>
      <c r="AU162" s="50">
        <f t="shared" si="88"/>
        <v>0</v>
      </c>
      <c r="AV162" s="50">
        <f t="shared" si="89"/>
        <v>0</v>
      </c>
      <c r="AW162" s="50">
        <f t="shared" si="90"/>
        <v>0</v>
      </c>
      <c r="AX162" s="51">
        <f t="shared" si="91"/>
        <v>0</v>
      </c>
      <c r="AY162" s="50"/>
      <c r="AZ162" s="49">
        <f t="shared" si="92"/>
        <v>2.5425979916666668E-12</v>
      </c>
      <c r="BA162" s="50">
        <f t="shared" si="93"/>
        <v>9.9315583333333329E-12</v>
      </c>
      <c r="BB162" s="50">
        <f t="shared" si="94"/>
        <v>2.2346333333333332E-11</v>
      </c>
      <c r="BC162" s="50">
        <f t="shared" si="95"/>
        <v>0</v>
      </c>
      <c r="BD162" s="50">
        <f t="shared" si="96"/>
        <v>0</v>
      </c>
      <c r="BE162" s="50">
        <f t="shared" si="97"/>
        <v>0</v>
      </c>
      <c r="BF162" s="51">
        <f t="shared" si="98"/>
        <v>0</v>
      </c>
      <c r="BG162" s="50"/>
      <c r="BH162" s="52">
        <v>0.68</v>
      </c>
      <c r="BI162" s="47">
        <v>5.61</v>
      </c>
      <c r="BJ162" s="47">
        <v>25.526</v>
      </c>
      <c r="BK162" s="47">
        <v>34.253999999999998</v>
      </c>
      <c r="BL162" s="47">
        <v>1.24</v>
      </c>
      <c r="BM162" s="47">
        <f t="shared" si="99"/>
        <v>1.8848</v>
      </c>
      <c r="BN162" s="47">
        <v>5.9580000000000002</v>
      </c>
      <c r="BO162" s="47">
        <f t="shared" si="100"/>
        <v>9.0561600000000002</v>
      </c>
      <c r="BP162" s="47">
        <v>8.8680000000000003</v>
      </c>
      <c r="BQ162" s="47">
        <f t="shared" si="101"/>
        <v>13.47936</v>
      </c>
      <c r="BR162" s="48">
        <v>607</v>
      </c>
    </row>
    <row r="163" spans="1:70" x14ac:dyDescent="0.25">
      <c r="A163" s="46">
        <v>222.28200000000001</v>
      </c>
      <c r="B163" s="52">
        <v>34</v>
      </c>
      <c r="C163" s="47">
        <v>3</v>
      </c>
      <c r="D163" s="47">
        <v>3</v>
      </c>
      <c r="E163" s="47">
        <v>0</v>
      </c>
      <c r="F163" s="47">
        <v>0</v>
      </c>
      <c r="G163" s="47">
        <v>2</v>
      </c>
      <c r="H163" s="47">
        <v>0</v>
      </c>
      <c r="I163" s="47">
        <v>1</v>
      </c>
      <c r="J163" s="47">
        <v>0</v>
      </c>
      <c r="K163" s="47">
        <v>1</v>
      </c>
      <c r="L163" s="47">
        <v>1</v>
      </c>
      <c r="M163" s="47">
        <v>0</v>
      </c>
      <c r="N163" s="47">
        <v>0</v>
      </c>
      <c r="O163" s="47">
        <v>0</v>
      </c>
      <c r="P163" s="47">
        <v>0</v>
      </c>
      <c r="Q163" s="47">
        <v>0</v>
      </c>
      <c r="R163" s="47">
        <v>0</v>
      </c>
      <c r="S163" s="47">
        <v>0</v>
      </c>
      <c r="T163" s="47">
        <v>0</v>
      </c>
      <c r="U163" s="47">
        <v>0</v>
      </c>
      <c r="V163" s="47">
        <v>0</v>
      </c>
      <c r="W163" s="47">
        <v>0</v>
      </c>
      <c r="X163" s="47">
        <v>0</v>
      </c>
      <c r="Y163" s="48">
        <v>0</v>
      </c>
      <c r="Z163" s="47"/>
      <c r="AA163" s="49">
        <f t="shared" si="68"/>
        <v>1.9072229166666664E-12</v>
      </c>
      <c r="AB163" s="50">
        <f t="shared" si="69"/>
        <v>3.8204380000000013E-13</v>
      </c>
      <c r="AC163" s="50">
        <f t="shared" si="70"/>
        <v>1.1284218000000002E-12</v>
      </c>
      <c r="AD163" s="50">
        <f t="shared" si="71"/>
        <v>0</v>
      </c>
      <c r="AE163" s="50">
        <f t="shared" si="72"/>
        <v>0</v>
      </c>
      <c r="AF163" s="50">
        <f t="shared" si="73"/>
        <v>1.2855683333333332E-11</v>
      </c>
      <c r="AG163" s="50">
        <f t="shared" si="74"/>
        <v>0</v>
      </c>
      <c r="AH163" s="50">
        <f t="shared" si="75"/>
        <v>3.5325000000000005E-11</v>
      </c>
      <c r="AI163" s="50">
        <f t="shared" si="76"/>
        <v>0</v>
      </c>
      <c r="AJ163" s="50">
        <f t="shared" si="77"/>
        <v>1.8396213333333335E-10</v>
      </c>
      <c r="AK163" s="50">
        <f t="shared" si="78"/>
        <v>3.5930104166666659E-10</v>
      </c>
      <c r="AL163" s="50">
        <f t="shared" si="79"/>
        <v>0</v>
      </c>
      <c r="AM163" s="50">
        <f t="shared" si="80"/>
        <v>0</v>
      </c>
      <c r="AN163" s="50">
        <f t="shared" si="81"/>
        <v>0</v>
      </c>
      <c r="AO163" s="50">
        <f t="shared" si="82"/>
        <v>0</v>
      </c>
      <c r="AP163" s="50">
        <f t="shared" si="83"/>
        <v>0</v>
      </c>
      <c r="AQ163" s="50">
        <f t="shared" si="84"/>
        <v>0</v>
      </c>
      <c r="AR163" s="50">
        <f t="shared" si="85"/>
        <v>0</v>
      </c>
      <c r="AS163" s="50">
        <f t="shared" si="86"/>
        <v>0</v>
      </c>
      <c r="AT163" s="50">
        <f t="shared" si="87"/>
        <v>0</v>
      </c>
      <c r="AU163" s="50">
        <f t="shared" si="88"/>
        <v>0</v>
      </c>
      <c r="AV163" s="50">
        <f t="shared" si="89"/>
        <v>0</v>
      </c>
      <c r="AW163" s="50">
        <f t="shared" si="90"/>
        <v>0</v>
      </c>
      <c r="AX163" s="51">
        <f t="shared" si="91"/>
        <v>0</v>
      </c>
      <c r="AY163" s="50"/>
      <c r="AZ163" s="49">
        <f t="shared" si="92"/>
        <v>3.4176885166666664E-12</v>
      </c>
      <c r="BA163" s="50">
        <f t="shared" si="93"/>
        <v>0</v>
      </c>
      <c r="BB163" s="50">
        <f t="shared" si="94"/>
        <v>4.8180683333333335E-11</v>
      </c>
      <c r="BC163" s="50">
        <f t="shared" si="95"/>
        <v>5.4326317499999992E-10</v>
      </c>
      <c r="BD163" s="50">
        <f t="shared" si="96"/>
        <v>0</v>
      </c>
      <c r="BE163" s="50">
        <f t="shared" si="97"/>
        <v>0</v>
      </c>
      <c r="BF163" s="51">
        <f t="shared" si="98"/>
        <v>0</v>
      </c>
      <c r="BG163" s="50"/>
      <c r="BH163" s="52">
        <v>0.68</v>
      </c>
      <c r="BI163" s="47">
        <v>5.57</v>
      </c>
      <c r="BJ163" s="47">
        <v>25.512</v>
      </c>
      <c r="BK163" s="47">
        <v>34.279000000000003</v>
      </c>
      <c r="BL163" s="47">
        <v>1.0189999999999999</v>
      </c>
      <c r="BM163" s="47">
        <f t="shared" si="99"/>
        <v>1.5488799999999998</v>
      </c>
      <c r="BN163" s="47">
        <v>6.19</v>
      </c>
      <c r="BO163" s="47">
        <f t="shared" si="100"/>
        <v>9.4088000000000012</v>
      </c>
      <c r="BP163" s="47">
        <v>104.74299999999999</v>
      </c>
      <c r="BQ163" s="47">
        <f t="shared" si="101"/>
        <v>159.20936</v>
      </c>
      <c r="BR163" s="48">
        <v>608</v>
      </c>
    </row>
    <row r="164" spans="1:70" x14ac:dyDescent="0.25">
      <c r="A164" s="46">
        <v>223.68</v>
      </c>
      <c r="B164" s="52">
        <v>24</v>
      </c>
      <c r="C164" s="47">
        <v>6</v>
      </c>
      <c r="D164" s="47">
        <v>2</v>
      </c>
      <c r="E164" s="47">
        <v>2</v>
      </c>
      <c r="F164" s="47">
        <v>0</v>
      </c>
      <c r="G164" s="47">
        <v>0</v>
      </c>
      <c r="H164" s="47">
        <v>1</v>
      </c>
      <c r="I164" s="47">
        <v>0</v>
      </c>
      <c r="J164" s="47">
        <v>2</v>
      </c>
      <c r="K164" s="47">
        <v>0</v>
      </c>
      <c r="L164" s="47">
        <v>0</v>
      </c>
      <c r="M164" s="47">
        <v>2</v>
      </c>
      <c r="N164" s="47">
        <v>0</v>
      </c>
      <c r="O164" s="47">
        <v>0</v>
      </c>
      <c r="P164" s="47">
        <v>0</v>
      </c>
      <c r="Q164" s="47">
        <v>0</v>
      </c>
      <c r="R164" s="47">
        <v>0</v>
      </c>
      <c r="S164" s="47">
        <v>0</v>
      </c>
      <c r="T164" s="47">
        <v>0</v>
      </c>
      <c r="U164" s="47">
        <v>0</v>
      </c>
      <c r="V164" s="47">
        <v>0</v>
      </c>
      <c r="W164" s="47">
        <v>0</v>
      </c>
      <c r="X164" s="47">
        <v>0</v>
      </c>
      <c r="Y164" s="48">
        <v>0</v>
      </c>
      <c r="Z164" s="47"/>
      <c r="AA164" s="49">
        <f t="shared" si="68"/>
        <v>1.3462749999999997E-12</v>
      </c>
      <c r="AB164" s="50">
        <f t="shared" si="69"/>
        <v>7.6408760000000026E-13</v>
      </c>
      <c r="AC164" s="50">
        <f t="shared" si="70"/>
        <v>7.5228120000000009E-13</v>
      </c>
      <c r="AD164" s="50">
        <f t="shared" si="71"/>
        <v>2.6166666666666664E-12</v>
      </c>
      <c r="AE164" s="50">
        <f t="shared" si="72"/>
        <v>0</v>
      </c>
      <c r="AF164" s="50">
        <f t="shared" si="73"/>
        <v>0</v>
      </c>
      <c r="AG164" s="50">
        <f t="shared" si="74"/>
        <v>1.5918491666666667E-11</v>
      </c>
      <c r="AH164" s="50">
        <f t="shared" si="75"/>
        <v>0</v>
      </c>
      <c r="AI164" s="50">
        <f t="shared" si="76"/>
        <v>1.6746666666666665E-10</v>
      </c>
      <c r="AJ164" s="50">
        <f t="shared" si="77"/>
        <v>0</v>
      </c>
      <c r="AK164" s="50">
        <f t="shared" si="78"/>
        <v>0</v>
      </c>
      <c r="AL164" s="50">
        <f t="shared" si="79"/>
        <v>1.3397333333333332E-9</v>
      </c>
      <c r="AM164" s="50">
        <f t="shared" si="80"/>
        <v>0</v>
      </c>
      <c r="AN164" s="50">
        <f t="shared" si="81"/>
        <v>0</v>
      </c>
      <c r="AO164" s="50">
        <f t="shared" si="82"/>
        <v>0</v>
      </c>
      <c r="AP164" s="50">
        <f t="shared" si="83"/>
        <v>0</v>
      </c>
      <c r="AQ164" s="50">
        <f t="shared" si="84"/>
        <v>0</v>
      </c>
      <c r="AR164" s="50">
        <f t="shared" si="85"/>
        <v>0</v>
      </c>
      <c r="AS164" s="50">
        <f t="shared" si="86"/>
        <v>0</v>
      </c>
      <c r="AT164" s="50">
        <f t="shared" si="87"/>
        <v>0</v>
      </c>
      <c r="AU164" s="50">
        <f t="shared" si="88"/>
        <v>0</v>
      </c>
      <c r="AV164" s="50">
        <f t="shared" si="89"/>
        <v>0</v>
      </c>
      <c r="AW164" s="50">
        <f t="shared" si="90"/>
        <v>0</v>
      </c>
      <c r="AX164" s="51">
        <f t="shared" si="91"/>
        <v>0</v>
      </c>
      <c r="AY164" s="50"/>
      <c r="AZ164" s="49">
        <f t="shared" si="92"/>
        <v>2.8626437999999998E-12</v>
      </c>
      <c r="BA164" s="50">
        <f t="shared" si="93"/>
        <v>2.6166666666666664E-12</v>
      </c>
      <c r="BB164" s="50">
        <f t="shared" si="94"/>
        <v>1.5918491666666667E-11</v>
      </c>
      <c r="BC164" s="50">
        <f t="shared" si="95"/>
        <v>1.6746666666666665E-10</v>
      </c>
      <c r="BD164" s="50">
        <f t="shared" si="96"/>
        <v>1.3397333333333332E-9</v>
      </c>
      <c r="BE164" s="50">
        <f t="shared" si="97"/>
        <v>0</v>
      </c>
      <c r="BF164" s="51">
        <f t="shared" si="98"/>
        <v>0</v>
      </c>
      <c r="BG164" s="50"/>
      <c r="BH164" s="52">
        <v>0.68</v>
      </c>
      <c r="BI164" s="47">
        <v>5.46</v>
      </c>
      <c r="BJ164" s="47">
        <v>25.498999999999999</v>
      </c>
      <c r="BK164" s="47">
        <v>34.378</v>
      </c>
      <c r="BL164" s="47">
        <v>1.0389999999999999</v>
      </c>
      <c r="BM164" s="47">
        <f t="shared" si="99"/>
        <v>1.5792799999999998</v>
      </c>
      <c r="BN164" s="47">
        <v>5.9329999999999998</v>
      </c>
      <c r="BO164" s="47">
        <f t="shared" si="100"/>
        <v>9.01816</v>
      </c>
      <c r="BP164" s="47">
        <v>205.78</v>
      </c>
      <c r="BQ164" s="47">
        <f t="shared" si="101"/>
        <v>312.78559999999999</v>
      </c>
      <c r="BR164" s="48">
        <v>609</v>
      </c>
    </row>
    <row r="165" spans="1:70" x14ac:dyDescent="0.25">
      <c r="A165" s="46">
        <v>225.078</v>
      </c>
      <c r="B165" s="52">
        <v>20</v>
      </c>
      <c r="C165" s="47">
        <v>4</v>
      </c>
      <c r="D165" s="47">
        <v>0</v>
      </c>
      <c r="E165" s="47">
        <v>3</v>
      </c>
      <c r="F165" s="47">
        <v>2</v>
      </c>
      <c r="G165" s="47">
        <v>2</v>
      </c>
      <c r="H165" s="47">
        <v>1</v>
      </c>
      <c r="I165" s="47">
        <v>1</v>
      </c>
      <c r="J165" s="47">
        <v>2</v>
      </c>
      <c r="K165" s="47">
        <v>1</v>
      </c>
      <c r="L165" s="47">
        <v>1</v>
      </c>
      <c r="M165" s="47">
        <v>1</v>
      </c>
      <c r="N165" s="47">
        <v>0</v>
      </c>
      <c r="O165" s="47">
        <v>0</v>
      </c>
      <c r="P165" s="47">
        <v>0</v>
      </c>
      <c r="Q165" s="47">
        <v>0</v>
      </c>
      <c r="R165" s="47">
        <v>0</v>
      </c>
      <c r="S165" s="47">
        <v>0</v>
      </c>
      <c r="T165" s="47">
        <v>0</v>
      </c>
      <c r="U165" s="47">
        <v>0</v>
      </c>
      <c r="V165" s="47">
        <v>0</v>
      </c>
      <c r="W165" s="47">
        <v>0</v>
      </c>
      <c r="X165" s="47">
        <v>0</v>
      </c>
      <c r="Y165" s="48">
        <v>0</v>
      </c>
      <c r="Z165" s="47"/>
      <c r="AA165" s="49">
        <f t="shared" si="68"/>
        <v>1.1218958333333332E-12</v>
      </c>
      <c r="AB165" s="50">
        <f t="shared" si="69"/>
        <v>5.0939173333333344E-13</v>
      </c>
      <c r="AC165" s="50">
        <f t="shared" si="70"/>
        <v>0</v>
      </c>
      <c r="AD165" s="50">
        <f t="shared" si="71"/>
        <v>3.9249999999999995E-12</v>
      </c>
      <c r="AE165" s="50">
        <f t="shared" si="72"/>
        <v>5.7488166666666673E-12</v>
      </c>
      <c r="AF165" s="50">
        <f t="shared" si="73"/>
        <v>1.2855683333333332E-11</v>
      </c>
      <c r="AG165" s="50">
        <f t="shared" si="74"/>
        <v>1.5918491666666667E-11</v>
      </c>
      <c r="AH165" s="50">
        <f t="shared" si="75"/>
        <v>3.5325000000000005E-11</v>
      </c>
      <c r="AI165" s="50">
        <f t="shared" si="76"/>
        <v>1.6746666666666665E-10</v>
      </c>
      <c r="AJ165" s="50">
        <f t="shared" si="77"/>
        <v>1.8396213333333335E-10</v>
      </c>
      <c r="AK165" s="50">
        <f t="shared" si="78"/>
        <v>3.5930104166666659E-10</v>
      </c>
      <c r="AL165" s="50">
        <f t="shared" si="79"/>
        <v>6.6986666666666659E-10</v>
      </c>
      <c r="AM165" s="50">
        <f t="shared" si="80"/>
        <v>0</v>
      </c>
      <c r="AN165" s="50">
        <f t="shared" si="81"/>
        <v>0</v>
      </c>
      <c r="AO165" s="50">
        <f t="shared" si="82"/>
        <v>0</v>
      </c>
      <c r="AP165" s="50">
        <f t="shared" si="83"/>
        <v>0</v>
      </c>
      <c r="AQ165" s="50">
        <f t="shared" si="84"/>
        <v>0</v>
      </c>
      <c r="AR165" s="50">
        <f t="shared" si="85"/>
        <v>0</v>
      </c>
      <c r="AS165" s="50">
        <f t="shared" si="86"/>
        <v>0</v>
      </c>
      <c r="AT165" s="50">
        <f t="shared" si="87"/>
        <v>0</v>
      </c>
      <c r="AU165" s="50">
        <f t="shared" si="88"/>
        <v>0</v>
      </c>
      <c r="AV165" s="50">
        <f t="shared" si="89"/>
        <v>0</v>
      </c>
      <c r="AW165" s="50">
        <f t="shared" si="90"/>
        <v>0</v>
      </c>
      <c r="AX165" s="51">
        <f t="shared" si="91"/>
        <v>0</v>
      </c>
      <c r="AY165" s="50"/>
      <c r="AZ165" s="49">
        <f t="shared" si="92"/>
        <v>1.6312875666666667E-12</v>
      </c>
      <c r="BA165" s="50">
        <f t="shared" si="93"/>
        <v>9.6738166666666668E-12</v>
      </c>
      <c r="BB165" s="50">
        <f t="shared" si="94"/>
        <v>6.4099175000000012E-11</v>
      </c>
      <c r="BC165" s="50">
        <f t="shared" si="95"/>
        <v>7.1072984166666657E-10</v>
      </c>
      <c r="BD165" s="50">
        <f t="shared" si="96"/>
        <v>6.6986666666666659E-10</v>
      </c>
      <c r="BE165" s="50">
        <f t="shared" si="97"/>
        <v>0</v>
      </c>
      <c r="BF165" s="51">
        <f t="shared" si="98"/>
        <v>0</v>
      </c>
      <c r="BG165" s="50"/>
      <c r="BH165" s="52">
        <v>0.68</v>
      </c>
      <c r="BI165" s="47">
        <v>5.33</v>
      </c>
      <c r="BJ165" s="47">
        <v>25.469000000000001</v>
      </c>
      <c r="BK165" s="47">
        <v>34.319000000000003</v>
      </c>
      <c r="BL165" s="47">
        <v>1.274</v>
      </c>
      <c r="BM165" s="47">
        <f t="shared" si="99"/>
        <v>1.93648</v>
      </c>
      <c r="BN165" s="47">
        <v>12.803000000000001</v>
      </c>
      <c r="BO165" s="47">
        <f t="shared" si="100"/>
        <v>19.460560000000001</v>
      </c>
      <c r="BP165" s="47">
        <v>237.96899999999999</v>
      </c>
      <c r="BQ165" s="47">
        <f t="shared" si="101"/>
        <v>361.71287999999998</v>
      </c>
      <c r="BR165" s="48">
        <v>609</v>
      </c>
    </row>
    <row r="166" spans="1:70" x14ac:dyDescent="0.25">
      <c r="A166" s="46">
        <v>226.476</v>
      </c>
      <c r="B166" s="52">
        <v>28</v>
      </c>
      <c r="C166" s="47">
        <v>2</v>
      </c>
      <c r="D166" s="47">
        <v>1</v>
      </c>
      <c r="E166" s="47">
        <v>0</v>
      </c>
      <c r="F166" s="47">
        <v>1</v>
      </c>
      <c r="G166" s="47">
        <v>1</v>
      </c>
      <c r="H166" s="47">
        <v>1</v>
      </c>
      <c r="I166" s="47">
        <v>0</v>
      </c>
      <c r="J166" s="47">
        <v>1</v>
      </c>
      <c r="K166" s="47">
        <v>0</v>
      </c>
      <c r="L166" s="47">
        <v>1</v>
      </c>
      <c r="M166" s="47">
        <v>0</v>
      </c>
      <c r="N166" s="47">
        <v>0</v>
      </c>
      <c r="O166" s="47">
        <v>0</v>
      </c>
      <c r="P166" s="47">
        <v>0</v>
      </c>
      <c r="Q166" s="47">
        <v>0</v>
      </c>
      <c r="R166" s="47">
        <v>0</v>
      </c>
      <c r="S166" s="47">
        <v>0</v>
      </c>
      <c r="T166" s="47">
        <v>0</v>
      </c>
      <c r="U166" s="47">
        <v>0</v>
      </c>
      <c r="V166" s="47">
        <v>0</v>
      </c>
      <c r="W166" s="47">
        <v>0</v>
      </c>
      <c r="X166" s="47">
        <v>0</v>
      </c>
      <c r="Y166" s="48">
        <v>0</v>
      </c>
      <c r="Z166" s="47"/>
      <c r="AA166" s="49">
        <f t="shared" si="68"/>
        <v>1.5706541666666664E-12</v>
      </c>
      <c r="AB166" s="50">
        <f t="shared" si="69"/>
        <v>2.5469586666666672E-13</v>
      </c>
      <c r="AC166" s="50">
        <f t="shared" si="70"/>
        <v>3.7614060000000004E-13</v>
      </c>
      <c r="AD166" s="50">
        <f t="shared" si="71"/>
        <v>0</v>
      </c>
      <c r="AE166" s="50">
        <f t="shared" si="72"/>
        <v>2.8744083333333337E-12</v>
      </c>
      <c r="AF166" s="50">
        <f t="shared" si="73"/>
        <v>6.4278416666666662E-12</v>
      </c>
      <c r="AG166" s="50">
        <f t="shared" si="74"/>
        <v>1.5918491666666667E-11</v>
      </c>
      <c r="AH166" s="50">
        <f t="shared" si="75"/>
        <v>0</v>
      </c>
      <c r="AI166" s="50">
        <f t="shared" si="76"/>
        <v>8.3733333333333323E-11</v>
      </c>
      <c r="AJ166" s="50">
        <f t="shared" si="77"/>
        <v>0</v>
      </c>
      <c r="AK166" s="50">
        <f t="shared" si="78"/>
        <v>3.5930104166666659E-10</v>
      </c>
      <c r="AL166" s="50">
        <f t="shared" si="79"/>
        <v>0</v>
      </c>
      <c r="AM166" s="50">
        <f t="shared" si="80"/>
        <v>0</v>
      </c>
      <c r="AN166" s="50">
        <f t="shared" si="81"/>
        <v>0</v>
      </c>
      <c r="AO166" s="50">
        <f t="shared" si="82"/>
        <v>0</v>
      </c>
      <c r="AP166" s="50">
        <f t="shared" si="83"/>
        <v>0</v>
      </c>
      <c r="AQ166" s="50">
        <f t="shared" si="84"/>
        <v>0</v>
      </c>
      <c r="AR166" s="50">
        <f t="shared" si="85"/>
        <v>0</v>
      </c>
      <c r="AS166" s="50">
        <f t="shared" si="86"/>
        <v>0</v>
      </c>
      <c r="AT166" s="50">
        <f t="shared" si="87"/>
        <v>0</v>
      </c>
      <c r="AU166" s="50">
        <f t="shared" si="88"/>
        <v>0</v>
      </c>
      <c r="AV166" s="50">
        <f t="shared" si="89"/>
        <v>0</v>
      </c>
      <c r="AW166" s="50">
        <f t="shared" si="90"/>
        <v>0</v>
      </c>
      <c r="AX166" s="51">
        <f t="shared" si="91"/>
        <v>0</v>
      </c>
      <c r="AY166" s="50"/>
      <c r="AZ166" s="49">
        <f t="shared" si="92"/>
        <v>2.201490633333333E-12</v>
      </c>
      <c r="BA166" s="50">
        <f t="shared" si="93"/>
        <v>2.8744083333333337E-12</v>
      </c>
      <c r="BB166" s="50">
        <f t="shared" si="94"/>
        <v>2.2346333333333332E-11</v>
      </c>
      <c r="BC166" s="50">
        <f t="shared" si="95"/>
        <v>4.4303437499999992E-10</v>
      </c>
      <c r="BD166" s="50">
        <f t="shared" si="96"/>
        <v>0</v>
      </c>
      <c r="BE166" s="50">
        <f t="shared" si="97"/>
        <v>0</v>
      </c>
      <c r="BF166" s="51">
        <f t="shared" si="98"/>
        <v>0</v>
      </c>
      <c r="BG166" s="50"/>
      <c r="BH166" s="52">
        <v>0.68</v>
      </c>
      <c r="BI166" s="47">
        <v>5.26</v>
      </c>
      <c r="BJ166" s="47">
        <v>25.443000000000001</v>
      </c>
      <c r="BK166" s="47">
        <v>34.369999999999997</v>
      </c>
      <c r="BL166" s="47">
        <v>0.84</v>
      </c>
      <c r="BM166" s="47">
        <f t="shared" si="99"/>
        <v>1.2767999999999999</v>
      </c>
      <c r="BN166" s="47">
        <v>6.133</v>
      </c>
      <c r="BO166" s="47">
        <f t="shared" si="100"/>
        <v>9.3221600000000002</v>
      </c>
      <c r="BP166" s="47">
        <v>87.08</v>
      </c>
      <c r="BQ166" s="47">
        <f t="shared" si="101"/>
        <v>132.36160000000001</v>
      </c>
      <c r="BR166" s="48">
        <v>608</v>
      </c>
    </row>
    <row r="167" spans="1:70" x14ac:dyDescent="0.25">
      <c r="A167" s="46">
        <v>227.874</v>
      </c>
      <c r="B167" s="52">
        <v>34</v>
      </c>
      <c r="C167" s="47">
        <v>8</v>
      </c>
      <c r="D167" s="47">
        <v>1</v>
      </c>
      <c r="E167" s="47">
        <v>0</v>
      </c>
      <c r="F167" s="47">
        <v>1</v>
      </c>
      <c r="G167" s="47">
        <v>3</v>
      </c>
      <c r="H167" s="47">
        <v>1</v>
      </c>
      <c r="I167" s="47">
        <v>1</v>
      </c>
      <c r="J167" s="47">
        <v>0</v>
      </c>
      <c r="K167" s="47">
        <v>0</v>
      </c>
      <c r="L167" s="47">
        <v>1</v>
      </c>
      <c r="M167" s="47">
        <v>0</v>
      </c>
      <c r="N167" s="47">
        <v>0</v>
      </c>
      <c r="O167" s="47">
        <v>0</v>
      </c>
      <c r="P167" s="47">
        <v>0</v>
      </c>
      <c r="Q167" s="47">
        <v>0</v>
      </c>
      <c r="R167" s="47">
        <v>0</v>
      </c>
      <c r="S167" s="47">
        <v>0</v>
      </c>
      <c r="T167" s="47">
        <v>0</v>
      </c>
      <c r="U167" s="47">
        <v>0</v>
      </c>
      <c r="V167" s="47">
        <v>0</v>
      </c>
      <c r="W167" s="47">
        <v>0</v>
      </c>
      <c r="X167" s="47">
        <v>0</v>
      </c>
      <c r="Y167" s="48">
        <v>0</v>
      </c>
      <c r="Z167" s="47"/>
      <c r="AA167" s="49">
        <f t="shared" si="68"/>
        <v>1.9072229166666664E-12</v>
      </c>
      <c r="AB167" s="50">
        <f t="shared" si="69"/>
        <v>1.0187834666666669E-12</v>
      </c>
      <c r="AC167" s="50">
        <f t="shared" si="70"/>
        <v>3.7614060000000004E-13</v>
      </c>
      <c r="AD167" s="50">
        <f t="shared" si="71"/>
        <v>0</v>
      </c>
      <c r="AE167" s="50">
        <f t="shared" si="72"/>
        <v>2.8744083333333337E-12</v>
      </c>
      <c r="AF167" s="50">
        <f t="shared" si="73"/>
        <v>1.9283524999999999E-11</v>
      </c>
      <c r="AG167" s="50">
        <f t="shared" si="74"/>
        <v>1.5918491666666667E-11</v>
      </c>
      <c r="AH167" s="50">
        <f t="shared" si="75"/>
        <v>3.5325000000000005E-11</v>
      </c>
      <c r="AI167" s="50">
        <f t="shared" si="76"/>
        <v>0</v>
      </c>
      <c r="AJ167" s="50">
        <f t="shared" si="77"/>
        <v>0</v>
      </c>
      <c r="AK167" s="50">
        <f t="shared" si="78"/>
        <v>3.5930104166666659E-10</v>
      </c>
      <c r="AL167" s="50">
        <f t="shared" si="79"/>
        <v>0</v>
      </c>
      <c r="AM167" s="50">
        <f t="shared" si="80"/>
        <v>0</v>
      </c>
      <c r="AN167" s="50">
        <f t="shared" si="81"/>
        <v>0</v>
      </c>
      <c r="AO167" s="50">
        <f t="shared" si="82"/>
        <v>0</v>
      </c>
      <c r="AP167" s="50">
        <f t="shared" si="83"/>
        <v>0</v>
      </c>
      <c r="AQ167" s="50">
        <f t="shared" si="84"/>
        <v>0</v>
      </c>
      <c r="AR167" s="50">
        <f t="shared" si="85"/>
        <v>0</v>
      </c>
      <c r="AS167" s="50">
        <f t="shared" si="86"/>
        <v>0</v>
      </c>
      <c r="AT167" s="50">
        <f t="shared" si="87"/>
        <v>0</v>
      </c>
      <c r="AU167" s="50">
        <f t="shared" si="88"/>
        <v>0</v>
      </c>
      <c r="AV167" s="50">
        <f t="shared" si="89"/>
        <v>0</v>
      </c>
      <c r="AW167" s="50">
        <f t="shared" si="90"/>
        <v>0</v>
      </c>
      <c r="AX167" s="51">
        <f t="shared" si="91"/>
        <v>0</v>
      </c>
      <c r="AY167" s="50"/>
      <c r="AZ167" s="49">
        <f t="shared" si="92"/>
        <v>3.3021469833333332E-12</v>
      </c>
      <c r="BA167" s="50">
        <f t="shared" si="93"/>
        <v>2.8744083333333337E-12</v>
      </c>
      <c r="BB167" s="50">
        <f t="shared" si="94"/>
        <v>7.0527016666666677E-11</v>
      </c>
      <c r="BC167" s="50">
        <f t="shared" si="95"/>
        <v>3.5930104166666659E-10</v>
      </c>
      <c r="BD167" s="50">
        <f t="shared" si="96"/>
        <v>0</v>
      </c>
      <c r="BE167" s="50">
        <f t="shared" si="97"/>
        <v>0</v>
      </c>
      <c r="BF167" s="51">
        <f t="shared" si="98"/>
        <v>0</v>
      </c>
      <c r="BG167" s="50"/>
      <c r="BH167" s="52">
        <v>0.68</v>
      </c>
      <c r="BI167" s="47">
        <v>5.1100000000000003</v>
      </c>
      <c r="BJ167" s="47">
        <v>25.427</v>
      </c>
      <c r="BK167" s="47">
        <v>34.398000000000003</v>
      </c>
      <c r="BL167" s="47">
        <v>1.3620000000000001</v>
      </c>
      <c r="BM167" s="47">
        <f t="shared" si="99"/>
        <v>2.0702400000000001</v>
      </c>
      <c r="BN167" s="47">
        <v>9.8829999999999991</v>
      </c>
      <c r="BO167" s="47">
        <f t="shared" si="100"/>
        <v>15.02216</v>
      </c>
      <c r="BP167" s="47">
        <v>82.644999999999996</v>
      </c>
      <c r="BQ167" s="47">
        <f t="shared" si="101"/>
        <v>125.62039999999999</v>
      </c>
      <c r="BR167" s="48">
        <v>608</v>
      </c>
    </row>
    <row r="168" spans="1:70" x14ac:dyDescent="0.25">
      <c r="A168" s="46">
        <v>229.27199999999999</v>
      </c>
      <c r="B168" s="52">
        <v>34</v>
      </c>
      <c r="C168" s="47">
        <v>3</v>
      </c>
      <c r="D168" s="47">
        <v>4</v>
      </c>
      <c r="E168" s="47">
        <v>2</v>
      </c>
      <c r="F168" s="47">
        <v>3</v>
      </c>
      <c r="G168" s="47">
        <v>2</v>
      </c>
      <c r="H168" s="47">
        <v>3</v>
      </c>
      <c r="I168" s="47">
        <v>1</v>
      </c>
      <c r="J168" s="47">
        <v>1</v>
      </c>
      <c r="K168" s="47">
        <v>0</v>
      </c>
      <c r="L168" s="47">
        <v>1</v>
      </c>
      <c r="M168" s="47">
        <v>1</v>
      </c>
      <c r="N168" s="47">
        <v>0</v>
      </c>
      <c r="O168" s="47">
        <v>0</v>
      </c>
      <c r="P168" s="47">
        <v>0</v>
      </c>
      <c r="Q168" s="47">
        <v>0</v>
      </c>
      <c r="R168" s="47">
        <v>0</v>
      </c>
      <c r="S168" s="47">
        <v>0</v>
      </c>
      <c r="T168" s="47">
        <v>0</v>
      </c>
      <c r="U168" s="47">
        <v>0</v>
      </c>
      <c r="V168" s="47">
        <v>0</v>
      </c>
      <c r="W168" s="47">
        <v>0</v>
      </c>
      <c r="X168" s="47">
        <v>0</v>
      </c>
      <c r="Y168" s="48">
        <v>0</v>
      </c>
      <c r="Z168" s="47"/>
      <c r="AA168" s="49">
        <f t="shared" si="68"/>
        <v>1.9072229166666664E-12</v>
      </c>
      <c r="AB168" s="50">
        <f t="shared" si="69"/>
        <v>3.8204380000000013E-13</v>
      </c>
      <c r="AC168" s="50">
        <f t="shared" si="70"/>
        <v>1.5045624000000002E-12</v>
      </c>
      <c r="AD168" s="50">
        <f t="shared" si="71"/>
        <v>2.6166666666666664E-12</v>
      </c>
      <c r="AE168" s="50">
        <f t="shared" si="72"/>
        <v>8.6232250000000005E-12</v>
      </c>
      <c r="AF168" s="50">
        <f t="shared" si="73"/>
        <v>1.2855683333333332E-11</v>
      </c>
      <c r="AG168" s="50">
        <f t="shared" si="74"/>
        <v>4.7755474999999997E-11</v>
      </c>
      <c r="AH168" s="50">
        <f t="shared" si="75"/>
        <v>3.5325000000000005E-11</v>
      </c>
      <c r="AI168" s="50">
        <f t="shared" si="76"/>
        <v>8.3733333333333323E-11</v>
      </c>
      <c r="AJ168" s="50">
        <f t="shared" si="77"/>
        <v>0</v>
      </c>
      <c r="AK168" s="50">
        <f t="shared" si="78"/>
        <v>3.5930104166666659E-10</v>
      </c>
      <c r="AL168" s="50">
        <f t="shared" si="79"/>
        <v>6.6986666666666659E-10</v>
      </c>
      <c r="AM168" s="50">
        <f t="shared" si="80"/>
        <v>0</v>
      </c>
      <c r="AN168" s="50">
        <f t="shared" si="81"/>
        <v>0</v>
      </c>
      <c r="AO168" s="50">
        <f t="shared" si="82"/>
        <v>0</v>
      </c>
      <c r="AP168" s="50">
        <f t="shared" si="83"/>
        <v>0</v>
      </c>
      <c r="AQ168" s="50">
        <f t="shared" si="84"/>
        <v>0</v>
      </c>
      <c r="AR168" s="50">
        <f t="shared" si="85"/>
        <v>0</v>
      </c>
      <c r="AS168" s="50">
        <f t="shared" si="86"/>
        <v>0</v>
      </c>
      <c r="AT168" s="50">
        <f t="shared" si="87"/>
        <v>0</v>
      </c>
      <c r="AU168" s="50">
        <f t="shared" si="88"/>
        <v>0</v>
      </c>
      <c r="AV168" s="50">
        <f t="shared" si="89"/>
        <v>0</v>
      </c>
      <c r="AW168" s="50">
        <f t="shared" si="90"/>
        <v>0</v>
      </c>
      <c r="AX168" s="51">
        <f t="shared" si="91"/>
        <v>0</v>
      </c>
      <c r="AY168" s="50"/>
      <c r="AZ168" s="49">
        <f t="shared" si="92"/>
        <v>3.7938291166666668E-12</v>
      </c>
      <c r="BA168" s="50">
        <f t="shared" si="93"/>
        <v>1.1239891666666667E-11</v>
      </c>
      <c r="BB168" s="50">
        <f t="shared" si="94"/>
        <v>9.5936158333333339E-11</v>
      </c>
      <c r="BC168" s="50">
        <f t="shared" si="95"/>
        <v>4.4303437499999992E-10</v>
      </c>
      <c r="BD168" s="50">
        <f t="shared" si="96"/>
        <v>6.6986666666666659E-10</v>
      </c>
      <c r="BE168" s="50">
        <f t="shared" si="97"/>
        <v>0</v>
      </c>
      <c r="BF168" s="51">
        <f t="shared" si="98"/>
        <v>0</v>
      </c>
      <c r="BG168" s="50"/>
      <c r="BH168" s="52">
        <v>0.68</v>
      </c>
      <c r="BI168" s="47">
        <v>5.0999999999999996</v>
      </c>
      <c r="BJ168" s="47">
        <v>25.4</v>
      </c>
      <c r="BK168" s="47">
        <v>34.383000000000003</v>
      </c>
      <c r="BL168" s="47">
        <v>1.952</v>
      </c>
      <c r="BM168" s="47">
        <f t="shared" si="99"/>
        <v>2.9670399999999999</v>
      </c>
      <c r="BN168" s="47">
        <v>16.132000000000001</v>
      </c>
      <c r="BO168" s="47">
        <f t="shared" si="100"/>
        <v>24.520640000000004</v>
      </c>
      <c r="BP168" s="47">
        <v>199.23099999999999</v>
      </c>
      <c r="BQ168" s="47">
        <f t="shared" si="101"/>
        <v>302.83112</v>
      </c>
      <c r="BR168" s="48">
        <v>608</v>
      </c>
    </row>
    <row r="169" spans="1:70" x14ac:dyDescent="0.25">
      <c r="A169" s="46">
        <v>230.67</v>
      </c>
      <c r="B169" s="52">
        <v>43</v>
      </c>
      <c r="C169" s="47">
        <v>11</v>
      </c>
      <c r="D169" s="47">
        <v>9</v>
      </c>
      <c r="E169" s="47">
        <v>5</v>
      </c>
      <c r="F169" s="47">
        <v>16</v>
      </c>
      <c r="G169" s="47">
        <v>14</v>
      </c>
      <c r="H169" s="47">
        <v>12</v>
      </c>
      <c r="I169" s="47">
        <v>5</v>
      </c>
      <c r="J169" s="47">
        <v>6</v>
      </c>
      <c r="K169" s="47">
        <v>8</v>
      </c>
      <c r="L169" s="47">
        <v>3</v>
      </c>
      <c r="M169" s="47">
        <v>1</v>
      </c>
      <c r="N169" s="47">
        <v>2</v>
      </c>
      <c r="O169" s="47">
        <v>0</v>
      </c>
      <c r="P169" s="47">
        <v>1</v>
      </c>
      <c r="Q169" s="47">
        <v>0</v>
      </c>
      <c r="R169" s="47">
        <v>0</v>
      </c>
      <c r="S169" s="47">
        <v>0</v>
      </c>
      <c r="T169" s="47">
        <v>0</v>
      </c>
      <c r="U169" s="47">
        <v>0</v>
      </c>
      <c r="V169" s="47">
        <v>0</v>
      </c>
      <c r="W169" s="47">
        <v>0</v>
      </c>
      <c r="X169" s="47">
        <v>0</v>
      </c>
      <c r="Y169" s="48">
        <v>0</v>
      </c>
      <c r="Z169" s="47"/>
      <c r="AA169" s="49">
        <f t="shared" si="68"/>
        <v>2.412076041666666E-12</v>
      </c>
      <c r="AB169" s="50">
        <f t="shared" si="69"/>
        <v>1.4008272666666669E-12</v>
      </c>
      <c r="AC169" s="50">
        <f t="shared" si="70"/>
        <v>3.3852654000000003E-12</v>
      </c>
      <c r="AD169" s="50">
        <f t="shared" si="71"/>
        <v>6.5416666666666659E-12</v>
      </c>
      <c r="AE169" s="50">
        <f t="shared" si="72"/>
        <v>4.5990533333333338E-11</v>
      </c>
      <c r="AF169" s="50">
        <f t="shared" si="73"/>
        <v>8.9989783333333342E-11</v>
      </c>
      <c r="AG169" s="50">
        <f t="shared" si="74"/>
        <v>1.9102189999999999E-10</v>
      </c>
      <c r="AH169" s="50">
        <f t="shared" si="75"/>
        <v>1.7662500000000002E-10</v>
      </c>
      <c r="AI169" s="50">
        <f t="shared" si="76"/>
        <v>5.0239999999999994E-10</v>
      </c>
      <c r="AJ169" s="50">
        <f t="shared" si="77"/>
        <v>1.4716970666666668E-9</v>
      </c>
      <c r="AK169" s="50">
        <f t="shared" si="78"/>
        <v>1.0779031249999997E-9</v>
      </c>
      <c r="AL169" s="50">
        <f t="shared" si="79"/>
        <v>6.6986666666666659E-10</v>
      </c>
      <c r="AM169" s="50">
        <f t="shared" si="80"/>
        <v>2.6166666666666674E-9</v>
      </c>
      <c r="AN169" s="50">
        <f t="shared" si="81"/>
        <v>0</v>
      </c>
      <c r="AO169" s="50">
        <f t="shared" si="82"/>
        <v>3.5900666666666665E-9</v>
      </c>
      <c r="AP169" s="50">
        <f t="shared" si="83"/>
        <v>0</v>
      </c>
      <c r="AQ169" s="50">
        <f t="shared" si="84"/>
        <v>0</v>
      </c>
      <c r="AR169" s="50">
        <f t="shared" si="85"/>
        <v>0</v>
      </c>
      <c r="AS169" s="50">
        <f t="shared" si="86"/>
        <v>0</v>
      </c>
      <c r="AT169" s="50">
        <f t="shared" si="87"/>
        <v>0</v>
      </c>
      <c r="AU169" s="50">
        <f t="shared" si="88"/>
        <v>0</v>
      </c>
      <c r="AV169" s="50">
        <f t="shared" si="89"/>
        <v>0</v>
      </c>
      <c r="AW169" s="50">
        <f t="shared" si="90"/>
        <v>0</v>
      </c>
      <c r="AX169" s="51">
        <f t="shared" si="91"/>
        <v>0</v>
      </c>
      <c r="AY169" s="50"/>
      <c r="AZ169" s="49">
        <f t="shared" si="92"/>
        <v>7.1981687083333328E-12</v>
      </c>
      <c r="BA169" s="50">
        <f t="shared" si="93"/>
        <v>5.2532200000000002E-11</v>
      </c>
      <c r="BB169" s="50">
        <f t="shared" si="94"/>
        <v>4.5763668333333333E-10</v>
      </c>
      <c r="BC169" s="50">
        <f t="shared" si="95"/>
        <v>3.0520001916666664E-9</v>
      </c>
      <c r="BD169" s="50">
        <f t="shared" si="96"/>
        <v>6.8766000000000008E-9</v>
      </c>
      <c r="BE169" s="50">
        <f t="shared" si="97"/>
        <v>0</v>
      </c>
      <c r="BF169" s="51">
        <f t="shared" si="98"/>
        <v>0</v>
      </c>
      <c r="BG169" s="50"/>
      <c r="BH169" s="52">
        <v>0.68</v>
      </c>
      <c r="BI169" s="47">
        <v>5.3</v>
      </c>
      <c r="BJ169" s="47">
        <v>25.387</v>
      </c>
      <c r="BK169" s="47">
        <v>34.393000000000001</v>
      </c>
      <c r="BL169" s="47">
        <v>5.9740000000000002</v>
      </c>
      <c r="BM169" s="47">
        <f t="shared" si="99"/>
        <v>9.0804799999999997</v>
      </c>
      <c r="BN169" s="47">
        <v>79.174000000000007</v>
      </c>
      <c r="BO169" s="47">
        <f t="shared" si="100"/>
        <v>120.34448</v>
      </c>
      <c r="BP169" s="47">
        <v>1100.5440000000001</v>
      </c>
      <c r="BQ169" s="47">
        <f t="shared" si="101"/>
        <v>1672.8268800000001</v>
      </c>
      <c r="BR169" s="48">
        <v>608</v>
      </c>
    </row>
    <row r="170" spans="1:70" x14ac:dyDescent="0.25">
      <c r="A170" s="46">
        <v>232.06800000000001</v>
      </c>
      <c r="B170" s="52">
        <v>53</v>
      </c>
      <c r="C170" s="47">
        <v>23</v>
      </c>
      <c r="D170" s="47">
        <v>15</v>
      </c>
      <c r="E170" s="47">
        <v>7</v>
      </c>
      <c r="F170" s="47">
        <v>16</v>
      </c>
      <c r="G170" s="47">
        <v>12</v>
      </c>
      <c r="H170" s="47">
        <v>12</v>
      </c>
      <c r="I170" s="47">
        <v>10</v>
      </c>
      <c r="J170" s="47">
        <v>6</v>
      </c>
      <c r="K170" s="47">
        <v>3</v>
      </c>
      <c r="L170" s="47">
        <v>0</v>
      </c>
      <c r="M170" s="47">
        <v>3</v>
      </c>
      <c r="N170" s="47">
        <v>0</v>
      </c>
      <c r="O170" s="47">
        <v>0</v>
      </c>
      <c r="P170" s="47">
        <v>0</v>
      </c>
      <c r="Q170" s="47">
        <v>0</v>
      </c>
      <c r="R170" s="47">
        <v>0</v>
      </c>
      <c r="S170" s="47">
        <v>0</v>
      </c>
      <c r="T170" s="47">
        <v>0</v>
      </c>
      <c r="U170" s="47">
        <v>0</v>
      </c>
      <c r="V170" s="47">
        <v>0</v>
      </c>
      <c r="W170" s="47">
        <v>0</v>
      </c>
      <c r="X170" s="47">
        <v>0</v>
      </c>
      <c r="Y170" s="48">
        <v>0</v>
      </c>
      <c r="Z170" s="47"/>
      <c r="AA170" s="49">
        <f t="shared" si="68"/>
        <v>2.973023958333333E-12</v>
      </c>
      <c r="AB170" s="50">
        <f t="shared" si="69"/>
        <v>2.9290024666666674E-12</v>
      </c>
      <c r="AC170" s="50">
        <f t="shared" si="70"/>
        <v>5.6421090000000011E-12</v>
      </c>
      <c r="AD170" s="50">
        <f t="shared" si="71"/>
        <v>9.158333333333333E-12</v>
      </c>
      <c r="AE170" s="50">
        <f t="shared" si="72"/>
        <v>4.5990533333333338E-11</v>
      </c>
      <c r="AF170" s="50">
        <f t="shared" si="73"/>
        <v>7.7134099999999998E-11</v>
      </c>
      <c r="AG170" s="50">
        <f t="shared" si="74"/>
        <v>1.9102189999999999E-10</v>
      </c>
      <c r="AH170" s="50">
        <f t="shared" si="75"/>
        <v>3.5325000000000005E-10</v>
      </c>
      <c r="AI170" s="50">
        <f t="shared" si="76"/>
        <v>5.0239999999999994E-10</v>
      </c>
      <c r="AJ170" s="50">
        <f t="shared" si="77"/>
        <v>5.5188640000000004E-10</v>
      </c>
      <c r="AK170" s="50">
        <f t="shared" si="78"/>
        <v>0</v>
      </c>
      <c r="AL170" s="50">
        <f t="shared" si="79"/>
        <v>2.0095999999999998E-9</v>
      </c>
      <c r="AM170" s="50">
        <f t="shared" si="80"/>
        <v>0</v>
      </c>
      <c r="AN170" s="50">
        <f t="shared" si="81"/>
        <v>0</v>
      </c>
      <c r="AO170" s="50">
        <f t="shared" si="82"/>
        <v>0</v>
      </c>
      <c r="AP170" s="50">
        <f t="shared" si="83"/>
        <v>0</v>
      </c>
      <c r="AQ170" s="50">
        <f t="shared" si="84"/>
        <v>0</v>
      </c>
      <c r="AR170" s="50">
        <f t="shared" si="85"/>
        <v>0</v>
      </c>
      <c r="AS170" s="50">
        <f t="shared" si="86"/>
        <v>0</v>
      </c>
      <c r="AT170" s="50">
        <f t="shared" si="87"/>
        <v>0</v>
      </c>
      <c r="AU170" s="50">
        <f t="shared" si="88"/>
        <v>0</v>
      </c>
      <c r="AV170" s="50">
        <f t="shared" si="89"/>
        <v>0</v>
      </c>
      <c r="AW170" s="50">
        <f t="shared" si="90"/>
        <v>0</v>
      </c>
      <c r="AX170" s="51">
        <f t="shared" si="91"/>
        <v>0</v>
      </c>
      <c r="AY170" s="50"/>
      <c r="AZ170" s="49">
        <f t="shared" si="92"/>
        <v>1.1544135425000002E-11</v>
      </c>
      <c r="BA170" s="50">
        <f t="shared" si="93"/>
        <v>5.514886666666667E-11</v>
      </c>
      <c r="BB170" s="50">
        <f t="shared" si="94"/>
        <v>6.2140599999999999E-10</v>
      </c>
      <c r="BC170" s="50">
        <f t="shared" si="95"/>
        <v>1.0542864E-9</v>
      </c>
      <c r="BD170" s="50">
        <f t="shared" si="96"/>
        <v>2.0095999999999998E-9</v>
      </c>
      <c r="BE170" s="50">
        <f t="shared" si="97"/>
        <v>0</v>
      </c>
      <c r="BF170" s="51">
        <f t="shared" si="98"/>
        <v>0</v>
      </c>
      <c r="BG170" s="50"/>
      <c r="BH170" s="52">
        <v>0.68</v>
      </c>
      <c r="BI170" s="47">
        <v>5.2</v>
      </c>
      <c r="BJ170" s="47">
        <v>25.356999999999999</v>
      </c>
      <c r="BK170" s="47">
        <v>34.433</v>
      </c>
      <c r="BL170" s="47">
        <v>7.3689999999999998</v>
      </c>
      <c r="BM170" s="47">
        <f t="shared" si="99"/>
        <v>11.20088</v>
      </c>
      <c r="BN170" s="47">
        <v>85.396000000000001</v>
      </c>
      <c r="BO170" s="47">
        <f t="shared" si="100"/>
        <v>129.80192</v>
      </c>
      <c r="BP170" s="47">
        <v>675.54300000000001</v>
      </c>
      <c r="BQ170" s="47">
        <f t="shared" si="101"/>
        <v>1026.82536</v>
      </c>
      <c r="BR170" s="48">
        <v>609</v>
      </c>
    </row>
    <row r="171" spans="1:70" x14ac:dyDescent="0.25">
      <c r="A171" s="46">
        <v>233.46600000000001</v>
      </c>
      <c r="B171" s="52">
        <v>43</v>
      </c>
      <c r="C171" s="47">
        <v>39</v>
      </c>
      <c r="D171" s="47">
        <v>19</v>
      </c>
      <c r="E171" s="47">
        <v>16</v>
      </c>
      <c r="F171" s="47">
        <v>22</v>
      </c>
      <c r="G171" s="47">
        <v>19</v>
      </c>
      <c r="H171" s="47">
        <v>22</v>
      </c>
      <c r="I171" s="47">
        <v>12</v>
      </c>
      <c r="J171" s="47">
        <v>9</v>
      </c>
      <c r="K171" s="47">
        <v>4</v>
      </c>
      <c r="L171" s="47">
        <v>3</v>
      </c>
      <c r="M171" s="47">
        <v>2</v>
      </c>
      <c r="N171" s="47">
        <v>1</v>
      </c>
      <c r="O171" s="47">
        <v>0</v>
      </c>
      <c r="P171" s="47">
        <v>0</v>
      </c>
      <c r="Q171" s="47">
        <v>0</v>
      </c>
      <c r="R171" s="47">
        <v>0</v>
      </c>
      <c r="S171" s="47">
        <v>0</v>
      </c>
      <c r="T171" s="47">
        <v>0</v>
      </c>
      <c r="U171" s="47">
        <v>0</v>
      </c>
      <c r="V171" s="47">
        <v>0</v>
      </c>
      <c r="W171" s="47">
        <v>0</v>
      </c>
      <c r="X171" s="47">
        <v>0</v>
      </c>
      <c r="Y171" s="48">
        <v>0</v>
      </c>
      <c r="Z171" s="47"/>
      <c r="AA171" s="49">
        <f t="shared" si="68"/>
        <v>2.412076041666666E-12</v>
      </c>
      <c r="AB171" s="50">
        <f t="shared" si="69"/>
        <v>4.9665694000000012E-12</v>
      </c>
      <c r="AC171" s="50">
        <f t="shared" si="70"/>
        <v>7.1466714000000003E-12</v>
      </c>
      <c r="AD171" s="50">
        <f t="shared" si="71"/>
        <v>2.0933333333333331E-11</v>
      </c>
      <c r="AE171" s="50">
        <f t="shared" si="72"/>
        <v>6.3236983333333343E-11</v>
      </c>
      <c r="AF171" s="50">
        <f t="shared" si="73"/>
        <v>1.2212899166666667E-10</v>
      </c>
      <c r="AG171" s="50">
        <f t="shared" si="74"/>
        <v>3.5020681666666668E-10</v>
      </c>
      <c r="AH171" s="50">
        <f t="shared" si="75"/>
        <v>4.2390000000000006E-10</v>
      </c>
      <c r="AI171" s="50">
        <f t="shared" si="76"/>
        <v>7.5359999999999986E-10</v>
      </c>
      <c r="AJ171" s="50">
        <f t="shared" si="77"/>
        <v>7.3584853333333341E-10</v>
      </c>
      <c r="AK171" s="50">
        <f t="shared" si="78"/>
        <v>1.0779031249999997E-9</v>
      </c>
      <c r="AL171" s="50">
        <f t="shared" si="79"/>
        <v>1.3397333333333332E-9</v>
      </c>
      <c r="AM171" s="50">
        <f t="shared" si="80"/>
        <v>1.3083333333333337E-9</v>
      </c>
      <c r="AN171" s="50">
        <f t="shared" si="81"/>
        <v>0</v>
      </c>
      <c r="AO171" s="50">
        <f t="shared" si="82"/>
        <v>0</v>
      </c>
      <c r="AP171" s="50">
        <f t="shared" si="83"/>
        <v>0</v>
      </c>
      <c r="AQ171" s="50">
        <f t="shared" si="84"/>
        <v>0</v>
      </c>
      <c r="AR171" s="50">
        <f t="shared" si="85"/>
        <v>0</v>
      </c>
      <c r="AS171" s="50">
        <f t="shared" si="86"/>
        <v>0</v>
      </c>
      <c r="AT171" s="50">
        <f t="shared" si="87"/>
        <v>0</v>
      </c>
      <c r="AU171" s="50">
        <f t="shared" si="88"/>
        <v>0</v>
      </c>
      <c r="AV171" s="50">
        <f t="shared" si="89"/>
        <v>0</v>
      </c>
      <c r="AW171" s="50">
        <f t="shared" si="90"/>
        <v>0</v>
      </c>
      <c r="AX171" s="51">
        <f t="shared" si="91"/>
        <v>0</v>
      </c>
      <c r="AY171" s="50"/>
      <c r="AZ171" s="49">
        <f t="shared" si="92"/>
        <v>1.4525316841666667E-11</v>
      </c>
      <c r="BA171" s="50">
        <f t="shared" si="93"/>
        <v>8.4170316666666674E-11</v>
      </c>
      <c r="BB171" s="50">
        <f t="shared" si="94"/>
        <v>8.9623580833333337E-10</v>
      </c>
      <c r="BC171" s="50">
        <f t="shared" si="95"/>
        <v>2.567351658333333E-9</v>
      </c>
      <c r="BD171" s="50">
        <f t="shared" si="96"/>
        <v>2.6480666666666666E-9</v>
      </c>
      <c r="BE171" s="50">
        <f t="shared" si="97"/>
        <v>0</v>
      </c>
      <c r="BF171" s="51">
        <f t="shared" si="98"/>
        <v>0</v>
      </c>
      <c r="BG171" s="50"/>
      <c r="BH171" s="52">
        <v>0.68</v>
      </c>
      <c r="BI171" s="47">
        <v>5.0999999999999996</v>
      </c>
      <c r="BJ171" s="47">
        <v>25.331</v>
      </c>
      <c r="BK171" s="47">
        <v>34.415999999999997</v>
      </c>
      <c r="BL171" s="47">
        <v>11.222</v>
      </c>
      <c r="BM171" s="47">
        <f t="shared" si="99"/>
        <v>17.05744</v>
      </c>
      <c r="BN171" s="47">
        <v>133.75200000000001</v>
      </c>
      <c r="BO171" s="47">
        <f t="shared" si="100"/>
        <v>203.30304000000001</v>
      </c>
      <c r="BP171" s="47">
        <v>1073.94</v>
      </c>
      <c r="BQ171" s="47">
        <f t="shared" si="101"/>
        <v>1632.3888000000002</v>
      </c>
      <c r="BR171" s="48">
        <v>608</v>
      </c>
    </row>
    <row r="172" spans="1:70" x14ac:dyDescent="0.25">
      <c r="A172" s="46">
        <v>234.864</v>
      </c>
      <c r="B172" s="52">
        <v>49</v>
      </c>
      <c r="C172" s="47">
        <v>24</v>
      </c>
      <c r="D172" s="47">
        <v>16</v>
      </c>
      <c r="E172" s="47">
        <v>9</v>
      </c>
      <c r="F172" s="47">
        <v>21</v>
      </c>
      <c r="G172" s="47">
        <v>11</v>
      </c>
      <c r="H172" s="47">
        <v>8</v>
      </c>
      <c r="I172" s="47">
        <v>7</v>
      </c>
      <c r="J172" s="47">
        <v>5</v>
      </c>
      <c r="K172" s="47">
        <v>5</v>
      </c>
      <c r="L172" s="47">
        <v>1</v>
      </c>
      <c r="M172" s="47">
        <v>0</v>
      </c>
      <c r="N172" s="47">
        <v>0</v>
      </c>
      <c r="O172" s="47">
        <v>0</v>
      </c>
      <c r="P172" s="47">
        <v>0</v>
      </c>
      <c r="Q172" s="47">
        <v>0</v>
      </c>
      <c r="R172" s="47">
        <v>0</v>
      </c>
      <c r="S172" s="47">
        <v>0</v>
      </c>
      <c r="T172" s="47">
        <v>0</v>
      </c>
      <c r="U172" s="47">
        <v>0</v>
      </c>
      <c r="V172" s="47">
        <v>0</v>
      </c>
      <c r="W172" s="47">
        <v>0</v>
      </c>
      <c r="X172" s="47">
        <v>0</v>
      </c>
      <c r="Y172" s="48">
        <v>0</v>
      </c>
      <c r="Z172" s="47"/>
      <c r="AA172" s="49">
        <f t="shared" si="68"/>
        <v>2.7486447916666657E-12</v>
      </c>
      <c r="AB172" s="50">
        <f t="shared" si="69"/>
        <v>3.056350400000001E-12</v>
      </c>
      <c r="AC172" s="50">
        <f t="shared" si="70"/>
        <v>6.0182496000000007E-12</v>
      </c>
      <c r="AD172" s="50">
        <f t="shared" si="71"/>
        <v>1.1774999999999998E-11</v>
      </c>
      <c r="AE172" s="50">
        <f t="shared" si="72"/>
        <v>6.0362575000000005E-11</v>
      </c>
      <c r="AF172" s="50">
        <f t="shared" si="73"/>
        <v>7.0706258333333332E-11</v>
      </c>
      <c r="AG172" s="50">
        <f t="shared" si="74"/>
        <v>1.2734793333333333E-10</v>
      </c>
      <c r="AH172" s="50">
        <f t="shared" si="75"/>
        <v>2.4727500000000006E-10</v>
      </c>
      <c r="AI172" s="50">
        <f t="shared" si="76"/>
        <v>4.1866666666666662E-10</v>
      </c>
      <c r="AJ172" s="50">
        <f t="shared" si="77"/>
        <v>9.198106666666669E-10</v>
      </c>
      <c r="AK172" s="50">
        <f t="shared" si="78"/>
        <v>3.5930104166666659E-10</v>
      </c>
      <c r="AL172" s="50">
        <f t="shared" si="79"/>
        <v>0</v>
      </c>
      <c r="AM172" s="50">
        <f t="shared" si="80"/>
        <v>0</v>
      </c>
      <c r="AN172" s="50">
        <f t="shared" si="81"/>
        <v>0</v>
      </c>
      <c r="AO172" s="50">
        <f t="shared" si="82"/>
        <v>0</v>
      </c>
      <c r="AP172" s="50">
        <f t="shared" si="83"/>
        <v>0</v>
      </c>
      <c r="AQ172" s="50">
        <f t="shared" si="84"/>
        <v>0</v>
      </c>
      <c r="AR172" s="50">
        <f t="shared" si="85"/>
        <v>0</v>
      </c>
      <c r="AS172" s="50">
        <f t="shared" si="86"/>
        <v>0</v>
      </c>
      <c r="AT172" s="50">
        <f t="shared" si="87"/>
        <v>0</v>
      </c>
      <c r="AU172" s="50">
        <f t="shared" si="88"/>
        <v>0</v>
      </c>
      <c r="AV172" s="50">
        <f t="shared" si="89"/>
        <v>0</v>
      </c>
      <c r="AW172" s="50">
        <f t="shared" si="90"/>
        <v>0</v>
      </c>
      <c r="AX172" s="51">
        <f t="shared" si="91"/>
        <v>0</v>
      </c>
      <c r="AY172" s="50"/>
      <c r="AZ172" s="49">
        <f t="shared" si="92"/>
        <v>1.1823244791666667E-11</v>
      </c>
      <c r="BA172" s="50">
        <f t="shared" si="93"/>
        <v>7.2137574999999998E-11</v>
      </c>
      <c r="BB172" s="50">
        <f t="shared" si="94"/>
        <v>4.4532919166666674E-10</v>
      </c>
      <c r="BC172" s="50">
        <f t="shared" si="95"/>
        <v>1.6977783750000002E-9</v>
      </c>
      <c r="BD172" s="50">
        <f t="shared" si="96"/>
        <v>0</v>
      </c>
      <c r="BE172" s="50">
        <f t="shared" si="97"/>
        <v>0</v>
      </c>
      <c r="BF172" s="51">
        <f t="shared" si="98"/>
        <v>0</v>
      </c>
      <c r="BG172" s="50"/>
      <c r="BH172" s="52">
        <v>0.68</v>
      </c>
      <c r="BI172" s="47">
        <v>4.8</v>
      </c>
      <c r="BJ172" s="47">
        <v>25.331</v>
      </c>
      <c r="BK172" s="47">
        <v>34.456000000000003</v>
      </c>
      <c r="BL172" s="47">
        <v>8.7899999999999991</v>
      </c>
      <c r="BM172" s="47">
        <f t="shared" si="99"/>
        <v>13.360799999999999</v>
      </c>
      <c r="BN172" s="47">
        <v>81.86</v>
      </c>
      <c r="BO172" s="47">
        <f t="shared" si="100"/>
        <v>124.4272</v>
      </c>
      <c r="BP172" s="47">
        <v>535.63499999999999</v>
      </c>
      <c r="BQ172" s="47">
        <f t="shared" si="101"/>
        <v>814.16520000000003</v>
      </c>
      <c r="BR172" s="48">
        <v>608</v>
      </c>
    </row>
    <row r="173" spans="1:70" x14ac:dyDescent="0.25">
      <c r="A173" s="46">
        <v>236.262</v>
      </c>
      <c r="B173" s="52">
        <v>25</v>
      </c>
      <c r="C173" s="47">
        <v>20</v>
      </c>
      <c r="D173" s="47">
        <v>13</v>
      </c>
      <c r="E173" s="47">
        <v>7</v>
      </c>
      <c r="F173" s="47">
        <v>13</v>
      </c>
      <c r="G173" s="47">
        <v>18</v>
      </c>
      <c r="H173" s="47">
        <v>18</v>
      </c>
      <c r="I173" s="47">
        <v>8</v>
      </c>
      <c r="J173" s="47">
        <v>7</v>
      </c>
      <c r="K173" s="47">
        <v>0</v>
      </c>
      <c r="L173" s="47">
        <v>0</v>
      </c>
      <c r="M173" s="47">
        <v>1</v>
      </c>
      <c r="N173" s="47">
        <v>0</v>
      </c>
      <c r="O173" s="47">
        <v>1</v>
      </c>
      <c r="P173" s="47">
        <v>0</v>
      </c>
      <c r="Q173" s="47">
        <v>0</v>
      </c>
      <c r="R173" s="47">
        <v>0</v>
      </c>
      <c r="S173" s="47">
        <v>0</v>
      </c>
      <c r="T173" s="47">
        <v>0</v>
      </c>
      <c r="U173" s="47">
        <v>0</v>
      </c>
      <c r="V173" s="47">
        <v>0</v>
      </c>
      <c r="W173" s="47">
        <v>0</v>
      </c>
      <c r="X173" s="47">
        <v>0</v>
      </c>
      <c r="Y173" s="48">
        <v>0</v>
      </c>
      <c r="Z173" s="47"/>
      <c r="AA173" s="49">
        <f t="shared" si="68"/>
        <v>1.4023697916666664E-12</v>
      </c>
      <c r="AB173" s="50">
        <f t="shared" si="69"/>
        <v>2.5469586666666674E-12</v>
      </c>
      <c r="AC173" s="50">
        <f t="shared" si="70"/>
        <v>4.8898278000000003E-12</v>
      </c>
      <c r="AD173" s="50">
        <f t="shared" si="71"/>
        <v>9.158333333333333E-12</v>
      </c>
      <c r="AE173" s="50">
        <f t="shared" si="72"/>
        <v>3.7367308333333333E-11</v>
      </c>
      <c r="AF173" s="50">
        <f t="shared" si="73"/>
        <v>1.1570115E-10</v>
      </c>
      <c r="AG173" s="50">
        <f t="shared" si="74"/>
        <v>2.8653285000000002E-10</v>
      </c>
      <c r="AH173" s="50">
        <f t="shared" si="75"/>
        <v>2.8260000000000004E-10</v>
      </c>
      <c r="AI173" s="50">
        <f t="shared" si="76"/>
        <v>5.8613333333333332E-10</v>
      </c>
      <c r="AJ173" s="50">
        <f t="shared" si="77"/>
        <v>0</v>
      </c>
      <c r="AK173" s="50">
        <f t="shared" si="78"/>
        <v>0</v>
      </c>
      <c r="AL173" s="50">
        <f t="shared" si="79"/>
        <v>6.6986666666666659E-10</v>
      </c>
      <c r="AM173" s="50">
        <f t="shared" si="80"/>
        <v>0</v>
      </c>
      <c r="AN173" s="50">
        <f t="shared" si="81"/>
        <v>2.2608000000000003E-9</v>
      </c>
      <c r="AO173" s="50">
        <f t="shared" si="82"/>
        <v>0</v>
      </c>
      <c r="AP173" s="50">
        <f t="shared" si="83"/>
        <v>0</v>
      </c>
      <c r="AQ173" s="50">
        <f t="shared" si="84"/>
        <v>0</v>
      </c>
      <c r="AR173" s="50">
        <f t="shared" si="85"/>
        <v>0</v>
      </c>
      <c r="AS173" s="50">
        <f t="shared" si="86"/>
        <v>0</v>
      </c>
      <c r="AT173" s="50">
        <f t="shared" si="87"/>
        <v>0</v>
      </c>
      <c r="AU173" s="50">
        <f t="shared" si="88"/>
        <v>0</v>
      </c>
      <c r="AV173" s="50">
        <f t="shared" si="89"/>
        <v>0</v>
      </c>
      <c r="AW173" s="50">
        <f t="shared" si="90"/>
        <v>0</v>
      </c>
      <c r="AX173" s="51">
        <f t="shared" si="91"/>
        <v>0</v>
      </c>
      <c r="AY173" s="50"/>
      <c r="AZ173" s="49">
        <f t="shared" si="92"/>
        <v>8.8391562583333353E-12</v>
      </c>
      <c r="BA173" s="50">
        <f t="shared" si="93"/>
        <v>4.6525641666666664E-11</v>
      </c>
      <c r="BB173" s="50">
        <f t="shared" si="94"/>
        <v>6.8483400000000004E-10</v>
      </c>
      <c r="BC173" s="50">
        <f t="shared" si="95"/>
        <v>5.8613333333333332E-10</v>
      </c>
      <c r="BD173" s="50">
        <f t="shared" si="96"/>
        <v>2.9306666666666669E-9</v>
      </c>
      <c r="BE173" s="50">
        <f t="shared" si="97"/>
        <v>0</v>
      </c>
      <c r="BF173" s="51">
        <f t="shared" si="98"/>
        <v>0</v>
      </c>
      <c r="BG173" s="50"/>
      <c r="BH173" s="52">
        <v>0.68</v>
      </c>
      <c r="BI173" s="47">
        <v>4.53</v>
      </c>
      <c r="BJ173" s="47">
        <v>25.300999999999998</v>
      </c>
      <c r="BK173" s="47">
        <v>34.497</v>
      </c>
      <c r="BL173" s="47">
        <v>7.9470000000000001</v>
      </c>
      <c r="BM173" s="47">
        <f t="shared" si="99"/>
        <v>12.07944</v>
      </c>
      <c r="BN173" s="47">
        <v>111.084</v>
      </c>
      <c r="BO173" s="47">
        <f t="shared" si="100"/>
        <v>168.84768</v>
      </c>
      <c r="BP173" s="47">
        <v>606.31600000000003</v>
      </c>
      <c r="BQ173" s="47">
        <f t="shared" si="101"/>
        <v>921.60032000000001</v>
      </c>
      <c r="BR173" s="48">
        <v>608</v>
      </c>
    </row>
    <row r="174" spans="1:70" x14ac:dyDescent="0.25">
      <c r="A174" s="46">
        <v>237.66</v>
      </c>
      <c r="B174" s="52">
        <v>45</v>
      </c>
      <c r="C174" s="47">
        <v>29</v>
      </c>
      <c r="D174" s="47">
        <v>22</v>
      </c>
      <c r="E174" s="47">
        <v>7</v>
      </c>
      <c r="F174" s="47">
        <v>15</v>
      </c>
      <c r="G174" s="47">
        <v>20</v>
      </c>
      <c r="H174" s="47">
        <v>14</v>
      </c>
      <c r="I174" s="47">
        <v>6</v>
      </c>
      <c r="J174" s="47">
        <v>7</v>
      </c>
      <c r="K174" s="47">
        <v>5</v>
      </c>
      <c r="L174" s="47">
        <v>3</v>
      </c>
      <c r="M174" s="47">
        <v>1</v>
      </c>
      <c r="N174" s="47">
        <v>0</v>
      </c>
      <c r="O174" s="47">
        <v>1</v>
      </c>
      <c r="P174" s="47">
        <v>0</v>
      </c>
      <c r="Q174" s="47">
        <v>0</v>
      </c>
      <c r="R174" s="47">
        <v>0</v>
      </c>
      <c r="S174" s="47">
        <v>0</v>
      </c>
      <c r="T174" s="47">
        <v>0</v>
      </c>
      <c r="U174" s="47">
        <v>0</v>
      </c>
      <c r="V174" s="47">
        <v>0</v>
      </c>
      <c r="W174" s="47">
        <v>0</v>
      </c>
      <c r="X174" s="47">
        <v>0</v>
      </c>
      <c r="Y174" s="48">
        <v>0</v>
      </c>
      <c r="Z174" s="47"/>
      <c r="AA174" s="49">
        <f t="shared" si="68"/>
        <v>2.5242656249999996E-12</v>
      </c>
      <c r="AB174" s="50">
        <f t="shared" si="69"/>
        <v>3.6930900666666675E-12</v>
      </c>
      <c r="AC174" s="50">
        <f t="shared" si="70"/>
        <v>8.2750932000000007E-12</v>
      </c>
      <c r="AD174" s="50">
        <f t="shared" si="71"/>
        <v>9.158333333333333E-12</v>
      </c>
      <c r="AE174" s="50">
        <f t="shared" si="72"/>
        <v>4.3116125000000008E-11</v>
      </c>
      <c r="AF174" s="50">
        <f t="shared" si="73"/>
        <v>1.2855683333333333E-10</v>
      </c>
      <c r="AG174" s="50">
        <f t="shared" si="74"/>
        <v>2.2285888333333334E-10</v>
      </c>
      <c r="AH174" s="50">
        <f t="shared" si="75"/>
        <v>2.1195000000000003E-10</v>
      </c>
      <c r="AI174" s="50">
        <f t="shared" si="76"/>
        <v>5.8613333333333332E-10</v>
      </c>
      <c r="AJ174" s="50">
        <f t="shared" si="77"/>
        <v>9.198106666666669E-10</v>
      </c>
      <c r="AK174" s="50">
        <f t="shared" si="78"/>
        <v>1.0779031249999997E-9</v>
      </c>
      <c r="AL174" s="50">
        <f t="shared" si="79"/>
        <v>6.6986666666666659E-10</v>
      </c>
      <c r="AM174" s="50">
        <f t="shared" si="80"/>
        <v>0</v>
      </c>
      <c r="AN174" s="50">
        <f t="shared" si="81"/>
        <v>2.2608000000000003E-9</v>
      </c>
      <c r="AO174" s="50">
        <f t="shared" si="82"/>
        <v>0</v>
      </c>
      <c r="AP174" s="50">
        <f t="shared" si="83"/>
        <v>0</v>
      </c>
      <c r="AQ174" s="50">
        <f t="shared" si="84"/>
        <v>0</v>
      </c>
      <c r="AR174" s="50">
        <f t="shared" si="85"/>
        <v>0</v>
      </c>
      <c r="AS174" s="50">
        <f t="shared" si="86"/>
        <v>0</v>
      </c>
      <c r="AT174" s="50">
        <f t="shared" si="87"/>
        <v>0</v>
      </c>
      <c r="AU174" s="50">
        <f t="shared" si="88"/>
        <v>0</v>
      </c>
      <c r="AV174" s="50">
        <f t="shared" si="89"/>
        <v>0</v>
      </c>
      <c r="AW174" s="50">
        <f t="shared" si="90"/>
        <v>0</v>
      </c>
      <c r="AX174" s="51">
        <f t="shared" si="91"/>
        <v>0</v>
      </c>
      <c r="AY174" s="50"/>
      <c r="AZ174" s="49">
        <f t="shared" si="92"/>
        <v>1.4492448891666667E-11</v>
      </c>
      <c r="BA174" s="50">
        <f t="shared" si="93"/>
        <v>5.2274458333333339E-11</v>
      </c>
      <c r="BB174" s="50">
        <f t="shared" si="94"/>
        <v>5.633657166666667E-10</v>
      </c>
      <c r="BC174" s="50">
        <f t="shared" si="95"/>
        <v>2.5838471249999998E-9</v>
      </c>
      <c r="BD174" s="50">
        <f t="shared" si="96"/>
        <v>2.9306666666666669E-9</v>
      </c>
      <c r="BE174" s="50">
        <f t="shared" si="97"/>
        <v>0</v>
      </c>
      <c r="BF174" s="51">
        <f t="shared" si="98"/>
        <v>0</v>
      </c>
      <c r="BG174" s="50"/>
      <c r="BH174" s="52">
        <v>0.68</v>
      </c>
      <c r="BI174" s="47">
        <v>3.95</v>
      </c>
      <c r="BJ174" s="47">
        <v>25.288</v>
      </c>
      <c r="BK174" s="47">
        <v>34.398000000000003</v>
      </c>
      <c r="BL174" s="47">
        <v>11.455</v>
      </c>
      <c r="BM174" s="47">
        <f t="shared" si="99"/>
        <v>17.4116</v>
      </c>
      <c r="BN174" s="47">
        <v>126.265</v>
      </c>
      <c r="BO174" s="47">
        <f t="shared" si="100"/>
        <v>191.9228</v>
      </c>
      <c r="BP174" s="47">
        <v>1144.2860000000001</v>
      </c>
      <c r="BQ174" s="47">
        <f t="shared" si="101"/>
        <v>1739.3147200000001</v>
      </c>
      <c r="BR174" s="48">
        <v>607</v>
      </c>
    </row>
    <row r="175" spans="1:70" x14ac:dyDescent="0.25">
      <c r="A175" s="46">
        <v>239.05799999999999</v>
      </c>
      <c r="B175" s="52">
        <v>27</v>
      </c>
      <c r="C175" s="47">
        <v>11</v>
      </c>
      <c r="D175" s="47">
        <v>3</v>
      </c>
      <c r="E175" s="47">
        <v>1</v>
      </c>
      <c r="F175" s="47">
        <v>3</v>
      </c>
      <c r="G175" s="47">
        <v>4</v>
      </c>
      <c r="H175" s="47">
        <v>2</v>
      </c>
      <c r="I175" s="47">
        <v>2</v>
      </c>
      <c r="J175" s="47">
        <v>5</v>
      </c>
      <c r="K175" s="47">
        <v>3</v>
      </c>
      <c r="L175" s="47">
        <v>2</v>
      </c>
      <c r="M175" s="47">
        <v>2</v>
      </c>
      <c r="N175" s="47">
        <v>2</v>
      </c>
      <c r="O175" s="47">
        <v>0</v>
      </c>
      <c r="P175" s="47">
        <v>0</v>
      </c>
      <c r="Q175" s="47">
        <v>0</v>
      </c>
      <c r="R175" s="47">
        <v>0</v>
      </c>
      <c r="S175" s="47">
        <v>0</v>
      </c>
      <c r="T175" s="47">
        <v>0</v>
      </c>
      <c r="U175" s="47">
        <v>0</v>
      </c>
      <c r="V175" s="47">
        <v>0</v>
      </c>
      <c r="W175" s="47">
        <v>0</v>
      </c>
      <c r="X175" s="47">
        <v>0</v>
      </c>
      <c r="Y175" s="48">
        <v>0</v>
      </c>
      <c r="Z175" s="47"/>
      <c r="AA175" s="49">
        <f t="shared" si="68"/>
        <v>1.5145593749999996E-12</v>
      </c>
      <c r="AB175" s="50">
        <f t="shared" si="69"/>
        <v>1.4008272666666669E-12</v>
      </c>
      <c r="AC175" s="50">
        <f t="shared" si="70"/>
        <v>1.1284218000000002E-12</v>
      </c>
      <c r="AD175" s="50">
        <f t="shared" si="71"/>
        <v>1.3083333333333332E-12</v>
      </c>
      <c r="AE175" s="50">
        <f t="shared" si="72"/>
        <v>8.6232250000000005E-12</v>
      </c>
      <c r="AF175" s="50">
        <f t="shared" si="73"/>
        <v>2.5711366666666665E-11</v>
      </c>
      <c r="AG175" s="50">
        <f t="shared" si="74"/>
        <v>3.1836983333333334E-11</v>
      </c>
      <c r="AH175" s="50">
        <f t="shared" si="75"/>
        <v>7.0650000000000009E-11</v>
      </c>
      <c r="AI175" s="50">
        <f t="shared" si="76"/>
        <v>4.1866666666666662E-10</v>
      </c>
      <c r="AJ175" s="50">
        <f t="shared" si="77"/>
        <v>5.5188640000000004E-10</v>
      </c>
      <c r="AK175" s="50">
        <f t="shared" si="78"/>
        <v>7.1860208333333318E-10</v>
      </c>
      <c r="AL175" s="50">
        <f t="shared" si="79"/>
        <v>1.3397333333333332E-9</v>
      </c>
      <c r="AM175" s="50">
        <f t="shared" si="80"/>
        <v>2.6166666666666674E-9</v>
      </c>
      <c r="AN175" s="50">
        <f t="shared" si="81"/>
        <v>0</v>
      </c>
      <c r="AO175" s="50">
        <f t="shared" si="82"/>
        <v>0</v>
      </c>
      <c r="AP175" s="50">
        <f t="shared" si="83"/>
        <v>0</v>
      </c>
      <c r="AQ175" s="50">
        <f t="shared" si="84"/>
        <v>0</v>
      </c>
      <c r="AR175" s="50">
        <f t="shared" si="85"/>
        <v>0</v>
      </c>
      <c r="AS175" s="50">
        <f t="shared" si="86"/>
        <v>0</v>
      </c>
      <c r="AT175" s="50">
        <f t="shared" si="87"/>
        <v>0</v>
      </c>
      <c r="AU175" s="50">
        <f t="shared" si="88"/>
        <v>0</v>
      </c>
      <c r="AV175" s="50">
        <f t="shared" si="89"/>
        <v>0</v>
      </c>
      <c r="AW175" s="50">
        <f t="shared" si="90"/>
        <v>0</v>
      </c>
      <c r="AX175" s="51">
        <f t="shared" si="91"/>
        <v>0</v>
      </c>
      <c r="AY175" s="50"/>
      <c r="AZ175" s="49">
        <f t="shared" si="92"/>
        <v>4.0438084416666669E-12</v>
      </c>
      <c r="BA175" s="50">
        <f t="shared" si="93"/>
        <v>9.9315583333333329E-12</v>
      </c>
      <c r="BB175" s="50">
        <f t="shared" si="94"/>
        <v>1.2819835000000002E-10</v>
      </c>
      <c r="BC175" s="50">
        <f t="shared" si="95"/>
        <v>1.6891551499999997E-9</v>
      </c>
      <c r="BD175" s="50">
        <f t="shared" si="96"/>
        <v>3.9564000000000009E-9</v>
      </c>
      <c r="BE175" s="50">
        <f t="shared" si="97"/>
        <v>0</v>
      </c>
      <c r="BF175" s="51">
        <f t="shared" si="98"/>
        <v>0</v>
      </c>
      <c r="BG175" s="50"/>
      <c r="BH175" s="52">
        <v>0.68</v>
      </c>
      <c r="BI175" s="47">
        <v>3.79</v>
      </c>
      <c r="BJ175" s="47">
        <v>25.245000000000001</v>
      </c>
      <c r="BK175" s="47">
        <v>34.311</v>
      </c>
      <c r="BL175" s="47">
        <v>2.7719999999999998</v>
      </c>
      <c r="BM175" s="47">
        <f t="shared" si="99"/>
        <v>4.2134399999999994</v>
      </c>
      <c r="BN175" s="47">
        <v>35.994999999999997</v>
      </c>
      <c r="BO175" s="47">
        <f t="shared" si="100"/>
        <v>54.712399999999995</v>
      </c>
      <c r="BP175" s="47">
        <v>1020.79</v>
      </c>
      <c r="BQ175" s="47">
        <f t="shared" si="101"/>
        <v>1551.6007999999999</v>
      </c>
      <c r="BR175" s="48">
        <v>608</v>
      </c>
    </row>
    <row r="176" spans="1:70" x14ac:dyDescent="0.25">
      <c r="A176" s="46">
        <v>240.45599999999999</v>
      </c>
      <c r="B176" s="52">
        <v>34</v>
      </c>
      <c r="C176" s="47">
        <v>4</v>
      </c>
      <c r="D176" s="47">
        <v>1</v>
      </c>
      <c r="E176" s="47">
        <v>1</v>
      </c>
      <c r="F176" s="47">
        <v>1</v>
      </c>
      <c r="G176" s="47">
        <v>2</v>
      </c>
      <c r="H176" s="47">
        <v>4</v>
      </c>
      <c r="I176" s="47">
        <v>0</v>
      </c>
      <c r="J176" s="47">
        <v>1</v>
      </c>
      <c r="K176" s="47">
        <v>0</v>
      </c>
      <c r="L176" s="47">
        <v>1</v>
      </c>
      <c r="M176" s="47">
        <v>0</v>
      </c>
      <c r="N176" s="47">
        <v>1</v>
      </c>
      <c r="O176" s="47">
        <v>1</v>
      </c>
      <c r="P176" s="47">
        <v>0</v>
      </c>
      <c r="Q176" s="47">
        <v>0</v>
      </c>
      <c r="R176" s="47">
        <v>0</v>
      </c>
      <c r="S176" s="47">
        <v>0</v>
      </c>
      <c r="T176" s="47">
        <v>0</v>
      </c>
      <c r="U176" s="47">
        <v>0</v>
      </c>
      <c r="V176" s="47">
        <v>0</v>
      </c>
      <c r="W176" s="47">
        <v>0</v>
      </c>
      <c r="X176" s="47">
        <v>0</v>
      </c>
      <c r="Y176" s="48">
        <v>0</v>
      </c>
      <c r="Z176" s="47"/>
      <c r="AA176" s="49">
        <f t="shared" si="68"/>
        <v>1.9072229166666664E-12</v>
      </c>
      <c r="AB176" s="50">
        <f t="shared" si="69"/>
        <v>5.0939173333333344E-13</v>
      </c>
      <c r="AC176" s="50">
        <f t="shared" si="70"/>
        <v>3.7614060000000004E-13</v>
      </c>
      <c r="AD176" s="50">
        <f t="shared" si="71"/>
        <v>1.3083333333333332E-12</v>
      </c>
      <c r="AE176" s="50">
        <f t="shared" si="72"/>
        <v>2.8744083333333337E-12</v>
      </c>
      <c r="AF176" s="50">
        <f t="shared" si="73"/>
        <v>1.2855683333333332E-11</v>
      </c>
      <c r="AG176" s="50">
        <f t="shared" si="74"/>
        <v>6.3673966666666667E-11</v>
      </c>
      <c r="AH176" s="50">
        <f t="shared" si="75"/>
        <v>0</v>
      </c>
      <c r="AI176" s="50">
        <f t="shared" si="76"/>
        <v>8.3733333333333323E-11</v>
      </c>
      <c r="AJ176" s="50">
        <f t="shared" si="77"/>
        <v>0</v>
      </c>
      <c r="AK176" s="50">
        <f t="shared" si="78"/>
        <v>3.5930104166666659E-10</v>
      </c>
      <c r="AL176" s="50">
        <f t="shared" si="79"/>
        <v>0</v>
      </c>
      <c r="AM176" s="50">
        <f t="shared" si="80"/>
        <v>1.3083333333333337E-9</v>
      </c>
      <c r="AN176" s="50">
        <f t="shared" si="81"/>
        <v>2.2608000000000003E-9</v>
      </c>
      <c r="AO176" s="50">
        <f t="shared" si="82"/>
        <v>0</v>
      </c>
      <c r="AP176" s="50">
        <f t="shared" si="83"/>
        <v>0</v>
      </c>
      <c r="AQ176" s="50">
        <f t="shared" si="84"/>
        <v>0</v>
      </c>
      <c r="AR176" s="50">
        <f t="shared" si="85"/>
        <v>0</v>
      </c>
      <c r="AS176" s="50">
        <f t="shared" si="86"/>
        <v>0</v>
      </c>
      <c r="AT176" s="50">
        <f t="shared" si="87"/>
        <v>0</v>
      </c>
      <c r="AU176" s="50">
        <f t="shared" si="88"/>
        <v>0</v>
      </c>
      <c r="AV176" s="50">
        <f t="shared" si="89"/>
        <v>0</v>
      </c>
      <c r="AW176" s="50">
        <f t="shared" si="90"/>
        <v>0</v>
      </c>
      <c r="AX176" s="51">
        <f t="shared" si="91"/>
        <v>0</v>
      </c>
      <c r="AY176" s="50"/>
      <c r="AZ176" s="49">
        <f t="shared" si="92"/>
        <v>2.7927552499999996E-12</v>
      </c>
      <c r="BA176" s="50">
        <f t="shared" si="93"/>
        <v>4.1827416666666664E-12</v>
      </c>
      <c r="BB176" s="50">
        <f t="shared" si="94"/>
        <v>7.6529649999999998E-11</v>
      </c>
      <c r="BC176" s="50">
        <f t="shared" si="95"/>
        <v>4.4303437499999992E-10</v>
      </c>
      <c r="BD176" s="50">
        <f t="shared" si="96"/>
        <v>3.5691333333333338E-9</v>
      </c>
      <c r="BE176" s="50">
        <f t="shared" si="97"/>
        <v>0</v>
      </c>
      <c r="BF176" s="51">
        <f t="shared" si="98"/>
        <v>0</v>
      </c>
      <c r="BG176" s="50"/>
      <c r="BH176" s="52">
        <v>0.68</v>
      </c>
      <c r="BI176" s="47">
        <v>3.87</v>
      </c>
      <c r="BJ176" s="47">
        <v>25.231999999999999</v>
      </c>
      <c r="BK176" s="47">
        <v>34.295999999999999</v>
      </c>
      <c r="BL176" s="47">
        <v>1.7849999999999999</v>
      </c>
      <c r="BM176" s="47">
        <f t="shared" si="99"/>
        <v>2.7132000000000001</v>
      </c>
      <c r="BN176" s="47">
        <v>18.315999999999999</v>
      </c>
      <c r="BO176" s="47">
        <f t="shared" si="100"/>
        <v>27.840319999999998</v>
      </c>
      <c r="BP176" s="47">
        <v>408.71</v>
      </c>
      <c r="BQ176" s="47">
        <f t="shared" si="101"/>
        <v>621.23919999999998</v>
      </c>
      <c r="BR176" s="48">
        <v>607</v>
      </c>
    </row>
    <row r="177" spans="1:70" x14ac:dyDescent="0.25">
      <c r="A177" s="46">
        <v>241.85400000000001</v>
      </c>
      <c r="B177" s="52">
        <v>34</v>
      </c>
      <c r="C177" s="47">
        <v>6</v>
      </c>
      <c r="D177" s="47">
        <v>1</v>
      </c>
      <c r="E177" s="47">
        <v>1</v>
      </c>
      <c r="F177" s="47">
        <v>0</v>
      </c>
      <c r="G177" s="47">
        <v>1</v>
      </c>
      <c r="H177" s="47">
        <v>2</v>
      </c>
      <c r="I177" s="47">
        <v>0</v>
      </c>
      <c r="J177" s="47">
        <v>1</v>
      </c>
      <c r="K177" s="47">
        <v>0</v>
      </c>
      <c r="L177" s="47">
        <v>0</v>
      </c>
      <c r="M177" s="47">
        <v>0</v>
      </c>
      <c r="N177" s="47">
        <v>0</v>
      </c>
      <c r="O177" s="47">
        <v>0</v>
      </c>
      <c r="P177" s="47">
        <v>0</v>
      </c>
      <c r="Q177" s="47">
        <v>0</v>
      </c>
      <c r="R177" s="47">
        <v>0</v>
      </c>
      <c r="S177" s="47">
        <v>0</v>
      </c>
      <c r="T177" s="47">
        <v>0</v>
      </c>
      <c r="U177" s="47">
        <v>0</v>
      </c>
      <c r="V177" s="47">
        <v>0</v>
      </c>
      <c r="W177" s="47">
        <v>0</v>
      </c>
      <c r="X177" s="47">
        <v>0</v>
      </c>
      <c r="Y177" s="48">
        <v>0</v>
      </c>
      <c r="Z177" s="47"/>
      <c r="AA177" s="49">
        <f t="shared" si="68"/>
        <v>1.9072229166666664E-12</v>
      </c>
      <c r="AB177" s="50">
        <f t="shared" si="69"/>
        <v>7.6408760000000026E-13</v>
      </c>
      <c r="AC177" s="50">
        <f t="shared" si="70"/>
        <v>3.7614060000000004E-13</v>
      </c>
      <c r="AD177" s="50">
        <f t="shared" si="71"/>
        <v>1.3083333333333332E-12</v>
      </c>
      <c r="AE177" s="50">
        <f t="shared" si="72"/>
        <v>0</v>
      </c>
      <c r="AF177" s="50">
        <f t="shared" si="73"/>
        <v>6.4278416666666662E-12</v>
      </c>
      <c r="AG177" s="50">
        <f t="shared" si="74"/>
        <v>3.1836983333333334E-11</v>
      </c>
      <c r="AH177" s="50">
        <f t="shared" si="75"/>
        <v>0</v>
      </c>
      <c r="AI177" s="50">
        <f t="shared" si="76"/>
        <v>8.3733333333333323E-11</v>
      </c>
      <c r="AJ177" s="50">
        <f t="shared" si="77"/>
        <v>0</v>
      </c>
      <c r="AK177" s="50">
        <f t="shared" si="78"/>
        <v>0</v>
      </c>
      <c r="AL177" s="50">
        <f t="shared" si="79"/>
        <v>0</v>
      </c>
      <c r="AM177" s="50">
        <f t="shared" si="80"/>
        <v>0</v>
      </c>
      <c r="AN177" s="50">
        <f t="shared" si="81"/>
        <v>0</v>
      </c>
      <c r="AO177" s="50">
        <f t="shared" si="82"/>
        <v>0</v>
      </c>
      <c r="AP177" s="50">
        <f t="shared" si="83"/>
        <v>0</v>
      </c>
      <c r="AQ177" s="50">
        <f t="shared" si="84"/>
        <v>0</v>
      </c>
      <c r="AR177" s="50">
        <f t="shared" si="85"/>
        <v>0</v>
      </c>
      <c r="AS177" s="50">
        <f t="shared" si="86"/>
        <v>0</v>
      </c>
      <c r="AT177" s="50">
        <f t="shared" si="87"/>
        <v>0</v>
      </c>
      <c r="AU177" s="50">
        <f t="shared" si="88"/>
        <v>0</v>
      </c>
      <c r="AV177" s="50">
        <f t="shared" si="89"/>
        <v>0</v>
      </c>
      <c r="AW177" s="50">
        <f t="shared" si="90"/>
        <v>0</v>
      </c>
      <c r="AX177" s="51">
        <f t="shared" si="91"/>
        <v>0</v>
      </c>
      <c r="AY177" s="50"/>
      <c r="AZ177" s="49">
        <f t="shared" si="92"/>
        <v>3.0474511166666668E-12</v>
      </c>
      <c r="BA177" s="50">
        <f t="shared" si="93"/>
        <v>1.3083333333333332E-12</v>
      </c>
      <c r="BB177" s="50">
        <f t="shared" si="94"/>
        <v>3.8264824999999999E-11</v>
      </c>
      <c r="BC177" s="50">
        <f t="shared" si="95"/>
        <v>8.3733333333333323E-11</v>
      </c>
      <c r="BD177" s="50">
        <f t="shared" si="96"/>
        <v>0</v>
      </c>
      <c r="BE177" s="50">
        <f t="shared" si="97"/>
        <v>0</v>
      </c>
      <c r="BF177" s="51">
        <f t="shared" si="98"/>
        <v>0</v>
      </c>
      <c r="BG177" s="50"/>
      <c r="BH177" s="52">
        <v>0.68</v>
      </c>
      <c r="BI177" s="47">
        <v>3.92</v>
      </c>
      <c r="BJ177" s="47">
        <v>25.218</v>
      </c>
      <c r="BK177" s="47">
        <v>34.378</v>
      </c>
      <c r="BL177" s="47">
        <v>1.51</v>
      </c>
      <c r="BM177" s="47">
        <f t="shared" si="99"/>
        <v>2.2951999999999999</v>
      </c>
      <c r="BN177" s="47">
        <v>10.208</v>
      </c>
      <c r="BO177" s="47">
        <f t="shared" si="100"/>
        <v>15.516160000000001</v>
      </c>
      <c r="BP177" s="47">
        <v>42.302999999999997</v>
      </c>
      <c r="BQ177" s="47">
        <f t="shared" si="101"/>
        <v>64.30055999999999</v>
      </c>
      <c r="BR177" s="48">
        <v>608</v>
      </c>
    </row>
    <row r="178" spans="1:70" x14ac:dyDescent="0.25">
      <c r="A178" s="46">
        <v>243.25200000000001</v>
      </c>
      <c r="B178" s="52">
        <v>31</v>
      </c>
      <c r="C178" s="47">
        <v>11</v>
      </c>
      <c r="D178" s="47">
        <v>6</v>
      </c>
      <c r="E178" s="47">
        <v>1</v>
      </c>
      <c r="F178" s="47">
        <v>4</v>
      </c>
      <c r="G178" s="47">
        <v>3</v>
      </c>
      <c r="H178" s="47">
        <v>3</v>
      </c>
      <c r="I178" s="47">
        <v>1</v>
      </c>
      <c r="J178" s="47">
        <v>5</v>
      </c>
      <c r="K178" s="47">
        <v>0</v>
      </c>
      <c r="L178" s="47">
        <v>1</v>
      </c>
      <c r="M178" s="47">
        <v>0</v>
      </c>
      <c r="N178" s="47">
        <v>0</v>
      </c>
      <c r="O178" s="47">
        <v>0</v>
      </c>
      <c r="P178" s="47">
        <v>0</v>
      </c>
      <c r="Q178" s="47">
        <v>0</v>
      </c>
      <c r="R178" s="47">
        <v>0</v>
      </c>
      <c r="S178" s="47">
        <v>0</v>
      </c>
      <c r="T178" s="47">
        <v>0</v>
      </c>
      <c r="U178" s="47">
        <v>0</v>
      </c>
      <c r="V178" s="47">
        <v>0</v>
      </c>
      <c r="W178" s="47">
        <v>0</v>
      </c>
      <c r="X178" s="47">
        <v>0</v>
      </c>
      <c r="Y178" s="48">
        <v>0</v>
      </c>
      <c r="Z178" s="47"/>
      <c r="AA178" s="49">
        <f t="shared" si="68"/>
        <v>1.7389385416666665E-12</v>
      </c>
      <c r="AB178" s="50">
        <f t="shared" si="69"/>
        <v>1.4008272666666669E-12</v>
      </c>
      <c r="AC178" s="50">
        <f t="shared" si="70"/>
        <v>2.2568436000000004E-12</v>
      </c>
      <c r="AD178" s="50">
        <f t="shared" si="71"/>
        <v>1.3083333333333332E-12</v>
      </c>
      <c r="AE178" s="50">
        <f t="shared" si="72"/>
        <v>1.1497633333333335E-11</v>
      </c>
      <c r="AF178" s="50">
        <f t="shared" si="73"/>
        <v>1.9283524999999999E-11</v>
      </c>
      <c r="AG178" s="50">
        <f t="shared" si="74"/>
        <v>4.7755474999999997E-11</v>
      </c>
      <c r="AH178" s="50">
        <f t="shared" si="75"/>
        <v>3.5325000000000005E-11</v>
      </c>
      <c r="AI178" s="50">
        <f t="shared" si="76"/>
        <v>4.1866666666666662E-10</v>
      </c>
      <c r="AJ178" s="50">
        <f t="shared" si="77"/>
        <v>0</v>
      </c>
      <c r="AK178" s="50">
        <f t="shared" si="78"/>
        <v>3.5930104166666659E-10</v>
      </c>
      <c r="AL178" s="50">
        <f t="shared" si="79"/>
        <v>0</v>
      </c>
      <c r="AM178" s="50">
        <f t="shared" si="80"/>
        <v>0</v>
      </c>
      <c r="AN178" s="50">
        <f t="shared" si="81"/>
        <v>0</v>
      </c>
      <c r="AO178" s="50">
        <f t="shared" si="82"/>
        <v>0</v>
      </c>
      <c r="AP178" s="50">
        <f t="shared" si="83"/>
        <v>0</v>
      </c>
      <c r="AQ178" s="50">
        <f t="shared" si="84"/>
        <v>0</v>
      </c>
      <c r="AR178" s="50">
        <f t="shared" si="85"/>
        <v>0</v>
      </c>
      <c r="AS178" s="50">
        <f t="shared" si="86"/>
        <v>0</v>
      </c>
      <c r="AT178" s="50">
        <f t="shared" si="87"/>
        <v>0</v>
      </c>
      <c r="AU178" s="50">
        <f t="shared" si="88"/>
        <v>0</v>
      </c>
      <c r="AV178" s="50">
        <f t="shared" si="89"/>
        <v>0</v>
      </c>
      <c r="AW178" s="50">
        <f t="shared" si="90"/>
        <v>0</v>
      </c>
      <c r="AX178" s="51">
        <f t="shared" si="91"/>
        <v>0</v>
      </c>
      <c r="AY178" s="50"/>
      <c r="AZ178" s="49">
        <f t="shared" si="92"/>
        <v>5.3966094083333338E-12</v>
      </c>
      <c r="BA178" s="50">
        <f t="shared" si="93"/>
        <v>1.2805966666666667E-11</v>
      </c>
      <c r="BB178" s="50">
        <f t="shared" si="94"/>
        <v>1.02364E-10</v>
      </c>
      <c r="BC178" s="50">
        <f t="shared" si="95"/>
        <v>7.7796770833333321E-10</v>
      </c>
      <c r="BD178" s="50">
        <f t="shared" si="96"/>
        <v>0</v>
      </c>
      <c r="BE178" s="50">
        <f t="shared" si="97"/>
        <v>0</v>
      </c>
      <c r="BF178" s="51">
        <f t="shared" si="98"/>
        <v>0</v>
      </c>
      <c r="BG178" s="50"/>
      <c r="BH178" s="52">
        <v>0.68</v>
      </c>
      <c r="BI178" s="47">
        <v>4.01</v>
      </c>
      <c r="BJ178" s="47">
        <v>25.218</v>
      </c>
      <c r="BK178" s="47">
        <v>34.420999999999999</v>
      </c>
      <c r="BL178" s="47">
        <v>3.16</v>
      </c>
      <c r="BM178" s="47">
        <f t="shared" si="99"/>
        <v>4.8032000000000004</v>
      </c>
      <c r="BN178" s="47">
        <v>30.556000000000001</v>
      </c>
      <c r="BO178" s="47">
        <f t="shared" si="100"/>
        <v>46.445120000000003</v>
      </c>
      <c r="BP178" s="47">
        <v>252.59</v>
      </c>
      <c r="BQ178" s="47">
        <f t="shared" si="101"/>
        <v>383.93680000000001</v>
      </c>
      <c r="BR178" s="48">
        <v>608</v>
      </c>
    </row>
    <row r="179" spans="1:70" x14ac:dyDescent="0.25">
      <c r="A179" s="46">
        <v>244.65</v>
      </c>
      <c r="B179" s="52">
        <v>34</v>
      </c>
      <c r="C179" s="47">
        <v>14</v>
      </c>
      <c r="D179" s="47">
        <v>6</v>
      </c>
      <c r="E179" s="47">
        <v>2</v>
      </c>
      <c r="F179" s="47">
        <v>5</v>
      </c>
      <c r="G179" s="47">
        <v>9</v>
      </c>
      <c r="H179" s="47">
        <v>3</v>
      </c>
      <c r="I179" s="47">
        <v>2</v>
      </c>
      <c r="J179" s="47">
        <v>3</v>
      </c>
      <c r="K179" s="47">
        <v>5</v>
      </c>
      <c r="L179" s="47">
        <v>0</v>
      </c>
      <c r="M179" s="47">
        <v>0</v>
      </c>
      <c r="N179" s="47">
        <v>0</v>
      </c>
      <c r="O179" s="47">
        <v>0</v>
      </c>
      <c r="P179" s="47">
        <v>0</v>
      </c>
      <c r="Q179" s="47">
        <v>0</v>
      </c>
      <c r="R179" s="47">
        <v>0</v>
      </c>
      <c r="S179" s="47">
        <v>0</v>
      </c>
      <c r="T179" s="47">
        <v>0</v>
      </c>
      <c r="U179" s="47">
        <v>0</v>
      </c>
      <c r="V179" s="47">
        <v>0</v>
      </c>
      <c r="W179" s="47">
        <v>0</v>
      </c>
      <c r="X179" s="47">
        <v>0</v>
      </c>
      <c r="Y179" s="48">
        <v>0</v>
      </c>
      <c r="Z179" s="47"/>
      <c r="AA179" s="49">
        <f t="shared" si="68"/>
        <v>1.9072229166666664E-12</v>
      </c>
      <c r="AB179" s="50">
        <f t="shared" si="69"/>
        <v>1.7828710666666673E-12</v>
      </c>
      <c r="AC179" s="50">
        <f t="shared" si="70"/>
        <v>2.2568436000000004E-12</v>
      </c>
      <c r="AD179" s="50">
        <f t="shared" si="71"/>
        <v>2.6166666666666664E-12</v>
      </c>
      <c r="AE179" s="50">
        <f t="shared" si="72"/>
        <v>1.437204166666667E-11</v>
      </c>
      <c r="AF179" s="50">
        <f t="shared" si="73"/>
        <v>5.7850575000000002E-11</v>
      </c>
      <c r="AG179" s="50">
        <f t="shared" si="74"/>
        <v>4.7755474999999997E-11</v>
      </c>
      <c r="AH179" s="50">
        <f t="shared" si="75"/>
        <v>7.0650000000000009E-11</v>
      </c>
      <c r="AI179" s="50">
        <f t="shared" si="76"/>
        <v>2.5119999999999997E-10</v>
      </c>
      <c r="AJ179" s="50">
        <f t="shared" si="77"/>
        <v>9.198106666666669E-10</v>
      </c>
      <c r="AK179" s="50">
        <f t="shared" si="78"/>
        <v>0</v>
      </c>
      <c r="AL179" s="50">
        <f t="shared" si="79"/>
        <v>0</v>
      </c>
      <c r="AM179" s="50">
        <f t="shared" si="80"/>
        <v>0</v>
      </c>
      <c r="AN179" s="50">
        <f t="shared" si="81"/>
        <v>0</v>
      </c>
      <c r="AO179" s="50">
        <f t="shared" si="82"/>
        <v>0</v>
      </c>
      <c r="AP179" s="50">
        <f t="shared" si="83"/>
        <v>0</v>
      </c>
      <c r="AQ179" s="50">
        <f t="shared" si="84"/>
        <v>0</v>
      </c>
      <c r="AR179" s="50">
        <f t="shared" si="85"/>
        <v>0</v>
      </c>
      <c r="AS179" s="50">
        <f t="shared" si="86"/>
        <v>0</v>
      </c>
      <c r="AT179" s="50">
        <f t="shared" si="87"/>
        <v>0</v>
      </c>
      <c r="AU179" s="50">
        <f t="shared" si="88"/>
        <v>0</v>
      </c>
      <c r="AV179" s="50">
        <f t="shared" si="89"/>
        <v>0</v>
      </c>
      <c r="AW179" s="50">
        <f t="shared" si="90"/>
        <v>0</v>
      </c>
      <c r="AX179" s="51">
        <f t="shared" si="91"/>
        <v>0</v>
      </c>
      <c r="AY179" s="50"/>
      <c r="AZ179" s="49">
        <f t="shared" si="92"/>
        <v>5.9469375833333341E-12</v>
      </c>
      <c r="BA179" s="50">
        <f t="shared" si="93"/>
        <v>1.6988708333333335E-11</v>
      </c>
      <c r="BB179" s="50">
        <f t="shared" si="94"/>
        <v>1.7625605E-10</v>
      </c>
      <c r="BC179" s="50">
        <f t="shared" si="95"/>
        <v>1.1710106666666668E-9</v>
      </c>
      <c r="BD179" s="50">
        <f t="shared" si="96"/>
        <v>0</v>
      </c>
      <c r="BE179" s="50">
        <f t="shared" si="97"/>
        <v>0</v>
      </c>
      <c r="BF179" s="51">
        <f t="shared" si="98"/>
        <v>0</v>
      </c>
      <c r="BG179" s="50"/>
      <c r="BH179" s="52">
        <v>0.68</v>
      </c>
      <c r="BI179" s="47">
        <v>4.04</v>
      </c>
      <c r="BJ179" s="47">
        <v>25.175999999999998</v>
      </c>
      <c r="BK179" s="47">
        <v>34.512</v>
      </c>
      <c r="BL179" s="47">
        <v>4.2949999999999999</v>
      </c>
      <c r="BM179" s="47">
        <f t="shared" si="99"/>
        <v>6.5283999999999995</v>
      </c>
      <c r="BN179" s="47">
        <v>45.289000000000001</v>
      </c>
      <c r="BO179" s="47">
        <f t="shared" si="100"/>
        <v>68.839280000000002</v>
      </c>
      <c r="BP179" s="47">
        <v>391.928</v>
      </c>
      <c r="BQ179" s="47">
        <f t="shared" si="101"/>
        <v>595.73055999999997</v>
      </c>
      <c r="BR179" s="48">
        <v>608</v>
      </c>
    </row>
    <row r="180" spans="1:70" x14ac:dyDescent="0.25">
      <c r="A180" s="46">
        <v>246.048</v>
      </c>
      <c r="B180" s="52">
        <v>41</v>
      </c>
      <c r="C180" s="47">
        <v>15</v>
      </c>
      <c r="D180" s="47">
        <v>12</v>
      </c>
      <c r="E180" s="47">
        <v>4</v>
      </c>
      <c r="F180" s="47">
        <v>10</v>
      </c>
      <c r="G180" s="47">
        <v>10</v>
      </c>
      <c r="H180" s="47">
        <v>9</v>
      </c>
      <c r="I180" s="47">
        <v>4</v>
      </c>
      <c r="J180" s="47">
        <v>1</v>
      </c>
      <c r="K180" s="47">
        <v>2</v>
      </c>
      <c r="L180" s="47">
        <v>0</v>
      </c>
      <c r="M180" s="47">
        <v>0</v>
      </c>
      <c r="N180" s="47">
        <v>0</v>
      </c>
      <c r="O180" s="47">
        <v>0</v>
      </c>
      <c r="P180" s="47">
        <v>0</v>
      </c>
      <c r="Q180" s="47">
        <v>0</v>
      </c>
      <c r="R180" s="47">
        <v>0</v>
      </c>
      <c r="S180" s="47">
        <v>0</v>
      </c>
      <c r="T180" s="47">
        <v>0</v>
      </c>
      <c r="U180" s="47">
        <v>0</v>
      </c>
      <c r="V180" s="47">
        <v>0</v>
      </c>
      <c r="W180" s="47">
        <v>0</v>
      </c>
      <c r="X180" s="47">
        <v>0</v>
      </c>
      <c r="Y180" s="48">
        <v>0</v>
      </c>
      <c r="Z180" s="47"/>
      <c r="AA180" s="49">
        <f t="shared" si="68"/>
        <v>2.2998864583333327E-12</v>
      </c>
      <c r="AB180" s="50">
        <f t="shared" si="69"/>
        <v>1.9102190000000005E-12</v>
      </c>
      <c r="AC180" s="50">
        <f t="shared" si="70"/>
        <v>4.5136872000000007E-12</v>
      </c>
      <c r="AD180" s="50">
        <f t="shared" si="71"/>
        <v>5.2333333333333327E-12</v>
      </c>
      <c r="AE180" s="50">
        <f t="shared" si="72"/>
        <v>2.8744083333333341E-11</v>
      </c>
      <c r="AF180" s="50">
        <f t="shared" si="73"/>
        <v>6.4278416666666667E-11</v>
      </c>
      <c r="AG180" s="50">
        <f t="shared" si="74"/>
        <v>1.4326642500000001E-10</v>
      </c>
      <c r="AH180" s="50">
        <f t="shared" si="75"/>
        <v>1.4130000000000002E-10</v>
      </c>
      <c r="AI180" s="50">
        <f t="shared" si="76"/>
        <v>8.3733333333333323E-11</v>
      </c>
      <c r="AJ180" s="50">
        <f t="shared" si="77"/>
        <v>3.6792426666666671E-10</v>
      </c>
      <c r="AK180" s="50">
        <f t="shared" si="78"/>
        <v>0</v>
      </c>
      <c r="AL180" s="50">
        <f t="shared" si="79"/>
        <v>0</v>
      </c>
      <c r="AM180" s="50">
        <f t="shared" si="80"/>
        <v>0</v>
      </c>
      <c r="AN180" s="50">
        <f t="shared" si="81"/>
        <v>0</v>
      </c>
      <c r="AO180" s="50">
        <f t="shared" si="82"/>
        <v>0</v>
      </c>
      <c r="AP180" s="50">
        <f t="shared" si="83"/>
        <v>0</v>
      </c>
      <c r="AQ180" s="50">
        <f t="shared" si="84"/>
        <v>0</v>
      </c>
      <c r="AR180" s="50">
        <f t="shared" si="85"/>
        <v>0</v>
      </c>
      <c r="AS180" s="50">
        <f t="shared" si="86"/>
        <v>0</v>
      </c>
      <c r="AT180" s="50">
        <f t="shared" si="87"/>
        <v>0</v>
      </c>
      <c r="AU180" s="50">
        <f t="shared" si="88"/>
        <v>0</v>
      </c>
      <c r="AV180" s="50">
        <f t="shared" si="89"/>
        <v>0</v>
      </c>
      <c r="AW180" s="50">
        <f t="shared" si="90"/>
        <v>0</v>
      </c>
      <c r="AX180" s="51">
        <f t="shared" si="91"/>
        <v>0</v>
      </c>
      <c r="AY180" s="50"/>
      <c r="AZ180" s="49">
        <f t="shared" si="92"/>
        <v>8.7237926583333344E-12</v>
      </c>
      <c r="BA180" s="50">
        <f t="shared" si="93"/>
        <v>3.397741666666667E-11</v>
      </c>
      <c r="BB180" s="50">
        <f t="shared" si="94"/>
        <v>3.4884484166666668E-10</v>
      </c>
      <c r="BC180" s="50">
        <f t="shared" si="95"/>
        <v>4.5165760000000003E-10</v>
      </c>
      <c r="BD180" s="50">
        <f t="shared" si="96"/>
        <v>0</v>
      </c>
      <c r="BE180" s="50">
        <f t="shared" si="97"/>
        <v>0</v>
      </c>
      <c r="BF180" s="51">
        <f t="shared" si="98"/>
        <v>0</v>
      </c>
      <c r="BG180" s="50"/>
      <c r="BH180" s="52">
        <v>0.68</v>
      </c>
      <c r="BI180" s="47">
        <v>4</v>
      </c>
      <c r="BJ180" s="47">
        <v>25.146000000000001</v>
      </c>
      <c r="BK180" s="47">
        <v>34.566000000000003</v>
      </c>
      <c r="BL180" s="47">
        <v>6.7539999999999996</v>
      </c>
      <c r="BM180" s="47">
        <f t="shared" si="99"/>
        <v>10.266079999999999</v>
      </c>
      <c r="BN180" s="47">
        <v>67.304000000000002</v>
      </c>
      <c r="BO180" s="47">
        <f t="shared" si="100"/>
        <v>102.30208</v>
      </c>
      <c r="BP180" s="47">
        <v>262.77800000000002</v>
      </c>
      <c r="BQ180" s="47">
        <f t="shared" si="101"/>
        <v>399.42256000000003</v>
      </c>
      <c r="BR180" s="48">
        <v>608</v>
      </c>
    </row>
    <row r="181" spans="1:70" x14ac:dyDescent="0.25">
      <c r="A181" s="46">
        <v>247.446</v>
      </c>
      <c r="B181" s="52">
        <v>38</v>
      </c>
      <c r="C181" s="47">
        <v>23</v>
      </c>
      <c r="D181" s="47">
        <v>14</v>
      </c>
      <c r="E181" s="47">
        <v>9</v>
      </c>
      <c r="F181" s="47">
        <v>10</v>
      </c>
      <c r="G181" s="47">
        <v>15</v>
      </c>
      <c r="H181" s="47">
        <v>12</v>
      </c>
      <c r="I181" s="47">
        <v>7</v>
      </c>
      <c r="J181" s="47">
        <v>7</v>
      </c>
      <c r="K181" s="47">
        <v>3</v>
      </c>
      <c r="L181" s="47">
        <v>2</v>
      </c>
      <c r="M181" s="47">
        <v>0</v>
      </c>
      <c r="N181" s="47">
        <v>0</v>
      </c>
      <c r="O181" s="47">
        <v>0</v>
      </c>
      <c r="P181" s="47">
        <v>1</v>
      </c>
      <c r="Q181" s="47">
        <v>0</v>
      </c>
      <c r="R181" s="47">
        <v>0</v>
      </c>
      <c r="S181" s="47">
        <v>0</v>
      </c>
      <c r="T181" s="47">
        <v>0</v>
      </c>
      <c r="U181" s="47">
        <v>0</v>
      </c>
      <c r="V181" s="47">
        <v>0</v>
      </c>
      <c r="W181" s="47">
        <v>0</v>
      </c>
      <c r="X181" s="47">
        <v>0</v>
      </c>
      <c r="Y181" s="48">
        <v>0</v>
      </c>
      <c r="Z181" s="47"/>
      <c r="AA181" s="49">
        <f t="shared" si="68"/>
        <v>2.1316020833333328E-12</v>
      </c>
      <c r="AB181" s="50">
        <f t="shared" si="69"/>
        <v>2.9290024666666674E-12</v>
      </c>
      <c r="AC181" s="50">
        <f t="shared" si="70"/>
        <v>5.2659684000000007E-12</v>
      </c>
      <c r="AD181" s="50">
        <f t="shared" si="71"/>
        <v>1.1774999999999998E-11</v>
      </c>
      <c r="AE181" s="50">
        <f t="shared" si="72"/>
        <v>2.8744083333333341E-11</v>
      </c>
      <c r="AF181" s="50">
        <f t="shared" si="73"/>
        <v>9.6417624999999994E-11</v>
      </c>
      <c r="AG181" s="50">
        <f t="shared" si="74"/>
        <v>1.9102189999999999E-10</v>
      </c>
      <c r="AH181" s="50">
        <f t="shared" si="75"/>
        <v>2.4727500000000006E-10</v>
      </c>
      <c r="AI181" s="50">
        <f t="shared" si="76"/>
        <v>5.8613333333333332E-10</v>
      </c>
      <c r="AJ181" s="50">
        <f t="shared" si="77"/>
        <v>5.5188640000000004E-10</v>
      </c>
      <c r="AK181" s="50">
        <f t="shared" si="78"/>
        <v>7.1860208333333318E-10</v>
      </c>
      <c r="AL181" s="50">
        <f t="shared" si="79"/>
        <v>0</v>
      </c>
      <c r="AM181" s="50">
        <f t="shared" si="80"/>
        <v>0</v>
      </c>
      <c r="AN181" s="50">
        <f t="shared" si="81"/>
        <v>0</v>
      </c>
      <c r="AO181" s="50">
        <f t="shared" si="82"/>
        <v>3.5900666666666665E-9</v>
      </c>
      <c r="AP181" s="50">
        <f t="shared" si="83"/>
        <v>0</v>
      </c>
      <c r="AQ181" s="50">
        <f t="shared" si="84"/>
        <v>0</v>
      </c>
      <c r="AR181" s="50">
        <f t="shared" si="85"/>
        <v>0</v>
      </c>
      <c r="AS181" s="50">
        <f t="shared" si="86"/>
        <v>0</v>
      </c>
      <c r="AT181" s="50">
        <f t="shared" si="87"/>
        <v>0</v>
      </c>
      <c r="AU181" s="50">
        <f t="shared" si="88"/>
        <v>0</v>
      </c>
      <c r="AV181" s="50">
        <f t="shared" si="89"/>
        <v>0</v>
      </c>
      <c r="AW181" s="50">
        <f t="shared" si="90"/>
        <v>0</v>
      </c>
      <c r="AX181" s="51">
        <f t="shared" si="91"/>
        <v>0</v>
      </c>
      <c r="AY181" s="50"/>
      <c r="AZ181" s="49">
        <f t="shared" si="92"/>
        <v>1.0326572950000001E-11</v>
      </c>
      <c r="BA181" s="50">
        <f t="shared" si="93"/>
        <v>4.051908333333334E-11</v>
      </c>
      <c r="BB181" s="50">
        <f t="shared" si="94"/>
        <v>5.3471452500000011E-10</v>
      </c>
      <c r="BC181" s="50">
        <f t="shared" si="95"/>
        <v>1.8566218166666664E-9</v>
      </c>
      <c r="BD181" s="50">
        <f t="shared" si="96"/>
        <v>3.5900666666666665E-9</v>
      </c>
      <c r="BE181" s="50">
        <f t="shared" si="97"/>
        <v>0</v>
      </c>
      <c r="BF181" s="51">
        <f t="shared" si="98"/>
        <v>0</v>
      </c>
      <c r="BG181" s="50"/>
      <c r="BH181" s="52">
        <v>0.68</v>
      </c>
      <c r="BI181" s="47">
        <v>4.04</v>
      </c>
      <c r="BJ181" s="47">
        <v>25.132999999999999</v>
      </c>
      <c r="BK181" s="47">
        <v>34.648000000000003</v>
      </c>
      <c r="BL181" s="47">
        <v>8.7449999999999992</v>
      </c>
      <c r="BM181" s="47">
        <f t="shared" si="99"/>
        <v>13.292399999999999</v>
      </c>
      <c r="BN181" s="47">
        <v>104.965</v>
      </c>
      <c r="BO181" s="47">
        <f t="shared" si="100"/>
        <v>159.54680000000002</v>
      </c>
      <c r="BP181" s="47">
        <v>806.25599999999997</v>
      </c>
      <c r="BQ181" s="47">
        <f t="shared" si="101"/>
        <v>1225.5091199999999</v>
      </c>
      <c r="BR181" s="48">
        <v>608</v>
      </c>
    </row>
    <row r="182" spans="1:70" x14ac:dyDescent="0.25">
      <c r="A182" s="46">
        <v>248.84399999999999</v>
      </c>
      <c r="B182" s="52">
        <v>37</v>
      </c>
      <c r="C182" s="47">
        <v>18</v>
      </c>
      <c r="D182" s="47">
        <v>8</v>
      </c>
      <c r="E182" s="47">
        <v>7</v>
      </c>
      <c r="F182" s="47">
        <v>16</v>
      </c>
      <c r="G182" s="47">
        <v>8</v>
      </c>
      <c r="H182" s="47">
        <v>13</v>
      </c>
      <c r="I182" s="47">
        <v>5</v>
      </c>
      <c r="J182" s="47">
        <v>1</v>
      </c>
      <c r="K182" s="47">
        <v>1</v>
      </c>
      <c r="L182" s="47">
        <v>0</v>
      </c>
      <c r="M182" s="47">
        <v>0</v>
      </c>
      <c r="N182" s="47">
        <v>0</v>
      </c>
      <c r="O182" s="47">
        <v>0</v>
      </c>
      <c r="P182" s="47">
        <v>0</v>
      </c>
      <c r="Q182" s="47">
        <v>0</v>
      </c>
      <c r="R182" s="47">
        <v>0</v>
      </c>
      <c r="S182" s="47">
        <v>0</v>
      </c>
      <c r="T182" s="47">
        <v>0</v>
      </c>
      <c r="U182" s="47">
        <v>0</v>
      </c>
      <c r="V182" s="47">
        <v>0</v>
      </c>
      <c r="W182" s="47">
        <v>0</v>
      </c>
      <c r="X182" s="47">
        <v>0</v>
      </c>
      <c r="Y182" s="48">
        <v>0</v>
      </c>
      <c r="Z182" s="47"/>
      <c r="AA182" s="49">
        <f t="shared" si="68"/>
        <v>2.0755072916666662E-12</v>
      </c>
      <c r="AB182" s="50">
        <f t="shared" si="69"/>
        <v>2.2922628000000006E-12</v>
      </c>
      <c r="AC182" s="50">
        <f t="shared" si="70"/>
        <v>3.0091248000000004E-12</v>
      </c>
      <c r="AD182" s="50">
        <f t="shared" si="71"/>
        <v>9.158333333333333E-12</v>
      </c>
      <c r="AE182" s="50">
        <f t="shared" si="72"/>
        <v>4.5990533333333338E-11</v>
      </c>
      <c r="AF182" s="50">
        <f t="shared" si="73"/>
        <v>5.142273333333333E-11</v>
      </c>
      <c r="AG182" s="50">
        <f t="shared" si="74"/>
        <v>2.0694039166666666E-10</v>
      </c>
      <c r="AH182" s="50">
        <f t="shared" si="75"/>
        <v>1.7662500000000002E-10</v>
      </c>
      <c r="AI182" s="50">
        <f t="shared" si="76"/>
        <v>8.3733333333333323E-11</v>
      </c>
      <c r="AJ182" s="50">
        <f t="shared" si="77"/>
        <v>1.8396213333333335E-10</v>
      </c>
      <c r="AK182" s="50">
        <f t="shared" si="78"/>
        <v>0</v>
      </c>
      <c r="AL182" s="50">
        <f t="shared" si="79"/>
        <v>0</v>
      </c>
      <c r="AM182" s="50">
        <f t="shared" si="80"/>
        <v>0</v>
      </c>
      <c r="AN182" s="50">
        <f t="shared" si="81"/>
        <v>0</v>
      </c>
      <c r="AO182" s="50">
        <f t="shared" si="82"/>
        <v>0</v>
      </c>
      <c r="AP182" s="50">
        <f t="shared" si="83"/>
        <v>0</v>
      </c>
      <c r="AQ182" s="50">
        <f t="shared" si="84"/>
        <v>0</v>
      </c>
      <c r="AR182" s="50">
        <f t="shared" si="85"/>
        <v>0</v>
      </c>
      <c r="AS182" s="50">
        <f t="shared" si="86"/>
        <v>0</v>
      </c>
      <c r="AT182" s="50">
        <f t="shared" si="87"/>
        <v>0</v>
      </c>
      <c r="AU182" s="50">
        <f t="shared" si="88"/>
        <v>0</v>
      </c>
      <c r="AV182" s="50">
        <f t="shared" si="89"/>
        <v>0</v>
      </c>
      <c r="AW182" s="50">
        <f t="shared" si="90"/>
        <v>0</v>
      </c>
      <c r="AX182" s="51">
        <f t="shared" si="91"/>
        <v>0</v>
      </c>
      <c r="AY182" s="50"/>
      <c r="AZ182" s="49">
        <f t="shared" si="92"/>
        <v>7.3768948916666663E-12</v>
      </c>
      <c r="BA182" s="50">
        <f t="shared" si="93"/>
        <v>5.514886666666667E-11</v>
      </c>
      <c r="BB182" s="50">
        <f t="shared" si="94"/>
        <v>4.3498812499999999E-10</v>
      </c>
      <c r="BC182" s="50">
        <f t="shared" si="95"/>
        <v>2.6769546666666665E-10</v>
      </c>
      <c r="BD182" s="50">
        <f t="shared" si="96"/>
        <v>0</v>
      </c>
      <c r="BE182" s="50">
        <f t="shared" si="97"/>
        <v>0</v>
      </c>
      <c r="BF182" s="51">
        <f t="shared" si="98"/>
        <v>0</v>
      </c>
      <c r="BG182" s="50"/>
      <c r="BH182" s="52">
        <v>0.68</v>
      </c>
      <c r="BI182" s="47">
        <v>4.07</v>
      </c>
      <c r="BJ182" s="47">
        <v>25.12</v>
      </c>
      <c r="BK182" s="47">
        <v>34.676000000000002</v>
      </c>
      <c r="BL182" s="47">
        <v>7.649</v>
      </c>
      <c r="BM182" s="47">
        <f t="shared" si="99"/>
        <v>11.626480000000001</v>
      </c>
      <c r="BN182" s="47">
        <v>80.003</v>
      </c>
      <c r="BO182" s="47">
        <f t="shared" si="100"/>
        <v>121.60456000000001</v>
      </c>
      <c r="BP182" s="47">
        <v>245.66800000000001</v>
      </c>
      <c r="BQ182" s="47">
        <f t="shared" si="101"/>
        <v>373.41536000000002</v>
      </c>
      <c r="BR182" s="48">
        <v>607</v>
      </c>
    </row>
    <row r="183" spans="1:70" x14ac:dyDescent="0.25">
      <c r="A183" s="46">
        <v>250.24199999999999</v>
      </c>
      <c r="B183" s="52">
        <v>55</v>
      </c>
      <c r="C183" s="47">
        <v>31</v>
      </c>
      <c r="D183" s="47">
        <v>19</v>
      </c>
      <c r="E183" s="47">
        <v>11</v>
      </c>
      <c r="F183" s="47">
        <v>16</v>
      </c>
      <c r="G183" s="47">
        <v>14</v>
      </c>
      <c r="H183" s="47">
        <v>23</v>
      </c>
      <c r="I183" s="47">
        <v>7</v>
      </c>
      <c r="J183" s="47">
        <v>10</v>
      </c>
      <c r="K183" s="47">
        <v>2</v>
      </c>
      <c r="L183" s="47">
        <v>3</v>
      </c>
      <c r="M183" s="47">
        <v>0</v>
      </c>
      <c r="N183" s="47">
        <v>0</v>
      </c>
      <c r="O183" s="47">
        <v>0</v>
      </c>
      <c r="P183" s="47">
        <v>0</v>
      </c>
      <c r="Q183" s="47">
        <v>0</v>
      </c>
      <c r="R183" s="47">
        <v>0</v>
      </c>
      <c r="S183" s="47">
        <v>0</v>
      </c>
      <c r="T183" s="47">
        <v>0</v>
      </c>
      <c r="U183" s="47">
        <v>0</v>
      </c>
      <c r="V183" s="47">
        <v>0</v>
      </c>
      <c r="W183" s="47">
        <v>0</v>
      </c>
      <c r="X183" s="47">
        <v>0</v>
      </c>
      <c r="Y183" s="48">
        <v>0</v>
      </c>
      <c r="Z183" s="47"/>
      <c r="AA183" s="49">
        <f t="shared" si="68"/>
        <v>3.0852135416666658E-12</v>
      </c>
      <c r="AB183" s="50">
        <f t="shared" si="69"/>
        <v>3.9477859333333347E-12</v>
      </c>
      <c r="AC183" s="50">
        <f t="shared" si="70"/>
        <v>7.1466714000000003E-12</v>
      </c>
      <c r="AD183" s="50">
        <f t="shared" si="71"/>
        <v>1.4391666666666664E-11</v>
      </c>
      <c r="AE183" s="50">
        <f t="shared" si="72"/>
        <v>4.5990533333333338E-11</v>
      </c>
      <c r="AF183" s="50">
        <f t="shared" si="73"/>
        <v>8.9989783333333342E-11</v>
      </c>
      <c r="AG183" s="50">
        <f t="shared" si="74"/>
        <v>3.6612530833333333E-10</v>
      </c>
      <c r="AH183" s="50">
        <f t="shared" si="75"/>
        <v>2.4727500000000006E-10</v>
      </c>
      <c r="AI183" s="50">
        <f t="shared" si="76"/>
        <v>8.3733333333333323E-10</v>
      </c>
      <c r="AJ183" s="50">
        <f t="shared" si="77"/>
        <v>3.6792426666666671E-10</v>
      </c>
      <c r="AK183" s="50">
        <f t="shared" si="78"/>
        <v>1.0779031249999997E-9</v>
      </c>
      <c r="AL183" s="50">
        <f t="shared" si="79"/>
        <v>0</v>
      </c>
      <c r="AM183" s="50">
        <f t="shared" si="80"/>
        <v>0</v>
      </c>
      <c r="AN183" s="50">
        <f t="shared" si="81"/>
        <v>0</v>
      </c>
      <c r="AO183" s="50">
        <f t="shared" si="82"/>
        <v>0</v>
      </c>
      <c r="AP183" s="50">
        <f t="shared" si="83"/>
        <v>0</v>
      </c>
      <c r="AQ183" s="50">
        <f t="shared" si="84"/>
        <v>0</v>
      </c>
      <c r="AR183" s="50">
        <f t="shared" si="85"/>
        <v>0</v>
      </c>
      <c r="AS183" s="50">
        <f t="shared" si="86"/>
        <v>0</v>
      </c>
      <c r="AT183" s="50">
        <f t="shared" si="87"/>
        <v>0</v>
      </c>
      <c r="AU183" s="50">
        <f t="shared" si="88"/>
        <v>0</v>
      </c>
      <c r="AV183" s="50">
        <f t="shared" si="89"/>
        <v>0</v>
      </c>
      <c r="AW183" s="50">
        <f t="shared" si="90"/>
        <v>0</v>
      </c>
      <c r="AX183" s="51">
        <f t="shared" si="91"/>
        <v>0</v>
      </c>
      <c r="AY183" s="50"/>
      <c r="AZ183" s="49">
        <f t="shared" si="92"/>
        <v>1.4179670875000001E-11</v>
      </c>
      <c r="BA183" s="50">
        <f t="shared" si="93"/>
        <v>6.0382200000000006E-11</v>
      </c>
      <c r="BB183" s="50">
        <f t="shared" si="94"/>
        <v>7.0339009166666675E-10</v>
      </c>
      <c r="BC183" s="50">
        <f t="shared" si="95"/>
        <v>2.2831607249999996E-9</v>
      </c>
      <c r="BD183" s="50">
        <f t="shared" si="96"/>
        <v>0</v>
      </c>
      <c r="BE183" s="50">
        <f t="shared" si="97"/>
        <v>0</v>
      </c>
      <c r="BF183" s="51">
        <f t="shared" si="98"/>
        <v>0</v>
      </c>
      <c r="BG183" s="50"/>
      <c r="BH183" s="52">
        <v>0.68</v>
      </c>
      <c r="BI183" s="47">
        <v>3.88</v>
      </c>
      <c r="BJ183" s="47">
        <v>25.106000000000002</v>
      </c>
      <c r="BK183" s="47">
        <v>34.768999999999998</v>
      </c>
      <c r="BL183" s="47">
        <v>12.215999999999999</v>
      </c>
      <c r="BM183" s="47">
        <f t="shared" si="99"/>
        <v>18.56832</v>
      </c>
      <c r="BN183" s="47">
        <v>148.30799999999999</v>
      </c>
      <c r="BO183" s="47">
        <f t="shared" si="100"/>
        <v>225.42815999999999</v>
      </c>
      <c r="BP183" s="47">
        <v>897.34299999999996</v>
      </c>
      <c r="BQ183" s="47">
        <f t="shared" si="101"/>
        <v>1363.96136</v>
      </c>
      <c r="BR183" s="48">
        <v>608</v>
      </c>
    </row>
    <row r="184" spans="1:70" x14ac:dyDescent="0.25">
      <c r="A184" s="46">
        <v>251.64</v>
      </c>
      <c r="B184" s="52">
        <v>34</v>
      </c>
      <c r="C184" s="47">
        <v>8</v>
      </c>
      <c r="D184" s="47">
        <v>9</v>
      </c>
      <c r="E184" s="47">
        <v>7</v>
      </c>
      <c r="F184" s="47">
        <v>6</v>
      </c>
      <c r="G184" s="47">
        <v>10</v>
      </c>
      <c r="H184" s="47">
        <v>9</v>
      </c>
      <c r="I184" s="47">
        <v>2</v>
      </c>
      <c r="J184" s="47">
        <v>3</v>
      </c>
      <c r="K184" s="47">
        <v>1</v>
      </c>
      <c r="L184" s="47">
        <v>0</v>
      </c>
      <c r="M184" s="47">
        <v>0</v>
      </c>
      <c r="N184" s="47">
        <v>0</v>
      </c>
      <c r="O184" s="47">
        <v>0</v>
      </c>
      <c r="P184" s="47">
        <v>0</v>
      </c>
      <c r="Q184" s="47">
        <v>0</v>
      </c>
      <c r="R184" s="47">
        <v>0</v>
      </c>
      <c r="S184" s="47">
        <v>0</v>
      </c>
      <c r="T184" s="47">
        <v>0</v>
      </c>
      <c r="U184" s="47">
        <v>0</v>
      </c>
      <c r="V184" s="47">
        <v>0</v>
      </c>
      <c r="W184" s="47">
        <v>0</v>
      </c>
      <c r="X184" s="47">
        <v>0</v>
      </c>
      <c r="Y184" s="48">
        <v>0</v>
      </c>
      <c r="Z184" s="47"/>
      <c r="AA184" s="49">
        <f t="shared" si="68"/>
        <v>1.9072229166666664E-12</v>
      </c>
      <c r="AB184" s="50">
        <f t="shared" si="69"/>
        <v>1.0187834666666669E-12</v>
      </c>
      <c r="AC184" s="50">
        <f t="shared" si="70"/>
        <v>3.3852654000000003E-12</v>
      </c>
      <c r="AD184" s="50">
        <f t="shared" si="71"/>
        <v>9.158333333333333E-12</v>
      </c>
      <c r="AE184" s="50">
        <f t="shared" si="72"/>
        <v>1.7246450000000001E-11</v>
      </c>
      <c r="AF184" s="50">
        <f t="shared" si="73"/>
        <v>6.4278416666666667E-11</v>
      </c>
      <c r="AG184" s="50">
        <f t="shared" si="74"/>
        <v>1.4326642500000001E-10</v>
      </c>
      <c r="AH184" s="50">
        <f t="shared" si="75"/>
        <v>7.0650000000000009E-11</v>
      </c>
      <c r="AI184" s="50">
        <f t="shared" si="76"/>
        <v>2.5119999999999997E-10</v>
      </c>
      <c r="AJ184" s="50">
        <f t="shared" si="77"/>
        <v>1.8396213333333335E-10</v>
      </c>
      <c r="AK184" s="50">
        <f t="shared" si="78"/>
        <v>0</v>
      </c>
      <c r="AL184" s="50">
        <f t="shared" si="79"/>
        <v>0</v>
      </c>
      <c r="AM184" s="50">
        <f t="shared" si="80"/>
        <v>0</v>
      </c>
      <c r="AN184" s="50">
        <f t="shared" si="81"/>
        <v>0</v>
      </c>
      <c r="AO184" s="50">
        <f t="shared" si="82"/>
        <v>0</v>
      </c>
      <c r="AP184" s="50">
        <f t="shared" si="83"/>
        <v>0</v>
      </c>
      <c r="AQ184" s="50">
        <f t="shared" si="84"/>
        <v>0</v>
      </c>
      <c r="AR184" s="50">
        <f t="shared" si="85"/>
        <v>0</v>
      </c>
      <c r="AS184" s="50">
        <f t="shared" si="86"/>
        <v>0</v>
      </c>
      <c r="AT184" s="50">
        <f t="shared" si="87"/>
        <v>0</v>
      </c>
      <c r="AU184" s="50">
        <f t="shared" si="88"/>
        <v>0</v>
      </c>
      <c r="AV184" s="50">
        <f t="shared" si="89"/>
        <v>0</v>
      </c>
      <c r="AW184" s="50">
        <f t="shared" si="90"/>
        <v>0</v>
      </c>
      <c r="AX184" s="51">
        <f t="shared" si="91"/>
        <v>0</v>
      </c>
      <c r="AY184" s="50"/>
      <c r="AZ184" s="49">
        <f t="shared" si="92"/>
        <v>6.3112717833333336E-12</v>
      </c>
      <c r="BA184" s="50">
        <f t="shared" si="93"/>
        <v>2.6404783333333336E-11</v>
      </c>
      <c r="BB184" s="50">
        <f t="shared" si="94"/>
        <v>2.7819484166666667E-10</v>
      </c>
      <c r="BC184" s="50">
        <f t="shared" si="95"/>
        <v>4.351621333333333E-10</v>
      </c>
      <c r="BD184" s="50">
        <f t="shared" si="96"/>
        <v>0</v>
      </c>
      <c r="BE184" s="50">
        <f t="shared" si="97"/>
        <v>0</v>
      </c>
      <c r="BF184" s="51">
        <f t="shared" si="98"/>
        <v>0</v>
      </c>
      <c r="BG184" s="50"/>
      <c r="BH184" s="52">
        <v>0.67</v>
      </c>
      <c r="BI184" s="47">
        <v>3.56</v>
      </c>
      <c r="BJ184" s="47">
        <v>25.05</v>
      </c>
      <c r="BK184" s="47">
        <v>34.764000000000003</v>
      </c>
      <c r="BL184" s="47">
        <v>6.5670000000000002</v>
      </c>
      <c r="BM184" s="47">
        <f t="shared" si="99"/>
        <v>9.98184</v>
      </c>
      <c r="BN184" s="47">
        <v>70.191999999999993</v>
      </c>
      <c r="BO184" s="47">
        <f t="shared" si="100"/>
        <v>106.69183999999998</v>
      </c>
      <c r="BP184" s="47">
        <v>271.72800000000001</v>
      </c>
      <c r="BQ184" s="47">
        <f t="shared" si="101"/>
        <v>413.02656000000002</v>
      </c>
      <c r="BR184" s="48">
        <v>607</v>
      </c>
    </row>
    <row r="185" spans="1:70" x14ac:dyDescent="0.25">
      <c r="A185" s="46">
        <v>253.03800000000001</v>
      </c>
      <c r="B185" s="52">
        <v>36</v>
      </c>
      <c r="C185" s="47">
        <v>12</v>
      </c>
      <c r="D185" s="47">
        <v>6</v>
      </c>
      <c r="E185" s="47">
        <v>3</v>
      </c>
      <c r="F185" s="47">
        <v>5</v>
      </c>
      <c r="G185" s="47">
        <v>5</v>
      </c>
      <c r="H185" s="47">
        <v>6</v>
      </c>
      <c r="I185" s="47">
        <v>5</v>
      </c>
      <c r="J185" s="47">
        <v>0</v>
      </c>
      <c r="K185" s="47">
        <v>3</v>
      </c>
      <c r="L185" s="47">
        <v>2</v>
      </c>
      <c r="M185" s="47">
        <v>1</v>
      </c>
      <c r="N185" s="47">
        <v>0</v>
      </c>
      <c r="O185" s="47">
        <v>0</v>
      </c>
      <c r="P185" s="47">
        <v>0</v>
      </c>
      <c r="Q185" s="47">
        <v>0</v>
      </c>
      <c r="R185" s="47">
        <v>0</v>
      </c>
      <c r="S185" s="47">
        <v>0</v>
      </c>
      <c r="T185" s="47">
        <v>0</v>
      </c>
      <c r="U185" s="47">
        <v>0</v>
      </c>
      <c r="V185" s="47">
        <v>0</v>
      </c>
      <c r="W185" s="47">
        <v>0</v>
      </c>
      <c r="X185" s="47">
        <v>0</v>
      </c>
      <c r="Y185" s="48">
        <v>0</v>
      </c>
      <c r="Z185" s="47"/>
      <c r="AA185" s="49">
        <f t="shared" si="68"/>
        <v>2.0194124999999996E-12</v>
      </c>
      <c r="AB185" s="50">
        <f t="shared" si="69"/>
        <v>1.5281752000000005E-12</v>
      </c>
      <c r="AC185" s="50">
        <f t="shared" si="70"/>
        <v>2.2568436000000004E-12</v>
      </c>
      <c r="AD185" s="50">
        <f t="shared" si="71"/>
        <v>3.9249999999999995E-12</v>
      </c>
      <c r="AE185" s="50">
        <f t="shared" si="72"/>
        <v>1.437204166666667E-11</v>
      </c>
      <c r="AF185" s="50">
        <f t="shared" si="73"/>
        <v>3.2139208333333334E-11</v>
      </c>
      <c r="AG185" s="50">
        <f t="shared" si="74"/>
        <v>9.5510949999999994E-11</v>
      </c>
      <c r="AH185" s="50">
        <f t="shared" si="75"/>
        <v>1.7662500000000002E-10</v>
      </c>
      <c r="AI185" s="50">
        <f t="shared" si="76"/>
        <v>0</v>
      </c>
      <c r="AJ185" s="50">
        <f t="shared" si="77"/>
        <v>5.5188640000000004E-10</v>
      </c>
      <c r="AK185" s="50">
        <f t="shared" si="78"/>
        <v>7.1860208333333318E-10</v>
      </c>
      <c r="AL185" s="50">
        <f t="shared" si="79"/>
        <v>6.6986666666666659E-10</v>
      </c>
      <c r="AM185" s="50">
        <f t="shared" si="80"/>
        <v>0</v>
      </c>
      <c r="AN185" s="50">
        <f t="shared" si="81"/>
        <v>0</v>
      </c>
      <c r="AO185" s="50">
        <f t="shared" si="82"/>
        <v>0</v>
      </c>
      <c r="AP185" s="50">
        <f t="shared" si="83"/>
        <v>0</v>
      </c>
      <c r="AQ185" s="50">
        <f t="shared" si="84"/>
        <v>0</v>
      </c>
      <c r="AR185" s="50">
        <f t="shared" si="85"/>
        <v>0</v>
      </c>
      <c r="AS185" s="50">
        <f t="shared" si="86"/>
        <v>0</v>
      </c>
      <c r="AT185" s="50">
        <f t="shared" si="87"/>
        <v>0</v>
      </c>
      <c r="AU185" s="50">
        <f t="shared" si="88"/>
        <v>0</v>
      </c>
      <c r="AV185" s="50">
        <f t="shared" si="89"/>
        <v>0</v>
      </c>
      <c r="AW185" s="50">
        <f t="shared" si="90"/>
        <v>0</v>
      </c>
      <c r="AX185" s="51">
        <f t="shared" si="91"/>
        <v>0</v>
      </c>
      <c r="AY185" s="50"/>
      <c r="AZ185" s="49">
        <f t="shared" si="92"/>
        <v>5.8044313000000009E-12</v>
      </c>
      <c r="BA185" s="50">
        <f t="shared" si="93"/>
        <v>1.8297041666666669E-11</v>
      </c>
      <c r="BB185" s="50">
        <f t="shared" si="94"/>
        <v>3.0427515833333338E-10</v>
      </c>
      <c r="BC185" s="50">
        <f t="shared" si="95"/>
        <v>1.2704884833333332E-9</v>
      </c>
      <c r="BD185" s="50">
        <f t="shared" si="96"/>
        <v>6.6986666666666659E-10</v>
      </c>
      <c r="BE185" s="50">
        <f t="shared" si="97"/>
        <v>0</v>
      </c>
      <c r="BF185" s="51">
        <f t="shared" si="98"/>
        <v>0</v>
      </c>
      <c r="BG185" s="50"/>
      <c r="BH185" s="52">
        <v>0.68</v>
      </c>
      <c r="BI185" s="47">
        <v>3.56</v>
      </c>
      <c r="BJ185" s="47">
        <v>25.064</v>
      </c>
      <c r="BK185" s="47">
        <v>34.808</v>
      </c>
      <c r="BL185" s="47">
        <v>4.6689999999999996</v>
      </c>
      <c r="BM185" s="47">
        <f t="shared" si="99"/>
        <v>7.0968799999999996</v>
      </c>
      <c r="BN185" s="47">
        <v>53.444000000000003</v>
      </c>
      <c r="BO185" s="47">
        <f t="shared" si="100"/>
        <v>81.234880000000004</v>
      </c>
      <c r="BP185" s="47">
        <v>594.61900000000003</v>
      </c>
      <c r="BQ185" s="47">
        <f t="shared" si="101"/>
        <v>903.8208800000001</v>
      </c>
      <c r="BR185" s="48">
        <v>608</v>
      </c>
    </row>
    <row r="186" spans="1:70" x14ac:dyDescent="0.25">
      <c r="A186" s="46">
        <v>254.43600000000001</v>
      </c>
      <c r="B186" s="52">
        <v>33</v>
      </c>
      <c r="C186" s="47">
        <v>7</v>
      </c>
      <c r="D186" s="47">
        <v>3</v>
      </c>
      <c r="E186" s="47">
        <v>0</v>
      </c>
      <c r="F186" s="47">
        <v>0</v>
      </c>
      <c r="G186" s="47">
        <v>3</v>
      </c>
      <c r="H186" s="47">
        <v>2</v>
      </c>
      <c r="I186" s="47">
        <v>1</v>
      </c>
      <c r="J186" s="47">
        <v>1</v>
      </c>
      <c r="K186" s="47">
        <v>1</v>
      </c>
      <c r="L186" s="47">
        <v>0</v>
      </c>
      <c r="M186" s="47">
        <v>0</v>
      </c>
      <c r="N186" s="47">
        <v>0</v>
      </c>
      <c r="O186" s="47">
        <v>0</v>
      </c>
      <c r="P186" s="47">
        <v>0</v>
      </c>
      <c r="Q186" s="47">
        <v>0</v>
      </c>
      <c r="R186" s="47">
        <v>0</v>
      </c>
      <c r="S186" s="47">
        <v>0</v>
      </c>
      <c r="T186" s="47">
        <v>0</v>
      </c>
      <c r="U186" s="47">
        <v>0</v>
      </c>
      <c r="V186" s="47">
        <v>0</v>
      </c>
      <c r="W186" s="47">
        <v>0</v>
      </c>
      <c r="X186" s="47">
        <v>0</v>
      </c>
      <c r="Y186" s="48">
        <v>0</v>
      </c>
      <c r="Z186" s="47"/>
      <c r="AA186" s="49">
        <f t="shared" si="68"/>
        <v>1.8511281249999997E-12</v>
      </c>
      <c r="AB186" s="50">
        <f t="shared" si="69"/>
        <v>8.9143553333333367E-13</v>
      </c>
      <c r="AC186" s="50">
        <f t="shared" si="70"/>
        <v>1.1284218000000002E-12</v>
      </c>
      <c r="AD186" s="50">
        <f t="shared" si="71"/>
        <v>0</v>
      </c>
      <c r="AE186" s="50">
        <f t="shared" si="72"/>
        <v>0</v>
      </c>
      <c r="AF186" s="50">
        <f t="shared" si="73"/>
        <v>1.9283524999999999E-11</v>
      </c>
      <c r="AG186" s="50">
        <f t="shared" si="74"/>
        <v>3.1836983333333334E-11</v>
      </c>
      <c r="AH186" s="50">
        <f t="shared" si="75"/>
        <v>3.5325000000000005E-11</v>
      </c>
      <c r="AI186" s="50">
        <f t="shared" si="76"/>
        <v>8.3733333333333323E-11</v>
      </c>
      <c r="AJ186" s="50">
        <f t="shared" si="77"/>
        <v>1.8396213333333335E-10</v>
      </c>
      <c r="AK186" s="50">
        <f t="shared" si="78"/>
        <v>0</v>
      </c>
      <c r="AL186" s="50">
        <f t="shared" si="79"/>
        <v>0</v>
      </c>
      <c r="AM186" s="50">
        <f t="shared" si="80"/>
        <v>0</v>
      </c>
      <c r="AN186" s="50">
        <f t="shared" si="81"/>
        <v>0</v>
      </c>
      <c r="AO186" s="50">
        <f t="shared" si="82"/>
        <v>0</v>
      </c>
      <c r="AP186" s="50">
        <f t="shared" si="83"/>
        <v>0</v>
      </c>
      <c r="AQ186" s="50">
        <f t="shared" si="84"/>
        <v>0</v>
      </c>
      <c r="AR186" s="50">
        <f t="shared" si="85"/>
        <v>0</v>
      </c>
      <c r="AS186" s="50">
        <f t="shared" si="86"/>
        <v>0</v>
      </c>
      <c r="AT186" s="50">
        <f t="shared" si="87"/>
        <v>0</v>
      </c>
      <c r="AU186" s="50">
        <f t="shared" si="88"/>
        <v>0</v>
      </c>
      <c r="AV186" s="50">
        <f t="shared" si="89"/>
        <v>0</v>
      </c>
      <c r="AW186" s="50">
        <f t="shared" si="90"/>
        <v>0</v>
      </c>
      <c r="AX186" s="51">
        <f t="shared" si="91"/>
        <v>0</v>
      </c>
      <c r="AY186" s="50"/>
      <c r="AZ186" s="49">
        <f t="shared" si="92"/>
        <v>3.8709854583333338E-12</v>
      </c>
      <c r="BA186" s="50">
        <f t="shared" si="93"/>
        <v>0</v>
      </c>
      <c r="BB186" s="50">
        <f t="shared" si="94"/>
        <v>8.6445508333333341E-11</v>
      </c>
      <c r="BC186" s="50">
        <f t="shared" si="95"/>
        <v>2.6769546666666665E-10</v>
      </c>
      <c r="BD186" s="50">
        <f t="shared" si="96"/>
        <v>0</v>
      </c>
      <c r="BE186" s="50">
        <f t="shared" si="97"/>
        <v>0</v>
      </c>
      <c r="BF186" s="51">
        <f t="shared" si="98"/>
        <v>0</v>
      </c>
      <c r="BG186" s="50"/>
      <c r="BH186" s="52">
        <v>0.68</v>
      </c>
      <c r="BI186" s="47">
        <v>3.74</v>
      </c>
      <c r="BJ186" s="47">
        <v>25.007999999999999</v>
      </c>
      <c r="BK186" s="47">
        <v>34.859000000000002</v>
      </c>
      <c r="BL186" s="47">
        <v>1.9119999999999999</v>
      </c>
      <c r="BM186" s="47">
        <f t="shared" si="99"/>
        <v>2.9062399999999999</v>
      </c>
      <c r="BN186" s="47">
        <v>17.959</v>
      </c>
      <c r="BO186" s="47">
        <f t="shared" si="100"/>
        <v>27.29768</v>
      </c>
      <c r="BP186" s="47">
        <v>114.992</v>
      </c>
      <c r="BQ186" s="47">
        <f t="shared" si="101"/>
        <v>174.78784000000002</v>
      </c>
      <c r="BR186" s="48">
        <v>607</v>
      </c>
    </row>
    <row r="187" spans="1:70" x14ac:dyDescent="0.25">
      <c r="A187" s="46">
        <v>255.834</v>
      </c>
      <c r="B187" s="52">
        <v>33</v>
      </c>
      <c r="C187" s="47">
        <v>4</v>
      </c>
      <c r="D187" s="47">
        <v>3</v>
      </c>
      <c r="E187" s="47">
        <v>1</v>
      </c>
      <c r="F187" s="47">
        <v>0</v>
      </c>
      <c r="G187" s="47">
        <v>0</v>
      </c>
      <c r="H187" s="47">
        <v>1</v>
      </c>
      <c r="I187" s="47">
        <v>0</v>
      </c>
      <c r="J187" s="47">
        <v>0</v>
      </c>
      <c r="K187" s="47">
        <v>0</v>
      </c>
      <c r="L187" s="47">
        <v>0</v>
      </c>
      <c r="M187" s="47">
        <v>0</v>
      </c>
      <c r="N187" s="47">
        <v>1</v>
      </c>
      <c r="O187" s="47">
        <v>1</v>
      </c>
      <c r="P187" s="47">
        <v>2</v>
      </c>
      <c r="Q187" s="47">
        <v>0</v>
      </c>
      <c r="R187" s="47">
        <v>0</v>
      </c>
      <c r="S187" s="47">
        <v>0</v>
      </c>
      <c r="T187" s="47">
        <v>0</v>
      </c>
      <c r="U187" s="47">
        <v>0</v>
      </c>
      <c r="V187" s="47">
        <v>0</v>
      </c>
      <c r="W187" s="47">
        <v>0</v>
      </c>
      <c r="X187" s="47">
        <v>0</v>
      </c>
      <c r="Y187" s="48">
        <v>0</v>
      </c>
      <c r="Z187" s="47"/>
      <c r="AA187" s="49">
        <f t="shared" si="68"/>
        <v>1.8511281249999997E-12</v>
      </c>
      <c r="AB187" s="50">
        <f t="shared" si="69"/>
        <v>5.0939173333333344E-13</v>
      </c>
      <c r="AC187" s="50">
        <f t="shared" si="70"/>
        <v>1.1284218000000002E-12</v>
      </c>
      <c r="AD187" s="50">
        <f t="shared" si="71"/>
        <v>1.3083333333333332E-12</v>
      </c>
      <c r="AE187" s="50">
        <f t="shared" si="72"/>
        <v>0</v>
      </c>
      <c r="AF187" s="50">
        <f t="shared" si="73"/>
        <v>0</v>
      </c>
      <c r="AG187" s="50">
        <f t="shared" si="74"/>
        <v>1.5918491666666667E-11</v>
      </c>
      <c r="AH187" s="50">
        <f t="shared" si="75"/>
        <v>0</v>
      </c>
      <c r="AI187" s="50">
        <f t="shared" si="76"/>
        <v>0</v>
      </c>
      <c r="AJ187" s="50">
        <f t="shared" si="77"/>
        <v>0</v>
      </c>
      <c r="AK187" s="50">
        <f t="shared" si="78"/>
        <v>0</v>
      </c>
      <c r="AL187" s="50">
        <f t="shared" si="79"/>
        <v>0</v>
      </c>
      <c r="AM187" s="50">
        <f t="shared" si="80"/>
        <v>1.3083333333333337E-9</v>
      </c>
      <c r="AN187" s="50">
        <f t="shared" si="81"/>
        <v>2.2608000000000003E-9</v>
      </c>
      <c r="AO187" s="50">
        <f t="shared" si="82"/>
        <v>7.180133333333333E-9</v>
      </c>
      <c r="AP187" s="50">
        <f t="shared" si="83"/>
        <v>0</v>
      </c>
      <c r="AQ187" s="50">
        <f t="shared" si="84"/>
        <v>0</v>
      </c>
      <c r="AR187" s="50">
        <f t="shared" si="85"/>
        <v>0</v>
      </c>
      <c r="AS187" s="50">
        <f t="shared" si="86"/>
        <v>0</v>
      </c>
      <c r="AT187" s="50">
        <f t="shared" si="87"/>
        <v>0</v>
      </c>
      <c r="AU187" s="50">
        <f t="shared" si="88"/>
        <v>0</v>
      </c>
      <c r="AV187" s="50">
        <f t="shared" si="89"/>
        <v>0</v>
      </c>
      <c r="AW187" s="50">
        <f t="shared" si="90"/>
        <v>0</v>
      </c>
      <c r="AX187" s="51">
        <f t="shared" si="91"/>
        <v>0</v>
      </c>
      <c r="AY187" s="50"/>
      <c r="AZ187" s="49">
        <f t="shared" si="92"/>
        <v>3.4889416583333338E-12</v>
      </c>
      <c r="BA187" s="50">
        <f t="shared" si="93"/>
        <v>1.3083333333333332E-12</v>
      </c>
      <c r="BB187" s="50">
        <f t="shared" si="94"/>
        <v>1.5918491666666667E-11</v>
      </c>
      <c r="BC187" s="50">
        <f t="shared" si="95"/>
        <v>0</v>
      </c>
      <c r="BD187" s="50">
        <f t="shared" si="96"/>
        <v>1.0749266666666666E-8</v>
      </c>
      <c r="BE187" s="50">
        <f t="shared" si="97"/>
        <v>0</v>
      </c>
      <c r="BF187" s="51">
        <f t="shared" si="98"/>
        <v>0</v>
      </c>
      <c r="BG187" s="50"/>
      <c r="BH187" s="52">
        <v>0.68</v>
      </c>
      <c r="BI187" s="47">
        <v>3.88</v>
      </c>
      <c r="BJ187" s="47">
        <v>25.007999999999999</v>
      </c>
      <c r="BK187" s="47">
        <v>34.872</v>
      </c>
      <c r="BL187" s="47">
        <v>1.4970000000000001</v>
      </c>
      <c r="BM187" s="47">
        <f t="shared" si="99"/>
        <v>2.2754400000000001</v>
      </c>
      <c r="BN187" s="47">
        <v>4.4459999999999997</v>
      </c>
      <c r="BO187" s="47">
        <f t="shared" si="100"/>
        <v>6.7579199999999995</v>
      </c>
      <c r="BP187" s="47">
        <v>522.42999999999995</v>
      </c>
      <c r="BQ187" s="47">
        <f t="shared" si="101"/>
        <v>794.09359999999992</v>
      </c>
      <c r="BR187" s="48">
        <v>607</v>
      </c>
    </row>
    <row r="188" spans="1:70" x14ac:dyDescent="0.25">
      <c r="A188" s="46">
        <v>257.23200000000003</v>
      </c>
      <c r="B188" s="52">
        <v>34</v>
      </c>
      <c r="C188" s="47">
        <v>3</v>
      </c>
      <c r="D188" s="47">
        <v>3</v>
      </c>
      <c r="E188" s="47">
        <v>0</v>
      </c>
      <c r="F188" s="47">
        <v>1</v>
      </c>
      <c r="G188" s="47">
        <v>1</v>
      </c>
      <c r="H188" s="47">
        <v>0</v>
      </c>
      <c r="I188" s="47">
        <v>1</v>
      </c>
      <c r="J188" s="47">
        <v>1</v>
      </c>
      <c r="K188" s="47">
        <v>0</v>
      </c>
      <c r="L188" s="47">
        <v>1</v>
      </c>
      <c r="M188" s="47">
        <v>0</v>
      </c>
      <c r="N188" s="47">
        <v>0</v>
      </c>
      <c r="O188" s="47">
        <v>0</v>
      </c>
      <c r="P188" s="47">
        <v>0</v>
      </c>
      <c r="Q188" s="47">
        <v>0</v>
      </c>
      <c r="R188" s="47">
        <v>0</v>
      </c>
      <c r="S188" s="47">
        <v>0</v>
      </c>
      <c r="T188" s="47">
        <v>0</v>
      </c>
      <c r="U188" s="47">
        <v>0</v>
      </c>
      <c r="V188" s="47">
        <v>0</v>
      </c>
      <c r="W188" s="47">
        <v>0</v>
      </c>
      <c r="X188" s="47">
        <v>0</v>
      </c>
      <c r="Y188" s="48">
        <v>0</v>
      </c>
      <c r="Z188" s="47"/>
      <c r="AA188" s="49">
        <f t="shared" si="68"/>
        <v>1.9072229166666664E-12</v>
      </c>
      <c r="AB188" s="50">
        <f t="shared" si="69"/>
        <v>3.8204380000000013E-13</v>
      </c>
      <c r="AC188" s="50">
        <f t="shared" si="70"/>
        <v>1.1284218000000002E-12</v>
      </c>
      <c r="AD188" s="50">
        <f t="shared" si="71"/>
        <v>0</v>
      </c>
      <c r="AE188" s="50">
        <f t="shared" si="72"/>
        <v>2.8744083333333337E-12</v>
      </c>
      <c r="AF188" s="50">
        <f t="shared" si="73"/>
        <v>6.4278416666666662E-12</v>
      </c>
      <c r="AG188" s="50">
        <f t="shared" si="74"/>
        <v>0</v>
      </c>
      <c r="AH188" s="50">
        <f t="shared" si="75"/>
        <v>3.5325000000000005E-11</v>
      </c>
      <c r="AI188" s="50">
        <f t="shared" si="76"/>
        <v>8.3733333333333323E-11</v>
      </c>
      <c r="AJ188" s="50">
        <f t="shared" si="77"/>
        <v>0</v>
      </c>
      <c r="AK188" s="50">
        <f t="shared" si="78"/>
        <v>3.5930104166666659E-10</v>
      </c>
      <c r="AL188" s="50">
        <f t="shared" si="79"/>
        <v>0</v>
      </c>
      <c r="AM188" s="50">
        <f t="shared" si="80"/>
        <v>0</v>
      </c>
      <c r="AN188" s="50">
        <f t="shared" si="81"/>
        <v>0</v>
      </c>
      <c r="AO188" s="50">
        <f t="shared" si="82"/>
        <v>0</v>
      </c>
      <c r="AP188" s="50">
        <f t="shared" si="83"/>
        <v>0</v>
      </c>
      <c r="AQ188" s="50">
        <f t="shared" si="84"/>
        <v>0</v>
      </c>
      <c r="AR188" s="50">
        <f t="shared" si="85"/>
        <v>0</v>
      </c>
      <c r="AS188" s="50">
        <f t="shared" si="86"/>
        <v>0</v>
      </c>
      <c r="AT188" s="50">
        <f t="shared" si="87"/>
        <v>0</v>
      </c>
      <c r="AU188" s="50">
        <f t="shared" si="88"/>
        <v>0</v>
      </c>
      <c r="AV188" s="50">
        <f t="shared" si="89"/>
        <v>0</v>
      </c>
      <c r="AW188" s="50">
        <f t="shared" si="90"/>
        <v>0</v>
      </c>
      <c r="AX188" s="51">
        <f t="shared" si="91"/>
        <v>0</v>
      </c>
      <c r="AY188" s="50"/>
      <c r="AZ188" s="49">
        <f t="shared" si="92"/>
        <v>3.4176885166666664E-12</v>
      </c>
      <c r="BA188" s="50">
        <f t="shared" si="93"/>
        <v>2.8744083333333337E-12</v>
      </c>
      <c r="BB188" s="50">
        <f t="shared" si="94"/>
        <v>4.175284166666667E-11</v>
      </c>
      <c r="BC188" s="50">
        <f t="shared" si="95"/>
        <v>4.4303437499999992E-10</v>
      </c>
      <c r="BD188" s="50">
        <f t="shared" si="96"/>
        <v>0</v>
      </c>
      <c r="BE188" s="50">
        <f t="shared" si="97"/>
        <v>0</v>
      </c>
      <c r="BF188" s="51">
        <f t="shared" si="98"/>
        <v>0</v>
      </c>
      <c r="BG188" s="50"/>
      <c r="BH188" s="52">
        <v>0.68</v>
      </c>
      <c r="BI188" s="47">
        <v>3.89</v>
      </c>
      <c r="BJ188" s="47">
        <v>24.994</v>
      </c>
      <c r="BK188" s="47">
        <v>34.869</v>
      </c>
      <c r="BL188" s="47">
        <v>1.518</v>
      </c>
      <c r="BM188" s="47">
        <f t="shared" si="99"/>
        <v>2.3073600000000001</v>
      </c>
      <c r="BN188" s="47">
        <v>8.9250000000000007</v>
      </c>
      <c r="BO188" s="47">
        <f t="shared" si="100"/>
        <v>13.566000000000001</v>
      </c>
      <c r="BP188" s="47">
        <v>125.27200000000001</v>
      </c>
      <c r="BQ188" s="47">
        <f t="shared" si="101"/>
        <v>190.41344000000001</v>
      </c>
      <c r="BR188" s="48">
        <v>608</v>
      </c>
    </row>
    <row r="189" spans="1:70" x14ac:dyDescent="0.25">
      <c r="A189" s="46">
        <v>258.63</v>
      </c>
      <c r="B189" s="52">
        <v>38</v>
      </c>
      <c r="C189" s="47">
        <v>4</v>
      </c>
      <c r="D189" s="47">
        <v>1</v>
      </c>
      <c r="E189" s="47">
        <v>0</v>
      </c>
      <c r="F189" s="47">
        <v>0</v>
      </c>
      <c r="G189" s="47">
        <v>1</v>
      </c>
      <c r="H189" s="47">
        <v>1</v>
      </c>
      <c r="I189" s="47">
        <v>0</v>
      </c>
      <c r="J189" s="47">
        <v>1</v>
      </c>
      <c r="K189" s="47">
        <v>0</v>
      </c>
      <c r="L189" s="47">
        <v>0</v>
      </c>
      <c r="M189" s="47">
        <v>0</v>
      </c>
      <c r="N189" s="47">
        <v>0</v>
      </c>
      <c r="O189" s="47">
        <v>0</v>
      </c>
      <c r="P189" s="47">
        <v>0</v>
      </c>
      <c r="Q189" s="47">
        <v>0</v>
      </c>
      <c r="R189" s="47">
        <v>0</v>
      </c>
      <c r="S189" s="47">
        <v>0</v>
      </c>
      <c r="T189" s="47">
        <v>0</v>
      </c>
      <c r="U189" s="47">
        <v>0</v>
      </c>
      <c r="V189" s="47">
        <v>0</v>
      </c>
      <c r="W189" s="47">
        <v>0</v>
      </c>
      <c r="X189" s="47">
        <v>0</v>
      </c>
      <c r="Y189" s="48">
        <v>0</v>
      </c>
      <c r="Z189" s="47"/>
      <c r="AA189" s="49">
        <f t="shared" si="68"/>
        <v>2.1316020833333328E-12</v>
      </c>
      <c r="AB189" s="50">
        <f t="shared" si="69"/>
        <v>5.0939173333333344E-13</v>
      </c>
      <c r="AC189" s="50">
        <f t="shared" si="70"/>
        <v>3.7614060000000004E-13</v>
      </c>
      <c r="AD189" s="50">
        <f t="shared" si="71"/>
        <v>0</v>
      </c>
      <c r="AE189" s="50">
        <f t="shared" si="72"/>
        <v>0</v>
      </c>
      <c r="AF189" s="50">
        <f t="shared" si="73"/>
        <v>6.4278416666666662E-12</v>
      </c>
      <c r="AG189" s="50">
        <f t="shared" si="74"/>
        <v>1.5918491666666667E-11</v>
      </c>
      <c r="AH189" s="50">
        <f t="shared" si="75"/>
        <v>0</v>
      </c>
      <c r="AI189" s="50">
        <f t="shared" si="76"/>
        <v>8.3733333333333323E-11</v>
      </c>
      <c r="AJ189" s="50">
        <f t="shared" si="77"/>
        <v>0</v>
      </c>
      <c r="AK189" s="50">
        <f t="shared" si="78"/>
        <v>0</v>
      </c>
      <c r="AL189" s="50">
        <f t="shared" si="79"/>
        <v>0</v>
      </c>
      <c r="AM189" s="50">
        <f t="shared" si="80"/>
        <v>0</v>
      </c>
      <c r="AN189" s="50">
        <f t="shared" si="81"/>
        <v>0</v>
      </c>
      <c r="AO189" s="50">
        <f t="shared" si="82"/>
        <v>0</v>
      </c>
      <c r="AP189" s="50">
        <f t="shared" si="83"/>
        <v>0</v>
      </c>
      <c r="AQ189" s="50">
        <f t="shared" si="84"/>
        <v>0</v>
      </c>
      <c r="AR189" s="50">
        <f t="shared" si="85"/>
        <v>0</v>
      </c>
      <c r="AS189" s="50">
        <f t="shared" si="86"/>
        <v>0</v>
      </c>
      <c r="AT189" s="50">
        <f t="shared" si="87"/>
        <v>0</v>
      </c>
      <c r="AU189" s="50">
        <f t="shared" si="88"/>
        <v>0</v>
      </c>
      <c r="AV189" s="50">
        <f t="shared" si="89"/>
        <v>0</v>
      </c>
      <c r="AW189" s="50">
        <f t="shared" si="90"/>
        <v>0</v>
      </c>
      <c r="AX189" s="51">
        <f t="shared" si="91"/>
        <v>0</v>
      </c>
      <c r="AY189" s="50"/>
      <c r="AZ189" s="49">
        <f t="shared" si="92"/>
        <v>3.0171344166666661E-12</v>
      </c>
      <c r="BA189" s="50">
        <f t="shared" si="93"/>
        <v>0</v>
      </c>
      <c r="BB189" s="50">
        <f t="shared" si="94"/>
        <v>2.2346333333333332E-11</v>
      </c>
      <c r="BC189" s="50">
        <f t="shared" si="95"/>
        <v>8.3733333333333323E-11</v>
      </c>
      <c r="BD189" s="50">
        <f t="shared" si="96"/>
        <v>0</v>
      </c>
      <c r="BE189" s="50">
        <f t="shared" si="97"/>
        <v>0</v>
      </c>
      <c r="BF189" s="51">
        <f t="shared" si="98"/>
        <v>0</v>
      </c>
      <c r="BG189" s="50"/>
      <c r="BH189" s="52">
        <v>0.68</v>
      </c>
      <c r="BI189" s="47">
        <v>3.83</v>
      </c>
      <c r="BJ189" s="47">
        <v>24.965</v>
      </c>
      <c r="BK189" s="47">
        <v>34.978000000000002</v>
      </c>
      <c r="BL189" s="47">
        <v>1.3049999999999999</v>
      </c>
      <c r="BM189" s="47">
        <f t="shared" si="99"/>
        <v>1.9836</v>
      </c>
      <c r="BN189" s="47">
        <v>7.4160000000000004</v>
      </c>
      <c r="BO189" s="47">
        <f t="shared" si="100"/>
        <v>11.272320000000001</v>
      </c>
      <c r="BP189" s="47">
        <v>37.066000000000003</v>
      </c>
      <c r="BQ189" s="47">
        <f t="shared" si="101"/>
        <v>56.340320000000006</v>
      </c>
      <c r="BR189" s="48">
        <v>607</v>
      </c>
    </row>
    <row r="190" spans="1:70" x14ac:dyDescent="0.25">
      <c r="A190" s="46">
        <v>260.02800000000002</v>
      </c>
      <c r="B190" s="52">
        <v>30</v>
      </c>
      <c r="C190" s="47">
        <v>7</v>
      </c>
      <c r="D190" s="47">
        <v>2</v>
      </c>
      <c r="E190" s="47">
        <v>2</v>
      </c>
      <c r="F190" s="47">
        <v>1</v>
      </c>
      <c r="G190" s="47">
        <v>2</v>
      </c>
      <c r="H190" s="47">
        <v>3</v>
      </c>
      <c r="I190" s="47">
        <v>0</v>
      </c>
      <c r="J190" s="47">
        <v>1</v>
      </c>
      <c r="K190" s="47">
        <v>1</v>
      </c>
      <c r="L190" s="47">
        <v>0</v>
      </c>
      <c r="M190" s="47">
        <v>0</v>
      </c>
      <c r="N190" s="47">
        <v>0</v>
      </c>
      <c r="O190" s="47">
        <v>0</v>
      </c>
      <c r="P190" s="47">
        <v>0</v>
      </c>
      <c r="Q190" s="47">
        <v>0</v>
      </c>
      <c r="R190" s="47">
        <v>0</v>
      </c>
      <c r="S190" s="47">
        <v>0</v>
      </c>
      <c r="T190" s="47">
        <v>0</v>
      </c>
      <c r="U190" s="47">
        <v>0</v>
      </c>
      <c r="V190" s="47">
        <v>0</v>
      </c>
      <c r="W190" s="47">
        <v>0</v>
      </c>
      <c r="X190" s="47">
        <v>0</v>
      </c>
      <c r="Y190" s="48">
        <v>0</v>
      </c>
      <c r="Z190" s="47"/>
      <c r="AA190" s="49">
        <f t="shared" si="68"/>
        <v>1.6828437499999997E-12</v>
      </c>
      <c r="AB190" s="50">
        <f t="shared" si="69"/>
        <v>8.9143553333333367E-13</v>
      </c>
      <c r="AC190" s="50">
        <f t="shared" si="70"/>
        <v>7.5228120000000009E-13</v>
      </c>
      <c r="AD190" s="50">
        <f t="shared" si="71"/>
        <v>2.6166666666666664E-12</v>
      </c>
      <c r="AE190" s="50">
        <f t="shared" si="72"/>
        <v>2.8744083333333337E-12</v>
      </c>
      <c r="AF190" s="50">
        <f t="shared" si="73"/>
        <v>1.2855683333333332E-11</v>
      </c>
      <c r="AG190" s="50">
        <f t="shared" si="74"/>
        <v>4.7755474999999997E-11</v>
      </c>
      <c r="AH190" s="50">
        <f t="shared" si="75"/>
        <v>0</v>
      </c>
      <c r="AI190" s="50">
        <f t="shared" si="76"/>
        <v>8.3733333333333323E-11</v>
      </c>
      <c r="AJ190" s="50">
        <f t="shared" si="77"/>
        <v>1.8396213333333335E-10</v>
      </c>
      <c r="AK190" s="50">
        <f t="shared" si="78"/>
        <v>0</v>
      </c>
      <c r="AL190" s="50">
        <f t="shared" si="79"/>
        <v>0</v>
      </c>
      <c r="AM190" s="50">
        <f t="shared" si="80"/>
        <v>0</v>
      </c>
      <c r="AN190" s="50">
        <f t="shared" si="81"/>
        <v>0</v>
      </c>
      <c r="AO190" s="50">
        <f t="shared" si="82"/>
        <v>0</v>
      </c>
      <c r="AP190" s="50">
        <f t="shared" si="83"/>
        <v>0</v>
      </c>
      <c r="AQ190" s="50">
        <f t="shared" si="84"/>
        <v>0</v>
      </c>
      <c r="AR190" s="50">
        <f t="shared" si="85"/>
        <v>0</v>
      </c>
      <c r="AS190" s="50">
        <f t="shared" si="86"/>
        <v>0</v>
      </c>
      <c r="AT190" s="50">
        <f t="shared" si="87"/>
        <v>0</v>
      </c>
      <c r="AU190" s="50">
        <f t="shared" si="88"/>
        <v>0</v>
      </c>
      <c r="AV190" s="50">
        <f t="shared" si="89"/>
        <v>0</v>
      </c>
      <c r="AW190" s="50">
        <f t="shared" si="90"/>
        <v>0</v>
      </c>
      <c r="AX190" s="51">
        <f t="shared" si="91"/>
        <v>0</v>
      </c>
      <c r="AY190" s="50"/>
      <c r="AZ190" s="49">
        <f t="shared" si="92"/>
        <v>3.3265604833333331E-12</v>
      </c>
      <c r="BA190" s="50">
        <f t="shared" si="93"/>
        <v>5.4910750000000004E-12</v>
      </c>
      <c r="BB190" s="50">
        <f t="shared" si="94"/>
        <v>6.0611158333333334E-11</v>
      </c>
      <c r="BC190" s="50">
        <f t="shared" si="95"/>
        <v>2.6769546666666665E-10</v>
      </c>
      <c r="BD190" s="50">
        <f t="shared" si="96"/>
        <v>0</v>
      </c>
      <c r="BE190" s="50">
        <f t="shared" si="97"/>
        <v>0</v>
      </c>
      <c r="BF190" s="51">
        <f t="shared" si="98"/>
        <v>0</v>
      </c>
      <c r="BG190" s="50"/>
      <c r="BH190" s="52">
        <v>0.68</v>
      </c>
      <c r="BI190" s="47">
        <v>3.96</v>
      </c>
      <c r="BJ190" s="47">
        <v>24.951000000000001</v>
      </c>
      <c r="BK190" s="47">
        <v>35.005000000000003</v>
      </c>
      <c r="BL190" s="47">
        <v>2.0659999999999998</v>
      </c>
      <c r="BM190" s="47">
        <f t="shared" si="99"/>
        <v>3.14032</v>
      </c>
      <c r="BN190" s="47">
        <v>16.766999999999999</v>
      </c>
      <c r="BO190" s="47">
        <f t="shared" si="100"/>
        <v>25.48584</v>
      </c>
      <c r="BP190" s="47">
        <v>101.068</v>
      </c>
      <c r="BQ190" s="47">
        <f t="shared" si="101"/>
        <v>153.62335999999999</v>
      </c>
      <c r="BR190" s="48">
        <v>608</v>
      </c>
    </row>
    <row r="191" spans="1:70" x14ac:dyDescent="0.25">
      <c r="A191" s="46">
        <v>261.42599999999999</v>
      </c>
      <c r="B191" s="52">
        <v>40</v>
      </c>
      <c r="C191" s="47">
        <v>4</v>
      </c>
      <c r="D191" s="47">
        <v>1</v>
      </c>
      <c r="E191" s="47">
        <v>1</v>
      </c>
      <c r="F191" s="47">
        <v>3</v>
      </c>
      <c r="G191" s="47">
        <v>1</v>
      </c>
      <c r="H191" s="47">
        <v>0</v>
      </c>
      <c r="I191" s="47">
        <v>0</v>
      </c>
      <c r="J191" s="47">
        <v>0</v>
      </c>
      <c r="K191" s="47">
        <v>0</v>
      </c>
      <c r="L191" s="47">
        <v>0</v>
      </c>
      <c r="M191" s="47">
        <v>0</v>
      </c>
      <c r="N191" s="47">
        <v>0</v>
      </c>
      <c r="O191" s="47">
        <v>0</v>
      </c>
      <c r="P191" s="47">
        <v>0</v>
      </c>
      <c r="Q191" s="47">
        <v>0</v>
      </c>
      <c r="R191" s="47">
        <v>0</v>
      </c>
      <c r="S191" s="47">
        <v>0</v>
      </c>
      <c r="T191" s="47">
        <v>0</v>
      </c>
      <c r="U191" s="47">
        <v>0</v>
      </c>
      <c r="V191" s="47">
        <v>0</v>
      </c>
      <c r="W191" s="47">
        <v>0</v>
      </c>
      <c r="X191" s="47">
        <v>0</v>
      </c>
      <c r="Y191" s="48">
        <v>0</v>
      </c>
      <c r="Z191" s="47"/>
      <c r="AA191" s="49">
        <f t="shared" si="68"/>
        <v>2.2437916666666665E-12</v>
      </c>
      <c r="AB191" s="50">
        <f t="shared" si="69"/>
        <v>5.0939173333333344E-13</v>
      </c>
      <c r="AC191" s="50">
        <f t="shared" si="70"/>
        <v>3.7614060000000004E-13</v>
      </c>
      <c r="AD191" s="50">
        <f t="shared" si="71"/>
        <v>1.3083333333333332E-12</v>
      </c>
      <c r="AE191" s="50">
        <f t="shared" si="72"/>
        <v>8.6232250000000005E-12</v>
      </c>
      <c r="AF191" s="50">
        <f t="shared" si="73"/>
        <v>6.4278416666666662E-12</v>
      </c>
      <c r="AG191" s="50">
        <f t="shared" si="74"/>
        <v>0</v>
      </c>
      <c r="AH191" s="50">
        <f t="shared" si="75"/>
        <v>0</v>
      </c>
      <c r="AI191" s="50">
        <f t="shared" si="76"/>
        <v>0</v>
      </c>
      <c r="AJ191" s="50">
        <f t="shared" si="77"/>
        <v>0</v>
      </c>
      <c r="AK191" s="50">
        <f t="shared" si="78"/>
        <v>0</v>
      </c>
      <c r="AL191" s="50">
        <f t="shared" si="79"/>
        <v>0</v>
      </c>
      <c r="AM191" s="50">
        <f t="shared" si="80"/>
        <v>0</v>
      </c>
      <c r="AN191" s="50">
        <f t="shared" si="81"/>
        <v>0</v>
      </c>
      <c r="AO191" s="50">
        <f t="shared" si="82"/>
        <v>0</v>
      </c>
      <c r="AP191" s="50">
        <f t="shared" si="83"/>
        <v>0</v>
      </c>
      <c r="AQ191" s="50">
        <f t="shared" si="84"/>
        <v>0</v>
      </c>
      <c r="AR191" s="50">
        <f t="shared" si="85"/>
        <v>0</v>
      </c>
      <c r="AS191" s="50">
        <f t="shared" si="86"/>
        <v>0</v>
      </c>
      <c r="AT191" s="50">
        <f t="shared" si="87"/>
        <v>0</v>
      </c>
      <c r="AU191" s="50">
        <f t="shared" si="88"/>
        <v>0</v>
      </c>
      <c r="AV191" s="50">
        <f t="shared" si="89"/>
        <v>0</v>
      </c>
      <c r="AW191" s="50">
        <f t="shared" si="90"/>
        <v>0</v>
      </c>
      <c r="AX191" s="51">
        <f t="shared" si="91"/>
        <v>0</v>
      </c>
      <c r="AY191" s="50"/>
      <c r="AZ191" s="49">
        <f t="shared" si="92"/>
        <v>3.1293240000000001E-12</v>
      </c>
      <c r="BA191" s="50">
        <f t="shared" si="93"/>
        <v>9.9315583333333329E-12</v>
      </c>
      <c r="BB191" s="50">
        <f t="shared" si="94"/>
        <v>6.4278416666666662E-12</v>
      </c>
      <c r="BC191" s="50">
        <f t="shared" si="95"/>
        <v>0</v>
      </c>
      <c r="BD191" s="50">
        <f t="shared" si="96"/>
        <v>0</v>
      </c>
      <c r="BE191" s="50">
        <f t="shared" si="97"/>
        <v>0</v>
      </c>
      <c r="BF191" s="51">
        <f t="shared" si="98"/>
        <v>0</v>
      </c>
      <c r="BG191" s="50"/>
      <c r="BH191" s="52">
        <v>0.68</v>
      </c>
      <c r="BI191" s="47">
        <v>4.03</v>
      </c>
      <c r="BJ191" s="47">
        <v>24.893000000000001</v>
      </c>
      <c r="BK191" s="47">
        <v>35.011000000000003</v>
      </c>
      <c r="BL191" s="47">
        <v>1.89</v>
      </c>
      <c r="BM191" s="47">
        <f t="shared" si="99"/>
        <v>2.8727999999999998</v>
      </c>
      <c r="BN191" s="47">
        <v>6.09</v>
      </c>
      <c r="BO191" s="47">
        <f t="shared" si="100"/>
        <v>9.2568000000000001</v>
      </c>
      <c r="BP191" s="47">
        <v>7.1130000000000004</v>
      </c>
      <c r="BQ191" s="47">
        <f t="shared" si="101"/>
        <v>10.811760000000001</v>
      </c>
      <c r="BR191" s="48">
        <v>607</v>
      </c>
    </row>
    <row r="192" spans="1:70" x14ac:dyDescent="0.25">
      <c r="A192" s="46">
        <v>262.82400000000001</v>
      </c>
      <c r="B192" s="52">
        <v>26</v>
      </c>
      <c r="C192" s="47">
        <v>5</v>
      </c>
      <c r="D192" s="47">
        <v>3</v>
      </c>
      <c r="E192" s="47">
        <v>0</v>
      </c>
      <c r="F192" s="47">
        <v>2</v>
      </c>
      <c r="G192" s="47">
        <v>2</v>
      </c>
      <c r="H192" s="47">
        <v>0</v>
      </c>
      <c r="I192" s="47">
        <v>1</v>
      </c>
      <c r="J192" s="47">
        <v>0</v>
      </c>
      <c r="K192" s="47">
        <v>0</v>
      </c>
      <c r="L192" s="47">
        <v>0</v>
      </c>
      <c r="M192" s="47">
        <v>1</v>
      </c>
      <c r="N192" s="47">
        <v>0</v>
      </c>
      <c r="O192" s="47">
        <v>0</v>
      </c>
      <c r="P192" s="47">
        <v>0</v>
      </c>
      <c r="Q192" s="47">
        <v>0</v>
      </c>
      <c r="R192" s="47">
        <v>0</v>
      </c>
      <c r="S192" s="47">
        <v>0</v>
      </c>
      <c r="T192" s="47">
        <v>0</v>
      </c>
      <c r="U192" s="47">
        <v>0</v>
      </c>
      <c r="V192" s="47">
        <v>0</v>
      </c>
      <c r="W192" s="47">
        <v>0</v>
      </c>
      <c r="X192" s="47">
        <v>0</v>
      </c>
      <c r="Y192" s="48">
        <v>0</v>
      </c>
      <c r="Z192" s="47"/>
      <c r="AA192" s="49">
        <f t="shared" si="68"/>
        <v>1.458464583333333E-12</v>
      </c>
      <c r="AB192" s="50">
        <f t="shared" si="69"/>
        <v>6.3673966666666685E-13</v>
      </c>
      <c r="AC192" s="50">
        <f t="shared" si="70"/>
        <v>1.1284218000000002E-12</v>
      </c>
      <c r="AD192" s="50">
        <f t="shared" si="71"/>
        <v>0</v>
      </c>
      <c r="AE192" s="50">
        <f t="shared" si="72"/>
        <v>5.7488166666666673E-12</v>
      </c>
      <c r="AF192" s="50">
        <f t="shared" si="73"/>
        <v>1.2855683333333332E-11</v>
      </c>
      <c r="AG192" s="50">
        <f t="shared" si="74"/>
        <v>0</v>
      </c>
      <c r="AH192" s="50">
        <f t="shared" si="75"/>
        <v>3.5325000000000005E-11</v>
      </c>
      <c r="AI192" s="50">
        <f t="shared" si="76"/>
        <v>0</v>
      </c>
      <c r="AJ192" s="50">
        <f t="shared" si="77"/>
        <v>0</v>
      </c>
      <c r="AK192" s="50">
        <f t="shared" si="78"/>
        <v>0</v>
      </c>
      <c r="AL192" s="50">
        <f t="shared" si="79"/>
        <v>6.6986666666666659E-10</v>
      </c>
      <c r="AM192" s="50">
        <f t="shared" si="80"/>
        <v>0</v>
      </c>
      <c r="AN192" s="50">
        <f t="shared" si="81"/>
        <v>0</v>
      </c>
      <c r="AO192" s="50">
        <f t="shared" si="82"/>
        <v>0</v>
      </c>
      <c r="AP192" s="50">
        <f t="shared" si="83"/>
        <v>0</v>
      </c>
      <c r="AQ192" s="50">
        <f t="shared" si="84"/>
        <v>0</v>
      </c>
      <c r="AR192" s="50">
        <f t="shared" si="85"/>
        <v>0</v>
      </c>
      <c r="AS192" s="50">
        <f t="shared" si="86"/>
        <v>0</v>
      </c>
      <c r="AT192" s="50">
        <f t="shared" si="87"/>
        <v>0</v>
      </c>
      <c r="AU192" s="50">
        <f t="shared" si="88"/>
        <v>0</v>
      </c>
      <c r="AV192" s="50">
        <f t="shared" si="89"/>
        <v>0</v>
      </c>
      <c r="AW192" s="50">
        <f t="shared" si="90"/>
        <v>0</v>
      </c>
      <c r="AX192" s="51">
        <f t="shared" si="91"/>
        <v>0</v>
      </c>
      <c r="AY192" s="50"/>
      <c r="AZ192" s="49">
        <f t="shared" si="92"/>
        <v>3.2236260499999998E-12</v>
      </c>
      <c r="BA192" s="50">
        <f t="shared" si="93"/>
        <v>5.7488166666666673E-12</v>
      </c>
      <c r="BB192" s="50">
        <f t="shared" si="94"/>
        <v>4.8180683333333335E-11</v>
      </c>
      <c r="BC192" s="50">
        <f t="shared" si="95"/>
        <v>0</v>
      </c>
      <c r="BD192" s="50">
        <f t="shared" si="96"/>
        <v>6.6986666666666659E-10</v>
      </c>
      <c r="BE192" s="50">
        <f t="shared" si="97"/>
        <v>0</v>
      </c>
      <c r="BF192" s="51">
        <f t="shared" si="98"/>
        <v>0</v>
      </c>
      <c r="BG192" s="50"/>
      <c r="BH192" s="52">
        <v>0.68</v>
      </c>
      <c r="BI192" s="47">
        <v>4.0999999999999996</v>
      </c>
      <c r="BJ192" s="47">
        <v>24.893000000000001</v>
      </c>
      <c r="BK192" s="47">
        <v>35.011000000000003</v>
      </c>
      <c r="BL192" s="47">
        <v>1.6379999999999999</v>
      </c>
      <c r="BM192" s="47">
        <f t="shared" si="99"/>
        <v>2.48976</v>
      </c>
      <c r="BN192" s="47">
        <v>8.8610000000000007</v>
      </c>
      <c r="BO192" s="47">
        <f t="shared" si="100"/>
        <v>13.468720000000001</v>
      </c>
      <c r="BP192" s="47">
        <v>127.47499999999999</v>
      </c>
      <c r="BQ192" s="47">
        <f t="shared" si="101"/>
        <v>193.762</v>
      </c>
      <c r="BR192" s="48">
        <v>608</v>
      </c>
    </row>
    <row r="193" spans="1:70" x14ac:dyDescent="0.25">
      <c r="A193" s="46">
        <v>264.22199999999998</v>
      </c>
      <c r="B193" s="52">
        <v>45</v>
      </c>
      <c r="C193" s="47">
        <v>6</v>
      </c>
      <c r="D193" s="47">
        <v>2</v>
      </c>
      <c r="E193" s="47">
        <v>0</v>
      </c>
      <c r="F193" s="47">
        <v>2</v>
      </c>
      <c r="G193" s="47">
        <v>2</v>
      </c>
      <c r="H193" s="47">
        <v>3</v>
      </c>
      <c r="I193" s="47">
        <v>0</v>
      </c>
      <c r="J193" s="47">
        <v>1</v>
      </c>
      <c r="K193" s="47">
        <v>0</v>
      </c>
      <c r="L193" s="47">
        <v>1</v>
      </c>
      <c r="M193" s="47">
        <v>0</v>
      </c>
      <c r="N193" s="47">
        <v>0</v>
      </c>
      <c r="O193" s="47">
        <v>0</v>
      </c>
      <c r="P193" s="47">
        <v>0</v>
      </c>
      <c r="Q193" s="47">
        <v>0</v>
      </c>
      <c r="R193" s="47">
        <v>0</v>
      </c>
      <c r="S193" s="47">
        <v>0</v>
      </c>
      <c r="T193" s="47">
        <v>0</v>
      </c>
      <c r="U193" s="47">
        <v>0</v>
      </c>
      <c r="V193" s="47">
        <v>0</v>
      </c>
      <c r="W193" s="47">
        <v>0</v>
      </c>
      <c r="X193" s="47">
        <v>0</v>
      </c>
      <c r="Y193" s="48">
        <v>0</v>
      </c>
      <c r="Z193" s="47"/>
      <c r="AA193" s="49">
        <f t="shared" si="68"/>
        <v>2.5242656249999996E-12</v>
      </c>
      <c r="AB193" s="50">
        <f t="shared" si="69"/>
        <v>7.6408760000000026E-13</v>
      </c>
      <c r="AC193" s="50">
        <f t="shared" si="70"/>
        <v>7.5228120000000009E-13</v>
      </c>
      <c r="AD193" s="50">
        <f t="shared" si="71"/>
        <v>0</v>
      </c>
      <c r="AE193" s="50">
        <f t="shared" si="72"/>
        <v>5.7488166666666673E-12</v>
      </c>
      <c r="AF193" s="50">
        <f t="shared" si="73"/>
        <v>1.2855683333333332E-11</v>
      </c>
      <c r="AG193" s="50">
        <f t="shared" si="74"/>
        <v>4.7755474999999997E-11</v>
      </c>
      <c r="AH193" s="50">
        <f t="shared" si="75"/>
        <v>0</v>
      </c>
      <c r="AI193" s="50">
        <f t="shared" si="76"/>
        <v>8.3733333333333323E-11</v>
      </c>
      <c r="AJ193" s="50">
        <f t="shared" si="77"/>
        <v>0</v>
      </c>
      <c r="AK193" s="50">
        <f t="shared" si="78"/>
        <v>3.5930104166666659E-10</v>
      </c>
      <c r="AL193" s="50">
        <f t="shared" si="79"/>
        <v>0</v>
      </c>
      <c r="AM193" s="50">
        <f t="shared" si="80"/>
        <v>0</v>
      </c>
      <c r="AN193" s="50">
        <f t="shared" si="81"/>
        <v>0</v>
      </c>
      <c r="AO193" s="50">
        <f t="shared" si="82"/>
        <v>0</v>
      </c>
      <c r="AP193" s="50">
        <f t="shared" si="83"/>
        <v>0</v>
      </c>
      <c r="AQ193" s="50">
        <f t="shared" si="84"/>
        <v>0</v>
      </c>
      <c r="AR193" s="50">
        <f t="shared" si="85"/>
        <v>0</v>
      </c>
      <c r="AS193" s="50">
        <f t="shared" si="86"/>
        <v>0</v>
      </c>
      <c r="AT193" s="50">
        <f t="shared" si="87"/>
        <v>0</v>
      </c>
      <c r="AU193" s="50">
        <f t="shared" si="88"/>
        <v>0</v>
      </c>
      <c r="AV193" s="50">
        <f t="shared" si="89"/>
        <v>0</v>
      </c>
      <c r="AW193" s="50">
        <f t="shared" si="90"/>
        <v>0</v>
      </c>
      <c r="AX193" s="51">
        <f t="shared" si="91"/>
        <v>0</v>
      </c>
      <c r="AY193" s="50"/>
      <c r="AZ193" s="49">
        <f t="shared" si="92"/>
        <v>4.0406344250000001E-12</v>
      </c>
      <c r="BA193" s="50">
        <f t="shared" si="93"/>
        <v>5.7488166666666673E-12</v>
      </c>
      <c r="BB193" s="50">
        <f t="shared" si="94"/>
        <v>6.0611158333333334E-11</v>
      </c>
      <c r="BC193" s="50">
        <f t="shared" si="95"/>
        <v>4.4303437499999992E-10</v>
      </c>
      <c r="BD193" s="50">
        <f t="shared" si="96"/>
        <v>0</v>
      </c>
      <c r="BE193" s="50">
        <f t="shared" si="97"/>
        <v>0</v>
      </c>
      <c r="BF193" s="51">
        <f t="shared" si="98"/>
        <v>0</v>
      </c>
      <c r="BG193" s="50"/>
      <c r="BH193" s="52">
        <v>0.68</v>
      </c>
      <c r="BI193" s="47">
        <v>4.0999999999999996</v>
      </c>
      <c r="BJ193" s="47">
        <v>24.879000000000001</v>
      </c>
      <c r="BK193" s="47">
        <v>35.052999999999997</v>
      </c>
      <c r="BL193" s="47">
        <v>2.073</v>
      </c>
      <c r="BM193" s="47">
        <f t="shared" si="99"/>
        <v>3.15096</v>
      </c>
      <c r="BN193" s="47">
        <v>15.88</v>
      </c>
      <c r="BO193" s="47">
        <f t="shared" si="100"/>
        <v>24.137600000000003</v>
      </c>
      <c r="BP193" s="47">
        <v>126.467</v>
      </c>
      <c r="BQ193" s="47">
        <f t="shared" si="101"/>
        <v>192.22984</v>
      </c>
      <c r="BR193" s="48">
        <v>608</v>
      </c>
    </row>
    <row r="194" spans="1:70" x14ac:dyDescent="0.25">
      <c r="A194" s="46">
        <v>265.62</v>
      </c>
      <c r="B194" s="52">
        <v>31</v>
      </c>
      <c r="C194" s="47">
        <v>4</v>
      </c>
      <c r="D194" s="47">
        <v>1</v>
      </c>
      <c r="E194" s="47">
        <v>0</v>
      </c>
      <c r="F194" s="47">
        <v>0</v>
      </c>
      <c r="G194" s="47">
        <v>2</v>
      </c>
      <c r="H194" s="47">
        <v>0</v>
      </c>
      <c r="I194" s="47">
        <v>0</v>
      </c>
      <c r="J194" s="47">
        <v>1</v>
      </c>
      <c r="K194" s="47">
        <v>0</v>
      </c>
      <c r="L194" s="47">
        <v>0</v>
      </c>
      <c r="M194" s="47">
        <v>0</v>
      </c>
      <c r="N194" s="47">
        <v>1</v>
      </c>
      <c r="O194" s="47">
        <v>0</v>
      </c>
      <c r="P194" s="47">
        <v>0</v>
      </c>
      <c r="Q194" s="47">
        <v>0</v>
      </c>
      <c r="R194" s="47">
        <v>0</v>
      </c>
      <c r="S194" s="47">
        <v>0</v>
      </c>
      <c r="T194" s="47">
        <v>0</v>
      </c>
      <c r="U194" s="47">
        <v>0</v>
      </c>
      <c r="V194" s="47">
        <v>0</v>
      </c>
      <c r="W194" s="47">
        <v>0</v>
      </c>
      <c r="X194" s="47">
        <v>0</v>
      </c>
      <c r="Y194" s="48">
        <v>0</v>
      </c>
      <c r="Z194" s="47"/>
      <c r="AA194" s="49">
        <f t="shared" si="68"/>
        <v>1.7389385416666665E-12</v>
      </c>
      <c r="AB194" s="50">
        <f t="shared" si="69"/>
        <v>5.0939173333333344E-13</v>
      </c>
      <c r="AC194" s="50">
        <f t="shared" si="70"/>
        <v>3.7614060000000004E-13</v>
      </c>
      <c r="AD194" s="50">
        <f t="shared" si="71"/>
        <v>0</v>
      </c>
      <c r="AE194" s="50">
        <f t="shared" si="72"/>
        <v>0</v>
      </c>
      <c r="AF194" s="50">
        <f t="shared" si="73"/>
        <v>1.2855683333333332E-11</v>
      </c>
      <c r="AG194" s="50">
        <f t="shared" si="74"/>
        <v>0</v>
      </c>
      <c r="AH194" s="50">
        <f t="shared" si="75"/>
        <v>0</v>
      </c>
      <c r="AI194" s="50">
        <f t="shared" si="76"/>
        <v>8.3733333333333323E-11</v>
      </c>
      <c r="AJ194" s="50">
        <f t="shared" si="77"/>
        <v>0</v>
      </c>
      <c r="AK194" s="50">
        <f t="shared" si="78"/>
        <v>0</v>
      </c>
      <c r="AL194" s="50">
        <f t="shared" si="79"/>
        <v>0</v>
      </c>
      <c r="AM194" s="50">
        <f t="shared" si="80"/>
        <v>1.3083333333333337E-9</v>
      </c>
      <c r="AN194" s="50">
        <f t="shared" si="81"/>
        <v>0</v>
      </c>
      <c r="AO194" s="50">
        <f t="shared" si="82"/>
        <v>0</v>
      </c>
      <c r="AP194" s="50">
        <f t="shared" si="83"/>
        <v>0</v>
      </c>
      <c r="AQ194" s="50">
        <f t="shared" si="84"/>
        <v>0</v>
      </c>
      <c r="AR194" s="50">
        <f t="shared" si="85"/>
        <v>0</v>
      </c>
      <c r="AS194" s="50">
        <f t="shared" si="86"/>
        <v>0</v>
      </c>
      <c r="AT194" s="50">
        <f t="shared" si="87"/>
        <v>0</v>
      </c>
      <c r="AU194" s="50">
        <f t="shared" si="88"/>
        <v>0</v>
      </c>
      <c r="AV194" s="50">
        <f t="shared" si="89"/>
        <v>0</v>
      </c>
      <c r="AW194" s="50">
        <f t="shared" si="90"/>
        <v>0</v>
      </c>
      <c r="AX194" s="51">
        <f t="shared" si="91"/>
        <v>0</v>
      </c>
      <c r="AY194" s="50"/>
      <c r="AZ194" s="49">
        <f t="shared" si="92"/>
        <v>2.6244708750000001E-12</v>
      </c>
      <c r="BA194" s="50">
        <f t="shared" si="93"/>
        <v>0</v>
      </c>
      <c r="BB194" s="50">
        <f t="shared" si="94"/>
        <v>1.2855683333333332E-11</v>
      </c>
      <c r="BC194" s="50">
        <f t="shared" si="95"/>
        <v>8.3733333333333323E-11</v>
      </c>
      <c r="BD194" s="50">
        <f t="shared" si="96"/>
        <v>1.3083333333333337E-9</v>
      </c>
      <c r="BE194" s="50">
        <f t="shared" si="97"/>
        <v>0</v>
      </c>
      <c r="BF194" s="51">
        <f t="shared" si="98"/>
        <v>0</v>
      </c>
      <c r="BG194" s="50"/>
      <c r="BH194" s="52">
        <v>0.68</v>
      </c>
      <c r="BI194" s="47">
        <v>4.08</v>
      </c>
      <c r="BJ194" s="47">
        <v>24.863</v>
      </c>
      <c r="BK194" s="47">
        <v>35.106999999999999</v>
      </c>
      <c r="BL194" s="47">
        <v>1.145</v>
      </c>
      <c r="BM194" s="47">
        <f t="shared" si="99"/>
        <v>1.7403999999999999</v>
      </c>
      <c r="BN194" s="47">
        <v>6.1070000000000002</v>
      </c>
      <c r="BO194" s="47">
        <f t="shared" si="100"/>
        <v>9.2826400000000007</v>
      </c>
      <c r="BP194" s="47">
        <v>159.291</v>
      </c>
      <c r="BQ194" s="47">
        <f t="shared" si="101"/>
        <v>242.12232</v>
      </c>
      <c r="BR194" s="48">
        <v>607</v>
      </c>
    </row>
    <row r="195" spans="1:70" x14ac:dyDescent="0.25">
      <c r="A195" s="46">
        <v>267.01799999999997</v>
      </c>
      <c r="B195" s="52">
        <v>30</v>
      </c>
      <c r="C195" s="47">
        <v>2</v>
      </c>
      <c r="D195" s="47">
        <v>8</v>
      </c>
      <c r="E195" s="47">
        <v>2</v>
      </c>
      <c r="F195" s="47">
        <v>1</v>
      </c>
      <c r="G195" s="47">
        <v>2</v>
      </c>
      <c r="H195" s="47">
        <v>2</v>
      </c>
      <c r="I195" s="47">
        <v>2</v>
      </c>
      <c r="J195" s="47">
        <v>2</v>
      </c>
      <c r="K195" s="47">
        <v>2</v>
      </c>
      <c r="L195" s="47">
        <v>4</v>
      </c>
      <c r="M195" s="47">
        <v>1</v>
      </c>
      <c r="N195" s="47">
        <v>0</v>
      </c>
      <c r="O195" s="47">
        <v>0</v>
      </c>
      <c r="P195" s="47">
        <v>0</v>
      </c>
      <c r="Q195" s="47">
        <v>0</v>
      </c>
      <c r="R195" s="47">
        <v>0</v>
      </c>
      <c r="S195" s="47">
        <v>0</v>
      </c>
      <c r="T195" s="47">
        <v>0</v>
      </c>
      <c r="U195" s="47">
        <v>0</v>
      </c>
      <c r="V195" s="47">
        <v>0</v>
      </c>
      <c r="W195" s="47">
        <v>0</v>
      </c>
      <c r="X195" s="47">
        <v>0</v>
      </c>
      <c r="Y195" s="48">
        <v>0</v>
      </c>
      <c r="Z195" s="47"/>
      <c r="AA195" s="49">
        <f t="shared" si="68"/>
        <v>1.6828437499999997E-12</v>
      </c>
      <c r="AB195" s="50">
        <f t="shared" si="69"/>
        <v>2.5469586666666672E-13</v>
      </c>
      <c r="AC195" s="50">
        <f t="shared" si="70"/>
        <v>3.0091248000000004E-12</v>
      </c>
      <c r="AD195" s="50">
        <f t="shared" si="71"/>
        <v>2.6166666666666664E-12</v>
      </c>
      <c r="AE195" s="50">
        <f t="shared" si="72"/>
        <v>2.8744083333333337E-12</v>
      </c>
      <c r="AF195" s="50">
        <f t="shared" si="73"/>
        <v>1.2855683333333332E-11</v>
      </c>
      <c r="AG195" s="50">
        <f t="shared" si="74"/>
        <v>3.1836983333333334E-11</v>
      </c>
      <c r="AH195" s="50">
        <f t="shared" si="75"/>
        <v>7.0650000000000009E-11</v>
      </c>
      <c r="AI195" s="50">
        <f t="shared" si="76"/>
        <v>1.6746666666666665E-10</v>
      </c>
      <c r="AJ195" s="50">
        <f t="shared" si="77"/>
        <v>3.6792426666666671E-10</v>
      </c>
      <c r="AK195" s="50">
        <f t="shared" si="78"/>
        <v>1.4372041666666664E-9</v>
      </c>
      <c r="AL195" s="50">
        <f t="shared" si="79"/>
        <v>6.6986666666666659E-10</v>
      </c>
      <c r="AM195" s="50">
        <f t="shared" si="80"/>
        <v>0</v>
      </c>
      <c r="AN195" s="50">
        <f t="shared" si="81"/>
        <v>0</v>
      </c>
      <c r="AO195" s="50">
        <f t="shared" si="82"/>
        <v>0</v>
      </c>
      <c r="AP195" s="50">
        <f t="shared" si="83"/>
        <v>0</v>
      </c>
      <c r="AQ195" s="50">
        <f t="shared" si="84"/>
        <v>0</v>
      </c>
      <c r="AR195" s="50">
        <f t="shared" si="85"/>
        <v>0</v>
      </c>
      <c r="AS195" s="50">
        <f t="shared" si="86"/>
        <v>0</v>
      </c>
      <c r="AT195" s="50">
        <f t="shared" si="87"/>
        <v>0</v>
      </c>
      <c r="AU195" s="50">
        <f t="shared" si="88"/>
        <v>0</v>
      </c>
      <c r="AV195" s="50">
        <f t="shared" si="89"/>
        <v>0</v>
      </c>
      <c r="AW195" s="50">
        <f t="shared" si="90"/>
        <v>0</v>
      </c>
      <c r="AX195" s="51">
        <f t="shared" si="91"/>
        <v>0</v>
      </c>
      <c r="AY195" s="50"/>
      <c r="AZ195" s="49">
        <f t="shared" si="92"/>
        <v>4.9466644166666666E-12</v>
      </c>
      <c r="BA195" s="50">
        <f t="shared" si="93"/>
        <v>5.4910750000000004E-12</v>
      </c>
      <c r="BB195" s="50">
        <f t="shared" si="94"/>
        <v>1.1534266666666667E-10</v>
      </c>
      <c r="BC195" s="50">
        <f t="shared" si="95"/>
        <v>1.9725950999999997E-9</v>
      </c>
      <c r="BD195" s="50">
        <f t="shared" si="96"/>
        <v>6.6986666666666659E-10</v>
      </c>
      <c r="BE195" s="50">
        <f t="shared" si="97"/>
        <v>0</v>
      </c>
      <c r="BF195" s="51">
        <f t="shared" si="98"/>
        <v>0</v>
      </c>
      <c r="BG195" s="50"/>
      <c r="BH195" s="52">
        <v>0.68</v>
      </c>
      <c r="BI195" s="47">
        <v>4.13</v>
      </c>
      <c r="BJ195" s="47">
        <v>24.837</v>
      </c>
      <c r="BK195" s="47">
        <v>35.133000000000003</v>
      </c>
      <c r="BL195" s="47">
        <v>2.3919999999999999</v>
      </c>
      <c r="BM195" s="47">
        <f t="shared" si="99"/>
        <v>3.63584</v>
      </c>
      <c r="BN195" s="47">
        <v>23.411000000000001</v>
      </c>
      <c r="BO195" s="47">
        <f t="shared" si="100"/>
        <v>35.584720000000004</v>
      </c>
      <c r="BP195" s="47">
        <v>599.39599999999996</v>
      </c>
      <c r="BQ195" s="47">
        <f t="shared" si="101"/>
        <v>911.08191999999997</v>
      </c>
      <c r="BR195" s="48">
        <v>608</v>
      </c>
    </row>
    <row r="196" spans="1:70" x14ac:dyDescent="0.25">
      <c r="A196" s="46">
        <v>268.416</v>
      </c>
      <c r="B196" s="52">
        <v>33</v>
      </c>
      <c r="C196" s="47">
        <v>7</v>
      </c>
      <c r="D196" s="47">
        <v>2</v>
      </c>
      <c r="E196" s="47">
        <v>1</v>
      </c>
      <c r="F196" s="47">
        <v>2</v>
      </c>
      <c r="G196" s="47">
        <v>1</v>
      </c>
      <c r="H196" s="47">
        <v>5</v>
      </c>
      <c r="I196" s="47">
        <v>2</v>
      </c>
      <c r="J196" s="47">
        <v>3</v>
      </c>
      <c r="K196" s="47">
        <v>0</v>
      </c>
      <c r="L196" s="47">
        <v>0</v>
      </c>
      <c r="M196" s="47">
        <v>0</v>
      </c>
      <c r="N196" s="47">
        <v>0</v>
      </c>
      <c r="O196" s="47">
        <v>0</v>
      </c>
      <c r="P196" s="47">
        <v>0</v>
      </c>
      <c r="Q196" s="47">
        <v>0</v>
      </c>
      <c r="R196" s="47">
        <v>1</v>
      </c>
      <c r="S196" s="47">
        <v>0</v>
      </c>
      <c r="T196" s="47">
        <v>0</v>
      </c>
      <c r="U196" s="47">
        <v>0</v>
      </c>
      <c r="V196" s="47">
        <v>0</v>
      </c>
      <c r="W196" s="47">
        <v>0</v>
      </c>
      <c r="X196" s="47">
        <v>0</v>
      </c>
      <c r="Y196" s="48">
        <v>0</v>
      </c>
      <c r="Z196" s="47"/>
      <c r="AA196" s="49">
        <f t="shared" ref="AA196:AA259" si="102">B196*2500000*(4/3)*3.14*((AA$3/1000000)/2)^3</f>
        <v>1.8511281249999997E-12</v>
      </c>
      <c r="AB196" s="50">
        <f t="shared" ref="AB196:AB259" si="103">C196*2500000*(4/3)*3.14*((AB$3/1000000)/2)^3</f>
        <v>8.9143553333333367E-13</v>
      </c>
      <c r="AC196" s="50">
        <f t="shared" ref="AC196:AC259" si="104">D196*2500000*(4/3)*3.14*((AC$3/1000000)/2)^3</f>
        <v>7.5228120000000009E-13</v>
      </c>
      <c r="AD196" s="50">
        <f t="shared" ref="AD196:AD259" si="105">E196*2500000*(4/3)*3.14*((AD$3/1000000)/2)^3</f>
        <v>1.3083333333333332E-12</v>
      </c>
      <c r="AE196" s="50">
        <f t="shared" ref="AE196:AE259" si="106">F196*2500000*(4/3)*3.14*((AE$3/1000000)/2)^3</f>
        <v>5.7488166666666673E-12</v>
      </c>
      <c r="AF196" s="50">
        <f t="shared" ref="AF196:AF259" si="107">G196*2500000*(4/3)*3.14*((AF$3/1000000)/2)^3</f>
        <v>6.4278416666666662E-12</v>
      </c>
      <c r="AG196" s="50">
        <f t="shared" ref="AG196:AG259" si="108">H196*2500000*(4/3)*3.14*((AG$3/1000000)/2)^3</f>
        <v>7.9592458333333344E-11</v>
      </c>
      <c r="AH196" s="50">
        <f t="shared" ref="AH196:AH259" si="109">I196*2500000*(4/3)*3.14*((AH$3/1000000)/2)^3</f>
        <v>7.0650000000000009E-11</v>
      </c>
      <c r="AI196" s="50">
        <f t="shared" ref="AI196:AI259" si="110">J196*2500000*(4/3)*3.14*((AI$3/1000000)/2)^3</f>
        <v>2.5119999999999997E-10</v>
      </c>
      <c r="AJ196" s="50">
        <f t="shared" ref="AJ196:AJ259" si="111">K196*2500000*(4/3)*3.14*((AJ$3/1000000)/2)^3</f>
        <v>0</v>
      </c>
      <c r="AK196" s="50">
        <f t="shared" ref="AK196:AK259" si="112">L196*2500000*(4/3)*3.14*((AK$3/1000000)/2)^3</f>
        <v>0</v>
      </c>
      <c r="AL196" s="50">
        <f t="shared" ref="AL196:AL259" si="113">M196*2500000*(4/3)*3.14*((AL$3/1000000)/2)^3</f>
        <v>0</v>
      </c>
      <c r="AM196" s="50">
        <f t="shared" ref="AM196:AM259" si="114">N196*2500000*(4/3)*3.14*((AM$3/1000000)/2)^3</f>
        <v>0</v>
      </c>
      <c r="AN196" s="50">
        <f t="shared" ref="AN196:AN259" si="115">O196*2500000*(4/3)*3.14*((AN$3/1000000)/2)^3</f>
        <v>0</v>
      </c>
      <c r="AO196" s="50">
        <f t="shared" ref="AO196:AO259" si="116">P196*2500000*(4/3)*3.14*((AO$3/1000000)/2)^3</f>
        <v>0</v>
      </c>
      <c r="AP196" s="50">
        <f t="shared" ref="AP196:AP259" si="117">Q196*2500000*(4/3)*3.14*((AP$3/1000000)/2)^3</f>
        <v>0</v>
      </c>
      <c r="AQ196" s="50">
        <f t="shared" ref="AQ196:AQ259" si="118">R196*2500000*(4/3)*3.14*((AQ$3/1000000)/2)^3</f>
        <v>7.6302000000000004E-9</v>
      </c>
      <c r="AR196" s="50">
        <f t="shared" ref="AR196:AR259" si="119">S196*2500000*(4/3)*3.14*((AR$3/1000000)/2)^3</f>
        <v>0</v>
      </c>
      <c r="AS196" s="50">
        <f t="shared" ref="AS196:AS259" si="120">T196*2500000*(4/3)*3.14*((AS$3/1000000)/2)^3</f>
        <v>0</v>
      </c>
      <c r="AT196" s="50">
        <f t="shared" ref="AT196:AT259" si="121">U196*2500000*(4/3)*3.14*((AT$3/1000000)/2)^3</f>
        <v>0</v>
      </c>
      <c r="AU196" s="50">
        <f t="shared" ref="AU196:AU259" si="122">V196*2500000*(4/3)*3.14*((AU$3/1000000)/2)^3</f>
        <v>0</v>
      </c>
      <c r="AV196" s="50">
        <f t="shared" ref="AV196:AV259" si="123">W196*2500000*(4/3)*3.14*((AV$3/1000000)/2)^3</f>
        <v>0</v>
      </c>
      <c r="AW196" s="50">
        <f t="shared" ref="AW196:AW259" si="124">X196*2500000*(4/3)*3.14*((AW$3/1000000)/2)^3</f>
        <v>0</v>
      </c>
      <c r="AX196" s="51">
        <f t="shared" ref="AX196:AX259" si="125">Y196*2500000*(4/3)*3.14*((AX$3/1000000)/2)^3</f>
        <v>0</v>
      </c>
      <c r="AY196" s="50"/>
      <c r="AZ196" s="49">
        <f t="shared" ref="AZ196:AZ259" si="126">AA196+AB196+AC196</f>
        <v>3.4948448583333334E-12</v>
      </c>
      <c r="BA196" s="50">
        <f t="shared" ref="BA196:BA259" si="127">AD196+AE196</f>
        <v>7.0571500000000005E-12</v>
      </c>
      <c r="BB196" s="50">
        <f t="shared" ref="BB196:BB259" si="128">AF196+AG196+AH196</f>
        <v>1.5667030000000003E-10</v>
      </c>
      <c r="BC196" s="50">
        <f t="shared" ref="BC196:BC259" si="129">AI196+AJ196+AK196</f>
        <v>2.5119999999999997E-10</v>
      </c>
      <c r="BD196" s="50">
        <f t="shared" ref="BD196:BD259" si="130">AL196+AM196+AN196+AO196</f>
        <v>0</v>
      </c>
      <c r="BE196" s="50">
        <f t="shared" ref="BE196:BE259" si="131">AP196+AQ196+AR196+AS196+AT196+AU196</f>
        <v>7.6302000000000004E-9</v>
      </c>
      <c r="BF196" s="51">
        <f t="shared" ref="BF196:BF259" si="132">AV196+AW196+AX196</f>
        <v>0</v>
      </c>
      <c r="BG196" s="50"/>
      <c r="BH196" s="52">
        <v>0.68</v>
      </c>
      <c r="BI196" s="47">
        <v>4.28</v>
      </c>
      <c r="BJ196" s="47">
        <v>24.823</v>
      </c>
      <c r="BK196" s="47">
        <v>35.174999999999997</v>
      </c>
      <c r="BL196" s="47">
        <v>1.9419999999999999</v>
      </c>
      <c r="BM196" s="47">
        <f t="shared" ref="BM196:BM259" si="133">BL196*1.52</f>
        <v>2.9518399999999998</v>
      </c>
      <c r="BN196" s="47">
        <v>26.094000000000001</v>
      </c>
      <c r="BO196" s="47">
        <f t="shared" ref="BO196:BO259" si="134">BN196*1.52</f>
        <v>39.662880000000001</v>
      </c>
      <c r="BP196" s="47">
        <v>203.85499999999999</v>
      </c>
      <c r="BQ196" s="47">
        <f t="shared" ref="BQ196:BQ259" si="135">BP196*1.52</f>
        <v>309.8596</v>
      </c>
      <c r="BR196" s="48">
        <v>608</v>
      </c>
    </row>
    <row r="197" spans="1:70" x14ac:dyDescent="0.25">
      <c r="A197" s="46">
        <v>269.81400000000002</v>
      </c>
      <c r="B197" s="52">
        <v>29</v>
      </c>
      <c r="C197" s="47">
        <v>3</v>
      </c>
      <c r="D197" s="47">
        <v>4</v>
      </c>
      <c r="E197" s="47">
        <v>2</v>
      </c>
      <c r="F197" s="47">
        <v>0</v>
      </c>
      <c r="G197" s="47">
        <v>1</v>
      </c>
      <c r="H197" s="47">
        <v>2</v>
      </c>
      <c r="I197" s="47">
        <v>0</v>
      </c>
      <c r="J197" s="47">
        <v>0</v>
      </c>
      <c r="K197" s="47">
        <v>1</v>
      </c>
      <c r="L197" s="47">
        <v>0</v>
      </c>
      <c r="M197" s="47">
        <v>0</v>
      </c>
      <c r="N197" s="47">
        <v>0</v>
      </c>
      <c r="O197" s="47">
        <v>0</v>
      </c>
      <c r="P197" s="47">
        <v>0</v>
      </c>
      <c r="Q197" s="47">
        <v>0</v>
      </c>
      <c r="R197" s="47">
        <v>0</v>
      </c>
      <c r="S197" s="47">
        <v>0</v>
      </c>
      <c r="T197" s="47">
        <v>0</v>
      </c>
      <c r="U197" s="47">
        <v>0</v>
      </c>
      <c r="V197" s="47">
        <v>0</v>
      </c>
      <c r="W197" s="47">
        <v>0</v>
      </c>
      <c r="X197" s="47">
        <v>0</v>
      </c>
      <c r="Y197" s="48">
        <v>0</v>
      </c>
      <c r="Z197" s="47"/>
      <c r="AA197" s="49">
        <f t="shared" si="102"/>
        <v>1.6267489583333328E-12</v>
      </c>
      <c r="AB197" s="50">
        <f t="shared" si="103"/>
        <v>3.8204380000000013E-13</v>
      </c>
      <c r="AC197" s="50">
        <f t="shared" si="104"/>
        <v>1.5045624000000002E-12</v>
      </c>
      <c r="AD197" s="50">
        <f t="shared" si="105"/>
        <v>2.6166666666666664E-12</v>
      </c>
      <c r="AE197" s="50">
        <f t="shared" si="106"/>
        <v>0</v>
      </c>
      <c r="AF197" s="50">
        <f t="shared" si="107"/>
        <v>6.4278416666666662E-12</v>
      </c>
      <c r="AG197" s="50">
        <f t="shared" si="108"/>
        <v>3.1836983333333334E-11</v>
      </c>
      <c r="AH197" s="50">
        <f t="shared" si="109"/>
        <v>0</v>
      </c>
      <c r="AI197" s="50">
        <f t="shared" si="110"/>
        <v>0</v>
      </c>
      <c r="AJ197" s="50">
        <f t="shared" si="111"/>
        <v>1.8396213333333335E-10</v>
      </c>
      <c r="AK197" s="50">
        <f t="shared" si="112"/>
        <v>0</v>
      </c>
      <c r="AL197" s="50">
        <f t="shared" si="113"/>
        <v>0</v>
      </c>
      <c r="AM197" s="50">
        <f t="shared" si="114"/>
        <v>0</v>
      </c>
      <c r="AN197" s="50">
        <f t="shared" si="115"/>
        <v>0</v>
      </c>
      <c r="AO197" s="50">
        <f t="shared" si="116"/>
        <v>0</v>
      </c>
      <c r="AP197" s="50">
        <f t="shared" si="117"/>
        <v>0</v>
      </c>
      <c r="AQ197" s="50">
        <f t="shared" si="118"/>
        <v>0</v>
      </c>
      <c r="AR197" s="50">
        <f t="shared" si="119"/>
        <v>0</v>
      </c>
      <c r="AS197" s="50">
        <f t="shared" si="120"/>
        <v>0</v>
      </c>
      <c r="AT197" s="50">
        <f t="shared" si="121"/>
        <v>0</v>
      </c>
      <c r="AU197" s="50">
        <f t="shared" si="122"/>
        <v>0</v>
      </c>
      <c r="AV197" s="50">
        <f t="shared" si="123"/>
        <v>0</v>
      </c>
      <c r="AW197" s="50">
        <f t="shared" si="124"/>
        <v>0</v>
      </c>
      <c r="AX197" s="51">
        <f t="shared" si="125"/>
        <v>0</v>
      </c>
      <c r="AY197" s="50"/>
      <c r="AZ197" s="49">
        <f t="shared" si="126"/>
        <v>3.5133551583333333E-12</v>
      </c>
      <c r="BA197" s="50">
        <f t="shared" si="127"/>
        <v>2.6166666666666664E-12</v>
      </c>
      <c r="BB197" s="50">
        <f t="shared" si="128"/>
        <v>3.8264824999999999E-11</v>
      </c>
      <c r="BC197" s="50">
        <f t="shared" si="129"/>
        <v>1.8396213333333335E-10</v>
      </c>
      <c r="BD197" s="50">
        <f t="shared" si="130"/>
        <v>0</v>
      </c>
      <c r="BE197" s="50">
        <f t="shared" si="131"/>
        <v>0</v>
      </c>
      <c r="BF197" s="51">
        <f t="shared" si="132"/>
        <v>0</v>
      </c>
      <c r="BG197" s="50"/>
      <c r="BH197" s="52">
        <v>0.68</v>
      </c>
      <c r="BI197" s="47">
        <v>4.33</v>
      </c>
      <c r="BJ197" s="47">
        <v>24.794</v>
      </c>
      <c r="BK197" s="47">
        <v>35.197000000000003</v>
      </c>
      <c r="BL197" s="47">
        <v>1.621</v>
      </c>
      <c r="BM197" s="47">
        <f t="shared" si="133"/>
        <v>2.4639199999999999</v>
      </c>
      <c r="BN197" s="47">
        <v>9.1259999999999994</v>
      </c>
      <c r="BO197" s="47">
        <f t="shared" si="134"/>
        <v>13.871519999999999</v>
      </c>
      <c r="BP197" s="47">
        <v>59.901000000000003</v>
      </c>
      <c r="BQ197" s="47">
        <f t="shared" si="135"/>
        <v>91.049520000000001</v>
      </c>
      <c r="BR197" s="48">
        <v>607</v>
      </c>
    </row>
    <row r="198" spans="1:70" x14ac:dyDescent="0.25">
      <c r="A198" s="46">
        <v>271.21199999999999</v>
      </c>
      <c r="B198" s="52">
        <v>32</v>
      </c>
      <c r="C198" s="47">
        <v>3</v>
      </c>
      <c r="D198" s="47">
        <v>2</v>
      </c>
      <c r="E198" s="47">
        <v>1</v>
      </c>
      <c r="F198" s="47">
        <v>1</v>
      </c>
      <c r="G198" s="47">
        <v>0</v>
      </c>
      <c r="H198" s="47">
        <v>0</v>
      </c>
      <c r="I198" s="47">
        <v>0</v>
      </c>
      <c r="J198" s="47">
        <v>0</v>
      </c>
      <c r="K198" s="47">
        <v>0</v>
      </c>
      <c r="L198" s="47">
        <v>0</v>
      </c>
      <c r="M198" s="47">
        <v>0</v>
      </c>
      <c r="N198" s="47">
        <v>0</v>
      </c>
      <c r="O198" s="47">
        <v>0</v>
      </c>
      <c r="P198" s="47">
        <v>0</v>
      </c>
      <c r="Q198" s="47">
        <v>0</v>
      </c>
      <c r="R198" s="47">
        <v>0</v>
      </c>
      <c r="S198" s="47">
        <v>0</v>
      </c>
      <c r="T198" s="47">
        <v>0</v>
      </c>
      <c r="U198" s="47">
        <v>0</v>
      </c>
      <c r="V198" s="47">
        <v>0</v>
      </c>
      <c r="W198" s="47">
        <v>0</v>
      </c>
      <c r="X198" s="47">
        <v>0</v>
      </c>
      <c r="Y198" s="48">
        <v>0</v>
      </c>
      <c r="Z198" s="47"/>
      <c r="AA198" s="49">
        <f t="shared" si="102"/>
        <v>1.7950333333333329E-12</v>
      </c>
      <c r="AB198" s="50">
        <f t="shared" si="103"/>
        <v>3.8204380000000013E-13</v>
      </c>
      <c r="AC198" s="50">
        <f t="shared" si="104"/>
        <v>7.5228120000000009E-13</v>
      </c>
      <c r="AD198" s="50">
        <f t="shared" si="105"/>
        <v>1.3083333333333332E-12</v>
      </c>
      <c r="AE198" s="50">
        <f t="shared" si="106"/>
        <v>2.8744083333333337E-12</v>
      </c>
      <c r="AF198" s="50">
        <f t="shared" si="107"/>
        <v>0</v>
      </c>
      <c r="AG198" s="50">
        <f t="shared" si="108"/>
        <v>0</v>
      </c>
      <c r="AH198" s="50">
        <f t="shared" si="109"/>
        <v>0</v>
      </c>
      <c r="AI198" s="50">
        <f t="shared" si="110"/>
        <v>0</v>
      </c>
      <c r="AJ198" s="50">
        <f t="shared" si="111"/>
        <v>0</v>
      </c>
      <c r="AK198" s="50">
        <f t="shared" si="112"/>
        <v>0</v>
      </c>
      <c r="AL198" s="50">
        <f t="shared" si="113"/>
        <v>0</v>
      </c>
      <c r="AM198" s="50">
        <f t="shared" si="114"/>
        <v>0</v>
      </c>
      <c r="AN198" s="50">
        <f t="shared" si="115"/>
        <v>0</v>
      </c>
      <c r="AO198" s="50">
        <f t="shared" si="116"/>
        <v>0</v>
      </c>
      <c r="AP198" s="50">
        <f t="shared" si="117"/>
        <v>0</v>
      </c>
      <c r="AQ198" s="50">
        <f t="shared" si="118"/>
        <v>0</v>
      </c>
      <c r="AR198" s="50">
        <f t="shared" si="119"/>
        <v>0</v>
      </c>
      <c r="AS198" s="50">
        <f t="shared" si="120"/>
        <v>0</v>
      </c>
      <c r="AT198" s="50">
        <f t="shared" si="121"/>
        <v>0</v>
      </c>
      <c r="AU198" s="50">
        <f t="shared" si="122"/>
        <v>0</v>
      </c>
      <c r="AV198" s="50">
        <f t="shared" si="123"/>
        <v>0</v>
      </c>
      <c r="AW198" s="50">
        <f t="shared" si="124"/>
        <v>0</v>
      </c>
      <c r="AX198" s="51">
        <f t="shared" si="125"/>
        <v>0</v>
      </c>
      <c r="AY198" s="50"/>
      <c r="AZ198" s="49">
        <f t="shared" si="126"/>
        <v>2.9293583333333331E-12</v>
      </c>
      <c r="BA198" s="50">
        <f t="shared" si="127"/>
        <v>4.1827416666666664E-12</v>
      </c>
      <c r="BB198" s="50">
        <f t="shared" si="128"/>
        <v>0</v>
      </c>
      <c r="BC198" s="50">
        <f t="shared" si="129"/>
        <v>0</v>
      </c>
      <c r="BD198" s="50">
        <f t="shared" si="130"/>
        <v>0</v>
      </c>
      <c r="BE198" s="50">
        <f t="shared" si="131"/>
        <v>0</v>
      </c>
      <c r="BF198" s="51">
        <f t="shared" si="132"/>
        <v>0</v>
      </c>
      <c r="BG198" s="50"/>
      <c r="BH198" s="52">
        <v>0.68</v>
      </c>
      <c r="BI198" s="47">
        <v>4.3899999999999997</v>
      </c>
      <c r="BJ198" s="47">
        <v>24.766999999999999</v>
      </c>
      <c r="BK198" s="47">
        <v>35.235999999999997</v>
      </c>
      <c r="BL198" s="47">
        <v>1.2589999999999999</v>
      </c>
      <c r="BM198" s="47">
        <f t="shared" si="133"/>
        <v>1.9136799999999998</v>
      </c>
      <c r="BN198" s="47">
        <v>2.3290000000000002</v>
      </c>
      <c r="BO198" s="47">
        <f t="shared" si="134"/>
        <v>3.5400800000000001</v>
      </c>
      <c r="BP198" s="47">
        <v>2.4380000000000002</v>
      </c>
      <c r="BQ198" s="47">
        <f t="shared" si="135"/>
        <v>3.7057600000000002</v>
      </c>
      <c r="BR198" s="48">
        <v>607</v>
      </c>
    </row>
    <row r="199" spans="1:70" x14ac:dyDescent="0.25">
      <c r="A199" s="46">
        <v>272.61</v>
      </c>
      <c r="B199" s="52">
        <v>27</v>
      </c>
      <c r="C199" s="47">
        <v>4</v>
      </c>
      <c r="D199" s="47">
        <v>1</v>
      </c>
      <c r="E199" s="47">
        <v>0</v>
      </c>
      <c r="F199" s="47">
        <v>0</v>
      </c>
      <c r="G199" s="47">
        <v>1</v>
      </c>
      <c r="H199" s="47">
        <v>0</v>
      </c>
      <c r="I199" s="47">
        <v>0</v>
      </c>
      <c r="J199" s="47">
        <v>0</v>
      </c>
      <c r="K199" s="47">
        <v>0</v>
      </c>
      <c r="L199" s="47">
        <v>0</v>
      </c>
      <c r="M199" s="47">
        <v>0</v>
      </c>
      <c r="N199" s="47">
        <v>0</v>
      </c>
      <c r="O199" s="47">
        <v>0</v>
      </c>
      <c r="P199" s="47">
        <v>0</v>
      </c>
      <c r="Q199" s="47">
        <v>0</v>
      </c>
      <c r="R199" s="47">
        <v>0</v>
      </c>
      <c r="S199" s="47">
        <v>0</v>
      </c>
      <c r="T199" s="47">
        <v>0</v>
      </c>
      <c r="U199" s="47">
        <v>0</v>
      </c>
      <c r="V199" s="47">
        <v>0</v>
      </c>
      <c r="W199" s="47">
        <v>0</v>
      </c>
      <c r="X199" s="47">
        <v>0</v>
      </c>
      <c r="Y199" s="48">
        <v>0</v>
      </c>
      <c r="Z199" s="47"/>
      <c r="AA199" s="49">
        <f t="shared" si="102"/>
        <v>1.5145593749999996E-12</v>
      </c>
      <c r="AB199" s="50">
        <f t="shared" si="103"/>
        <v>5.0939173333333344E-13</v>
      </c>
      <c r="AC199" s="50">
        <f t="shared" si="104"/>
        <v>3.7614060000000004E-13</v>
      </c>
      <c r="AD199" s="50">
        <f t="shared" si="105"/>
        <v>0</v>
      </c>
      <c r="AE199" s="50">
        <f t="shared" si="106"/>
        <v>0</v>
      </c>
      <c r="AF199" s="50">
        <f t="shared" si="107"/>
        <v>6.4278416666666662E-12</v>
      </c>
      <c r="AG199" s="50">
        <f t="shared" si="108"/>
        <v>0</v>
      </c>
      <c r="AH199" s="50">
        <f t="shared" si="109"/>
        <v>0</v>
      </c>
      <c r="AI199" s="50">
        <f t="shared" si="110"/>
        <v>0</v>
      </c>
      <c r="AJ199" s="50">
        <f t="shared" si="111"/>
        <v>0</v>
      </c>
      <c r="AK199" s="50">
        <f t="shared" si="112"/>
        <v>0</v>
      </c>
      <c r="AL199" s="50">
        <f t="shared" si="113"/>
        <v>0</v>
      </c>
      <c r="AM199" s="50">
        <f t="shared" si="114"/>
        <v>0</v>
      </c>
      <c r="AN199" s="50">
        <f t="shared" si="115"/>
        <v>0</v>
      </c>
      <c r="AO199" s="50">
        <f t="shared" si="116"/>
        <v>0</v>
      </c>
      <c r="AP199" s="50">
        <f t="shared" si="117"/>
        <v>0</v>
      </c>
      <c r="AQ199" s="50">
        <f t="shared" si="118"/>
        <v>0</v>
      </c>
      <c r="AR199" s="50">
        <f t="shared" si="119"/>
        <v>0</v>
      </c>
      <c r="AS199" s="50">
        <f t="shared" si="120"/>
        <v>0</v>
      </c>
      <c r="AT199" s="50">
        <f t="shared" si="121"/>
        <v>0</v>
      </c>
      <c r="AU199" s="50">
        <f t="shared" si="122"/>
        <v>0</v>
      </c>
      <c r="AV199" s="50">
        <f t="shared" si="123"/>
        <v>0</v>
      </c>
      <c r="AW199" s="50">
        <f t="shared" si="124"/>
        <v>0</v>
      </c>
      <c r="AX199" s="51">
        <f t="shared" si="125"/>
        <v>0</v>
      </c>
      <c r="AY199" s="50"/>
      <c r="AZ199" s="49">
        <f t="shared" si="126"/>
        <v>2.4000917083333328E-12</v>
      </c>
      <c r="BA199" s="50">
        <f t="shared" si="127"/>
        <v>0</v>
      </c>
      <c r="BB199" s="50">
        <f t="shared" si="128"/>
        <v>6.4278416666666662E-12</v>
      </c>
      <c r="BC199" s="50">
        <f t="shared" si="129"/>
        <v>0</v>
      </c>
      <c r="BD199" s="50">
        <f t="shared" si="130"/>
        <v>0</v>
      </c>
      <c r="BE199" s="50">
        <f t="shared" si="131"/>
        <v>0</v>
      </c>
      <c r="BF199" s="51">
        <f t="shared" si="132"/>
        <v>0</v>
      </c>
      <c r="BG199" s="50"/>
      <c r="BH199" s="52">
        <v>0.68</v>
      </c>
      <c r="BI199" s="47">
        <v>4.47</v>
      </c>
      <c r="BJ199" s="47">
        <v>24.738</v>
      </c>
      <c r="BK199" s="47">
        <v>35.247999999999998</v>
      </c>
      <c r="BL199" s="47">
        <v>0.878</v>
      </c>
      <c r="BM199" s="47">
        <f t="shared" si="133"/>
        <v>1.33456</v>
      </c>
      <c r="BN199" s="47">
        <v>2.3759999999999999</v>
      </c>
      <c r="BO199" s="47">
        <f t="shared" si="134"/>
        <v>3.6115200000000001</v>
      </c>
      <c r="BP199" s="47">
        <v>3.0019999999999998</v>
      </c>
      <c r="BQ199" s="47">
        <f t="shared" si="135"/>
        <v>4.56304</v>
      </c>
      <c r="BR199" s="48">
        <v>608</v>
      </c>
    </row>
    <row r="200" spans="1:70" x14ac:dyDescent="0.25">
      <c r="A200" s="46">
        <v>274.00799999999998</v>
      </c>
      <c r="B200" s="52">
        <v>38</v>
      </c>
      <c r="C200" s="47">
        <v>7</v>
      </c>
      <c r="D200" s="47">
        <v>1</v>
      </c>
      <c r="E200" s="47">
        <v>0</v>
      </c>
      <c r="F200" s="47">
        <v>0</v>
      </c>
      <c r="G200" s="47">
        <v>2</v>
      </c>
      <c r="H200" s="47">
        <v>0</v>
      </c>
      <c r="I200" s="47">
        <v>0</v>
      </c>
      <c r="J200" s="47">
        <v>1</v>
      </c>
      <c r="K200" s="47">
        <v>0</v>
      </c>
      <c r="L200" s="47">
        <v>0</v>
      </c>
      <c r="M200" s="47">
        <v>1</v>
      </c>
      <c r="N200" s="47">
        <v>0</v>
      </c>
      <c r="O200" s="47">
        <v>0</v>
      </c>
      <c r="P200" s="47">
        <v>0</v>
      </c>
      <c r="Q200" s="47">
        <v>0</v>
      </c>
      <c r="R200" s="47">
        <v>0</v>
      </c>
      <c r="S200" s="47">
        <v>0</v>
      </c>
      <c r="T200" s="47">
        <v>0</v>
      </c>
      <c r="U200" s="47">
        <v>0</v>
      </c>
      <c r="V200" s="47">
        <v>0</v>
      </c>
      <c r="W200" s="47">
        <v>0</v>
      </c>
      <c r="X200" s="47">
        <v>0</v>
      </c>
      <c r="Y200" s="48">
        <v>0</v>
      </c>
      <c r="Z200" s="47"/>
      <c r="AA200" s="49">
        <f t="shared" si="102"/>
        <v>2.1316020833333328E-12</v>
      </c>
      <c r="AB200" s="50">
        <f t="shared" si="103"/>
        <v>8.9143553333333367E-13</v>
      </c>
      <c r="AC200" s="50">
        <f t="shared" si="104"/>
        <v>3.7614060000000004E-13</v>
      </c>
      <c r="AD200" s="50">
        <f t="shared" si="105"/>
        <v>0</v>
      </c>
      <c r="AE200" s="50">
        <f t="shared" si="106"/>
        <v>0</v>
      </c>
      <c r="AF200" s="50">
        <f t="shared" si="107"/>
        <v>1.2855683333333332E-11</v>
      </c>
      <c r="AG200" s="50">
        <f t="shared" si="108"/>
        <v>0</v>
      </c>
      <c r="AH200" s="50">
        <f t="shared" si="109"/>
        <v>0</v>
      </c>
      <c r="AI200" s="50">
        <f t="shared" si="110"/>
        <v>8.3733333333333323E-11</v>
      </c>
      <c r="AJ200" s="50">
        <f t="shared" si="111"/>
        <v>0</v>
      </c>
      <c r="AK200" s="50">
        <f t="shared" si="112"/>
        <v>0</v>
      </c>
      <c r="AL200" s="50">
        <f t="shared" si="113"/>
        <v>6.6986666666666659E-10</v>
      </c>
      <c r="AM200" s="50">
        <f t="shared" si="114"/>
        <v>0</v>
      </c>
      <c r="AN200" s="50">
        <f t="shared" si="115"/>
        <v>0</v>
      </c>
      <c r="AO200" s="50">
        <f t="shared" si="116"/>
        <v>0</v>
      </c>
      <c r="AP200" s="50">
        <f t="shared" si="117"/>
        <v>0</v>
      </c>
      <c r="AQ200" s="50">
        <f t="shared" si="118"/>
        <v>0</v>
      </c>
      <c r="AR200" s="50">
        <f t="shared" si="119"/>
        <v>0</v>
      </c>
      <c r="AS200" s="50">
        <f t="shared" si="120"/>
        <v>0</v>
      </c>
      <c r="AT200" s="50">
        <f t="shared" si="121"/>
        <v>0</v>
      </c>
      <c r="AU200" s="50">
        <f t="shared" si="122"/>
        <v>0</v>
      </c>
      <c r="AV200" s="50">
        <f t="shared" si="123"/>
        <v>0</v>
      </c>
      <c r="AW200" s="50">
        <f t="shared" si="124"/>
        <v>0</v>
      </c>
      <c r="AX200" s="51">
        <f t="shared" si="125"/>
        <v>0</v>
      </c>
      <c r="AY200" s="50"/>
      <c r="AZ200" s="49">
        <f t="shared" si="126"/>
        <v>3.3991782166666665E-12</v>
      </c>
      <c r="BA200" s="50">
        <f t="shared" si="127"/>
        <v>0</v>
      </c>
      <c r="BB200" s="50">
        <f t="shared" si="128"/>
        <v>1.2855683333333332E-11</v>
      </c>
      <c r="BC200" s="50">
        <f t="shared" si="129"/>
        <v>8.3733333333333323E-11</v>
      </c>
      <c r="BD200" s="50">
        <f t="shared" si="130"/>
        <v>6.6986666666666659E-10</v>
      </c>
      <c r="BE200" s="50">
        <f t="shared" si="131"/>
        <v>0</v>
      </c>
      <c r="BF200" s="51">
        <f t="shared" si="132"/>
        <v>0</v>
      </c>
      <c r="BG200" s="50"/>
      <c r="BH200" s="52">
        <v>0.68</v>
      </c>
      <c r="BI200" s="47">
        <v>4.5199999999999996</v>
      </c>
      <c r="BJ200" s="47">
        <v>24.738</v>
      </c>
      <c r="BK200" s="47">
        <v>35.317999999999998</v>
      </c>
      <c r="BL200" s="47">
        <v>1.296</v>
      </c>
      <c r="BM200" s="47">
        <f t="shared" si="133"/>
        <v>1.9699200000000001</v>
      </c>
      <c r="BN200" s="47">
        <v>5.7869999999999999</v>
      </c>
      <c r="BO200" s="47">
        <f t="shared" si="134"/>
        <v>8.7962399999999992</v>
      </c>
      <c r="BP200" s="47">
        <v>126.367</v>
      </c>
      <c r="BQ200" s="47">
        <f t="shared" si="135"/>
        <v>192.07784000000001</v>
      </c>
      <c r="BR200" s="48">
        <v>608</v>
      </c>
    </row>
    <row r="201" spans="1:70" x14ac:dyDescent="0.25">
      <c r="A201" s="46">
        <v>275.40600000000001</v>
      </c>
      <c r="B201" s="52">
        <v>39</v>
      </c>
      <c r="C201" s="47">
        <v>2</v>
      </c>
      <c r="D201" s="47">
        <v>1</v>
      </c>
      <c r="E201" s="47">
        <v>0</v>
      </c>
      <c r="F201" s="47">
        <v>2</v>
      </c>
      <c r="G201" s="47">
        <v>1</v>
      </c>
      <c r="H201" s="47">
        <v>0</v>
      </c>
      <c r="I201" s="47">
        <v>0</v>
      </c>
      <c r="J201" s="47">
        <v>1</v>
      </c>
      <c r="K201" s="47">
        <v>0</v>
      </c>
      <c r="L201" s="47">
        <v>1</v>
      </c>
      <c r="M201" s="47">
        <v>0</v>
      </c>
      <c r="N201" s="47">
        <v>0</v>
      </c>
      <c r="O201" s="47">
        <v>0</v>
      </c>
      <c r="P201" s="47">
        <v>0</v>
      </c>
      <c r="Q201" s="47">
        <v>0</v>
      </c>
      <c r="R201" s="47">
        <v>0</v>
      </c>
      <c r="S201" s="47">
        <v>0</v>
      </c>
      <c r="T201" s="47">
        <v>0</v>
      </c>
      <c r="U201" s="47">
        <v>0</v>
      </c>
      <c r="V201" s="47">
        <v>0</v>
      </c>
      <c r="W201" s="47">
        <v>0</v>
      </c>
      <c r="X201" s="47">
        <v>0</v>
      </c>
      <c r="Y201" s="48">
        <v>0</v>
      </c>
      <c r="Z201" s="47"/>
      <c r="AA201" s="49">
        <f t="shared" si="102"/>
        <v>2.1876968749999995E-12</v>
      </c>
      <c r="AB201" s="50">
        <f t="shared" si="103"/>
        <v>2.5469586666666672E-13</v>
      </c>
      <c r="AC201" s="50">
        <f t="shared" si="104"/>
        <v>3.7614060000000004E-13</v>
      </c>
      <c r="AD201" s="50">
        <f t="shared" si="105"/>
        <v>0</v>
      </c>
      <c r="AE201" s="50">
        <f t="shared" si="106"/>
        <v>5.7488166666666673E-12</v>
      </c>
      <c r="AF201" s="50">
        <f t="shared" si="107"/>
        <v>6.4278416666666662E-12</v>
      </c>
      <c r="AG201" s="50">
        <f t="shared" si="108"/>
        <v>0</v>
      </c>
      <c r="AH201" s="50">
        <f t="shared" si="109"/>
        <v>0</v>
      </c>
      <c r="AI201" s="50">
        <f t="shared" si="110"/>
        <v>8.3733333333333323E-11</v>
      </c>
      <c r="AJ201" s="50">
        <f t="shared" si="111"/>
        <v>0</v>
      </c>
      <c r="AK201" s="50">
        <f t="shared" si="112"/>
        <v>3.5930104166666659E-10</v>
      </c>
      <c r="AL201" s="50">
        <f t="shared" si="113"/>
        <v>0</v>
      </c>
      <c r="AM201" s="50">
        <f t="shared" si="114"/>
        <v>0</v>
      </c>
      <c r="AN201" s="50">
        <f t="shared" si="115"/>
        <v>0</v>
      </c>
      <c r="AO201" s="50">
        <f t="shared" si="116"/>
        <v>0</v>
      </c>
      <c r="AP201" s="50">
        <f t="shared" si="117"/>
        <v>0</v>
      </c>
      <c r="AQ201" s="50">
        <f t="shared" si="118"/>
        <v>0</v>
      </c>
      <c r="AR201" s="50">
        <f t="shared" si="119"/>
        <v>0</v>
      </c>
      <c r="AS201" s="50">
        <f t="shared" si="120"/>
        <v>0</v>
      </c>
      <c r="AT201" s="50">
        <f t="shared" si="121"/>
        <v>0</v>
      </c>
      <c r="AU201" s="50">
        <f t="shared" si="122"/>
        <v>0</v>
      </c>
      <c r="AV201" s="50">
        <f t="shared" si="123"/>
        <v>0</v>
      </c>
      <c r="AW201" s="50">
        <f t="shared" si="124"/>
        <v>0</v>
      </c>
      <c r="AX201" s="51">
        <f t="shared" si="125"/>
        <v>0</v>
      </c>
      <c r="AY201" s="50"/>
      <c r="AZ201" s="49">
        <f t="shared" si="126"/>
        <v>2.8185333416666663E-12</v>
      </c>
      <c r="BA201" s="50">
        <f t="shared" si="127"/>
        <v>5.7488166666666673E-12</v>
      </c>
      <c r="BB201" s="50">
        <f t="shared" si="128"/>
        <v>6.4278416666666662E-12</v>
      </c>
      <c r="BC201" s="50">
        <f t="shared" si="129"/>
        <v>4.4303437499999992E-10</v>
      </c>
      <c r="BD201" s="50">
        <f t="shared" si="130"/>
        <v>0</v>
      </c>
      <c r="BE201" s="50">
        <f t="shared" si="131"/>
        <v>0</v>
      </c>
      <c r="BF201" s="51">
        <f t="shared" si="132"/>
        <v>0</v>
      </c>
      <c r="BG201" s="50"/>
      <c r="BH201" s="52">
        <v>0.68</v>
      </c>
      <c r="BI201" s="47">
        <v>4.58</v>
      </c>
      <c r="BJ201" s="47">
        <v>24.724</v>
      </c>
      <c r="BK201" s="47">
        <v>35.371000000000002</v>
      </c>
      <c r="BL201" s="47">
        <v>1.2669999999999999</v>
      </c>
      <c r="BM201" s="47">
        <f t="shared" si="133"/>
        <v>1.9258399999999998</v>
      </c>
      <c r="BN201" s="47">
        <v>5.9290000000000003</v>
      </c>
      <c r="BO201" s="47">
        <f t="shared" si="134"/>
        <v>9.012080000000001</v>
      </c>
      <c r="BP201" s="47">
        <v>96.322999999999993</v>
      </c>
      <c r="BQ201" s="47">
        <f t="shared" si="135"/>
        <v>146.41095999999999</v>
      </c>
      <c r="BR201" s="48">
        <v>608</v>
      </c>
    </row>
    <row r="202" spans="1:70" x14ac:dyDescent="0.25">
      <c r="A202" s="46">
        <v>276.80399999999997</v>
      </c>
      <c r="B202" s="52">
        <v>29</v>
      </c>
      <c r="C202" s="47">
        <v>2</v>
      </c>
      <c r="D202" s="47">
        <v>2</v>
      </c>
      <c r="E202" s="47">
        <v>1</v>
      </c>
      <c r="F202" s="47">
        <v>3</v>
      </c>
      <c r="G202" s="47">
        <v>0</v>
      </c>
      <c r="H202" s="47">
        <v>1</v>
      </c>
      <c r="I202" s="47">
        <v>1</v>
      </c>
      <c r="J202" s="47">
        <v>0</v>
      </c>
      <c r="K202" s="47">
        <v>1</v>
      </c>
      <c r="L202" s="47">
        <v>0</v>
      </c>
      <c r="M202" s="47">
        <v>0</v>
      </c>
      <c r="N202" s="47">
        <v>0</v>
      </c>
      <c r="O202" s="47">
        <v>0</v>
      </c>
      <c r="P202" s="47">
        <v>0</v>
      </c>
      <c r="Q202" s="47">
        <v>0</v>
      </c>
      <c r="R202" s="47">
        <v>0</v>
      </c>
      <c r="S202" s="47">
        <v>0</v>
      </c>
      <c r="T202" s="47">
        <v>0</v>
      </c>
      <c r="U202" s="47">
        <v>0</v>
      </c>
      <c r="V202" s="47">
        <v>0</v>
      </c>
      <c r="W202" s="47">
        <v>0</v>
      </c>
      <c r="X202" s="47">
        <v>0</v>
      </c>
      <c r="Y202" s="48">
        <v>0</v>
      </c>
      <c r="Z202" s="47"/>
      <c r="AA202" s="49">
        <f t="shared" si="102"/>
        <v>1.6267489583333328E-12</v>
      </c>
      <c r="AB202" s="50">
        <f t="shared" si="103"/>
        <v>2.5469586666666672E-13</v>
      </c>
      <c r="AC202" s="50">
        <f t="shared" si="104"/>
        <v>7.5228120000000009E-13</v>
      </c>
      <c r="AD202" s="50">
        <f t="shared" si="105"/>
        <v>1.3083333333333332E-12</v>
      </c>
      <c r="AE202" s="50">
        <f t="shared" si="106"/>
        <v>8.6232250000000005E-12</v>
      </c>
      <c r="AF202" s="50">
        <f t="shared" si="107"/>
        <v>0</v>
      </c>
      <c r="AG202" s="50">
        <f t="shared" si="108"/>
        <v>1.5918491666666667E-11</v>
      </c>
      <c r="AH202" s="50">
        <f t="shared" si="109"/>
        <v>3.5325000000000005E-11</v>
      </c>
      <c r="AI202" s="50">
        <f t="shared" si="110"/>
        <v>0</v>
      </c>
      <c r="AJ202" s="50">
        <f t="shared" si="111"/>
        <v>1.8396213333333335E-10</v>
      </c>
      <c r="AK202" s="50">
        <f t="shared" si="112"/>
        <v>0</v>
      </c>
      <c r="AL202" s="50">
        <f t="shared" si="113"/>
        <v>0</v>
      </c>
      <c r="AM202" s="50">
        <f t="shared" si="114"/>
        <v>0</v>
      </c>
      <c r="AN202" s="50">
        <f t="shared" si="115"/>
        <v>0</v>
      </c>
      <c r="AO202" s="50">
        <f t="shared" si="116"/>
        <v>0</v>
      </c>
      <c r="AP202" s="50">
        <f t="shared" si="117"/>
        <v>0</v>
      </c>
      <c r="AQ202" s="50">
        <f t="shared" si="118"/>
        <v>0</v>
      </c>
      <c r="AR202" s="50">
        <f t="shared" si="119"/>
        <v>0</v>
      </c>
      <c r="AS202" s="50">
        <f t="shared" si="120"/>
        <v>0</v>
      </c>
      <c r="AT202" s="50">
        <f t="shared" si="121"/>
        <v>0</v>
      </c>
      <c r="AU202" s="50">
        <f t="shared" si="122"/>
        <v>0</v>
      </c>
      <c r="AV202" s="50">
        <f t="shared" si="123"/>
        <v>0</v>
      </c>
      <c r="AW202" s="50">
        <f t="shared" si="124"/>
        <v>0</v>
      </c>
      <c r="AX202" s="51">
        <f t="shared" si="125"/>
        <v>0</v>
      </c>
      <c r="AY202" s="50"/>
      <c r="AZ202" s="49">
        <f t="shared" si="126"/>
        <v>2.6337260249999997E-12</v>
      </c>
      <c r="BA202" s="50">
        <f t="shared" si="127"/>
        <v>9.9315583333333329E-12</v>
      </c>
      <c r="BB202" s="50">
        <f t="shared" si="128"/>
        <v>5.1243491666666668E-11</v>
      </c>
      <c r="BC202" s="50">
        <f t="shared" si="129"/>
        <v>1.8396213333333335E-10</v>
      </c>
      <c r="BD202" s="50">
        <f t="shared" si="130"/>
        <v>0</v>
      </c>
      <c r="BE202" s="50">
        <f t="shared" si="131"/>
        <v>0</v>
      </c>
      <c r="BF202" s="51">
        <f t="shared" si="132"/>
        <v>0</v>
      </c>
      <c r="BG202" s="50"/>
      <c r="BH202" s="52">
        <v>0.68</v>
      </c>
      <c r="BI202" s="47">
        <v>4.58</v>
      </c>
      <c r="BJ202" s="47">
        <v>24.707999999999998</v>
      </c>
      <c r="BK202" s="47">
        <v>35.384999999999998</v>
      </c>
      <c r="BL202" s="47">
        <v>1.427</v>
      </c>
      <c r="BM202" s="47">
        <f t="shared" si="133"/>
        <v>2.1690400000000003</v>
      </c>
      <c r="BN202" s="47">
        <v>8.8719999999999999</v>
      </c>
      <c r="BO202" s="47">
        <f t="shared" si="134"/>
        <v>13.485440000000001</v>
      </c>
      <c r="BP202" s="47">
        <v>62.383000000000003</v>
      </c>
      <c r="BQ202" s="47">
        <f t="shared" si="135"/>
        <v>94.822160000000011</v>
      </c>
      <c r="BR202" s="48">
        <v>608</v>
      </c>
    </row>
    <row r="203" spans="1:70" x14ac:dyDescent="0.25">
      <c r="A203" s="46">
        <v>278.202</v>
      </c>
      <c r="B203" s="52">
        <v>37</v>
      </c>
      <c r="C203" s="47">
        <v>6</v>
      </c>
      <c r="D203" s="47">
        <v>3</v>
      </c>
      <c r="E203" s="47">
        <v>0</v>
      </c>
      <c r="F203" s="47">
        <v>1</v>
      </c>
      <c r="G203" s="47">
        <v>0</v>
      </c>
      <c r="H203" s="47">
        <v>0</v>
      </c>
      <c r="I203" s="47">
        <v>1</v>
      </c>
      <c r="J203" s="47">
        <v>1</v>
      </c>
      <c r="K203" s="47">
        <v>0</v>
      </c>
      <c r="L203" s="47">
        <v>0</v>
      </c>
      <c r="M203" s="47">
        <v>0</v>
      </c>
      <c r="N203" s="47">
        <v>1</v>
      </c>
      <c r="O203" s="47">
        <v>0</v>
      </c>
      <c r="P203" s="47">
        <v>0</v>
      </c>
      <c r="Q203" s="47">
        <v>0</v>
      </c>
      <c r="R203" s="47">
        <v>0</v>
      </c>
      <c r="S203" s="47">
        <v>0</v>
      </c>
      <c r="T203" s="47">
        <v>0</v>
      </c>
      <c r="U203" s="47">
        <v>0</v>
      </c>
      <c r="V203" s="47">
        <v>0</v>
      </c>
      <c r="W203" s="47">
        <v>0</v>
      </c>
      <c r="X203" s="47">
        <v>0</v>
      </c>
      <c r="Y203" s="48">
        <v>0</v>
      </c>
      <c r="Z203" s="47"/>
      <c r="AA203" s="49">
        <f t="shared" si="102"/>
        <v>2.0755072916666662E-12</v>
      </c>
      <c r="AB203" s="50">
        <f t="shared" si="103"/>
        <v>7.6408760000000026E-13</v>
      </c>
      <c r="AC203" s="50">
        <f t="shared" si="104"/>
        <v>1.1284218000000002E-12</v>
      </c>
      <c r="AD203" s="50">
        <f t="shared" si="105"/>
        <v>0</v>
      </c>
      <c r="AE203" s="50">
        <f t="shared" si="106"/>
        <v>2.8744083333333337E-12</v>
      </c>
      <c r="AF203" s="50">
        <f t="shared" si="107"/>
        <v>0</v>
      </c>
      <c r="AG203" s="50">
        <f t="shared" si="108"/>
        <v>0</v>
      </c>
      <c r="AH203" s="50">
        <f t="shared" si="109"/>
        <v>3.5325000000000005E-11</v>
      </c>
      <c r="AI203" s="50">
        <f t="shared" si="110"/>
        <v>8.3733333333333323E-11</v>
      </c>
      <c r="AJ203" s="50">
        <f t="shared" si="111"/>
        <v>0</v>
      </c>
      <c r="AK203" s="50">
        <f t="shared" si="112"/>
        <v>0</v>
      </c>
      <c r="AL203" s="50">
        <f t="shared" si="113"/>
        <v>0</v>
      </c>
      <c r="AM203" s="50">
        <f t="shared" si="114"/>
        <v>1.3083333333333337E-9</v>
      </c>
      <c r="AN203" s="50">
        <f t="shared" si="115"/>
        <v>0</v>
      </c>
      <c r="AO203" s="50">
        <f t="shared" si="116"/>
        <v>0</v>
      </c>
      <c r="AP203" s="50">
        <f t="shared" si="117"/>
        <v>0</v>
      </c>
      <c r="AQ203" s="50">
        <f t="shared" si="118"/>
        <v>0</v>
      </c>
      <c r="AR203" s="50">
        <f t="shared" si="119"/>
        <v>0</v>
      </c>
      <c r="AS203" s="50">
        <f t="shared" si="120"/>
        <v>0</v>
      </c>
      <c r="AT203" s="50">
        <f t="shared" si="121"/>
        <v>0</v>
      </c>
      <c r="AU203" s="50">
        <f t="shared" si="122"/>
        <v>0</v>
      </c>
      <c r="AV203" s="50">
        <f t="shared" si="123"/>
        <v>0</v>
      </c>
      <c r="AW203" s="50">
        <f t="shared" si="124"/>
        <v>0</v>
      </c>
      <c r="AX203" s="51">
        <f t="shared" si="125"/>
        <v>0</v>
      </c>
      <c r="AY203" s="50"/>
      <c r="AZ203" s="49">
        <f t="shared" si="126"/>
        <v>3.9680166916666667E-12</v>
      </c>
      <c r="BA203" s="50">
        <f t="shared" si="127"/>
        <v>2.8744083333333337E-12</v>
      </c>
      <c r="BB203" s="50">
        <f t="shared" si="128"/>
        <v>3.5325000000000005E-11</v>
      </c>
      <c r="BC203" s="50">
        <f t="shared" si="129"/>
        <v>8.3733333333333323E-11</v>
      </c>
      <c r="BD203" s="50">
        <f t="shared" si="130"/>
        <v>1.3083333333333337E-9</v>
      </c>
      <c r="BE203" s="50">
        <f t="shared" si="131"/>
        <v>0</v>
      </c>
      <c r="BF203" s="51">
        <f t="shared" si="132"/>
        <v>0</v>
      </c>
      <c r="BG203" s="50"/>
      <c r="BH203" s="52">
        <v>0.68</v>
      </c>
      <c r="BI203" s="47">
        <v>4.6500000000000004</v>
      </c>
      <c r="BJ203" s="47">
        <v>24.695</v>
      </c>
      <c r="BK203" s="47">
        <v>35.451000000000001</v>
      </c>
      <c r="BL203" s="47">
        <v>1.3640000000000001</v>
      </c>
      <c r="BM203" s="47">
        <f t="shared" si="133"/>
        <v>2.07328</v>
      </c>
      <c r="BN203" s="47">
        <v>5.8890000000000002</v>
      </c>
      <c r="BO203" s="47">
        <f t="shared" si="134"/>
        <v>8.9512800000000006</v>
      </c>
      <c r="BP203" s="47">
        <v>147.57300000000001</v>
      </c>
      <c r="BQ203" s="47">
        <f t="shared" si="135"/>
        <v>224.31096000000002</v>
      </c>
      <c r="BR203" s="48">
        <v>608</v>
      </c>
    </row>
    <row r="204" spans="1:70" x14ac:dyDescent="0.25">
      <c r="A204" s="46">
        <v>279.60000000000002</v>
      </c>
      <c r="B204" s="52">
        <v>30</v>
      </c>
      <c r="C204" s="47">
        <v>6</v>
      </c>
      <c r="D204" s="47">
        <v>2</v>
      </c>
      <c r="E204" s="47">
        <v>1</v>
      </c>
      <c r="F204" s="47">
        <v>3</v>
      </c>
      <c r="G204" s="47">
        <v>1</v>
      </c>
      <c r="H204" s="47">
        <v>0</v>
      </c>
      <c r="I204" s="47">
        <v>1</v>
      </c>
      <c r="J204" s="47">
        <v>1</v>
      </c>
      <c r="K204" s="47">
        <v>0</v>
      </c>
      <c r="L204" s="47">
        <v>1</v>
      </c>
      <c r="M204" s="47">
        <v>0</v>
      </c>
      <c r="N204" s="47">
        <v>1</v>
      </c>
      <c r="O204" s="47">
        <v>0</v>
      </c>
      <c r="P204" s="47">
        <v>0</v>
      </c>
      <c r="Q204" s="47">
        <v>0</v>
      </c>
      <c r="R204" s="47">
        <v>0</v>
      </c>
      <c r="S204" s="47">
        <v>0</v>
      </c>
      <c r="T204" s="47">
        <v>0</v>
      </c>
      <c r="U204" s="47">
        <v>0</v>
      </c>
      <c r="V204" s="47">
        <v>0</v>
      </c>
      <c r="W204" s="47">
        <v>0</v>
      </c>
      <c r="X204" s="47">
        <v>0</v>
      </c>
      <c r="Y204" s="48">
        <v>0</v>
      </c>
      <c r="Z204" s="47"/>
      <c r="AA204" s="49">
        <f t="shared" si="102"/>
        <v>1.6828437499999997E-12</v>
      </c>
      <c r="AB204" s="50">
        <f t="shared" si="103"/>
        <v>7.6408760000000026E-13</v>
      </c>
      <c r="AC204" s="50">
        <f t="shared" si="104"/>
        <v>7.5228120000000009E-13</v>
      </c>
      <c r="AD204" s="50">
        <f t="shared" si="105"/>
        <v>1.3083333333333332E-12</v>
      </c>
      <c r="AE204" s="50">
        <f t="shared" si="106"/>
        <v>8.6232250000000005E-12</v>
      </c>
      <c r="AF204" s="50">
        <f t="shared" si="107"/>
        <v>6.4278416666666662E-12</v>
      </c>
      <c r="AG204" s="50">
        <f t="shared" si="108"/>
        <v>0</v>
      </c>
      <c r="AH204" s="50">
        <f t="shared" si="109"/>
        <v>3.5325000000000005E-11</v>
      </c>
      <c r="AI204" s="50">
        <f t="shared" si="110"/>
        <v>8.3733333333333323E-11</v>
      </c>
      <c r="AJ204" s="50">
        <f t="shared" si="111"/>
        <v>0</v>
      </c>
      <c r="AK204" s="50">
        <f t="shared" si="112"/>
        <v>3.5930104166666659E-10</v>
      </c>
      <c r="AL204" s="50">
        <f t="shared" si="113"/>
        <v>0</v>
      </c>
      <c r="AM204" s="50">
        <f t="shared" si="114"/>
        <v>1.3083333333333337E-9</v>
      </c>
      <c r="AN204" s="50">
        <f t="shared" si="115"/>
        <v>0</v>
      </c>
      <c r="AO204" s="50">
        <f t="shared" si="116"/>
        <v>0</v>
      </c>
      <c r="AP204" s="50">
        <f t="shared" si="117"/>
        <v>0</v>
      </c>
      <c r="AQ204" s="50">
        <f t="shared" si="118"/>
        <v>0</v>
      </c>
      <c r="AR204" s="50">
        <f t="shared" si="119"/>
        <v>0</v>
      </c>
      <c r="AS204" s="50">
        <f t="shared" si="120"/>
        <v>0</v>
      </c>
      <c r="AT204" s="50">
        <f t="shared" si="121"/>
        <v>0</v>
      </c>
      <c r="AU204" s="50">
        <f t="shared" si="122"/>
        <v>0</v>
      </c>
      <c r="AV204" s="50">
        <f t="shared" si="123"/>
        <v>0</v>
      </c>
      <c r="AW204" s="50">
        <f t="shared" si="124"/>
        <v>0</v>
      </c>
      <c r="AX204" s="51">
        <f t="shared" si="125"/>
        <v>0</v>
      </c>
      <c r="AY204" s="50"/>
      <c r="AZ204" s="49">
        <f t="shared" si="126"/>
        <v>3.1992125499999999E-12</v>
      </c>
      <c r="BA204" s="50">
        <f t="shared" si="127"/>
        <v>9.9315583333333329E-12</v>
      </c>
      <c r="BB204" s="50">
        <f t="shared" si="128"/>
        <v>4.175284166666667E-11</v>
      </c>
      <c r="BC204" s="50">
        <f t="shared" si="129"/>
        <v>4.4303437499999992E-10</v>
      </c>
      <c r="BD204" s="50">
        <f t="shared" si="130"/>
        <v>1.3083333333333337E-9</v>
      </c>
      <c r="BE204" s="50">
        <f t="shared" si="131"/>
        <v>0</v>
      </c>
      <c r="BF204" s="51">
        <f t="shared" si="132"/>
        <v>0</v>
      </c>
      <c r="BG204" s="50"/>
      <c r="BH204" s="52">
        <v>0.68</v>
      </c>
      <c r="BI204" s="47">
        <v>4.75</v>
      </c>
      <c r="BJ204" s="47">
        <v>24.681999999999999</v>
      </c>
      <c r="BK204" s="47">
        <v>35.436</v>
      </c>
      <c r="BL204" s="47">
        <v>1.617</v>
      </c>
      <c r="BM204" s="47">
        <f t="shared" si="133"/>
        <v>2.45784</v>
      </c>
      <c r="BN204" s="47">
        <v>9.1579999999999995</v>
      </c>
      <c r="BO204" s="47">
        <f t="shared" si="134"/>
        <v>13.920159999999999</v>
      </c>
      <c r="BP204" s="47">
        <v>214.279</v>
      </c>
      <c r="BQ204" s="47">
        <f t="shared" si="135"/>
        <v>325.70407999999998</v>
      </c>
      <c r="BR204" s="48">
        <v>608</v>
      </c>
    </row>
    <row r="205" spans="1:70" x14ac:dyDescent="0.25">
      <c r="A205" s="46">
        <v>280.99799999999999</v>
      </c>
      <c r="B205" s="52">
        <v>31</v>
      </c>
      <c r="C205" s="47">
        <v>3</v>
      </c>
      <c r="D205" s="47">
        <v>1</v>
      </c>
      <c r="E205" s="47">
        <v>1</v>
      </c>
      <c r="F205" s="47">
        <v>0</v>
      </c>
      <c r="G205" s="47">
        <v>0</v>
      </c>
      <c r="H205" s="47">
        <v>0</v>
      </c>
      <c r="I205" s="47">
        <v>0</v>
      </c>
      <c r="J205" s="47">
        <v>0</v>
      </c>
      <c r="K205" s="47">
        <v>0</v>
      </c>
      <c r="L205" s="47">
        <v>0</v>
      </c>
      <c r="M205" s="47">
        <v>0</v>
      </c>
      <c r="N205" s="47">
        <v>0</v>
      </c>
      <c r="O205" s="47">
        <v>0</v>
      </c>
      <c r="P205" s="47">
        <v>0</v>
      </c>
      <c r="Q205" s="47">
        <v>0</v>
      </c>
      <c r="R205" s="47">
        <v>0</v>
      </c>
      <c r="S205" s="47">
        <v>0</v>
      </c>
      <c r="T205" s="47">
        <v>0</v>
      </c>
      <c r="U205" s="47">
        <v>0</v>
      </c>
      <c r="V205" s="47">
        <v>0</v>
      </c>
      <c r="W205" s="47">
        <v>0</v>
      </c>
      <c r="X205" s="47">
        <v>0</v>
      </c>
      <c r="Y205" s="48">
        <v>0</v>
      </c>
      <c r="Z205" s="47"/>
      <c r="AA205" s="49">
        <f t="shared" si="102"/>
        <v>1.7389385416666665E-12</v>
      </c>
      <c r="AB205" s="50">
        <f t="shared" si="103"/>
        <v>3.8204380000000013E-13</v>
      </c>
      <c r="AC205" s="50">
        <f t="shared" si="104"/>
        <v>3.7614060000000004E-13</v>
      </c>
      <c r="AD205" s="50">
        <f t="shared" si="105"/>
        <v>1.3083333333333332E-12</v>
      </c>
      <c r="AE205" s="50">
        <f t="shared" si="106"/>
        <v>0</v>
      </c>
      <c r="AF205" s="50">
        <f t="shared" si="107"/>
        <v>0</v>
      </c>
      <c r="AG205" s="50">
        <f t="shared" si="108"/>
        <v>0</v>
      </c>
      <c r="AH205" s="50">
        <f t="shared" si="109"/>
        <v>0</v>
      </c>
      <c r="AI205" s="50">
        <f t="shared" si="110"/>
        <v>0</v>
      </c>
      <c r="AJ205" s="50">
        <f t="shared" si="111"/>
        <v>0</v>
      </c>
      <c r="AK205" s="50">
        <f t="shared" si="112"/>
        <v>0</v>
      </c>
      <c r="AL205" s="50">
        <f t="shared" si="113"/>
        <v>0</v>
      </c>
      <c r="AM205" s="50">
        <f t="shared" si="114"/>
        <v>0</v>
      </c>
      <c r="AN205" s="50">
        <f t="shared" si="115"/>
        <v>0</v>
      </c>
      <c r="AO205" s="50">
        <f t="shared" si="116"/>
        <v>0</v>
      </c>
      <c r="AP205" s="50">
        <f t="shared" si="117"/>
        <v>0</v>
      </c>
      <c r="AQ205" s="50">
        <f t="shared" si="118"/>
        <v>0</v>
      </c>
      <c r="AR205" s="50">
        <f t="shared" si="119"/>
        <v>0</v>
      </c>
      <c r="AS205" s="50">
        <f t="shared" si="120"/>
        <v>0</v>
      </c>
      <c r="AT205" s="50">
        <f t="shared" si="121"/>
        <v>0</v>
      </c>
      <c r="AU205" s="50">
        <f t="shared" si="122"/>
        <v>0</v>
      </c>
      <c r="AV205" s="50">
        <f t="shared" si="123"/>
        <v>0</v>
      </c>
      <c r="AW205" s="50">
        <f t="shared" si="124"/>
        <v>0</v>
      </c>
      <c r="AX205" s="51">
        <f t="shared" si="125"/>
        <v>0</v>
      </c>
      <c r="AY205" s="50"/>
      <c r="AZ205" s="49">
        <f t="shared" si="126"/>
        <v>2.4971229416666665E-12</v>
      </c>
      <c r="BA205" s="50">
        <f t="shared" si="127"/>
        <v>1.3083333333333332E-12</v>
      </c>
      <c r="BB205" s="50">
        <f t="shared" si="128"/>
        <v>0</v>
      </c>
      <c r="BC205" s="50">
        <f t="shared" si="129"/>
        <v>0</v>
      </c>
      <c r="BD205" s="50">
        <f t="shared" si="130"/>
        <v>0</v>
      </c>
      <c r="BE205" s="50">
        <f t="shared" si="131"/>
        <v>0</v>
      </c>
      <c r="BF205" s="51">
        <f t="shared" si="132"/>
        <v>0</v>
      </c>
      <c r="BG205" s="50"/>
      <c r="BH205" s="52">
        <v>0.68</v>
      </c>
      <c r="BI205" s="47">
        <v>4.78</v>
      </c>
      <c r="BJ205" s="47">
        <v>24.652000000000001</v>
      </c>
      <c r="BK205" s="47">
        <v>35.487000000000002</v>
      </c>
      <c r="BL205" s="47">
        <v>0.90300000000000002</v>
      </c>
      <c r="BM205" s="47">
        <f t="shared" si="133"/>
        <v>1.37256</v>
      </c>
      <c r="BN205" s="47">
        <v>1.2050000000000001</v>
      </c>
      <c r="BO205" s="47">
        <f t="shared" si="134"/>
        <v>1.8316000000000001</v>
      </c>
      <c r="BP205" s="47">
        <v>1.216</v>
      </c>
      <c r="BQ205" s="47">
        <f t="shared" si="135"/>
        <v>1.84832</v>
      </c>
      <c r="BR205" s="48">
        <v>608</v>
      </c>
    </row>
    <row r="206" spans="1:70" x14ac:dyDescent="0.25">
      <c r="A206" s="46">
        <v>282.39600000000002</v>
      </c>
      <c r="B206" s="52">
        <v>41</v>
      </c>
      <c r="C206" s="47">
        <v>2</v>
      </c>
      <c r="D206" s="47">
        <v>1</v>
      </c>
      <c r="E206" s="47">
        <v>0</v>
      </c>
      <c r="F206" s="47">
        <v>1</v>
      </c>
      <c r="G206" s="47">
        <v>0</v>
      </c>
      <c r="H206" s="47">
        <v>1</v>
      </c>
      <c r="I206" s="47">
        <v>0</v>
      </c>
      <c r="J206" s="47">
        <v>0</v>
      </c>
      <c r="K206" s="47">
        <v>0</v>
      </c>
      <c r="L206" s="47">
        <v>0</v>
      </c>
      <c r="M206" s="47">
        <v>0</v>
      </c>
      <c r="N206" s="47">
        <v>0</v>
      </c>
      <c r="O206" s="47">
        <v>0</v>
      </c>
      <c r="P206" s="47">
        <v>0</v>
      </c>
      <c r="Q206" s="47">
        <v>0</v>
      </c>
      <c r="R206" s="47">
        <v>0</v>
      </c>
      <c r="S206" s="47">
        <v>0</v>
      </c>
      <c r="T206" s="47">
        <v>0</v>
      </c>
      <c r="U206" s="47">
        <v>0</v>
      </c>
      <c r="V206" s="47">
        <v>0</v>
      </c>
      <c r="W206" s="47">
        <v>0</v>
      </c>
      <c r="X206" s="47">
        <v>0</v>
      </c>
      <c r="Y206" s="48">
        <v>0</v>
      </c>
      <c r="Z206" s="47"/>
      <c r="AA206" s="49">
        <f t="shared" si="102"/>
        <v>2.2998864583333327E-12</v>
      </c>
      <c r="AB206" s="50">
        <f t="shared" si="103"/>
        <v>2.5469586666666672E-13</v>
      </c>
      <c r="AC206" s="50">
        <f t="shared" si="104"/>
        <v>3.7614060000000004E-13</v>
      </c>
      <c r="AD206" s="50">
        <f t="shared" si="105"/>
        <v>0</v>
      </c>
      <c r="AE206" s="50">
        <f t="shared" si="106"/>
        <v>2.8744083333333337E-12</v>
      </c>
      <c r="AF206" s="50">
        <f t="shared" si="107"/>
        <v>0</v>
      </c>
      <c r="AG206" s="50">
        <f t="shared" si="108"/>
        <v>1.5918491666666667E-11</v>
      </c>
      <c r="AH206" s="50">
        <f t="shared" si="109"/>
        <v>0</v>
      </c>
      <c r="AI206" s="50">
        <f t="shared" si="110"/>
        <v>0</v>
      </c>
      <c r="AJ206" s="50">
        <f t="shared" si="111"/>
        <v>0</v>
      </c>
      <c r="AK206" s="50">
        <f t="shared" si="112"/>
        <v>0</v>
      </c>
      <c r="AL206" s="50">
        <f t="shared" si="113"/>
        <v>0</v>
      </c>
      <c r="AM206" s="50">
        <f t="shared" si="114"/>
        <v>0</v>
      </c>
      <c r="AN206" s="50">
        <f t="shared" si="115"/>
        <v>0</v>
      </c>
      <c r="AO206" s="50">
        <f t="shared" si="116"/>
        <v>0</v>
      </c>
      <c r="AP206" s="50">
        <f t="shared" si="117"/>
        <v>0</v>
      </c>
      <c r="AQ206" s="50">
        <f t="shared" si="118"/>
        <v>0</v>
      </c>
      <c r="AR206" s="50">
        <f t="shared" si="119"/>
        <v>0</v>
      </c>
      <c r="AS206" s="50">
        <f t="shared" si="120"/>
        <v>0</v>
      </c>
      <c r="AT206" s="50">
        <f t="shared" si="121"/>
        <v>0</v>
      </c>
      <c r="AU206" s="50">
        <f t="shared" si="122"/>
        <v>0</v>
      </c>
      <c r="AV206" s="50">
        <f t="shared" si="123"/>
        <v>0</v>
      </c>
      <c r="AW206" s="50">
        <f t="shared" si="124"/>
        <v>0</v>
      </c>
      <c r="AX206" s="51">
        <f t="shared" si="125"/>
        <v>0</v>
      </c>
      <c r="AY206" s="50"/>
      <c r="AZ206" s="49">
        <f t="shared" si="126"/>
        <v>2.9307229249999995E-12</v>
      </c>
      <c r="BA206" s="50">
        <f t="shared" si="127"/>
        <v>2.8744083333333337E-12</v>
      </c>
      <c r="BB206" s="50">
        <f t="shared" si="128"/>
        <v>1.5918491666666667E-11</v>
      </c>
      <c r="BC206" s="50">
        <f t="shared" si="129"/>
        <v>0</v>
      </c>
      <c r="BD206" s="50">
        <f t="shared" si="130"/>
        <v>0</v>
      </c>
      <c r="BE206" s="50">
        <f t="shared" si="131"/>
        <v>0</v>
      </c>
      <c r="BF206" s="51">
        <f t="shared" si="132"/>
        <v>0</v>
      </c>
      <c r="BG206" s="50"/>
      <c r="BH206" s="52">
        <v>0.68</v>
      </c>
      <c r="BI206" s="47">
        <v>4.82</v>
      </c>
      <c r="BJ206" s="47">
        <v>24.611999999999998</v>
      </c>
      <c r="BK206" s="47">
        <v>35.527000000000001</v>
      </c>
      <c r="BL206" s="47">
        <v>1.052</v>
      </c>
      <c r="BM206" s="47">
        <f t="shared" si="133"/>
        <v>1.59904</v>
      </c>
      <c r="BN206" s="47">
        <v>3.7189999999999999</v>
      </c>
      <c r="BO206" s="47">
        <f t="shared" si="134"/>
        <v>5.6528799999999997</v>
      </c>
      <c r="BP206" s="47">
        <v>6.3390000000000004</v>
      </c>
      <c r="BQ206" s="47">
        <f t="shared" si="135"/>
        <v>9.6352800000000016</v>
      </c>
      <c r="BR206" s="48">
        <v>608</v>
      </c>
    </row>
    <row r="207" spans="1:70" x14ac:dyDescent="0.25">
      <c r="A207" s="46">
        <v>283.79399999999998</v>
      </c>
      <c r="B207" s="52">
        <v>32</v>
      </c>
      <c r="C207" s="47">
        <v>4</v>
      </c>
      <c r="D207" s="47">
        <v>0</v>
      </c>
      <c r="E207" s="47">
        <v>0</v>
      </c>
      <c r="F207" s="47">
        <v>1</v>
      </c>
      <c r="G207" s="47">
        <v>1</v>
      </c>
      <c r="H207" s="47">
        <v>0</v>
      </c>
      <c r="I207" s="47">
        <v>1</v>
      </c>
      <c r="J207" s="47">
        <v>1</v>
      </c>
      <c r="K207" s="47">
        <v>1</v>
      </c>
      <c r="L207" s="47">
        <v>0</v>
      </c>
      <c r="M207" s="47">
        <v>1</v>
      </c>
      <c r="N207" s="47">
        <v>0</v>
      </c>
      <c r="O207" s="47">
        <v>0</v>
      </c>
      <c r="P207" s="47">
        <v>0</v>
      </c>
      <c r="Q207" s="47">
        <v>0</v>
      </c>
      <c r="R207" s="47">
        <v>0</v>
      </c>
      <c r="S207" s="47">
        <v>0</v>
      </c>
      <c r="T207" s="47">
        <v>0</v>
      </c>
      <c r="U207" s="47">
        <v>0</v>
      </c>
      <c r="V207" s="47">
        <v>0</v>
      </c>
      <c r="W207" s="47">
        <v>0</v>
      </c>
      <c r="X207" s="47">
        <v>0</v>
      </c>
      <c r="Y207" s="48">
        <v>0</v>
      </c>
      <c r="Z207" s="47"/>
      <c r="AA207" s="49">
        <f t="shared" si="102"/>
        <v>1.7950333333333329E-12</v>
      </c>
      <c r="AB207" s="50">
        <f t="shared" si="103"/>
        <v>5.0939173333333344E-13</v>
      </c>
      <c r="AC207" s="50">
        <f t="shared" si="104"/>
        <v>0</v>
      </c>
      <c r="AD207" s="50">
        <f t="shared" si="105"/>
        <v>0</v>
      </c>
      <c r="AE207" s="50">
        <f t="shared" si="106"/>
        <v>2.8744083333333337E-12</v>
      </c>
      <c r="AF207" s="50">
        <f t="shared" si="107"/>
        <v>6.4278416666666662E-12</v>
      </c>
      <c r="AG207" s="50">
        <f t="shared" si="108"/>
        <v>0</v>
      </c>
      <c r="AH207" s="50">
        <f t="shared" si="109"/>
        <v>3.5325000000000005E-11</v>
      </c>
      <c r="AI207" s="50">
        <f t="shared" si="110"/>
        <v>8.3733333333333323E-11</v>
      </c>
      <c r="AJ207" s="50">
        <f t="shared" si="111"/>
        <v>1.8396213333333335E-10</v>
      </c>
      <c r="AK207" s="50">
        <f t="shared" si="112"/>
        <v>0</v>
      </c>
      <c r="AL207" s="50">
        <f t="shared" si="113"/>
        <v>6.6986666666666659E-10</v>
      </c>
      <c r="AM207" s="50">
        <f t="shared" si="114"/>
        <v>0</v>
      </c>
      <c r="AN207" s="50">
        <f t="shared" si="115"/>
        <v>0</v>
      </c>
      <c r="AO207" s="50">
        <f t="shared" si="116"/>
        <v>0</v>
      </c>
      <c r="AP207" s="50">
        <f t="shared" si="117"/>
        <v>0</v>
      </c>
      <c r="AQ207" s="50">
        <f t="shared" si="118"/>
        <v>0</v>
      </c>
      <c r="AR207" s="50">
        <f t="shared" si="119"/>
        <v>0</v>
      </c>
      <c r="AS207" s="50">
        <f t="shared" si="120"/>
        <v>0</v>
      </c>
      <c r="AT207" s="50">
        <f t="shared" si="121"/>
        <v>0</v>
      </c>
      <c r="AU207" s="50">
        <f t="shared" si="122"/>
        <v>0</v>
      </c>
      <c r="AV207" s="50">
        <f t="shared" si="123"/>
        <v>0</v>
      </c>
      <c r="AW207" s="50">
        <f t="shared" si="124"/>
        <v>0</v>
      </c>
      <c r="AX207" s="51">
        <f t="shared" si="125"/>
        <v>0</v>
      </c>
      <c r="AY207" s="50"/>
      <c r="AZ207" s="49">
        <f t="shared" si="126"/>
        <v>2.3044250666666663E-12</v>
      </c>
      <c r="BA207" s="50">
        <f t="shared" si="127"/>
        <v>2.8744083333333337E-12</v>
      </c>
      <c r="BB207" s="50">
        <f t="shared" si="128"/>
        <v>4.175284166666667E-11</v>
      </c>
      <c r="BC207" s="50">
        <f t="shared" si="129"/>
        <v>2.6769546666666665E-10</v>
      </c>
      <c r="BD207" s="50">
        <f t="shared" si="130"/>
        <v>6.6986666666666659E-10</v>
      </c>
      <c r="BE207" s="50">
        <f t="shared" si="131"/>
        <v>0</v>
      </c>
      <c r="BF207" s="51">
        <f t="shared" si="132"/>
        <v>0</v>
      </c>
      <c r="BG207" s="50"/>
      <c r="BH207" s="52">
        <v>0.68</v>
      </c>
      <c r="BI207" s="47">
        <v>4.82</v>
      </c>
      <c r="BJ207" s="47">
        <v>24.626000000000001</v>
      </c>
      <c r="BK207" s="47">
        <v>35.512999999999998</v>
      </c>
      <c r="BL207" s="47">
        <v>0.93500000000000005</v>
      </c>
      <c r="BM207" s="47">
        <f t="shared" si="133"/>
        <v>1.4212</v>
      </c>
      <c r="BN207" s="47">
        <v>7.2649999999999997</v>
      </c>
      <c r="BO207" s="47">
        <f t="shared" si="134"/>
        <v>11.0428</v>
      </c>
      <c r="BP207" s="47">
        <v>167.887</v>
      </c>
      <c r="BQ207" s="47">
        <f t="shared" si="135"/>
        <v>255.18824000000001</v>
      </c>
      <c r="BR207" s="48">
        <v>607</v>
      </c>
    </row>
    <row r="208" spans="1:70" x14ac:dyDescent="0.25">
      <c r="A208" s="46">
        <v>285.19200000000001</v>
      </c>
      <c r="B208" s="52">
        <v>25</v>
      </c>
      <c r="C208" s="47">
        <v>2</v>
      </c>
      <c r="D208" s="47">
        <v>1</v>
      </c>
      <c r="E208" s="47">
        <v>2</v>
      </c>
      <c r="F208" s="47">
        <v>0</v>
      </c>
      <c r="G208" s="47">
        <v>0</v>
      </c>
      <c r="H208" s="47">
        <v>0</v>
      </c>
      <c r="I208" s="47">
        <v>0</v>
      </c>
      <c r="J208" s="47">
        <v>0</v>
      </c>
      <c r="K208" s="47">
        <v>0</v>
      </c>
      <c r="L208" s="47">
        <v>0</v>
      </c>
      <c r="M208" s="47">
        <v>0</v>
      </c>
      <c r="N208" s="47">
        <v>0</v>
      </c>
      <c r="O208" s="47">
        <v>0</v>
      </c>
      <c r="P208" s="47">
        <v>0</v>
      </c>
      <c r="Q208" s="47">
        <v>0</v>
      </c>
      <c r="R208" s="47">
        <v>0</v>
      </c>
      <c r="S208" s="47">
        <v>0</v>
      </c>
      <c r="T208" s="47">
        <v>0</v>
      </c>
      <c r="U208" s="47">
        <v>0</v>
      </c>
      <c r="V208" s="47">
        <v>0</v>
      </c>
      <c r="W208" s="47">
        <v>0</v>
      </c>
      <c r="X208" s="47">
        <v>0</v>
      </c>
      <c r="Y208" s="48">
        <v>0</v>
      </c>
      <c r="Z208" s="47"/>
      <c r="AA208" s="49">
        <f t="shared" si="102"/>
        <v>1.4023697916666664E-12</v>
      </c>
      <c r="AB208" s="50">
        <f t="shared" si="103"/>
        <v>2.5469586666666672E-13</v>
      </c>
      <c r="AC208" s="50">
        <f t="shared" si="104"/>
        <v>3.7614060000000004E-13</v>
      </c>
      <c r="AD208" s="50">
        <f t="shared" si="105"/>
        <v>2.6166666666666664E-12</v>
      </c>
      <c r="AE208" s="50">
        <f t="shared" si="106"/>
        <v>0</v>
      </c>
      <c r="AF208" s="50">
        <f t="shared" si="107"/>
        <v>0</v>
      </c>
      <c r="AG208" s="50">
        <f t="shared" si="108"/>
        <v>0</v>
      </c>
      <c r="AH208" s="50">
        <f t="shared" si="109"/>
        <v>0</v>
      </c>
      <c r="AI208" s="50">
        <f t="shared" si="110"/>
        <v>0</v>
      </c>
      <c r="AJ208" s="50">
        <f t="shared" si="111"/>
        <v>0</v>
      </c>
      <c r="AK208" s="50">
        <f t="shared" si="112"/>
        <v>0</v>
      </c>
      <c r="AL208" s="50">
        <f t="shared" si="113"/>
        <v>0</v>
      </c>
      <c r="AM208" s="50">
        <f t="shared" si="114"/>
        <v>0</v>
      </c>
      <c r="AN208" s="50">
        <f t="shared" si="115"/>
        <v>0</v>
      </c>
      <c r="AO208" s="50">
        <f t="shared" si="116"/>
        <v>0</v>
      </c>
      <c r="AP208" s="50">
        <f t="shared" si="117"/>
        <v>0</v>
      </c>
      <c r="AQ208" s="50">
        <f t="shared" si="118"/>
        <v>0</v>
      </c>
      <c r="AR208" s="50">
        <f t="shared" si="119"/>
        <v>0</v>
      </c>
      <c r="AS208" s="50">
        <f t="shared" si="120"/>
        <v>0</v>
      </c>
      <c r="AT208" s="50">
        <f t="shared" si="121"/>
        <v>0</v>
      </c>
      <c r="AU208" s="50">
        <f t="shared" si="122"/>
        <v>0</v>
      </c>
      <c r="AV208" s="50">
        <f t="shared" si="123"/>
        <v>0</v>
      </c>
      <c r="AW208" s="50">
        <f t="shared" si="124"/>
        <v>0</v>
      </c>
      <c r="AX208" s="51">
        <f t="shared" si="125"/>
        <v>0</v>
      </c>
      <c r="AY208" s="50"/>
      <c r="AZ208" s="49">
        <f t="shared" si="126"/>
        <v>2.0332062583333332E-12</v>
      </c>
      <c r="BA208" s="50">
        <f t="shared" si="127"/>
        <v>2.6166666666666664E-12</v>
      </c>
      <c r="BB208" s="50">
        <f t="shared" si="128"/>
        <v>0</v>
      </c>
      <c r="BC208" s="50">
        <f t="shared" si="129"/>
        <v>0</v>
      </c>
      <c r="BD208" s="50">
        <f t="shared" si="130"/>
        <v>0</v>
      </c>
      <c r="BE208" s="50">
        <f t="shared" si="131"/>
        <v>0</v>
      </c>
      <c r="BF208" s="51">
        <f t="shared" si="132"/>
        <v>0</v>
      </c>
      <c r="BG208" s="50"/>
      <c r="BH208" s="52">
        <v>0.68</v>
      </c>
      <c r="BI208" s="47">
        <v>4.87</v>
      </c>
      <c r="BJ208" s="47">
        <v>24.596</v>
      </c>
      <c r="BK208" s="47">
        <v>35.555</v>
      </c>
      <c r="BL208" s="47">
        <v>0.88300000000000001</v>
      </c>
      <c r="BM208" s="47">
        <f t="shared" si="133"/>
        <v>1.34216</v>
      </c>
      <c r="BN208" s="47">
        <v>1.407</v>
      </c>
      <c r="BO208" s="47">
        <f t="shared" si="134"/>
        <v>2.1386400000000001</v>
      </c>
      <c r="BP208" s="47">
        <v>1.429</v>
      </c>
      <c r="BQ208" s="47">
        <f t="shared" si="135"/>
        <v>2.1720800000000002</v>
      </c>
      <c r="BR208" s="48">
        <v>608</v>
      </c>
    </row>
    <row r="209" spans="1:70" x14ac:dyDescent="0.25">
      <c r="A209" s="46">
        <v>286.58999999999997</v>
      </c>
      <c r="B209" s="52">
        <v>27</v>
      </c>
      <c r="C209" s="47">
        <v>3</v>
      </c>
      <c r="D209" s="47">
        <v>0</v>
      </c>
      <c r="E209" s="47">
        <v>0</v>
      </c>
      <c r="F209" s="47">
        <v>1</v>
      </c>
      <c r="G209" s="47">
        <v>0</v>
      </c>
      <c r="H209" s="47">
        <v>1</v>
      </c>
      <c r="I209" s="47">
        <v>0</v>
      </c>
      <c r="J209" s="47">
        <v>0</v>
      </c>
      <c r="K209" s="47">
        <v>0</v>
      </c>
      <c r="L209" s="47">
        <v>0</v>
      </c>
      <c r="M209" s="47">
        <v>0</v>
      </c>
      <c r="N209" s="47">
        <v>0</v>
      </c>
      <c r="O209" s="47">
        <v>0</v>
      </c>
      <c r="P209" s="47">
        <v>0</v>
      </c>
      <c r="Q209" s="47">
        <v>0</v>
      </c>
      <c r="R209" s="47">
        <v>0</v>
      </c>
      <c r="S209" s="47">
        <v>0</v>
      </c>
      <c r="T209" s="47">
        <v>0</v>
      </c>
      <c r="U209" s="47">
        <v>0</v>
      </c>
      <c r="V209" s="47">
        <v>0</v>
      </c>
      <c r="W209" s="47">
        <v>0</v>
      </c>
      <c r="X209" s="47">
        <v>0</v>
      </c>
      <c r="Y209" s="48">
        <v>0</v>
      </c>
      <c r="Z209" s="47"/>
      <c r="AA209" s="49">
        <f t="shared" si="102"/>
        <v>1.5145593749999996E-12</v>
      </c>
      <c r="AB209" s="50">
        <f t="shared" si="103"/>
        <v>3.8204380000000013E-13</v>
      </c>
      <c r="AC209" s="50">
        <f t="shared" si="104"/>
        <v>0</v>
      </c>
      <c r="AD209" s="50">
        <f t="shared" si="105"/>
        <v>0</v>
      </c>
      <c r="AE209" s="50">
        <f t="shared" si="106"/>
        <v>2.8744083333333337E-12</v>
      </c>
      <c r="AF209" s="50">
        <f t="shared" si="107"/>
        <v>0</v>
      </c>
      <c r="AG209" s="50">
        <f t="shared" si="108"/>
        <v>1.5918491666666667E-11</v>
      </c>
      <c r="AH209" s="50">
        <f t="shared" si="109"/>
        <v>0</v>
      </c>
      <c r="AI209" s="50">
        <f t="shared" si="110"/>
        <v>0</v>
      </c>
      <c r="AJ209" s="50">
        <f t="shared" si="111"/>
        <v>0</v>
      </c>
      <c r="AK209" s="50">
        <f t="shared" si="112"/>
        <v>0</v>
      </c>
      <c r="AL209" s="50">
        <f t="shared" si="113"/>
        <v>0</v>
      </c>
      <c r="AM209" s="50">
        <f t="shared" si="114"/>
        <v>0</v>
      </c>
      <c r="AN209" s="50">
        <f t="shared" si="115"/>
        <v>0</v>
      </c>
      <c r="AO209" s="50">
        <f t="shared" si="116"/>
        <v>0</v>
      </c>
      <c r="AP209" s="50">
        <f t="shared" si="117"/>
        <v>0</v>
      </c>
      <c r="AQ209" s="50">
        <f t="shared" si="118"/>
        <v>0</v>
      </c>
      <c r="AR209" s="50">
        <f t="shared" si="119"/>
        <v>0</v>
      </c>
      <c r="AS209" s="50">
        <f t="shared" si="120"/>
        <v>0</v>
      </c>
      <c r="AT209" s="50">
        <f t="shared" si="121"/>
        <v>0</v>
      </c>
      <c r="AU209" s="50">
        <f t="shared" si="122"/>
        <v>0</v>
      </c>
      <c r="AV209" s="50">
        <f t="shared" si="123"/>
        <v>0</v>
      </c>
      <c r="AW209" s="50">
        <f t="shared" si="124"/>
        <v>0</v>
      </c>
      <c r="AX209" s="51">
        <f t="shared" si="125"/>
        <v>0</v>
      </c>
      <c r="AY209" s="50"/>
      <c r="AZ209" s="49">
        <f t="shared" si="126"/>
        <v>1.8966031749999996E-12</v>
      </c>
      <c r="BA209" s="50">
        <f t="shared" si="127"/>
        <v>2.8744083333333337E-12</v>
      </c>
      <c r="BB209" s="50">
        <f t="shared" si="128"/>
        <v>1.5918491666666667E-11</v>
      </c>
      <c r="BC209" s="50">
        <f t="shared" si="129"/>
        <v>0</v>
      </c>
      <c r="BD209" s="50">
        <f t="shared" si="130"/>
        <v>0</v>
      </c>
      <c r="BE209" s="50">
        <f t="shared" si="131"/>
        <v>0</v>
      </c>
      <c r="BF209" s="51">
        <f t="shared" si="132"/>
        <v>0</v>
      </c>
      <c r="BG209" s="50"/>
      <c r="BH209" s="52">
        <v>0.68</v>
      </c>
      <c r="BI209" s="47">
        <v>4.9400000000000004</v>
      </c>
      <c r="BJ209" s="47">
        <v>24.582999999999998</v>
      </c>
      <c r="BK209" s="47">
        <v>35.579000000000001</v>
      </c>
      <c r="BL209" s="47">
        <v>0.73699999999999999</v>
      </c>
      <c r="BM209" s="47">
        <f t="shared" si="133"/>
        <v>1.1202399999999999</v>
      </c>
      <c r="BN209" s="47">
        <v>3.294</v>
      </c>
      <c r="BO209" s="47">
        <f t="shared" si="134"/>
        <v>5.0068799999999998</v>
      </c>
      <c r="BP209" s="47">
        <v>5.85</v>
      </c>
      <c r="BQ209" s="47">
        <f t="shared" si="135"/>
        <v>8.8919999999999995</v>
      </c>
      <c r="BR209" s="48">
        <v>609</v>
      </c>
    </row>
    <row r="210" spans="1:70" x14ac:dyDescent="0.25">
      <c r="A210" s="46">
        <v>287.988</v>
      </c>
      <c r="B210" s="52">
        <v>32</v>
      </c>
      <c r="C210" s="47">
        <v>5</v>
      </c>
      <c r="D210" s="47">
        <v>3</v>
      </c>
      <c r="E210" s="47">
        <v>0</v>
      </c>
      <c r="F210" s="47">
        <v>1</v>
      </c>
      <c r="G210" s="47">
        <v>0</v>
      </c>
      <c r="H210" s="47">
        <v>0</v>
      </c>
      <c r="I210" s="47">
        <v>0</v>
      </c>
      <c r="J210" s="47">
        <v>0</v>
      </c>
      <c r="K210" s="47">
        <v>1</v>
      </c>
      <c r="L210" s="47">
        <v>0</v>
      </c>
      <c r="M210" s="47">
        <v>0</v>
      </c>
      <c r="N210" s="47">
        <v>0</v>
      </c>
      <c r="O210" s="47">
        <v>0</v>
      </c>
      <c r="P210" s="47">
        <v>0</v>
      </c>
      <c r="Q210" s="47">
        <v>0</v>
      </c>
      <c r="R210" s="47">
        <v>0</v>
      </c>
      <c r="S210" s="47">
        <v>0</v>
      </c>
      <c r="T210" s="47">
        <v>0</v>
      </c>
      <c r="U210" s="47">
        <v>0</v>
      </c>
      <c r="V210" s="47">
        <v>0</v>
      </c>
      <c r="W210" s="47">
        <v>0</v>
      </c>
      <c r="X210" s="47">
        <v>0</v>
      </c>
      <c r="Y210" s="48">
        <v>0</v>
      </c>
      <c r="Z210" s="47"/>
      <c r="AA210" s="49">
        <f t="shared" si="102"/>
        <v>1.7950333333333329E-12</v>
      </c>
      <c r="AB210" s="50">
        <f t="shared" si="103"/>
        <v>6.3673966666666685E-13</v>
      </c>
      <c r="AC210" s="50">
        <f t="shared" si="104"/>
        <v>1.1284218000000002E-12</v>
      </c>
      <c r="AD210" s="50">
        <f t="shared" si="105"/>
        <v>0</v>
      </c>
      <c r="AE210" s="50">
        <f t="shared" si="106"/>
        <v>2.8744083333333337E-12</v>
      </c>
      <c r="AF210" s="50">
        <f t="shared" si="107"/>
        <v>0</v>
      </c>
      <c r="AG210" s="50">
        <f t="shared" si="108"/>
        <v>0</v>
      </c>
      <c r="AH210" s="50">
        <f t="shared" si="109"/>
        <v>0</v>
      </c>
      <c r="AI210" s="50">
        <f t="shared" si="110"/>
        <v>0</v>
      </c>
      <c r="AJ210" s="50">
        <f t="shared" si="111"/>
        <v>1.8396213333333335E-10</v>
      </c>
      <c r="AK210" s="50">
        <f t="shared" si="112"/>
        <v>0</v>
      </c>
      <c r="AL210" s="50">
        <f t="shared" si="113"/>
        <v>0</v>
      </c>
      <c r="AM210" s="50">
        <f t="shared" si="114"/>
        <v>0</v>
      </c>
      <c r="AN210" s="50">
        <f t="shared" si="115"/>
        <v>0</v>
      </c>
      <c r="AO210" s="50">
        <f t="shared" si="116"/>
        <v>0</v>
      </c>
      <c r="AP210" s="50">
        <f t="shared" si="117"/>
        <v>0</v>
      </c>
      <c r="AQ210" s="50">
        <f t="shared" si="118"/>
        <v>0</v>
      </c>
      <c r="AR210" s="50">
        <f t="shared" si="119"/>
        <v>0</v>
      </c>
      <c r="AS210" s="50">
        <f t="shared" si="120"/>
        <v>0</v>
      </c>
      <c r="AT210" s="50">
        <f t="shared" si="121"/>
        <v>0</v>
      </c>
      <c r="AU210" s="50">
        <f t="shared" si="122"/>
        <v>0</v>
      </c>
      <c r="AV210" s="50">
        <f t="shared" si="123"/>
        <v>0</v>
      </c>
      <c r="AW210" s="50">
        <f t="shared" si="124"/>
        <v>0</v>
      </c>
      <c r="AX210" s="51">
        <f t="shared" si="125"/>
        <v>0</v>
      </c>
      <c r="AY210" s="50"/>
      <c r="AZ210" s="49">
        <f t="shared" si="126"/>
        <v>3.5601948000000003E-12</v>
      </c>
      <c r="BA210" s="50">
        <f t="shared" si="127"/>
        <v>2.8744083333333337E-12</v>
      </c>
      <c r="BB210" s="50">
        <f t="shared" si="128"/>
        <v>0</v>
      </c>
      <c r="BC210" s="50">
        <f t="shared" si="129"/>
        <v>1.8396213333333335E-10</v>
      </c>
      <c r="BD210" s="50">
        <f t="shared" si="130"/>
        <v>0</v>
      </c>
      <c r="BE210" s="50">
        <f t="shared" si="131"/>
        <v>0</v>
      </c>
      <c r="BF210" s="51">
        <f t="shared" si="132"/>
        <v>0</v>
      </c>
      <c r="BG210" s="50"/>
      <c r="BH210" s="52">
        <v>0.68</v>
      </c>
      <c r="BI210" s="47">
        <v>4.97</v>
      </c>
      <c r="BJ210" s="47">
        <v>24.556000000000001</v>
      </c>
      <c r="BK210" s="47">
        <v>35.604999999999997</v>
      </c>
      <c r="BL210" s="47">
        <v>1.153</v>
      </c>
      <c r="BM210" s="47">
        <f t="shared" si="133"/>
        <v>1.7525600000000001</v>
      </c>
      <c r="BN210" s="47">
        <v>2.69</v>
      </c>
      <c r="BO210" s="47">
        <f t="shared" si="134"/>
        <v>4.0888</v>
      </c>
      <c r="BP210" s="47">
        <v>41.518000000000001</v>
      </c>
      <c r="BQ210" s="47">
        <f t="shared" si="135"/>
        <v>63.10736</v>
      </c>
      <c r="BR210" s="48">
        <v>608</v>
      </c>
    </row>
    <row r="211" spans="1:70" x14ac:dyDescent="0.25">
      <c r="A211" s="46">
        <v>289.38600000000002</v>
      </c>
      <c r="B211" s="52">
        <v>29</v>
      </c>
      <c r="C211" s="47">
        <v>4</v>
      </c>
      <c r="D211" s="47">
        <v>3</v>
      </c>
      <c r="E211" s="47">
        <v>0</v>
      </c>
      <c r="F211" s="47">
        <v>0</v>
      </c>
      <c r="G211" s="47">
        <v>1</v>
      </c>
      <c r="H211" s="47">
        <v>0</v>
      </c>
      <c r="I211" s="47">
        <v>0</v>
      </c>
      <c r="J211" s="47">
        <v>0</v>
      </c>
      <c r="K211" s="47">
        <v>0</v>
      </c>
      <c r="L211" s="47">
        <v>0</v>
      </c>
      <c r="M211" s="47">
        <v>1</v>
      </c>
      <c r="N211" s="47">
        <v>0</v>
      </c>
      <c r="O211" s="47">
        <v>0</v>
      </c>
      <c r="P211" s="47">
        <v>0</v>
      </c>
      <c r="Q211" s="47">
        <v>0</v>
      </c>
      <c r="R211" s="47">
        <v>0</v>
      </c>
      <c r="S211" s="47">
        <v>0</v>
      </c>
      <c r="T211" s="47">
        <v>0</v>
      </c>
      <c r="U211" s="47">
        <v>0</v>
      </c>
      <c r="V211" s="47">
        <v>0</v>
      </c>
      <c r="W211" s="47">
        <v>0</v>
      </c>
      <c r="X211" s="47">
        <v>0</v>
      </c>
      <c r="Y211" s="48">
        <v>0</v>
      </c>
      <c r="Z211" s="47"/>
      <c r="AA211" s="49">
        <f t="shared" si="102"/>
        <v>1.6267489583333328E-12</v>
      </c>
      <c r="AB211" s="50">
        <f t="shared" si="103"/>
        <v>5.0939173333333344E-13</v>
      </c>
      <c r="AC211" s="50">
        <f t="shared" si="104"/>
        <v>1.1284218000000002E-12</v>
      </c>
      <c r="AD211" s="50">
        <f t="shared" si="105"/>
        <v>0</v>
      </c>
      <c r="AE211" s="50">
        <f t="shared" si="106"/>
        <v>0</v>
      </c>
      <c r="AF211" s="50">
        <f t="shared" si="107"/>
        <v>6.4278416666666662E-12</v>
      </c>
      <c r="AG211" s="50">
        <f t="shared" si="108"/>
        <v>0</v>
      </c>
      <c r="AH211" s="50">
        <f t="shared" si="109"/>
        <v>0</v>
      </c>
      <c r="AI211" s="50">
        <f t="shared" si="110"/>
        <v>0</v>
      </c>
      <c r="AJ211" s="50">
        <f t="shared" si="111"/>
        <v>0</v>
      </c>
      <c r="AK211" s="50">
        <f t="shared" si="112"/>
        <v>0</v>
      </c>
      <c r="AL211" s="50">
        <f t="shared" si="113"/>
        <v>6.6986666666666659E-10</v>
      </c>
      <c r="AM211" s="50">
        <f t="shared" si="114"/>
        <v>0</v>
      </c>
      <c r="AN211" s="50">
        <f t="shared" si="115"/>
        <v>0</v>
      </c>
      <c r="AO211" s="50">
        <f t="shared" si="116"/>
        <v>0</v>
      </c>
      <c r="AP211" s="50">
        <f t="shared" si="117"/>
        <v>0</v>
      </c>
      <c r="AQ211" s="50">
        <f t="shared" si="118"/>
        <v>0</v>
      </c>
      <c r="AR211" s="50">
        <f t="shared" si="119"/>
        <v>0</v>
      </c>
      <c r="AS211" s="50">
        <f t="shared" si="120"/>
        <v>0</v>
      </c>
      <c r="AT211" s="50">
        <f t="shared" si="121"/>
        <v>0</v>
      </c>
      <c r="AU211" s="50">
        <f t="shared" si="122"/>
        <v>0</v>
      </c>
      <c r="AV211" s="50">
        <f t="shared" si="123"/>
        <v>0</v>
      </c>
      <c r="AW211" s="50">
        <f t="shared" si="124"/>
        <v>0</v>
      </c>
      <c r="AX211" s="51">
        <f t="shared" si="125"/>
        <v>0</v>
      </c>
      <c r="AY211" s="50"/>
      <c r="AZ211" s="49">
        <f t="shared" si="126"/>
        <v>3.2645624916666665E-12</v>
      </c>
      <c r="BA211" s="50">
        <f t="shared" si="127"/>
        <v>0</v>
      </c>
      <c r="BB211" s="50">
        <f t="shared" si="128"/>
        <v>6.4278416666666662E-12</v>
      </c>
      <c r="BC211" s="50">
        <f t="shared" si="129"/>
        <v>0</v>
      </c>
      <c r="BD211" s="50">
        <f t="shared" si="130"/>
        <v>6.6986666666666659E-10</v>
      </c>
      <c r="BE211" s="50">
        <f t="shared" si="131"/>
        <v>0</v>
      </c>
      <c r="BF211" s="51">
        <f t="shared" si="132"/>
        <v>0</v>
      </c>
      <c r="BG211" s="50"/>
      <c r="BH211" s="52">
        <v>0.68</v>
      </c>
      <c r="BI211" s="47">
        <v>5.0599999999999996</v>
      </c>
      <c r="BJ211" s="47">
        <v>24.54</v>
      </c>
      <c r="BK211" s="47">
        <v>35.646000000000001</v>
      </c>
      <c r="BL211" s="47">
        <v>0.998</v>
      </c>
      <c r="BM211" s="47">
        <f t="shared" si="133"/>
        <v>1.5169600000000001</v>
      </c>
      <c r="BN211" s="47">
        <v>2.411</v>
      </c>
      <c r="BO211" s="47">
        <f t="shared" si="134"/>
        <v>3.66472</v>
      </c>
      <c r="BP211" s="47">
        <v>90.091999999999999</v>
      </c>
      <c r="BQ211" s="47">
        <f t="shared" si="135"/>
        <v>136.93984</v>
      </c>
      <c r="BR211" s="48">
        <v>608</v>
      </c>
    </row>
    <row r="212" spans="1:70" x14ac:dyDescent="0.25">
      <c r="A212" s="46">
        <v>290.78399999999999</v>
      </c>
      <c r="B212" s="52">
        <v>32</v>
      </c>
      <c r="C212" s="47">
        <v>1</v>
      </c>
      <c r="D212" s="47">
        <v>2</v>
      </c>
      <c r="E212" s="47">
        <v>1</v>
      </c>
      <c r="F212" s="47">
        <v>2</v>
      </c>
      <c r="G212" s="47">
        <v>1</v>
      </c>
      <c r="H212" s="47">
        <v>0</v>
      </c>
      <c r="I212" s="47">
        <v>0</v>
      </c>
      <c r="J212" s="47">
        <v>0</v>
      </c>
      <c r="K212" s="47">
        <v>0</v>
      </c>
      <c r="L212" s="47">
        <v>0</v>
      </c>
      <c r="M212" s="47">
        <v>0</v>
      </c>
      <c r="N212" s="47">
        <v>0</v>
      </c>
      <c r="O212" s="47">
        <v>0</v>
      </c>
      <c r="P212" s="47">
        <v>0</v>
      </c>
      <c r="Q212" s="47">
        <v>0</v>
      </c>
      <c r="R212" s="47">
        <v>0</v>
      </c>
      <c r="S212" s="47">
        <v>0</v>
      </c>
      <c r="T212" s="47">
        <v>0</v>
      </c>
      <c r="U212" s="47">
        <v>0</v>
      </c>
      <c r="V212" s="47">
        <v>0</v>
      </c>
      <c r="W212" s="47">
        <v>0</v>
      </c>
      <c r="X212" s="47">
        <v>0</v>
      </c>
      <c r="Y212" s="48">
        <v>0</v>
      </c>
      <c r="Z212" s="47"/>
      <c r="AA212" s="49">
        <f t="shared" si="102"/>
        <v>1.7950333333333329E-12</v>
      </c>
      <c r="AB212" s="50">
        <f t="shared" si="103"/>
        <v>1.2734793333333336E-13</v>
      </c>
      <c r="AC212" s="50">
        <f t="shared" si="104"/>
        <v>7.5228120000000009E-13</v>
      </c>
      <c r="AD212" s="50">
        <f t="shared" si="105"/>
        <v>1.3083333333333332E-12</v>
      </c>
      <c r="AE212" s="50">
        <f t="shared" si="106"/>
        <v>5.7488166666666673E-12</v>
      </c>
      <c r="AF212" s="50">
        <f t="shared" si="107"/>
        <v>6.4278416666666662E-12</v>
      </c>
      <c r="AG212" s="50">
        <f t="shared" si="108"/>
        <v>0</v>
      </c>
      <c r="AH212" s="50">
        <f t="shared" si="109"/>
        <v>0</v>
      </c>
      <c r="AI212" s="50">
        <f t="shared" si="110"/>
        <v>0</v>
      </c>
      <c r="AJ212" s="50">
        <f t="shared" si="111"/>
        <v>0</v>
      </c>
      <c r="AK212" s="50">
        <f t="shared" si="112"/>
        <v>0</v>
      </c>
      <c r="AL212" s="50">
        <f t="shared" si="113"/>
        <v>0</v>
      </c>
      <c r="AM212" s="50">
        <f t="shared" si="114"/>
        <v>0</v>
      </c>
      <c r="AN212" s="50">
        <f t="shared" si="115"/>
        <v>0</v>
      </c>
      <c r="AO212" s="50">
        <f t="shared" si="116"/>
        <v>0</v>
      </c>
      <c r="AP212" s="50">
        <f t="shared" si="117"/>
        <v>0</v>
      </c>
      <c r="AQ212" s="50">
        <f t="shared" si="118"/>
        <v>0</v>
      </c>
      <c r="AR212" s="50">
        <f t="shared" si="119"/>
        <v>0</v>
      </c>
      <c r="AS212" s="50">
        <f t="shared" si="120"/>
        <v>0</v>
      </c>
      <c r="AT212" s="50">
        <f t="shared" si="121"/>
        <v>0</v>
      </c>
      <c r="AU212" s="50">
        <f t="shared" si="122"/>
        <v>0</v>
      </c>
      <c r="AV212" s="50">
        <f t="shared" si="123"/>
        <v>0</v>
      </c>
      <c r="AW212" s="50">
        <f t="shared" si="124"/>
        <v>0</v>
      </c>
      <c r="AX212" s="51">
        <f t="shared" si="125"/>
        <v>0</v>
      </c>
      <c r="AY212" s="50"/>
      <c r="AZ212" s="49">
        <f t="shared" si="126"/>
        <v>2.6746624666666663E-12</v>
      </c>
      <c r="BA212" s="50">
        <f t="shared" si="127"/>
        <v>7.0571500000000005E-12</v>
      </c>
      <c r="BB212" s="50">
        <f t="shared" si="128"/>
        <v>6.4278416666666662E-12</v>
      </c>
      <c r="BC212" s="50">
        <f t="shared" si="129"/>
        <v>0</v>
      </c>
      <c r="BD212" s="50">
        <f t="shared" si="130"/>
        <v>0</v>
      </c>
      <c r="BE212" s="50">
        <f t="shared" si="131"/>
        <v>0</v>
      </c>
      <c r="BF212" s="51">
        <f t="shared" si="132"/>
        <v>0</v>
      </c>
      <c r="BG212" s="50"/>
      <c r="BH212" s="52">
        <v>0.68</v>
      </c>
      <c r="BI212" s="47">
        <v>5.07</v>
      </c>
      <c r="BJ212" s="47">
        <v>24.556000000000001</v>
      </c>
      <c r="BK212" s="47">
        <v>35.674999999999997</v>
      </c>
      <c r="BL212" s="47">
        <v>1.22</v>
      </c>
      <c r="BM212" s="47">
        <f t="shared" si="133"/>
        <v>1.8544</v>
      </c>
      <c r="BN212" s="47">
        <v>3.9940000000000002</v>
      </c>
      <c r="BO212" s="47">
        <f t="shared" si="134"/>
        <v>6.0708800000000007</v>
      </c>
      <c r="BP212" s="47">
        <v>4.7240000000000002</v>
      </c>
      <c r="BQ212" s="47">
        <f t="shared" si="135"/>
        <v>7.1804800000000002</v>
      </c>
      <c r="BR212" s="48">
        <v>608</v>
      </c>
    </row>
    <row r="213" spans="1:70" x14ac:dyDescent="0.25">
      <c r="A213" s="46">
        <v>292.18200000000002</v>
      </c>
      <c r="B213" s="52">
        <v>25</v>
      </c>
      <c r="C213" s="47">
        <v>4</v>
      </c>
      <c r="D213" s="47">
        <v>0</v>
      </c>
      <c r="E213" s="47">
        <v>0</v>
      </c>
      <c r="F213" s="47">
        <v>4</v>
      </c>
      <c r="G213" s="47">
        <v>1</v>
      </c>
      <c r="H213" s="47">
        <v>0</v>
      </c>
      <c r="I213" s="47">
        <v>0</v>
      </c>
      <c r="J213" s="47">
        <v>1</v>
      </c>
      <c r="K213" s="47">
        <v>0</v>
      </c>
      <c r="L213" s="47">
        <v>0</v>
      </c>
      <c r="M213" s="47">
        <v>0</v>
      </c>
      <c r="N213" s="47">
        <v>0</v>
      </c>
      <c r="O213" s="47">
        <v>0</v>
      </c>
      <c r="P213" s="47">
        <v>0</v>
      </c>
      <c r="Q213" s="47">
        <v>0</v>
      </c>
      <c r="R213" s="47">
        <v>0</v>
      </c>
      <c r="S213" s="47">
        <v>0</v>
      </c>
      <c r="T213" s="47">
        <v>0</v>
      </c>
      <c r="U213" s="47">
        <v>0</v>
      </c>
      <c r="V213" s="47">
        <v>0</v>
      </c>
      <c r="W213" s="47">
        <v>0</v>
      </c>
      <c r="X213" s="47">
        <v>0</v>
      </c>
      <c r="Y213" s="48">
        <v>0</v>
      </c>
      <c r="Z213" s="47"/>
      <c r="AA213" s="49">
        <f t="shared" si="102"/>
        <v>1.4023697916666664E-12</v>
      </c>
      <c r="AB213" s="50">
        <f t="shared" si="103"/>
        <v>5.0939173333333344E-13</v>
      </c>
      <c r="AC213" s="50">
        <f t="shared" si="104"/>
        <v>0</v>
      </c>
      <c r="AD213" s="50">
        <f t="shared" si="105"/>
        <v>0</v>
      </c>
      <c r="AE213" s="50">
        <f t="shared" si="106"/>
        <v>1.1497633333333335E-11</v>
      </c>
      <c r="AF213" s="50">
        <f t="shared" si="107"/>
        <v>6.4278416666666662E-12</v>
      </c>
      <c r="AG213" s="50">
        <f t="shared" si="108"/>
        <v>0</v>
      </c>
      <c r="AH213" s="50">
        <f t="shared" si="109"/>
        <v>0</v>
      </c>
      <c r="AI213" s="50">
        <f t="shared" si="110"/>
        <v>8.3733333333333323E-11</v>
      </c>
      <c r="AJ213" s="50">
        <f t="shared" si="111"/>
        <v>0</v>
      </c>
      <c r="AK213" s="50">
        <f t="shared" si="112"/>
        <v>0</v>
      </c>
      <c r="AL213" s="50">
        <f t="shared" si="113"/>
        <v>0</v>
      </c>
      <c r="AM213" s="50">
        <f t="shared" si="114"/>
        <v>0</v>
      </c>
      <c r="AN213" s="50">
        <f t="shared" si="115"/>
        <v>0</v>
      </c>
      <c r="AO213" s="50">
        <f t="shared" si="116"/>
        <v>0</v>
      </c>
      <c r="AP213" s="50">
        <f t="shared" si="117"/>
        <v>0</v>
      </c>
      <c r="AQ213" s="50">
        <f t="shared" si="118"/>
        <v>0</v>
      </c>
      <c r="AR213" s="50">
        <f t="shared" si="119"/>
        <v>0</v>
      </c>
      <c r="AS213" s="50">
        <f t="shared" si="120"/>
        <v>0</v>
      </c>
      <c r="AT213" s="50">
        <f t="shared" si="121"/>
        <v>0</v>
      </c>
      <c r="AU213" s="50">
        <f t="shared" si="122"/>
        <v>0</v>
      </c>
      <c r="AV213" s="50">
        <f t="shared" si="123"/>
        <v>0</v>
      </c>
      <c r="AW213" s="50">
        <f t="shared" si="124"/>
        <v>0</v>
      </c>
      <c r="AX213" s="51">
        <f t="shared" si="125"/>
        <v>0</v>
      </c>
      <c r="AY213" s="50"/>
      <c r="AZ213" s="49">
        <f t="shared" si="126"/>
        <v>1.9117615249999996E-12</v>
      </c>
      <c r="BA213" s="50">
        <f t="shared" si="127"/>
        <v>1.1497633333333335E-11</v>
      </c>
      <c r="BB213" s="50">
        <f t="shared" si="128"/>
        <v>6.4278416666666662E-12</v>
      </c>
      <c r="BC213" s="50">
        <f t="shared" si="129"/>
        <v>8.3733333333333323E-11</v>
      </c>
      <c r="BD213" s="50">
        <f t="shared" si="130"/>
        <v>0</v>
      </c>
      <c r="BE213" s="50">
        <f t="shared" si="131"/>
        <v>0</v>
      </c>
      <c r="BF213" s="51">
        <f t="shared" si="132"/>
        <v>0</v>
      </c>
      <c r="BG213" s="50"/>
      <c r="BH213" s="52">
        <v>0.68</v>
      </c>
      <c r="BI213" s="47">
        <v>5.04</v>
      </c>
      <c r="BJ213" s="47">
        <v>24.513999999999999</v>
      </c>
      <c r="BK213" s="47">
        <v>35.683</v>
      </c>
      <c r="BL213" s="47">
        <v>1.165</v>
      </c>
      <c r="BM213" s="47">
        <f t="shared" si="133"/>
        <v>1.7708000000000002</v>
      </c>
      <c r="BN213" s="47">
        <v>6.274</v>
      </c>
      <c r="BO213" s="47">
        <f t="shared" si="134"/>
        <v>9.536480000000001</v>
      </c>
      <c r="BP213" s="47">
        <v>26.721</v>
      </c>
      <c r="BQ213" s="47">
        <f t="shared" si="135"/>
        <v>40.615920000000003</v>
      </c>
      <c r="BR213" s="48">
        <v>608</v>
      </c>
    </row>
    <row r="214" spans="1:70" x14ac:dyDescent="0.25">
      <c r="A214" s="46">
        <v>293.58</v>
      </c>
      <c r="B214" s="52">
        <v>27</v>
      </c>
      <c r="C214" s="47">
        <v>5</v>
      </c>
      <c r="D214" s="47">
        <v>4</v>
      </c>
      <c r="E214" s="47">
        <v>0</v>
      </c>
      <c r="F214" s="47">
        <v>0</v>
      </c>
      <c r="G214" s="47">
        <v>1</v>
      </c>
      <c r="H214" s="47">
        <v>0</v>
      </c>
      <c r="I214" s="47">
        <v>0</v>
      </c>
      <c r="J214" s="47">
        <v>0</v>
      </c>
      <c r="K214" s="47">
        <v>0</v>
      </c>
      <c r="L214" s="47">
        <v>0</v>
      </c>
      <c r="M214" s="47">
        <v>0</v>
      </c>
      <c r="N214" s="47">
        <v>0</v>
      </c>
      <c r="O214" s="47">
        <v>0</v>
      </c>
      <c r="P214" s="47">
        <v>0</v>
      </c>
      <c r="Q214" s="47">
        <v>0</v>
      </c>
      <c r="R214" s="47">
        <v>0</v>
      </c>
      <c r="S214" s="47">
        <v>0</v>
      </c>
      <c r="T214" s="47">
        <v>0</v>
      </c>
      <c r="U214" s="47">
        <v>0</v>
      </c>
      <c r="V214" s="47">
        <v>0</v>
      </c>
      <c r="W214" s="47">
        <v>0</v>
      </c>
      <c r="X214" s="47">
        <v>0</v>
      </c>
      <c r="Y214" s="48">
        <v>0</v>
      </c>
      <c r="Z214" s="47"/>
      <c r="AA214" s="49">
        <f t="shared" si="102"/>
        <v>1.5145593749999996E-12</v>
      </c>
      <c r="AB214" s="50">
        <f t="shared" si="103"/>
        <v>6.3673966666666685E-13</v>
      </c>
      <c r="AC214" s="50">
        <f t="shared" si="104"/>
        <v>1.5045624000000002E-12</v>
      </c>
      <c r="AD214" s="50">
        <f t="shared" si="105"/>
        <v>0</v>
      </c>
      <c r="AE214" s="50">
        <f t="shared" si="106"/>
        <v>0</v>
      </c>
      <c r="AF214" s="50">
        <f t="shared" si="107"/>
        <v>6.4278416666666662E-12</v>
      </c>
      <c r="AG214" s="50">
        <f t="shared" si="108"/>
        <v>0</v>
      </c>
      <c r="AH214" s="50">
        <f t="shared" si="109"/>
        <v>0</v>
      </c>
      <c r="AI214" s="50">
        <f t="shared" si="110"/>
        <v>0</v>
      </c>
      <c r="AJ214" s="50">
        <f t="shared" si="111"/>
        <v>0</v>
      </c>
      <c r="AK214" s="50">
        <f t="shared" si="112"/>
        <v>0</v>
      </c>
      <c r="AL214" s="50">
        <f t="shared" si="113"/>
        <v>0</v>
      </c>
      <c r="AM214" s="50">
        <f t="shared" si="114"/>
        <v>0</v>
      </c>
      <c r="AN214" s="50">
        <f t="shared" si="115"/>
        <v>0</v>
      </c>
      <c r="AO214" s="50">
        <f t="shared" si="116"/>
        <v>0</v>
      </c>
      <c r="AP214" s="50">
        <f t="shared" si="117"/>
        <v>0</v>
      </c>
      <c r="AQ214" s="50">
        <f t="shared" si="118"/>
        <v>0</v>
      </c>
      <c r="AR214" s="50">
        <f t="shared" si="119"/>
        <v>0</v>
      </c>
      <c r="AS214" s="50">
        <f t="shared" si="120"/>
        <v>0</v>
      </c>
      <c r="AT214" s="50">
        <f t="shared" si="121"/>
        <v>0</v>
      </c>
      <c r="AU214" s="50">
        <f t="shared" si="122"/>
        <v>0</v>
      </c>
      <c r="AV214" s="50">
        <f t="shared" si="123"/>
        <v>0</v>
      </c>
      <c r="AW214" s="50">
        <f t="shared" si="124"/>
        <v>0</v>
      </c>
      <c r="AX214" s="51">
        <f t="shared" si="125"/>
        <v>0</v>
      </c>
      <c r="AY214" s="50"/>
      <c r="AZ214" s="49">
        <f t="shared" si="126"/>
        <v>3.6558614416666664E-12</v>
      </c>
      <c r="BA214" s="50">
        <f t="shared" si="127"/>
        <v>0</v>
      </c>
      <c r="BB214" s="50">
        <f t="shared" si="128"/>
        <v>6.4278416666666662E-12</v>
      </c>
      <c r="BC214" s="50">
        <f t="shared" si="129"/>
        <v>0</v>
      </c>
      <c r="BD214" s="50">
        <f t="shared" si="130"/>
        <v>0</v>
      </c>
      <c r="BE214" s="50">
        <f t="shared" si="131"/>
        <v>0</v>
      </c>
      <c r="BF214" s="51">
        <f t="shared" si="132"/>
        <v>0</v>
      </c>
      <c r="BG214" s="50"/>
      <c r="BH214" s="52">
        <v>0.68</v>
      </c>
      <c r="BI214" s="47">
        <v>5.07</v>
      </c>
      <c r="BJ214" s="47">
        <v>24.5</v>
      </c>
      <c r="BK214" s="47">
        <v>35.723999999999997</v>
      </c>
      <c r="BL214" s="47">
        <v>1.0980000000000001</v>
      </c>
      <c r="BM214" s="47">
        <f t="shared" si="133"/>
        <v>1.6689600000000002</v>
      </c>
      <c r="BN214" s="47">
        <v>2.556</v>
      </c>
      <c r="BO214" s="47">
        <f t="shared" si="134"/>
        <v>3.8851200000000001</v>
      </c>
      <c r="BP214" s="47">
        <v>3.109</v>
      </c>
      <c r="BQ214" s="47">
        <f t="shared" si="135"/>
        <v>4.7256799999999997</v>
      </c>
      <c r="BR214" s="48">
        <v>608</v>
      </c>
    </row>
    <row r="215" spans="1:70" x14ac:dyDescent="0.25">
      <c r="A215" s="46">
        <v>294.97800000000001</v>
      </c>
      <c r="B215" s="52">
        <v>32</v>
      </c>
      <c r="C215" s="47">
        <v>3</v>
      </c>
      <c r="D215" s="47">
        <v>1</v>
      </c>
      <c r="E215" s="47">
        <v>1</v>
      </c>
      <c r="F215" s="47">
        <v>2</v>
      </c>
      <c r="G215" s="47">
        <v>0</v>
      </c>
      <c r="H215" s="47">
        <v>1</v>
      </c>
      <c r="I215" s="47">
        <v>2</v>
      </c>
      <c r="J215" s="47">
        <v>0</v>
      </c>
      <c r="K215" s="47">
        <v>0</v>
      </c>
      <c r="L215" s="47">
        <v>0</v>
      </c>
      <c r="M215" s="47">
        <v>0</v>
      </c>
      <c r="N215" s="47">
        <v>0</v>
      </c>
      <c r="O215" s="47">
        <v>0</v>
      </c>
      <c r="P215" s="47">
        <v>0</v>
      </c>
      <c r="Q215" s="47">
        <v>0</v>
      </c>
      <c r="R215" s="47">
        <v>0</v>
      </c>
      <c r="S215" s="47">
        <v>0</v>
      </c>
      <c r="T215" s="47">
        <v>0</v>
      </c>
      <c r="U215" s="47">
        <v>0</v>
      </c>
      <c r="V215" s="47">
        <v>0</v>
      </c>
      <c r="W215" s="47">
        <v>0</v>
      </c>
      <c r="X215" s="47">
        <v>0</v>
      </c>
      <c r="Y215" s="48">
        <v>0</v>
      </c>
      <c r="Z215" s="47"/>
      <c r="AA215" s="49">
        <f t="shared" si="102"/>
        <v>1.7950333333333329E-12</v>
      </c>
      <c r="AB215" s="50">
        <f t="shared" si="103"/>
        <v>3.8204380000000013E-13</v>
      </c>
      <c r="AC215" s="50">
        <f t="shared" si="104"/>
        <v>3.7614060000000004E-13</v>
      </c>
      <c r="AD215" s="50">
        <f t="shared" si="105"/>
        <v>1.3083333333333332E-12</v>
      </c>
      <c r="AE215" s="50">
        <f t="shared" si="106"/>
        <v>5.7488166666666673E-12</v>
      </c>
      <c r="AF215" s="50">
        <f t="shared" si="107"/>
        <v>0</v>
      </c>
      <c r="AG215" s="50">
        <f t="shared" si="108"/>
        <v>1.5918491666666667E-11</v>
      </c>
      <c r="AH215" s="50">
        <f t="shared" si="109"/>
        <v>7.0650000000000009E-11</v>
      </c>
      <c r="AI215" s="50">
        <f t="shared" si="110"/>
        <v>0</v>
      </c>
      <c r="AJ215" s="50">
        <f t="shared" si="111"/>
        <v>0</v>
      </c>
      <c r="AK215" s="50">
        <f t="shared" si="112"/>
        <v>0</v>
      </c>
      <c r="AL215" s="50">
        <f t="shared" si="113"/>
        <v>0</v>
      </c>
      <c r="AM215" s="50">
        <f t="shared" si="114"/>
        <v>0</v>
      </c>
      <c r="AN215" s="50">
        <f t="shared" si="115"/>
        <v>0</v>
      </c>
      <c r="AO215" s="50">
        <f t="shared" si="116"/>
        <v>0</v>
      </c>
      <c r="AP215" s="50">
        <f t="shared" si="117"/>
        <v>0</v>
      </c>
      <c r="AQ215" s="50">
        <f t="shared" si="118"/>
        <v>0</v>
      </c>
      <c r="AR215" s="50">
        <f t="shared" si="119"/>
        <v>0</v>
      </c>
      <c r="AS215" s="50">
        <f t="shared" si="120"/>
        <v>0</v>
      </c>
      <c r="AT215" s="50">
        <f t="shared" si="121"/>
        <v>0</v>
      </c>
      <c r="AU215" s="50">
        <f t="shared" si="122"/>
        <v>0</v>
      </c>
      <c r="AV215" s="50">
        <f t="shared" si="123"/>
        <v>0</v>
      </c>
      <c r="AW215" s="50">
        <f t="shared" si="124"/>
        <v>0</v>
      </c>
      <c r="AX215" s="51">
        <f t="shared" si="125"/>
        <v>0</v>
      </c>
      <c r="AY215" s="50"/>
      <c r="AZ215" s="49">
        <f t="shared" si="126"/>
        <v>2.5532177333333331E-12</v>
      </c>
      <c r="BA215" s="50">
        <f t="shared" si="127"/>
        <v>7.0571500000000005E-12</v>
      </c>
      <c r="BB215" s="50">
        <f t="shared" si="128"/>
        <v>8.6568491666666673E-11</v>
      </c>
      <c r="BC215" s="50">
        <f t="shared" si="129"/>
        <v>0</v>
      </c>
      <c r="BD215" s="50">
        <f t="shared" si="130"/>
        <v>0</v>
      </c>
      <c r="BE215" s="50">
        <f t="shared" si="131"/>
        <v>0</v>
      </c>
      <c r="BF215" s="51">
        <f t="shared" si="132"/>
        <v>0</v>
      </c>
      <c r="BG215" s="50"/>
      <c r="BH215" s="52">
        <v>0.68</v>
      </c>
      <c r="BI215" s="47">
        <v>5.0199999999999996</v>
      </c>
      <c r="BJ215" s="47">
        <v>24.513999999999999</v>
      </c>
      <c r="BK215" s="47">
        <v>35.822000000000003</v>
      </c>
      <c r="BL215" s="47">
        <v>1.167</v>
      </c>
      <c r="BM215" s="47">
        <f t="shared" si="133"/>
        <v>1.7738400000000001</v>
      </c>
      <c r="BN215" s="47">
        <v>8.5519999999999996</v>
      </c>
      <c r="BO215" s="47">
        <f t="shared" si="134"/>
        <v>12.999039999999999</v>
      </c>
      <c r="BP215" s="47">
        <v>26.701000000000001</v>
      </c>
      <c r="BQ215" s="47">
        <f t="shared" si="135"/>
        <v>40.585520000000002</v>
      </c>
      <c r="BR215" s="48">
        <v>608</v>
      </c>
    </row>
    <row r="216" spans="1:70" x14ac:dyDescent="0.25">
      <c r="A216" s="46">
        <v>296.37599999999998</v>
      </c>
      <c r="B216" s="52">
        <v>30</v>
      </c>
      <c r="C216" s="47">
        <v>5</v>
      </c>
      <c r="D216" s="47">
        <v>0</v>
      </c>
      <c r="E216" s="47">
        <v>0</v>
      </c>
      <c r="F216" s="47">
        <v>0</v>
      </c>
      <c r="G216" s="47">
        <v>0</v>
      </c>
      <c r="H216" s="47">
        <v>0</v>
      </c>
      <c r="I216" s="47">
        <v>0</v>
      </c>
      <c r="J216" s="47">
        <v>0</v>
      </c>
      <c r="K216" s="47">
        <v>0</v>
      </c>
      <c r="L216" s="47">
        <v>0</v>
      </c>
      <c r="M216" s="47">
        <v>0</v>
      </c>
      <c r="N216" s="47">
        <v>0</v>
      </c>
      <c r="O216" s="47">
        <v>0</v>
      </c>
      <c r="P216" s="47">
        <v>0</v>
      </c>
      <c r="Q216" s="47">
        <v>0</v>
      </c>
      <c r="R216" s="47">
        <v>0</v>
      </c>
      <c r="S216" s="47">
        <v>0</v>
      </c>
      <c r="T216" s="47">
        <v>0</v>
      </c>
      <c r="U216" s="47">
        <v>0</v>
      </c>
      <c r="V216" s="47">
        <v>0</v>
      </c>
      <c r="W216" s="47">
        <v>0</v>
      </c>
      <c r="X216" s="47">
        <v>0</v>
      </c>
      <c r="Y216" s="48">
        <v>0</v>
      </c>
      <c r="Z216" s="47"/>
      <c r="AA216" s="49">
        <f t="shared" si="102"/>
        <v>1.6828437499999997E-12</v>
      </c>
      <c r="AB216" s="50">
        <f t="shared" si="103"/>
        <v>6.3673966666666685E-13</v>
      </c>
      <c r="AC216" s="50">
        <f t="shared" si="104"/>
        <v>0</v>
      </c>
      <c r="AD216" s="50">
        <f t="shared" si="105"/>
        <v>0</v>
      </c>
      <c r="AE216" s="50">
        <f t="shared" si="106"/>
        <v>0</v>
      </c>
      <c r="AF216" s="50">
        <f t="shared" si="107"/>
        <v>0</v>
      </c>
      <c r="AG216" s="50">
        <f t="shared" si="108"/>
        <v>0</v>
      </c>
      <c r="AH216" s="50">
        <f t="shared" si="109"/>
        <v>0</v>
      </c>
      <c r="AI216" s="50">
        <f t="shared" si="110"/>
        <v>0</v>
      </c>
      <c r="AJ216" s="50">
        <f t="shared" si="111"/>
        <v>0</v>
      </c>
      <c r="AK216" s="50">
        <f t="shared" si="112"/>
        <v>0</v>
      </c>
      <c r="AL216" s="50">
        <f t="shared" si="113"/>
        <v>0</v>
      </c>
      <c r="AM216" s="50">
        <f t="shared" si="114"/>
        <v>0</v>
      </c>
      <c r="AN216" s="50">
        <f t="shared" si="115"/>
        <v>0</v>
      </c>
      <c r="AO216" s="50">
        <f t="shared" si="116"/>
        <v>0</v>
      </c>
      <c r="AP216" s="50">
        <f t="shared" si="117"/>
        <v>0</v>
      </c>
      <c r="AQ216" s="50">
        <f t="shared" si="118"/>
        <v>0</v>
      </c>
      <c r="AR216" s="50">
        <f t="shared" si="119"/>
        <v>0</v>
      </c>
      <c r="AS216" s="50">
        <f t="shared" si="120"/>
        <v>0</v>
      </c>
      <c r="AT216" s="50">
        <f t="shared" si="121"/>
        <v>0</v>
      </c>
      <c r="AU216" s="50">
        <f t="shared" si="122"/>
        <v>0</v>
      </c>
      <c r="AV216" s="50">
        <f t="shared" si="123"/>
        <v>0</v>
      </c>
      <c r="AW216" s="50">
        <f t="shared" si="124"/>
        <v>0</v>
      </c>
      <c r="AX216" s="51">
        <f t="shared" si="125"/>
        <v>0</v>
      </c>
      <c r="AY216" s="50"/>
      <c r="AZ216" s="49">
        <f t="shared" si="126"/>
        <v>2.3195834166666667E-12</v>
      </c>
      <c r="BA216" s="50">
        <f t="shared" si="127"/>
        <v>0</v>
      </c>
      <c r="BB216" s="50">
        <f t="shared" si="128"/>
        <v>0</v>
      </c>
      <c r="BC216" s="50">
        <f t="shared" si="129"/>
        <v>0</v>
      </c>
      <c r="BD216" s="50">
        <f t="shared" si="130"/>
        <v>0</v>
      </c>
      <c r="BE216" s="50">
        <f t="shared" si="131"/>
        <v>0</v>
      </c>
      <c r="BF216" s="51">
        <f t="shared" si="132"/>
        <v>0</v>
      </c>
      <c r="BG216" s="50"/>
      <c r="BH216" s="52">
        <v>0.68</v>
      </c>
      <c r="BI216" s="47">
        <v>5.01</v>
      </c>
      <c r="BJ216" s="47">
        <v>24.471</v>
      </c>
      <c r="BK216" s="47">
        <v>35.776000000000003</v>
      </c>
      <c r="BL216" s="47">
        <v>0.69399999999999995</v>
      </c>
      <c r="BM216" s="47">
        <f t="shared" si="133"/>
        <v>1.05488</v>
      </c>
      <c r="BN216" s="47">
        <v>0.71699999999999997</v>
      </c>
      <c r="BO216" s="47">
        <f t="shared" si="134"/>
        <v>1.0898399999999999</v>
      </c>
      <c r="BP216" s="47">
        <v>0.71699999999999997</v>
      </c>
      <c r="BQ216" s="47">
        <f t="shared" si="135"/>
        <v>1.0898399999999999</v>
      </c>
      <c r="BR216" s="48">
        <v>607</v>
      </c>
    </row>
    <row r="217" spans="1:70" x14ac:dyDescent="0.25">
      <c r="A217" s="46">
        <v>297.774</v>
      </c>
      <c r="B217" s="52">
        <v>39</v>
      </c>
      <c r="C217" s="47">
        <v>4</v>
      </c>
      <c r="D217" s="47">
        <v>1</v>
      </c>
      <c r="E217" s="47">
        <v>0</v>
      </c>
      <c r="F217" s="47">
        <v>1</v>
      </c>
      <c r="G217" s="47">
        <v>1</v>
      </c>
      <c r="H217" s="47">
        <v>1</v>
      </c>
      <c r="I217" s="47">
        <v>0</v>
      </c>
      <c r="J217" s="47">
        <v>0</v>
      </c>
      <c r="K217" s="47">
        <v>0</v>
      </c>
      <c r="L217" s="47">
        <v>0</v>
      </c>
      <c r="M217" s="47">
        <v>0</v>
      </c>
      <c r="N217" s="47">
        <v>0</v>
      </c>
      <c r="O217" s="47">
        <v>0</v>
      </c>
      <c r="P217" s="47">
        <v>0</v>
      </c>
      <c r="Q217" s="47">
        <v>0</v>
      </c>
      <c r="R217" s="47">
        <v>0</v>
      </c>
      <c r="S217" s="47">
        <v>0</v>
      </c>
      <c r="T217" s="47">
        <v>0</v>
      </c>
      <c r="U217" s="47">
        <v>0</v>
      </c>
      <c r="V217" s="47">
        <v>0</v>
      </c>
      <c r="W217" s="47">
        <v>0</v>
      </c>
      <c r="X217" s="47">
        <v>0</v>
      </c>
      <c r="Y217" s="48">
        <v>0</v>
      </c>
      <c r="Z217" s="47"/>
      <c r="AA217" s="49">
        <f t="shared" si="102"/>
        <v>2.1876968749999995E-12</v>
      </c>
      <c r="AB217" s="50">
        <f t="shared" si="103"/>
        <v>5.0939173333333344E-13</v>
      </c>
      <c r="AC217" s="50">
        <f t="shared" si="104"/>
        <v>3.7614060000000004E-13</v>
      </c>
      <c r="AD217" s="50">
        <f t="shared" si="105"/>
        <v>0</v>
      </c>
      <c r="AE217" s="50">
        <f t="shared" si="106"/>
        <v>2.8744083333333337E-12</v>
      </c>
      <c r="AF217" s="50">
        <f t="shared" si="107"/>
        <v>6.4278416666666662E-12</v>
      </c>
      <c r="AG217" s="50">
        <f t="shared" si="108"/>
        <v>1.5918491666666667E-11</v>
      </c>
      <c r="AH217" s="50">
        <f t="shared" si="109"/>
        <v>0</v>
      </c>
      <c r="AI217" s="50">
        <f t="shared" si="110"/>
        <v>0</v>
      </c>
      <c r="AJ217" s="50">
        <f t="shared" si="111"/>
        <v>0</v>
      </c>
      <c r="AK217" s="50">
        <f t="shared" si="112"/>
        <v>0</v>
      </c>
      <c r="AL217" s="50">
        <f t="shared" si="113"/>
        <v>0</v>
      </c>
      <c r="AM217" s="50">
        <f t="shared" si="114"/>
        <v>0</v>
      </c>
      <c r="AN217" s="50">
        <f t="shared" si="115"/>
        <v>0</v>
      </c>
      <c r="AO217" s="50">
        <f t="shared" si="116"/>
        <v>0</v>
      </c>
      <c r="AP217" s="50">
        <f t="shared" si="117"/>
        <v>0</v>
      </c>
      <c r="AQ217" s="50">
        <f t="shared" si="118"/>
        <v>0</v>
      </c>
      <c r="AR217" s="50">
        <f t="shared" si="119"/>
        <v>0</v>
      </c>
      <c r="AS217" s="50">
        <f t="shared" si="120"/>
        <v>0</v>
      </c>
      <c r="AT217" s="50">
        <f t="shared" si="121"/>
        <v>0</v>
      </c>
      <c r="AU217" s="50">
        <f t="shared" si="122"/>
        <v>0</v>
      </c>
      <c r="AV217" s="50">
        <f t="shared" si="123"/>
        <v>0</v>
      </c>
      <c r="AW217" s="50">
        <f t="shared" si="124"/>
        <v>0</v>
      </c>
      <c r="AX217" s="51">
        <f t="shared" si="125"/>
        <v>0</v>
      </c>
      <c r="AY217" s="50"/>
      <c r="AZ217" s="49">
        <f t="shared" si="126"/>
        <v>3.0732292083333331E-12</v>
      </c>
      <c r="BA217" s="50">
        <f t="shared" si="127"/>
        <v>2.8744083333333337E-12</v>
      </c>
      <c r="BB217" s="50">
        <f t="shared" si="128"/>
        <v>2.2346333333333332E-11</v>
      </c>
      <c r="BC217" s="50">
        <f t="shared" si="129"/>
        <v>0</v>
      </c>
      <c r="BD217" s="50">
        <f t="shared" si="130"/>
        <v>0</v>
      </c>
      <c r="BE217" s="50">
        <f t="shared" si="131"/>
        <v>0</v>
      </c>
      <c r="BF217" s="51">
        <f t="shared" si="132"/>
        <v>0</v>
      </c>
      <c r="BG217" s="50"/>
      <c r="BH217" s="52">
        <v>0.68</v>
      </c>
      <c r="BI217" s="47">
        <v>4.9000000000000004</v>
      </c>
      <c r="BJ217" s="47">
        <v>24.457000000000001</v>
      </c>
      <c r="BK217" s="47">
        <v>35.831000000000003</v>
      </c>
      <c r="BL217" s="47">
        <v>1.169</v>
      </c>
      <c r="BM217" s="47">
        <f t="shared" si="133"/>
        <v>1.77688</v>
      </c>
      <c r="BN217" s="47">
        <v>5.0999999999999996</v>
      </c>
      <c r="BO217" s="47">
        <f t="shared" si="134"/>
        <v>7.7519999999999998</v>
      </c>
      <c r="BP217" s="47">
        <v>8.2469999999999999</v>
      </c>
      <c r="BQ217" s="47">
        <f t="shared" si="135"/>
        <v>12.535439999999999</v>
      </c>
      <c r="BR217" s="48">
        <v>608</v>
      </c>
    </row>
    <row r="218" spans="1:70" x14ac:dyDescent="0.25">
      <c r="A218" s="46">
        <v>299.17200000000003</v>
      </c>
      <c r="B218" s="52">
        <v>42</v>
      </c>
      <c r="C218" s="47">
        <v>4</v>
      </c>
      <c r="D218" s="47">
        <v>0</v>
      </c>
      <c r="E218" s="47">
        <v>2</v>
      </c>
      <c r="F218" s="47">
        <v>2</v>
      </c>
      <c r="G218" s="47">
        <v>0</v>
      </c>
      <c r="H218" s="47">
        <v>0</v>
      </c>
      <c r="I218" s="47">
        <v>0</v>
      </c>
      <c r="J218" s="47">
        <v>0</v>
      </c>
      <c r="K218" s="47">
        <v>0</v>
      </c>
      <c r="L218" s="47">
        <v>0</v>
      </c>
      <c r="M218" s="47">
        <v>0</v>
      </c>
      <c r="N218" s="47">
        <v>0</v>
      </c>
      <c r="O218" s="47">
        <v>0</v>
      </c>
      <c r="P218" s="47">
        <v>0</v>
      </c>
      <c r="Q218" s="47">
        <v>0</v>
      </c>
      <c r="R218" s="47">
        <v>0</v>
      </c>
      <c r="S218" s="47">
        <v>0</v>
      </c>
      <c r="T218" s="47">
        <v>0</v>
      </c>
      <c r="U218" s="47">
        <v>0</v>
      </c>
      <c r="V218" s="47">
        <v>0</v>
      </c>
      <c r="W218" s="47">
        <v>0</v>
      </c>
      <c r="X218" s="47">
        <v>0</v>
      </c>
      <c r="Y218" s="48">
        <v>0</v>
      </c>
      <c r="Z218" s="47"/>
      <c r="AA218" s="49">
        <f t="shared" si="102"/>
        <v>2.3559812499999993E-12</v>
      </c>
      <c r="AB218" s="50">
        <f t="shared" si="103"/>
        <v>5.0939173333333344E-13</v>
      </c>
      <c r="AC218" s="50">
        <f t="shared" si="104"/>
        <v>0</v>
      </c>
      <c r="AD218" s="50">
        <f t="shared" si="105"/>
        <v>2.6166666666666664E-12</v>
      </c>
      <c r="AE218" s="50">
        <f t="shared" si="106"/>
        <v>5.7488166666666673E-12</v>
      </c>
      <c r="AF218" s="50">
        <f t="shared" si="107"/>
        <v>0</v>
      </c>
      <c r="AG218" s="50">
        <f t="shared" si="108"/>
        <v>0</v>
      </c>
      <c r="AH218" s="50">
        <f t="shared" si="109"/>
        <v>0</v>
      </c>
      <c r="AI218" s="50">
        <f t="shared" si="110"/>
        <v>0</v>
      </c>
      <c r="AJ218" s="50">
        <f t="shared" si="111"/>
        <v>0</v>
      </c>
      <c r="AK218" s="50">
        <f t="shared" si="112"/>
        <v>0</v>
      </c>
      <c r="AL218" s="50">
        <f t="shared" si="113"/>
        <v>0</v>
      </c>
      <c r="AM218" s="50">
        <f t="shared" si="114"/>
        <v>0</v>
      </c>
      <c r="AN218" s="50">
        <f t="shared" si="115"/>
        <v>0</v>
      </c>
      <c r="AO218" s="50">
        <f t="shared" si="116"/>
        <v>0</v>
      </c>
      <c r="AP218" s="50">
        <f t="shared" si="117"/>
        <v>0</v>
      </c>
      <c r="AQ218" s="50">
        <f t="shared" si="118"/>
        <v>0</v>
      </c>
      <c r="AR218" s="50">
        <f t="shared" si="119"/>
        <v>0</v>
      </c>
      <c r="AS218" s="50">
        <f t="shared" si="120"/>
        <v>0</v>
      </c>
      <c r="AT218" s="50">
        <f t="shared" si="121"/>
        <v>0</v>
      </c>
      <c r="AU218" s="50">
        <f t="shared" si="122"/>
        <v>0</v>
      </c>
      <c r="AV218" s="50">
        <f t="shared" si="123"/>
        <v>0</v>
      </c>
      <c r="AW218" s="50">
        <f t="shared" si="124"/>
        <v>0</v>
      </c>
      <c r="AX218" s="51">
        <f t="shared" si="125"/>
        <v>0</v>
      </c>
      <c r="AY218" s="50"/>
      <c r="AZ218" s="49">
        <f t="shared" si="126"/>
        <v>2.8653729833333326E-12</v>
      </c>
      <c r="BA218" s="50">
        <f t="shared" si="127"/>
        <v>8.3654833333333328E-12</v>
      </c>
      <c r="BB218" s="50">
        <f t="shared" si="128"/>
        <v>0</v>
      </c>
      <c r="BC218" s="50">
        <f t="shared" si="129"/>
        <v>0</v>
      </c>
      <c r="BD218" s="50">
        <f t="shared" si="130"/>
        <v>0</v>
      </c>
      <c r="BE218" s="50">
        <f t="shared" si="131"/>
        <v>0</v>
      </c>
      <c r="BF218" s="51">
        <f t="shared" si="132"/>
        <v>0</v>
      </c>
      <c r="BG218" s="50"/>
      <c r="BH218" s="52">
        <v>0.68</v>
      </c>
      <c r="BI218" s="47">
        <v>4.9000000000000004</v>
      </c>
      <c r="BJ218" s="47">
        <v>24.443999999999999</v>
      </c>
      <c r="BK218" s="47">
        <v>35.843000000000004</v>
      </c>
      <c r="BL218" s="47">
        <v>1.4119999999999999</v>
      </c>
      <c r="BM218" s="47">
        <f t="shared" si="133"/>
        <v>2.1462399999999997</v>
      </c>
      <c r="BN218" s="47">
        <v>3.133</v>
      </c>
      <c r="BO218" s="47">
        <f t="shared" si="134"/>
        <v>4.7621599999999997</v>
      </c>
      <c r="BP218" s="47">
        <v>3.3279999999999998</v>
      </c>
      <c r="BQ218" s="47">
        <f t="shared" si="135"/>
        <v>5.0585599999999999</v>
      </c>
      <c r="BR218" s="48">
        <v>608</v>
      </c>
    </row>
    <row r="219" spans="1:70" x14ac:dyDescent="0.25">
      <c r="A219" s="46">
        <v>300.57</v>
      </c>
      <c r="B219" s="52">
        <v>31</v>
      </c>
      <c r="C219" s="47">
        <v>2</v>
      </c>
      <c r="D219" s="47">
        <v>3</v>
      </c>
      <c r="E219" s="47">
        <v>0</v>
      </c>
      <c r="F219" s="47">
        <v>1</v>
      </c>
      <c r="G219" s="47">
        <v>0</v>
      </c>
      <c r="H219" s="47">
        <v>0</v>
      </c>
      <c r="I219" s="47">
        <v>0</v>
      </c>
      <c r="J219" s="47">
        <v>0</v>
      </c>
      <c r="K219" s="47">
        <v>0</v>
      </c>
      <c r="L219" s="47">
        <v>0</v>
      </c>
      <c r="M219" s="47">
        <v>0</v>
      </c>
      <c r="N219" s="47">
        <v>0</v>
      </c>
      <c r="O219" s="47">
        <v>0</v>
      </c>
      <c r="P219" s="47">
        <v>0</v>
      </c>
      <c r="Q219" s="47">
        <v>0</v>
      </c>
      <c r="R219" s="47">
        <v>0</v>
      </c>
      <c r="S219" s="47">
        <v>0</v>
      </c>
      <c r="T219" s="47">
        <v>0</v>
      </c>
      <c r="U219" s="47">
        <v>0</v>
      </c>
      <c r="V219" s="47">
        <v>0</v>
      </c>
      <c r="W219" s="47">
        <v>0</v>
      </c>
      <c r="X219" s="47">
        <v>0</v>
      </c>
      <c r="Y219" s="48">
        <v>0</v>
      </c>
      <c r="Z219" s="47"/>
      <c r="AA219" s="49">
        <f t="shared" si="102"/>
        <v>1.7389385416666665E-12</v>
      </c>
      <c r="AB219" s="50">
        <f t="shared" si="103"/>
        <v>2.5469586666666672E-13</v>
      </c>
      <c r="AC219" s="50">
        <f t="shared" si="104"/>
        <v>1.1284218000000002E-12</v>
      </c>
      <c r="AD219" s="50">
        <f t="shared" si="105"/>
        <v>0</v>
      </c>
      <c r="AE219" s="50">
        <f t="shared" si="106"/>
        <v>2.8744083333333337E-12</v>
      </c>
      <c r="AF219" s="50">
        <f t="shared" si="107"/>
        <v>0</v>
      </c>
      <c r="AG219" s="50">
        <f t="shared" si="108"/>
        <v>0</v>
      </c>
      <c r="AH219" s="50">
        <f t="shared" si="109"/>
        <v>0</v>
      </c>
      <c r="AI219" s="50">
        <f t="shared" si="110"/>
        <v>0</v>
      </c>
      <c r="AJ219" s="50">
        <f t="shared" si="111"/>
        <v>0</v>
      </c>
      <c r="AK219" s="50">
        <f t="shared" si="112"/>
        <v>0</v>
      </c>
      <c r="AL219" s="50">
        <f t="shared" si="113"/>
        <v>0</v>
      </c>
      <c r="AM219" s="50">
        <f t="shared" si="114"/>
        <v>0</v>
      </c>
      <c r="AN219" s="50">
        <f t="shared" si="115"/>
        <v>0</v>
      </c>
      <c r="AO219" s="50">
        <f t="shared" si="116"/>
        <v>0</v>
      </c>
      <c r="AP219" s="50">
        <f t="shared" si="117"/>
        <v>0</v>
      </c>
      <c r="AQ219" s="50">
        <f t="shared" si="118"/>
        <v>0</v>
      </c>
      <c r="AR219" s="50">
        <f t="shared" si="119"/>
        <v>0</v>
      </c>
      <c r="AS219" s="50">
        <f t="shared" si="120"/>
        <v>0</v>
      </c>
      <c r="AT219" s="50">
        <f t="shared" si="121"/>
        <v>0</v>
      </c>
      <c r="AU219" s="50">
        <f t="shared" si="122"/>
        <v>0</v>
      </c>
      <c r="AV219" s="50">
        <f t="shared" si="123"/>
        <v>0</v>
      </c>
      <c r="AW219" s="50">
        <f t="shared" si="124"/>
        <v>0</v>
      </c>
      <c r="AX219" s="51">
        <f t="shared" si="125"/>
        <v>0</v>
      </c>
      <c r="AY219" s="50"/>
      <c r="AZ219" s="49">
        <f t="shared" si="126"/>
        <v>3.1220562083333333E-12</v>
      </c>
      <c r="BA219" s="50">
        <f t="shared" si="127"/>
        <v>2.8744083333333337E-12</v>
      </c>
      <c r="BB219" s="50">
        <f t="shared" si="128"/>
        <v>0</v>
      </c>
      <c r="BC219" s="50">
        <f t="shared" si="129"/>
        <v>0</v>
      </c>
      <c r="BD219" s="50">
        <f t="shared" si="130"/>
        <v>0</v>
      </c>
      <c r="BE219" s="50">
        <f t="shared" si="131"/>
        <v>0</v>
      </c>
      <c r="BF219" s="51">
        <f t="shared" si="132"/>
        <v>0</v>
      </c>
      <c r="BG219" s="50"/>
      <c r="BH219" s="52">
        <v>0.68</v>
      </c>
      <c r="BI219" s="47">
        <v>4.97</v>
      </c>
      <c r="BJ219" s="47">
        <v>24.414999999999999</v>
      </c>
      <c r="BK219" s="47">
        <v>35.884</v>
      </c>
      <c r="BL219" s="47">
        <v>1.014</v>
      </c>
      <c r="BM219" s="47">
        <f t="shared" si="133"/>
        <v>1.54128</v>
      </c>
      <c r="BN219" s="47">
        <v>1.7729999999999999</v>
      </c>
      <c r="BO219" s="47">
        <f t="shared" si="134"/>
        <v>2.69496</v>
      </c>
      <c r="BP219" s="47">
        <v>1.86</v>
      </c>
      <c r="BQ219" s="47">
        <f t="shared" si="135"/>
        <v>2.8272000000000004</v>
      </c>
      <c r="BR219" s="48">
        <v>607</v>
      </c>
    </row>
    <row r="220" spans="1:70" x14ac:dyDescent="0.25">
      <c r="A220" s="46">
        <v>301.96800000000002</v>
      </c>
      <c r="B220" s="52">
        <v>35</v>
      </c>
      <c r="C220" s="47">
        <v>8</v>
      </c>
      <c r="D220" s="47">
        <v>2</v>
      </c>
      <c r="E220" s="47">
        <v>1</v>
      </c>
      <c r="F220" s="47">
        <v>2</v>
      </c>
      <c r="G220" s="47">
        <v>0</v>
      </c>
      <c r="H220" s="47">
        <v>0</v>
      </c>
      <c r="I220" s="47">
        <v>0</v>
      </c>
      <c r="J220" s="47">
        <v>0</v>
      </c>
      <c r="K220" s="47">
        <v>0</v>
      </c>
      <c r="L220" s="47">
        <v>0</v>
      </c>
      <c r="M220" s="47">
        <v>0</v>
      </c>
      <c r="N220" s="47">
        <v>1</v>
      </c>
      <c r="O220" s="47">
        <v>0</v>
      </c>
      <c r="P220" s="47">
        <v>0</v>
      </c>
      <c r="Q220" s="47">
        <v>0</v>
      </c>
      <c r="R220" s="47">
        <v>0</v>
      </c>
      <c r="S220" s="47">
        <v>0</v>
      </c>
      <c r="T220" s="47">
        <v>0</v>
      </c>
      <c r="U220" s="47">
        <v>0</v>
      </c>
      <c r="V220" s="47">
        <v>0</v>
      </c>
      <c r="W220" s="47">
        <v>0</v>
      </c>
      <c r="X220" s="47">
        <v>0</v>
      </c>
      <c r="Y220" s="48">
        <v>0</v>
      </c>
      <c r="Z220" s="47"/>
      <c r="AA220" s="49">
        <f t="shared" si="102"/>
        <v>1.963317708333333E-12</v>
      </c>
      <c r="AB220" s="50">
        <f t="shared" si="103"/>
        <v>1.0187834666666669E-12</v>
      </c>
      <c r="AC220" s="50">
        <f t="shared" si="104"/>
        <v>7.5228120000000009E-13</v>
      </c>
      <c r="AD220" s="50">
        <f t="shared" si="105"/>
        <v>1.3083333333333332E-12</v>
      </c>
      <c r="AE220" s="50">
        <f t="shared" si="106"/>
        <v>5.7488166666666673E-12</v>
      </c>
      <c r="AF220" s="50">
        <f t="shared" si="107"/>
        <v>0</v>
      </c>
      <c r="AG220" s="50">
        <f t="shared" si="108"/>
        <v>0</v>
      </c>
      <c r="AH220" s="50">
        <f t="shared" si="109"/>
        <v>0</v>
      </c>
      <c r="AI220" s="50">
        <f t="shared" si="110"/>
        <v>0</v>
      </c>
      <c r="AJ220" s="50">
        <f t="shared" si="111"/>
        <v>0</v>
      </c>
      <c r="AK220" s="50">
        <f t="shared" si="112"/>
        <v>0</v>
      </c>
      <c r="AL220" s="50">
        <f t="shared" si="113"/>
        <v>0</v>
      </c>
      <c r="AM220" s="50">
        <f t="shared" si="114"/>
        <v>1.3083333333333337E-9</v>
      </c>
      <c r="AN220" s="50">
        <f t="shared" si="115"/>
        <v>0</v>
      </c>
      <c r="AO220" s="50">
        <f t="shared" si="116"/>
        <v>0</v>
      </c>
      <c r="AP220" s="50">
        <f t="shared" si="117"/>
        <v>0</v>
      </c>
      <c r="AQ220" s="50">
        <f t="shared" si="118"/>
        <v>0</v>
      </c>
      <c r="AR220" s="50">
        <f t="shared" si="119"/>
        <v>0</v>
      </c>
      <c r="AS220" s="50">
        <f t="shared" si="120"/>
        <v>0</v>
      </c>
      <c r="AT220" s="50">
        <f t="shared" si="121"/>
        <v>0</v>
      </c>
      <c r="AU220" s="50">
        <f t="shared" si="122"/>
        <v>0</v>
      </c>
      <c r="AV220" s="50">
        <f t="shared" si="123"/>
        <v>0</v>
      </c>
      <c r="AW220" s="50">
        <f t="shared" si="124"/>
        <v>0</v>
      </c>
      <c r="AX220" s="51">
        <f t="shared" si="125"/>
        <v>0</v>
      </c>
      <c r="AY220" s="50"/>
      <c r="AZ220" s="49">
        <f t="shared" si="126"/>
        <v>3.7343823750000002E-12</v>
      </c>
      <c r="BA220" s="50">
        <f t="shared" si="127"/>
        <v>7.0571500000000005E-12</v>
      </c>
      <c r="BB220" s="50">
        <f t="shared" si="128"/>
        <v>0</v>
      </c>
      <c r="BC220" s="50">
        <f t="shared" si="129"/>
        <v>0</v>
      </c>
      <c r="BD220" s="50">
        <f t="shared" si="130"/>
        <v>1.3083333333333337E-9</v>
      </c>
      <c r="BE220" s="50">
        <f t="shared" si="131"/>
        <v>0</v>
      </c>
      <c r="BF220" s="51">
        <f t="shared" si="132"/>
        <v>0</v>
      </c>
      <c r="BG220" s="50"/>
      <c r="BH220" s="52">
        <v>0.68</v>
      </c>
      <c r="BI220" s="47">
        <v>4.97</v>
      </c>
      <c r="BJ220" s="47">
        <v>24.428000000000001</v>
      </c>
      <c r="BK220" s="47">
        <v>35.884</v>
      </c>
      <c r="BL220" s="47">
        <v>1.4950000000000001</v>
      </c>
      <c r="BM220" s="47">
        <f t="shared" si="133"/>
        <v>2.2724000000000002</v>
      </c>
      <c r="BN220" s="47">
        <v>3.0670000000000002</v>
      </c>
      <c r="BO220" s="47">
        <f t="shared" si="134"/>
        <v>4.6618400000000007</v>
      </c>
      <c r="BP220" s="47">
        <v>108.04600000000001</v>
      </c>
      <c r="BQ220" s="47">
        <f t="shared" si="135"/>
        <v>164.22992000000002</v>
      </c>
      <c r="BR220" s="48">
        <v>607</v>
      </c>
    </row>
    <row r="221" spans="1:70" x14ac:dyDescent="0.25">
      <c r="A221" s="46">
        <v>303.36599999999999</v>
      </c>
      <c r="B221" s="52">
        <v>35</v>
      </c>
      <c r="C221" s="47">
        <v>6</v>
      </c>
      <c r="D221" s="47">
        <v>0</v>
      </c>
      <c r="E221" s="47">
        <v>0</v>
      </c>
      <c r="F221" s="47">
        <v>0</v>
      </c>
      <c r="G221" s="47">
        <v>1</v>
      </c>
      <c r="H221" s="47">
        <v>0</v>
      </c>
      <c r="I221" s="47">
        <v>0</v>
      </c>
      <c r="J221" s="47">
        <v>0</v>
      </c>
      <c r="K221" s="47">
        <v>0</v>
      </c>
      <c r="L221" s="47">
        <v>1</v>
      </c>
      <c r="M221" s="47">
        <v>0</v>
      </c>
      <c r="N221" s="47">
        <v>0</v>
      </c>
      <c r="O221" s="47">
        <v>0</v>
      </c>
      <c r="P221" s="47">
        <v>0</v>
      </c>
      <c r="Q221" s="47">
        <v>0</v>
      </c>
      <c r="R221" s="47">
        <v>0</v>
      </c>
      <c r="S221" s="47">
        <v>0</v>
      </c>
      <c r="T221" s="47">
        <v>0</v>
      </c>
      <c r="U221" s="47">
        <v>0</v>
      </c>
      <c r="V221" s="47">
        <v>0</v>
      </c>
      <c r="W221" s="47">
        <v>0</v>
      </c>
      <c r="X221" s="47">
        <v>0</v>
      </c>
      <c r="Y221" s="48">
        <v>0</v>
      </c>
      <c r="Z221" s="47"/>
      <c r="AA221" s="49">
        <f t="shared" si="102"/>
        <v>1.963317708333333E-12</v>
      </c>
      <c r="AB221" s="50">
        <f t="shared" si="103"/>
        <v>7.6408760000000026E-13</v>
      </c>
      <c r="AC221" s="50">
        <f t="shared" si="104"/>
        <v>0</v>
      </c>
      <c r="AD221" s="50">
        <f t="shared" si="105"/>
        <v>0</v>
      </c>
      <c r="AE221" s="50">
        <f t="shared" si="106"/>
        <v>0</v>
      </c>
      <c r="AF221" s="50">
        <f t="shared" si="107"/>
        <v>6.4278416666666662E-12</v>
      </c>
      <c r="AG221" s="50">
        <f t="shared" si="108"/>
        <v>0</v>
      </c>
      <c r="AH221" s="50">
        <f t="shared" si="109"/>
        <v>0</v>
      </c>
      <c r="AI221" s="50">
        <f t="shared" si="110"/>
        <v>0</v>
      </c>
      <c r="AJ221" s="50">
        <f t="shared" si="111"/>
        <v>0</v>
      </c>
      <c r="AK221" s="50">
        <f t="shared" si="112"/>
        <v>3.5930104166666659E-10</v>
      </c>
      <c r="AL221" s="50">
        <f t="shared" si="113"/>
        <v>0</v>
      </c>
      <c r="AM221" s="50">
        <f t="shared" si="114"/>
        <v>0</v>
      </c>
      <c r="AN221" s="50">
        <f t="shared" si="115"/>
        <v>0</v>
      </c>
      <c r="AO221" s="50">
        <f t="shared" si="116"/>
        <v>0</v>
      </c>
      <c r="AP221" s="50">
        <f t="shared" si="117"/>
        <v>0</v>
      </c>
      <c r="AQ221" s="50">
        <f t="shared" si="118"/>
        <v>0</v>
      </c>
      <c r="AR221" s="50">
        <f t="shared" si="119"/>
        <v>0</v>
      </c>
      <c r="AS221" s="50">
        <f t="shared" si="120"/>
        <v>0</v>
      </c>
      <c r="AT221" s="50">
        <f t="shared" si="121"/>
        <v>0</v>
      </c>
      <c r="AU221" s="50">
        <f t="shared" si="122"/>
        <v>0</v>
      </c>
      <c r="AV221" s="50">
        <f t="shared" si="123"/>
        <v>0</v>
      </c>
      <c r="AW221" s="50">
        <f t="shared" si="124"/>
        <v>0</v>
      </c>
      <c r="AX221" s="51">
        <f t="shared" si="125"/>
        <v>0</v>
      </c>
      <c r="AY221" s="50"/>
      <c r="AZ221" s="49">
        <f t="shared" si="126"/>
        <v>2.727405308333333E-12</v>
      </c>
      <c r="BA221" s="50">
        <f t="shared" si="127"/>
        <v>0</v>
      </c>
      <c r="BB221" s="50">
        <f t="shared" si="128"/>
        <v>6.4278416666666662E-12</v>
      </c>
      <c r="BC221" s="50">
        <f t="shared" si="129"/>
        <v>3.5930104166666659E-10</v>
      </c>
      <c r="BD221" s="50">
        <f t="shared" si="130"/>
        <v>0</v>
      </c>
      <c r="BE221" s="50">
        <f t="shared" si="131"/>
        <v>0</v>
      </c>
      <c r="BF221" s="51">
        <f t="shared" si="132"/>
        <v>0</v>
      </c>
      <c r="BG221" s="50"/>
      <c r="BH221" s="52">
        <v>0.68</v>
      </c>
      <c r="BI221" s="47">
        <v>5.01</v>
      </c>
      <c r="BJ221" s="47">
        <v>24.401</v>
      </c>
      <c r="BK221" s="47">
        <v>35.933999999999997</v>
      </c>
      <c r="BL221" s="47">
        <v>0.9</v>
      </c>
      <c r="BM221" s="47">
        <f t="shared" si="133"/>
        <v>1.3680000000000001</v>
      </c>
      <c r="BN221" s="47">
        <v>2.4889999999999999</v>
      </c>
      <c r="BO221" s="47">
        <f t="shared" si="134"/>
        <v>3.78328</v>
      </c>
      <c r="BP221" s="47">
        <v>65.281999999999996</v>
      </c>
      <c r="BQ221" s="47">
        <f t="shared" si="135"/>
        <v>99.228639999999999</v>
      </c>
      <c r="BR221" s="48">
        <v>608</v>
      </c>
    </row>
    <row r="222" spans="1:70" x14ac:dyDescent="0.25">
      <c r="A222" s="46">
        <v>304.76400000000001</v>
      </c>
      <c r="B222" s="52">
        <v>34</v>
      </c>
      <c r="C222" s="47">
        <v>4</v>
      </c>
      <c r="D222" s="47">
        <v>3</v>
      </c>
      <c r="E222" s="47">
        <v>3</v>
      </c>
      <c r="F222" s="47">
        <v>1</v>
      </c>
      <c r="G222" s="47">
        <v>1</v>
      </c>
      <c r="H222" s="47">
        <v>2</v>
      </c>
      <c r="I222" s="47">
        <v>0</v>
      </c>
      <c r="J222" s="47">
        <v>0</v>
      </c>
      <c r="K222" s="47">
        <v>0</v>
      </c>
      <c r="L222" s="47">
        <v>0</v>
      </c>
      <c r="M222" s="47">
        <v>0</v>
      </c>
      <c r="N222" s="47">
        <v>0</v>
      </c>
      <c r="O222" s="47">
        <v>0</v>
      </c>
      <c r="P222" s="47">
        <v>0</v>
      </c>
      <c r="Q222" s="47">
        <v>0</v>
      </c>
      <c r="R222" s="47">
        <v>0</v>
      </c>
      <c r="S222" s="47">
        <v>0</v>
      </c>
      <c r="T222" s="47">
        <v>0</v>
      </c>
      <c r="U222" s="47">
        <v>0</v>
      </c>
      <c r="V222" s="47">
        <v>0</v>
      </c>
      <c r="W222" s="47">
        <v>0</v>
      </c>
      <c r="X222" s="47">
        <v>0</v>
      </c>
      <c r="Y222" s="48">
        <v>0</v>
      </c>
      <c r="Z222" s="47"/>
      <c r="AA222" s="49">
        <f t="shared" si="102"/>
        <v>1.9072229166666664E-12</v>
      </c>
      <c r="AB222" s="50">
        <f t="shared" si="103"/>
        <v>5.0939173333333344E-13</v>
      </c>
      <c r="AC222" s="50">
        <f t="shared" si="104"/>
        <v>1.1284218000000002E-12</v>
      </c>
      <c r="AD222" s="50">
        <f t="shared" si="105"/>
        <v>3.9249999999999995E-12</v>
      </c>
      <c r="AE222" s="50">
        <f t="shared" si="106"/>
        <v>2.8744083333333337E-12</v>
      </c>
      <c r="AF222" s="50">
        <f t="shared" si="107"/>
        <v>6.4278416666666662E-12</v>
      </c>
      <c r="AG222" s="50">
        <f t="shared" si="108"/>
        <v>3.1836983333333334E-11</v>
      </c>
      <c r="AH222" s="50">
        <f t="shared" si="109"/>
        <v>0</v>
      </c>
      <c r="AI222" s="50">
        <f t="shared" si="110"/>
        <v>0</v>
      </c>
      <c r="AJ222" s="50">
        <f t="shared" si="111"/>
        <v>0</v>
      </c>
      <c r="AK222" s="50">
        <f t="shared" si="112"/>
        <v>0</v>
      </c>
      <c r="AL222" s="50">
        <f t="shared" si="113"/>
        <v>0</v>
      </c>
      <c r="AM222" s="50">
        <f t="shared" si="114"/>
        <v>0</v>
      </c>
      <c r="AN222" s="50">
        <f t="shared" si="115"/>
        <v>0</v>
      </c>
      <c r="AO222" s="50">
        <f t="shared" si="116"/>
        <v>0</v>
      </c>
      <c r="AP222" s="50">
        <f t="shared" si="117"/>
        <v>0</v>
      </c>
      <c r="AQ222" s="50">
        <f t="shared" si="118"/>
        <v>0</v>
      </c>
      <c r="AR222" s="50">
        <f t="shared" si="119"/>
        <v>0</v>
      </c>
      <c r="AS222" s="50">
        <f t="shared" si="120"/>
        <v>0</v>
      </c>
      <c r="AT222" s="50">
        <f t="shared" si="121"/>
        <v>0</v>
      </c>
      <c r="AU222" s="50">
        <f t="shared" si="122"/>
        <v>0</v>
      </c>
      <c r="AV222" s="50">
        <f t="shared" si="123"/>
        <v>0</v>
      </c>
      <c r="AW222" s="50">
        <f t="shared" si="124"/>
        <v>0</v>
      </c>
      <c r="AX222" s="51">
        <f t="shared" si="125"/>
        <v>0</v>
      </c>
      <c r="AY222" s="50"/>
      <c r="AZ222" s="49">
        <f t="shared" si="126"/>
        <v>3.54503645E-12</v>
      </c>
      <c r="BA222" s="50">
        <f t="shared" si="127"/>
        <v>6.7994083333333328E-12</v>
      </c>
      <c r="BB222" s="50">
        <f t="shared" si="128"/>
        <v>3.8264824999999999E-11</v>
      </c>
      <c r="BC222" s="50">
        <f t="shared" si="129"/>
        <v>0</v>
      </c>
      <c r="BD222" s="50">
        <f t="shared" si="130"/>
        <v>0</v>
      </c>
      <c r="BE222" s="50">
        <f t="shared" si="131"/>
        <v>0</v>
      </c>
      <c r="BF222" s="51">
        <f t="shared" si="132"/>
        <v>0</v>
      </c>
      <c r="BG222" s="50"/>
      <c r="BH222" s="52">
        <v>0.68</v>
      </c>
      <c r="BI222" s="47">
        <v>5.0999999999999996</v>
      </c>
      <c r="BJ222" s="47">
        <v>24.359000000000002</v>
      </c>
      <c r="BK222" s="47">
        <v>36.014000000000003</v>
      </c>
      <c r="BL222" s="47">
        <v>1.663</v>
      </c>
      <c r="BM222" s="47">
        <f t="shared" si="133"/>
        <v>2.5277600000000002</v>
      </c>
      <c r="BN222" s="47">
        <v>8.0630000000000006</v>
      </c>
      <c r="BO222" s="47">
        <f t="shared" si="134"/>
        <v>12.25576</v>
      </c>
      <c r="BP222" s="47">
        <v>13.51</v>
      </c>
      <c r="BQ222" s="47">
        <f t="shared" si="135"/>
        <v>20.5352</v>
      </c>
      <c r="BR222" s="48">
        <v>608</v>
      </c>
    </row>
    <row r="223" spans="1:70" x14ac:dyDescent="0.25">
      <c r="A223" s="46">
        <v>306.16199999999998</v>
      </c>
      <c r="B223" s="52">
        <v>39</v>
      </c>
      <c r="C223" s="47">
        <v>6</v>
      </c>
      <c r="D223" s="47">
        <v>4</v>
      </c>
      <c r="E223" s="47">
        <v>1</v>
      </c>
      <c r="F223" s="47">
        <v>0</v>
      </c>
      <c r="G223" s="47">
        <v>0</v>
      </c>
      <c r="H223" s="47">
        <v>0</v>
      </c>
      <c r="I223" s="47">
        <v>1</v>
      </c>
      <c r="J223" s="47">
        <v>1</v>
      </c>
      <c r="K223" s="47">
        <v>0</v>
      </c>
      <c r="L223" s="47">
        <v>0</v>
      </c>
      <c r="M223" s="47">
        <v>0</v>
      </c>
      <c r="N223" s="47">
        <v>0</v>
      </c>
      <c r="O223" s="47">
        <v>0</v>
      </c>
      <c r="P223" s="47">
        <v>0</v>
      </c>
      <c r="Q223" s="47">
        <v>0</v>
      </c>
      <c r="R223" s="47">
        <v>0</v>
      </c>
      <c r="S223" s="47">
        <v>0</v>
      </c>
      <c r="T223" s="47">
        <v>0</v>
      </c>
      <c r="U223" s="47">
        <v>0</v>
      </c>
      <c r="V223" s="47">
        <v>0</v>
      </c>
      <c r="W223" s="47">
        <v>0</v>
      </c>
      <c r="X223" s="47">
        <v>0</v>
      </c>
      <c r="Y223" s="48">
        <v>0</v>
      </c>
      <c r="Z223" s="47"/>
      <c r="AA223" s="49">
        <f t="shared" si="102"/>
        <v>2.1876968749999995E-12</v>
      </c>
      <c r="AB223" s="50">
        <f t="shared" si="103"/>
        <v>7.6408760000000026E-13</v>
      </c>
      <c r="AC223" s="50">
        <f t="shared" si="104"/>
        <v>1.5045624000000002E-12</v>
      </c>
      <c r="AD223" s="50">
        <f t="shared" si="105"/>
        <v>1.3083333333333332E-12</v>
      </c>
      <c r="AE223" s="50">
        <f t="shared" si="106"/>
        <v>0</v>
      </c>
      <c r="AF223" s="50">
        <f t="shared" si="107"/>
        <v>0</v>
      </c>
      <c r="AG223" s="50">
        <f t="shared" si="108"/>
        <v>0</v>
      </c>
      <c r="AH223" s="50">
        <f t="shared" si="109"/>
        <v>3.5325000000000005E-11</v>
      </c>
      <c r="AI223" s="50">
        <f t="shared" si="110"/>
        <v>8.3733333333333323E-11</v>
      </c>
      <c r="AJ223" s="50">
        <f t="shared" si="111"/>
        <v>0</v>
      </c>
      <c r="AK223" s="50">
        <f t="shared" si="112"/>
        <v>0</v>
      </c>
      <c r="AL223" s="50">
        <f t="shared" si="113"/>
        <v>0</v>
      </c>
      <c r="AM223" s="50">
        <f t="shared" si="114"/>
        <v>0</v>
      </c>
      <c r="AN223" s="50">
        <f t="shared" si="115"/>
        <v>0</v>
      </c>
      <c r="AO223" s="50">
        <f t="shared" si="116"/>
        <v>0</v>
      </c>
      <c r="AP223" s="50">
        <f t="shared" si="117"/>
        <v>0</v>
      </c>
      <c r="AQ223" s="50">
        <f t="shared" si="118"/>
        <v>0</v>
      </c>
      <c r="AR223" s="50">
        <f t="shared" si="119"/>
        <v>0</v>
      </c>
      <c r="AS223" s="50">
        <f t="shared" si="120"/>
        <v>0</v>
      </c>
      <c r="AT223" s="50">
        <f t="shared" si="121"/>
        <v>0</v>
      </c>
      <c r="AU223" s="50">
        <f t="shared" si="122"/>
        <v>0</v>
      </c>
      <c r="AV223" s="50">
        <f t="shared" si="123"/>
        <v>0</v>
      </c>
      <c r="AW223" s="50">
        <f t="shared" si="124"/>
        <v>0</v>
      </c>
      <c r="AX223" s="51">
        <f t="shared" si="125"/>
        <v>0</v>
      </c>
      <c r="AY223" s="50"/>
      <c r="AZ223" s="49">
        <f t="shared" si="126"/>
        <v>4.4563468749999995E-12</v>
      </c>
      <c r="BA223" s="50">
        <f t="shared" si="127"/>
        <v>1.3083333333333332E-12</v>
      </c>
      <c r="BB223" s="50">
        <f t="shared" si="128"/>
        <v>3.5325000000000005E-11</v>
      </c>
      <c r="BC223" s="50">
        <f t="shared" si="129"/>
        <v>8.3733333333333323E-11</v>
      </c>
      <c r="BD223" s="50">
        <f t="shared" si="130"/>
        <v>0</v>
      </c>
      <c r="BE223" s="50">
        <f t="shared" si="131"/>
        <v>0</v>
      </c>
      <c r="BF223" s="51">
        <f t="shared" si="132"/>
        <v>0</v>
      </c>
      <c r="BG223" s="50"/>
      <c r="BH223" s="52">
        <v>0.68</v>
      </c>
      <c r="BI223" s="47">
        <v>5.08</v>
      </c>
      <c r="BJ223" s="47">
        <v>24.372</v>
      </c>
      <c r="BK223" s="47">
        <v>35.972999999999999</v>
      </c>
      <c r="BL223" s="47">
        <v>1.3819999999999999</v>
      </c>
      <c r="BM223" s="47">
        <f t="shared" si="133"/>
        <v>2.1006399999999998</v>
      </c>
      <c r="BN223" s="47">
        <v>5.1959999999999997</v>
      </c>
      <c r="BO223" s="47">
        <f t="shared" si="134"/>
        <v>7.8979200000000001</v>
      </c>
      <c r="BP223" s="47">
        <v>32.287999999999997</v>
      </c>
      <c r="BQ223" s="47">
        <f t="shared" si="135"/>
        <v>49.077759999999998</v>
      </c>
      <c r="BR223" s="48">
        <v>608</v>
      </c>
    </row>
    <row r="224" spans="1:70" x14ac:dyDescent="0.25">
      <c r="A224" s="46">
        <v>307.56</v>
      </c>
      <c r="B224" s="52">
        <v>31</v>
      </c>
      <c r="C224" s="47">
        <v>4</v>
      </c>
      <c r="D224" s="47">
        <v>6</v>
      </c>
      <c r="E224" s="47">
        <v>1</v>
      </c>
      <c r="F224" s="47">
        <v>0</v>
      </c>
      <c r="G224" s="47">
        <v>0</v>
      </c>
      <c r="H224" s="47">
        <v>0</v>
      </c>
      <c r="I224" s="47">
        <v>2</v>
      </c>
      <c r="J224" s="47">
        <v>0</v>
      </c>
      <c r="K224" s="47">
        <v>0</v>
      </c>
      <c r="L224" s="47">
        <v>0</v>
      </c>
      <c r="M224" s="47">
        <v>0</v>
      </c>
      <c r="N224" s="47">
        <v>0</v>
      </c>
      <c r="O224" s="47">
        <v>0</v>
      </c>
      <c r="P224" s="47">
        <v>0</v>
      </c>
      <c r="Q224" s="47">
        <v>0</v>
      </c>
      <c r="R224" s="47">
        <v>0</v>
      </c>
      <c r="S224" s="47">
        <v>0</v>
      </c>
      <c r="T224" s="47">
        <v>0</v>
      </c>
      <c r="U224" s="47">
        <v>0</v>
      </c>
      <c r="V224" s="47">
        <v>0</v>
      </c>
      <c r="W224" s="47">
        <v>0</v>
      </c>
      <c r="X224" s="47">
        <v>0</v>
      </c>
      <c r="Y224" s="48">
        <v>0</v>
      </c>
      <c r="Z224" s="47"/>
      <c r="AA224" s="49">
        <f t="shared" si="102"/>
        <v>1.7389385416666665E-12</v>
      </c>
      <c r="AB224" s="50">
        <f t="shared" si="103"/>
        <v>5.0939173333333344E-13</v>
      </c>
      <c r="AC224" s="50">
        <f t="shared" si="104"/>
        <v>2.2568436000000004E-12</v>
      </c>
      <c r="AD224" s="50">
        <f t="shared" si="105"/>
        <v>1.3083333333333332E-12</v>
      </c>
      <c r="AE224" s="50">
        <f t="shared" si="106"/>
        <v>0</v>
      </c>
      <c r="AF224" s="50">
        <f t="shared" si="107"/>
        <v>0</v>
      </c>
      <c r="AG224" s="50">
        <f t="shared" si="108"/>
        <v>0</v>
      </c>
      <c r="AH224" s="50">
        <f t="shared" si="109"/>
        <v>7.0650000000000009E-11</v>
      </c>
      <c r="AI224" s="50">
        <f t="shared" si="110"/>
        <v>0</v>
      </c>
      <c r="AJ224" s="50">
        <f t="shared" si="111"/>
        <v>0</v>
      </c>
      <c r="AK224" s="50">
        <f t="shared" si="112"/>
        <v>0</v>
      </c>
      <c r="AL224" s="50">
        <f t="shared" si="113"/>
        <v>0</v>
      </c>
      <c r="AM224" s="50">
        <f t="shared" si="114"/>
        <v>0</v>
      </c>
      <c r="AN224" s="50">
        <f t="shared" si="115"/>
        <v>0</v>
      </c>
      <c r="AO224" s="50">
        <f t="shared" si="116"/>
        <v>0</v>
      </c>
      <c r="AP224" s="50">
        <f t="shared" si="117"/>
        <v>0</v>
      </c>
      <c r="AQ224" s="50">
        <f t="shared" si="118"/>
        <v>0</v>
      </c>
      <c r="AR224" s="50">
        <f t="shared" si="119"/>
        <v>0</v>
      </c>
      <c r="AS224" s="50">
        <f t="shared" si="120"/>
        <v>0</v>
      </c>
      <c r="AT224" s="50">
        <f t="shared" si="121"/>
        <v>0</v>
      </c>
      <c r="AU224" s="50">
        <f t="shared" si="122"/>
        <v>0</v>
      </c>
      <c r="AV224" s="50">
        <f t="shared" si="123"/>
        <v>0</v>
      </c>
      <c r="AW224" s="50">
        <f t="shared" si="124"/>
        <v>0</v>
      </c>
      <c r="AX224" s="51">
        <f t="shared" si="125"/>
        <v>0</v>
      </c>
      <c r="AY224" s="50"/>
      <c r="AZ224" s="49">
        <f t="shared" si="126"/>
        <v>4.5051738750000009E-12</v>
      </c>
      <c r="BA224" s="50">
        <f t="shared" si="127"/>
        <v>1.3083333333333332E-12</v>
      </c>
      <c r="BB224" s="50">
        <f t="shared" si="128"/>
        <v>7.0650000000000009E-11</v>
      </c>
      <c r="BC224" s="50">
        <f t="shared" si="129"/>
        <v>0</v>
      </c>
      <c r="BD224" s="50">
        <f t="shared" si="130"/>
        <v>0</v>
      </c>
      <c r="BE224" s="50">
        <f t="shared" si="131"/>
        <v>0</v>
      </c>
      <c r="BF224" s="51">
        <f t="shared" si="132"/>
        <v>0</v>
      </c>
      <c r="BG224" s="50"/>
      <c r="BH224" s="52">
        <v>0.68</v>
      </c>
      <c r="BI224" s="47">
        <v>5.0999999999999996</v>
      </c>
      <c r="BJ224" s="47">
        <v>24.359000000000002</v>
      </c>
      <c r="BK224" s="47">
        <v>36.027999999999999</v>
      </c>
      <c r="BL224" s="47">
        <v>1.3560000000000001</v>
      </c>
      <c r="BM224" s="47">
        <f t="shared" si="133"/>
        <v>2.0611200000000003</v>
      </c>
      <c r="BN224" s="47">
        <v>5.7949999999999999</v>
      </c>
      <c r="BO224" s="47">
        <f t="shared" si="134"/>
        <v>8.8084000000000007</v>
      </c>
      <c r="BP224" s="47">
        <v>21.103000000000002</v>
      </c>
      <c r="BQ224" s="47">
        <f t="shared" si="135"/>
        <v>32.076560000000001</v>
      </c>
      <c r="BR224" s="48">
        <v>608</v>
      </c>
    </row>
    <row r="225" spans="1:70" x14ac:dyDescent="0.25">
      <c r="A225" s="46">
        <v>308.95800000000003</v>
      </c>
      <c r="B225" s="52">
        <v>41</v>
      </c>
      <c r="C225" s="47">
        <v>5</v>
      </c>
      <c r="D225" s="47">
        <v>2</v>
      </c>
      <c r="E225" s="47">
        <v>0</v>
      </c>
      <c r="F225" s="47">
        <v>0</v>
      </c>
      <c r="G225" s="47">
        <v>0</v>
      </c>
      <c r="H225" s="47">
        <v>1</v>
      </c>
      <c r="I225" s="47">
        <v>0</v>
      </c>
      <c r="J225" s="47">
        <v>0</v>
      </c>
      <c r="K225" s="47">
        <v>0</v>
      </c>
      <c r="L225" s="47">
        <v>0</v>
      </c>
      <c r="M225" s="47">
        <v>0</v>
      </c>
      <c r="N225" s="47">
        <v>0</v>
      </c>
      <c r="O225" s="47">
        <v>0</v>
      </c>
      <c r="P225" s="47">
        <v>0</v>
      </c>
      <c r="Q225" s="47">
        <v>0</v>
      </c>
      <c r="R225" s="47">
        <v>0</v>
      </c>
      <c r="S225" s="47">
        <v>0</v>
      </c>
      <c r="T225" s="47">
        <v>0</v>
      </c>
      <c r="U225" s="47">
        <v>0</v>
      </c>
      <c r="V225" s="47">
        <v>0</v>
      </c>
      <c r="W225" s="47">
        <v>0</v>
      </c>
      <c r="X225" s="47">
        <v>0</v>
      </c>
      <c r="Y225" s="48">
        <v>0</v>
      </c>
      <c r="Z225" s="47"/>
      <c r="AA225" s="49">
        <f t="shared" si="102"/>
        <v>2.2998864583333327E-12</v>
      </c>
      <c r="AB225" s="50">
        <f t="shared" si="103"/>
        <v>6.3673966666666685E-13</v>
      </c>
      <c r="AC225" s="50">
        <f t="shared" si="104"/>
        <v>7.5228120000000009E-13</v>
      </c>
      <c r="AD225" s="50">
        <f t="shared" si="105"/>
        <v>0</v>
      </c>
      <c r="AE225" s="50">
        <f t="shared" si="106"/>
        <v>0</v>
      </c>
      <c r="AF225" s="50">
        <f t="shared" si="107"/>
        <v>0</v>
      </c>
      <c r="AG225" s="50">
        <f t="shared" si="108"/>
        <v>1.5918491666666667E-11</v>
      </c>
      <c r="AH225" s="50">
        <f t="shared" si="109"/>
        <v>0</v>
      </c>
      <c r="AI225" s="50">
        <f t="shared" si="110"/>
        <v>0</v>
      </c>
      <c r="AJ225" s="50">
        <f t="shared" si="111"/>
        <v>0</v>
      </c>
      <c r="AK225" s="50">
        <f t="shared" si="112"/>
        <v>0</v>
      </c>
      <c r="AL225" s="50">
        <f t="shared" si="113"/>
        <v>0</v>
      </c>
      <c r="AM225" s="50">
        <f t="shared" si="114"/>
        <v>0</v>
      </c>
      <c r="AN225" s="50">
        <f t="shared" si="115"/>
        <v>0</v>
      </c>
      <c r="AO225" s="50">
        <f t="shared" si="116"/>
        <v>0</v>
      </c>
      <c r="AP225" s="50">
        <f t="shared" si="117"/>
        <v>0</v>
      </c>
      <c r="AQ225" s="50">
        <f t="shared" si="118"/>
        <v>0</v>
      </c>
      <c r="AR225" s="50">
        <f t="shared" si="119"/>
        <v>0</v>
      </c>
      <c r="AS225" s="50">
        <f t="shared" si="120"/>
        <v>0</v>
      </c>
      <c r="AT225" s="50">
        <f t="shared" si="121"/>
        <v>0</v>
      </c>
      <c r="AU225" s="50">
        <f t="shared" si="122"/>
        <v>0</v>
      </c>
      <c r="AV225" s="50">
        <f t="shared" si="123"/>
        <v>0</v>
      </c>
      <c r="AW225" s="50">
        <f t="shared" si="124"/>
        <v>0</v>
      </c>
      <c r="AX225" s="51">
        <f t="shared" si="125"/>
        <v>0</v>
      </c>
      <c r="AY225" s="50"/>
      <c r="AZ225" s="49">
        <f t="shared" si="126"/>
        <v>3.688907325E-12</v>
      </c>
      <c r="BA225" s="50">
        <f t="shared" si="127"/>
        <v>0</v>
      </c>
      <c r="BB225" s="50">
        <f t="shared" si="128"/>
        <v>1.5918491666666667E-11</v>
      </c>
      <c r="BC225" s="50">
        <f t="shared" si="129"/>
        <v>0</v>
      </c>
      <c r="BD225" s="50">
        <f t="shared" si="130"/>
        <v>0</v>
      </c>
      <c r="BE225" s="50">
        <f t="shared" si="131"/>
        <v>0</v>
      </c>
      <c r="BF225" s="51">
        <f t="shared" si="132"/>
        <v>0</v>
      </c>
      <c r="BG225" s="50"/>
      <c r="BH225" s="52">
        <v>0.68</v>
      </c>
      <c r="BI225" s="47">
        <v>5.13</v>
      </c>
      <c r="BJ225" s="47">
        <v>24.359000000000002</v>
      </c>
      <c r="BK225" s="47">
        <v>36.085999999999999</v>
      </c>
      <c r="BL225" s="47">
        <v>1.0740000000000001</v>
      </c>
      <c r="BM225" s="47">
        <f t="shared" si="133"/>
        <v>1.6324800000000002</v>
      </c>
      <c r="BN225" s="47">
        <v>3.044</v>
      </c>
      <c r="BO225" s="47">
        <f t="shared" si="134"/>
        <v>4.6268799999999999</v>
      </c>
      <c r="BP225" s="47">
        <v>5.423</v>
      </c>
      <c r="BQ225" s="47">
        <f t="shared" si="135"/>
        <v>8.2429600000000001</v>
      </c>
      <c r="BR225" s="48">
        <v>608</v>
      </c>
    </row>
    <row r="226" spans="1:70" x14ac:dyDescent="0.25">
      <c r="A226" s="46">
        <v>310.35599999999999</v>
      </c>
      <c r="B226" s="52">
        <v>32</v>
      </c>
      <c r="C226" s="47">
        <v>3</v>
      </c>
      <c r="D226" s="47">
        <v>2</v>
      </c>
      <c r="E226" s="47">
        <v>0</v>
      </c>
      <c r="F226" s="47">
        <v>0</v>
      </c>
      <c r="G226" s="47">
        <v>0</v>
      </c>
      <c r="H226" s="47">
        <v>0</v>
      </c>
      <c r="I226" s="47">
        <v>1</v>
      </c>
      <c r="J226" s="47">
        <v>0</v>
      </c>
      <c r="K226" s="47">
        <v>0</v>
      </c>
      <c r="L226" s="47">
        <v>0</v>
      </c>
      <c r="M226" s="47">
        <v>0</v>
      </c>
      <c r="N226" s="47">
        <v>0</v>
      </c>
      <c r="O226" s="47">
        <v>0</v>
      </c>
      <c r="P226" s="47">
        <v>0</v>
      </c>
      <c r="Q226" s="47">
        <v>0</v>
      </c>
      <c r="R226" s="47">
        <v>0</v>
      </c>
      <c r="S226" s="47">
        <v>0</v>
      </c>
      <c r="T226" s="47">
        <v>0</v>
      </c>
      <c r="U226" s="47">
        <v>0</v>
      </c>
      <c r="V226" s="47">
        <v>0</v>
      </c>
      <c r="W226" s="47">
        <v>0</v>
      </c>
      <c r="X226" s="47">
        <v>0</v>
      </c>
      <c r="Y226" s="48">
        <v>0</v>
      </c>
      <c r="Z226" s="47"/>
      <c r="AA226" s="49">
        <f t="shared" si="102"/>
        <v>1.7950333333333329E-12</v>
      </c>
      <c r="AB226" s="50">
        <f t="shared" si="103"/>
        <v>3.8204380000000013E-13</v>
      </c>
      <c r="AC226" s="50">
        <f t="shared" si="104"/>
        <v>7.5228120000000009E-13</v>
      </c>
      <c r="AD226" s="50">
        <f t="shared" si="105"/>
        <v>0</v>
      </c>
      <c r="AE226" s="50">
        <f t="shared" si="106"/>
        <v>0</v>
      </c>
      <c r="AF226" s="50">
        <f t="shared" si="107"/>
        <v>0</v>
      </c>
      <c r="AG226" s="50">
        <f t="shared" si="108"/>
        <v>0</v>
      </c>
      <c r="AH226" s="50">
        <f t="shared" si="109"/>
        <v>3.5325000000000005E-11</v>
      </c>
      <c r="AI226" s="50">
        <f t="shared" si="110"/>
        <v>0</v>
      </c>
      <c r="AJ226" s="50">
        <f t="shared" si="111"/>
        <v>0</v>
      </c>
      <c r="AK226" s="50">
        <f t="shared" si="112"/>
        <v>0</v>
      </c>
      <c r="AL226" s="50">
        <f t="shared" si="113"/>
        <v>0</v>
      </c>
      <c r="AM226" s="50">
        <f t="shared" si="114"/>
        <v>0</v>
      </c>
      <c r="AN226" s="50">
        <f t="shared" si="115"/>
        <v>0</v>
      </c>
      <c r="AO226" s="50">
        <f t="shared" si="116"/>
        <v>0</v>
      </c>
      <c r="AP226" s="50">
        <f t="shared" si="117"/>
        <v>0</v>
      </c>
      <c r="AQ226" s="50">
        <f t="shared" si="118"/>
        <v>0</v>
      </c>
      <c r="AR226" s="50">
        <f t="shared" si="119"/>
        <v>0</v>
      </c>
      <c r="AS226" s="50">
        <f t="shared" si="120"/>
        <v>0</v>
      </c>
      <c r="AT226" s="50">
        <f t="shared" si="121"/>
        <v>0</v>
      </c>
      <c r="AU226" s="50">
        <f t="shared" si="122"/>
        <v>0</v>
      </c>
      <c r="AV226" s="50">
        <f t="shared" si="123"/>
        <v>0</v>
      </c>
      <c r="AW226" s="50">
        <f t="shared" si="124"/>
        <v>0</v>
      </c>
      <c r="AX226" s="51">
        <f t="shared" si="125"/>
        <v>0</v>
      </c>
      <c r="AY226" s="50"/>
      <c r="AZ226" s="49">
        <f t="shared" si="126"/>
        <v>2.9293583333333331E-12</v>
      </c>
      <c r="BA226" s="50">
        <f t="shared" si="127"/>
        <v>0</v>
      </c>
      <c r="BB226" s="50">
        <f t="shared" si="128"/>
        <v>3.5325000000000005E-11</v>
      </c>
      <c r="BC226" s="50">
        <f t="shared" si="129"/>
        <v>0</v>
      </c>
      <c r="BD226" s="50">
        <f t="shared" si="130"/>
        <v>0</v>
      </c>
      <c r="BE226" s="50">
        <f t="shared" si="131"/>
        <v>0</v>
      </c>
      <c r="BF226" s="51">
        <f t="shared" si="132"/>
        <v>0</v>
      </c>
      <c r="BG226" s="50"/>
      <c r="BH226" s="52">
        <v>0.68</v>
      </c>
      <c r="BI226" s="47">
        <v>5.0999999999999996</v>
      </c>
      <c r="BJ226" s="47">
        <v>24.344999999999999</v>
      </c>
      <c r="BK226" s="47">
        <v>36.095999999999997</v>
      </c>
      <c r="BL226" s="47">
        <v>0.82299999999999995</v>
      </c>
      <c r="BM226" s="47">
        <f t="shared" si="133"/>
        <v>1.2509599999999998</v>
      </c>
      <c r="BN226" s="47">
        <v>2.8929999999999998</v>
      </c>
      <c r="BO226" s="47">
        <f t="shared" si="134"/>
        <v>4.3973599999999999</v>
      </c>
      <c r="BP226" s="47">
        <v>10.542</v>
      </c>
      <c r="BQ226" s="47">
        <f t="shared" si="135"/>
        <v>16.02384</v>
      </c>
      <c r="BR226" s="48">
        <v>608</v>
      </c>
    </row>
    <row r="227" spans="1:70" x14ac:dyDescent="0.25">
      <c r="A227" s="46">
        <v>311.75400000000002</v>
      </c>
      <c r="B227" s="52">
        <v>39</v>
      </c>
      <c r="C227" s="47">
        <v>4</v>
      </c>
      <c r="D227" s="47">
        <v>2</v>
      </c>
      <c r="E227" s="47">
        <v>0</v>
      </c>
      <c r="F227" s="47">
        <v>0</v>
      </c>
      <c r="G227" s="47">
        <v>1</v>
      </c>
      <c r="H227" s="47">
        <v>0</v>
      </c>
      <c r="I227" s="47">
        <v>0</v>
      </c>
      <c r="J227" s="47">
        <v>1</v>
      </c>
      <c r="K227" s="47">
        <v>0</v>
      </c>
      <c r="L227" s="47">
        <v>0</v>
      </c>
      <c r="M227" s="47">
        <v>0</v>
      </c>
      <c r="N227" s="47">
        <v>0</v>
      </c>
      <c r="O227" s="47">
        <v>0</v>
      </c>
      <c r="P227" s="47">
        <v>0</v>
      </c>
      <c r="Q227" s="47">
        <v>0</v>
      </c>
      <c r="R227" s="47">
        <v>0</v>
      </c>
      <c r="S227" s="47">
        <v>0</v>
      </c>
      <c r="T227" s="47">
        <v>0</v>
      </c>
      <c r="U227" s="47">
        <v>0</v>
      </c>
      <c r="V227" s="47">
        <v>0</v>
      </c>
      <c r="W227" s="47">
        <v>0</v>
      </c>
      <c r="X227" s="47">
        <v>0</v>
      </c>
      <c r="Y227" s="48">
        <v>0</v>
      </c>
      <c r="Z227" s="47"/>
      <c r="AA227" s="49">
        <f t="shared" si="102"/>
        <v>2.1876968749999995E-12</v>
      </c>
      <c r="AB227" s="50">
        <f t="shared" si="103"/>
        <v>5.0939173333333344E-13</v>
      </c>
      <c r="AC227" s="50">
        <f t="shared" si="104"/>
        <v>7.5228120000000009E-13</v>
      </c>
      <c r="AD227" s="50">
        <f t="shared" si="105"/>
        <v>0</v>
      </c>
      <c r="AE227" s="50">
        <f t="shared" si="106"/>
        <v>0</v>
      </c>
      <c r="AF227" s="50">
        <f t="shared" si="107"/>
        <v>6.4278416666666662E-12</v>
      </c>
      <c r="AG227" s="50">
        <f t="shared" si="108"/>
        <v>0</v>
      </c>
      <c r="AH227" s="50">
        <f t="shared" si="109"/>
        <v>0</v>
      </c>
      <c r="AI227" s="50">
        <f t="shared" si="110"/>
        <v>8.3733333333333323E-11</v>
      </c>
      <c r="AJ227" s="50">
        <f t="shared" si="111"/>
        <v>0</v>
      </c>
      <c r="AK227" s="50">
        <f t="shared" si="112"/>
        <v>0</v>
      </c>
      <c r="AL227" s="50">
        <f t="shared" si="113"/>
        <v>0</v>
      </c>
      <c r="AM227" s="50">
        <f t="shared" si="114"/>
        <v>0</v>
      </c>
      <c r="AN227" s="50">
        <f t="shared" si="115"/>
        <v>0</v>
      </c>
      <c r="AO227" s="50">
        <f t="shared" si="116"/>
        <v>0</v>
      </c>
      <c r="AP227" s="50">
        <f t="shared" si="117"/>
        <v>0</v>
      </c>
      <c r="AQ227" s="50">
        <f t="shared" si="118"/>
        <v>0</v>
      </c>
      <c r="AR227" s="50">
        <f t="shared" si="119"/>
        <v>0</v>
      </c>
      <c r="AS227" s="50">
        <f t="shared" si="120"/>
        <v>0</v>
      </c>
      <c r="AT227" s="50">
        <f t="shared" si="121"/>
        <v>0</v>
      </c>
      <c r="AU227" s="50">
        <f t="shared" si="122"/>
        <v>0</v>
      </c>
      <c r="AV227" s="50">
        <f t="shared" si="123"/>
        <v>0</v>
      </c>
      <c r="AW227" s="50">
        <f t="shared" si="124"/>
        <v>0</v>
      </c>
      <c r="AX227" s="51">
        <f t="shared" si="125"/>
        <v>0</v>
      </c>
      <c r="AY227" s="50"/>
      <c r="AZ227" s="49">
        <f t="shared" si="126"/>
        <v>3.4493698083333331E-12</v>
      </c>
      <c r="BA227" s="50">
        <f t="shared" si="127"/>
        <v>0</v>
      </c>
      <c r="BB227" s="50">
        <f t="shared" si="128"/>
        <v>6.4278416666666662E-12</v>
      </c>
      <c r="BC227" s="50">
        <f t="shared" si="129"/>
        <v>8.3733333333333323E-11</v>
      </c>
      <c r="BD227" s="50">
        <f t="shared" si="130"/>
        <v>0</v>
      </c>
      <c r="BE227" s="50">
        <f t="shared" si="131"/>
        <v>0</v>
      </c>
      <c r="BF227" s="51">
        <f t="shared" si="132"/>
        <v>0</v>
      </c>
      <c r="BG227" s="50"/>
      <c r="BH227" s="52">
        <v>0.68</v>
      </c>
      <c r="BI227" s="47">
        <v>5.09</v>
      </c>
      <c r="BJ227" s="47">
        <v>24.332000000000001</v>
      </c>
      <c r="BK227" s="47">
        <v>36.124000000000002</v>
      </c>
      <c r="BL227" s="47">
        <v>1.0589999999999999</v>
      </c>
      <c r="BM227" s="47">
        <f t="shared" si="133"/>
        <v>1.60968</v>
      </c>
      <c r="BN227" s="47">
        <v>3.831</v>
      </c>
      <c r="BO227" s="47">
        <f t="shared" si="134"/>
        <v>5.8231200000000003</v>
      </c>
      <c r="BP227" s="47">
        <v>23.744</v>
      </c>
      <c r="BQ227" s="47">
        <f t="shared" si="135"/>
        <v>36.090879999999999</v>
      </c>
      <c r="BR227" s="48">
        <v>609</v>
      </c>
    </row>
    <row r="228" spans="1:70" x14ac:dyDescent="0.25">
      <c r="A228" s="46">
        <v>313.15199999999999</v>
      </c>
      <c r="B228" s="52">
        <v>35</v>
      </c>
      <c r="C228" s="47">
        <v>8</v>
      </c>
      <c r="D228" s="47">
        <v>0</v>
      </c>
      <c r="E228" s="47">
        <v>0</v>
      </c>
      <c r="F228" s="47">
        <v>1</v>
      </c>
      <c r="G228" s="47">
        <v>0</v>
      </c>
      <c r="H228" s="47">
        <v>0</v>
      </c>
      <c r="I228" s="47">
        <v>0</v>
      </c>
      <c r="J228" s="47">
        <v>0</v>
      </c>
      <c r="K228" s="47">
        <v>0</v>
      </c>
      <c r="L228" s="47">
        <v>0</v>
      </c>
      <c r="M228" s="47">
        <v>0</v>
      </c>
      <c r="N228" s="47">
        <v>0</v>
      </c>
      <c r="O228" s="47">
        <v>0</v>
      </c>
      <c r="P228" s="47">
        <v>0</v>
      </c>
      <c r="Q228" s="47">
        <v>0</v>
      </c>
      <c r="R228" s="47">
        <v>0</v>
      </c>
      <c r="S228" s="47">
        <v>0</v>
      </c>
      <c r="T228" s="47">
        <v>0</v>
      </c>
      <c r="U228" s="47">
        <v>0</v>
      </c>
      <c r="V228" s="47">
        <v>0</v>
      </c>
      <c r="W228" s="47">
        <v>0</v>
      </c>
      <c r="X228" s="47">
        <v>0</v>
      </c>
      <c r="Y228" s="48">
        <v>0</v>
      </c>
      <c r="Z228" s="47"/>
      <c r="AA228" s="49">
        <f t="shared" si="102"/>
        <v>1.963317708333333E-12</v>
      </c>
      <c r="AB228" s="50">
        <f t="shared" si="103"/>
        <v>1.0187834666666669E-12</v>
      </c>
      <c r="AC228" s="50">
        <f t="shared" si="104"/>
        <v>0</v>
      </c>
      <c r="AD228" s="50">
        <f t="shared" si="105"/>
        <v>0</v>
      </c>
      <c r="AE228" s="50">
        <f t="shared" si="106"/>
        <v>2.8744083333333337E-12</v>
      </c>
      <c r="AF228" s="50">
        <f t="shared" si="107"/>
        <v>0</v>
      </c>
      <c r="AG228" s="50">
        <f t="shared" si="108"/>
        <v>0</v>
      </c>
      <c r="AH228" s="50">
        <f t="shared" si="109"/>
        <v>0</v>
      </c>
      <c r="AI228" s="50">
        <f t="shared" si="110"/>
        <v>0</v>
      </c>
      <c r="AJ228" s="50">
        <f t="shared" si="111"/>
        <v>0</v>
      </c>
      <c r="AK228" s="50">
        <f t="shared" si="112"/>
        <v>0</v>
      </c>
      <c r="AL228" s="50">
        <f t="shared" si="113"/>
        <v>0</v>
      </c>
      <c r="AM228" s="50">
        <f t="shared" si="114"/>
        <v>0</v>
      </c>
      <c r="AN228" s="50">
        <f t="shared" si="115"/>
        <v>0</v>
      </c>
      <c r="AO228" s="50">
        <f t="shared" si="116"/>
        <v>0</v>
      </c>
      <c r="AP228" s="50">
        <f t="shared" si="117"/>
        <v>0</v>
      </c>
      <c r="AQ228" s="50">
        <f t="shared" si="118"/>
        <v>0</v>
      </c>
      <c r="AR228" s="50">
        <f t="shared" si="119"/>
        <v>0</v>
      </c>
      <c r="AS228" s="50">
        <f t="shared" si="120"/>
        <v>0</v>
      </c>
      <c r="AT228" s="50">
        <f t="shared" si="121"/>
        <v>0</v>
      </c>
      <c r="AU228" s="50">
        <f t="shared" si="122"/>
        <v>0</v>
      </c>
      <c r="AV228" s="50">
        <f t="shared" si="123"/>
        <v>0</v>
      </c>
      <c r="AW228" s="50">
        <f t="shared" si="124"/>
        <v>0</v>
      </c>
      <c r="AX228" s="51">
        <f t="shared" si="125"/>
        <v>0</v>
      </c>
      <c r="AY228" s="50"/>
      <c r="AZ228" s="49">
        <f t="shared" si="126"/>
        <v>2.9821011749999999E-12</v>
      </c>
      <c r="BA228" s="50">
        <f t="shared" si="127"/>
        <v>2.8744083333333337E-12</v>
      </c>
      <c r="BB228" s="50">
        <f t="shared" si="128"/>
        <v>0</v>
      </c>
      <c r="BC228" s="50">
        <f t="shared" si="129"/>
        <v>0</v>
      </c>
      <c r="BD228" s="50">
        <f t="shared" si="130"/>
        <v>0</v>
      </c>
      <c r="BE228" s="50">
        <f t="shared" si="131"/>
        <v>0</v>
      </c>
      <c r="BF228" s="51">
        <f t="shared" si="132"/>
        <v>0</v>
      </c>
      <c r="BG228" s="50"/>
      <c r="BH228" s="52">
        <v>0.68</v>
      </c>
      <c r="BI228" s="47">
        <v>5.13</v>
      </c>
      <c r="BJ228" s="47">
        <v>24.315999999999999</v>
      </c>
      <c r="BK228" s="47">
        <v>36.164999999999999</v>
      </c>
      <c r="BL228" s="47">
        <v>1.0029999999999999</v>
      </c>
      <c r="BM228" s="47">
        <f t="shared" si="133"/>
        <v>1.5245599999999999</v>
      </c>
      <c r="BN228" s="47">
        <v>1.6259999999999999</v>
      </c>
      <c r="BO228" s="47">
        <f t="shared" si="134"/>
        <v>2.4715199999999999</v>
      </c>
      <c r="BP228" s="47">
        <v>1.7090000000000001</v>
      </c>
      <c r="BQ228" s="47">
        <f t="shared" si="135"/>
        <v>2.59768</v>
      </c>
      <c r="BR228" s="48">
        <v>608</v>
      </c>
    </row>
    <row r="229" spans="1:70" x14ac:dyDescent="0.25">
      <c r="A229" s="46">
        <v>314.55</v>
      </c>
      <c r="B229" s="52">
        <v>32</v>
      </c>
      <c r="C229" s="47">
        <v>1</v>
      </c>
      <c r="D229" s="47">
        <v>4</v>
      </c>
      <c r="E229" s="47">
        <v>0</v>
      </c>
      <c r="F229" s="47">
        <v>1</v>
      </c>
      <c r="G229" s="47">
        <v>0</v>
      </c>
      <c r="H229" s="47">
        <v>1</v>
      </c>
      <c r="I229" s="47">
        <v>1</v>
      </c>
      <c r="J229" s="47">
        <v>0</v>
      </c>
      <c r="K229" s="47">
        <v>0</v>
      </c>
      <c r="L229" s="47">
        <v>0</v>
      </c>
      <c r="M229" s="47">
        <v>0</v>
      </c>
      <c r="N229" s="47">
        <v>0</v>
      </c>
      <c r="O229" s="47">
        <v>0</v>
      </c>
      <c r="P229" s="47">
        <v>0</v>
      </c>
      <c r="Q229" s="47">
        <v>0</v>
      </c>
      <c r="R229" s="47">
        <v>0</v>
      </c>
      <c r="S229" s="47">
        <v>0</v>
      </c>
      <c r="T229" s="47">
        <v>0</v>
      </c>
      <c r="U229" s="47">
        <v>0</v>
      </c>
      <c r="V229" s="47">
        <v>0</v>
      </c>
      <c r="W229" s="47">
        <v>0</v>
      </c>
      <c r="X229" s="47">
        <v>0</v>
      </c>
      <c r="Y229" s="48">
        <v>0</v>
      </c>
      <c r="Z229" s="47"/>
      <c r="AA229" s="49">
        <f t="shared" si="102"/>
        <v>1.7950333333333329E-12</v>
      </c>
      <c r="AB229" s="50">
        <f t="shared" si="103"/>
        <v>1.2734793333333336E-13</v>
      </c>
      <c r="AC229" s="50">
        <f t="shared" si="104"/>
        <v>1.5045624000000002E-12</v>
      </c>
      <c r="AD229" s="50">
        <f t="shared" si="105"/>
        <v>0</v>
      </c>
      <c r="AE229" s="50">
        <f t="shared" si="106"/>
        <v>2.8744083333333337E-12</v>
      </c>
      <c r="AF229" s="50">
        <f t="shared" si="107"/>
        <v>0</v>
      </c>
      <c r="AG229" s="50">
        <f t="shared" si="108"/>
        <v>1.5918491666666667E-11</v>
      </c>
      <c r="AH229" s="50">
        <f t="shared" si="109"/>
        <v>3.5325000000000005E-11</v>
      </c>
      <c r="AI229" s="50">
        <f t="shared" si="110"/>
        <v>0</v>
      </c>
      <c r="AJ229" s="50">
        <f t="shared" si="111"/>
        <v>0</v>
      </c>
      <c r="AK229" s="50">
        <f t="shared" si="112"/>
        <v>0</v>
      </c>
      <c r="AL229" s="50">
        <f t="shared" si="113"/>
        <v>0</v>
      </c>
      <c r="AM229" s="50">
        <f t="shared" si="114"/>
        <v>0</v>
      </c>
      <c r="AN229" s="50">
        <f t="shared" si="115"/>
        <v>0</v>
      </c>
      <c r="AO229" s="50">
        <f t="shared" si="116"/>
        <v>0</v>
      </c>
      <c r="AP229" s="50">
        <f t="shared" si="117"/>
        <v>0</v>
      </c>
      <c r="AQ229" s="50">
        <f t="shared" si="118"/>
        <v>0</v>
      </c>
      <c r="AR229" s="50">
        <f t="shared" si="119"/>
        <v>0</v>
      </c>
      <c r="AS229" s="50">
        <f t="shared" si="120"/>
        <v>0</v>
      </c>
      <c r="AT229" s="50">
        <f t="shared" si="121"/>
        <v>0</v>
      </c>
      <c r="AU229" s="50">
        <f t="shared" si="122"/>
        <v>0</v>
      </c>
      <c r="AV229" s="50">
        <f t="shared" si="123"/>
        <v>0</v>
      </c>
      <c r="AW229" s="50">
        <f t="shared" si="124"/>
        <v>0</v>
      </c>
      <c r="AX229" s="51">
        <f t="shared" si="125"/>
        <v>0</v>
      </c>
      <c r="AY229" s="50"/>
      <c r="AZ229" s="49">
        <f t="shared" si="126"/>
        <v>3.4269436666666663E-12</v>
      </c>
      <c r="BA229" s="50">
        <f t="shared" si="127"/>
        <v>2.8744083333333337E-12</v>
      </c>
      <c r="BB229" s="50">
        <f t="shared" si="128"/>
        <v>5.1243491666666668E-11</v>
      </c>
      <c r="BC229" s="50">
        <f t="shared" si="129"/>
        <v>0</v>
      </c>
      <c r="BD229" s="50">
        <f t="shared" si="130"/>
        <v>0</v>
      </c>
      <c r="BE229" s="50">
        <f t="shared" si="131"/>
        <v>0</v>
      </c>
      <c r="BF229" s="51">
        <f t="shared" si="132"/>
        <v>0</v>
      </c>
      <c r="BG229" s="50"/>
      <c r="BH229" s="52">
        <v>0.68</v>
      </c>
      <c r="BI229" s="47">
        <v>5.16</v>
      </c>
      <c r="BJ229" s="47">
        <v>24.344999999999999</v>
      </c>
      <c r="BK229" s="47">
        <v>36.14</v>
      </c>
      <c r="BL229" s="47">
        <v>1.0780000000000001</v>
      </c>
      <c r="BM229" s="47">
        <f t="shared" si="133"/>
        <v>1.63856</v>
      </c>
      <c r="BN229" s="47">
        <v>5.6390000000000002</v>
      </c>
      <c r="BO229" s="47">
        <f t="shared" si="134"/>
        <v>8.5712799999999998</v>
      </c>
      <c r="BP229" s="47">
        <v>15.646000000000001</v>
      </c>
      <c r="BQ229" s="47">
        <f t="shared" si="135"/>
        <v>23.781920000000003</v>
      </c>
      <c r="BR229" s="48">
        <v>607</v>
      </c>
    </row>
    <row r="230" spans="1:70" x14ac:dyDescent="0.25">
      <c r="A230" s="46">
        <v>315.94799999999998</v>
      </c>
      <c r="B230" s="52">
        <v>29</v>
      </c>
      <c r="C230" s="47">
        <v>4</v>
      </c>
      <c r="D230" s="47">
        <v>0</v>
      </c>
      <c r="E230" s="47">
        <v>0</v>
      </c>
      <c r="F230" s="47">
        <v>0</v>
      </c>
      <c r="G230" s="47">
        <v>0</v>
      </c>
      <c r="H230" s="47">
        <v>0</v>
      </c>
      <c r="I230" s="47">
        <v>1</v>
      </c>
      <c r="J230" s="47">
        <v>0</v>
      </c>
      <c r="K230" s="47">
        <v>0</v>
      </c>
      <c r="L230" s="47">
        <v>0</v>
      </c>
      <c r="M230" s="47">
        <v>0</v>
      </c>
      <c r="N230" s="47">
        <v>0</v>
      </c>
      <c r="O230" s="47">
        <v>0</v>
      </c>
      <c r="P230" s="47">
        <v>0</v>
      </c>
      <c r="Q230" s="47">
        <v>0</v>
      </c>
      <c r="R230" s="47">
        <v>0</v>
      </c>
      <c r="S230" s="47">
        <v>0</v>
      </c>
      <c r="T230" s="47">
        <v>0</v>
      </c>
      <c r="U230" s="47">
        <v>0</v>
      </c>
      <c r="V230" s="47">
        <v>0</v>
      </c>
      <c r="W230" s="47">
        <v>0</v>
      </c>
      <c r="X230" s="47">
        <v>0</v>
      </c>
      <c r="Y230" s="48">
        <v>0</v>
      </c>
      <c r="Z230" s="47"/>
      <c r="AA230" s="49">
        <f t="shared" si="102"/>
        <v>1.6267489583333328E-12</v>
      </c>
      <c r="AB230" s="50">
        <f t="shared" si="103"/>
        <v>5.0939173333333344E-13</v>
      </c>
      <c r="AC230" s="50">
        <f t="shared" si="104"/>
        <v>0</v>
      </c>
      <c r="AD230" s="50">
        <f t="shared" si="105"/>
        <v>0</v>
      </c>
      <c r="AE230" s="50">
        <f t="shared" si="106"/>
        <v>0</v>
      </c>
      <c r="AF230" s="50">
        <f t="shared" si="107"/>
        <v>0</v>
      </c>
      <c r="AG230" s="50">
        <f t="shared" si="108"/>
        <v>0</v>
      </c>
      <c r="AH230" s="50">
        <f t="shared" si="109"/>
        <v>3.5325000000000005E-11</v>
      </c>
      <c r="AI230" s="50">
        <f t="shared" si="110"/>
        <v>0</v>
      </c>
      <c r="AJ230" s="50">
        <f t="shared" si="111"/>
        <v>0</v>
      </c>
      <c r="AK230" s="50">
        <f t="shared" si="112"/>
        <v>0</v>
      </c>
      <c r="AL230" s="50">
        <f t="shared" si="113"/>
        <v>0</v>
      </c>
      <c r="AM230" s="50">
        <f t="shared" si="114"/>
        <v>0</v>
      </c>
      <c r="AN230" s="50">
        <f t="shared" si="115"/>
        <v>0</v>
      </c>
      <c r="AO230" s="50">
        <f t="shared" si="116"/>
        <v>0</v>
      </c>
      <c r="AP230" s="50">
        <f t="shared" si="117"/>
        <v>0</v>
      </c>
      <c r="AQ230" s="50">
        <f t="shared" si="118"/>
        <v>0</v>
      </c>
      <c r="AR230" s="50">
        <f t="shared" si="119"/>
        <v>0</v>
      </c>
      <c r="AS230" s="50">
        <f t="shared" si="120"/>
        <v>0</v>
      </c>
      <c r="AT230" s="50">
        <f t="shared" si="121"/>
        <v>0</v>
      </c>
      <c r="AU230" s="50">
        <f t="shared" si="122"/>
        <v>0</v>
      </c>
      <c r="AV230" s="50">
        <f t="shared" si="123"/>
        <v>0</v>
      </c>
      <c r="AW230" s="50">
        <f t="shared" si="124"/>
        <v>0</v>
      </c>
      <c r="AX230" s="51">
        <f t="shared" si="125"/>
        <v>0</v>
      </c>
      <c r="AY230" s="50"/>
      <c r="AZ230" s="49">
        <f t="shared" si="126"/>
        <v>2.1361406916666661E-12</v>
      </c>
      <c r="BA230" s="50">
        <f t="shared" si="127"/>
        <v>0</v>
      </c>
      <c r="BB230" s="50">
        <f t="shared" si="128"/>
        <v>3.5325000000000005E-11</v>
      </c>
      <c r="BC230" s="50">
        <f t="shared" si="129"/>
        <v>0</v>
      </c>
      <c r="BD230" s="50">
        <f t="shared" si="130"/>
        <v>0</v>
      </c>
      <c r="BE230" s="50">
        <f t="shared" si="131"/>
        <v>0</v>
      </c>
      <c r="BF230" s="51">
        <f t="shared" si="132"/>
        <v>0</v>
      </c>
      <c r="BG230" s="50"/>
      <c r="BH230" s="52">
        <v>0.68</v>
      </c>
      <c r="BI230" s="47">
        <v>5.18</v>
      </c>
      <c r="BJ230" s="47">
        <v>24.3</v>
      </c>
      <c r="BK230" s="47">
        <v>36.15</v>
      </c>
      <c r="BL230" s="47">
        <v>0.61699999999999999</v>
      </c>
      <c r="BM230" s="47">
        <f t="shared" si="133"/>
        <v>0.93784000000000001</v>
      </c>
      <c r="BN230" s="47">
        <v>2.57</v>
      </c>
      <c r="BO230" s="47">
        <f t="shared" si="134"/>
        <v>3.9063999999999997</v>
      </c>
      <c r="BP230" s="47">
        <v>10.1</v>
      </c>
      <c r="BQ230" s="47">
        <f t="shared" si="135"/>
        <v>15.352</v>
      </c>
      <c r="BR230" s="48">
        <v>608</v>
      </c>
    </row>
    <row r="231" spans="1:70" x14ac:dyDescent="0.25">
      <c r="A231" s="46">
        <v>317.346</v>
      </c>
      <c r="B231" s="52">
        <v>28</v>
      </c>
      <c r="C231" s="47">
        <v>2</v>
      </c>
      <c r="D231" s="47">
        <v>4</v>
      </c>
      <c r="E231" s="47">
        <v>0</v>
      </c>
      <c r="F231" s="47">
        <v>0</v>
      </c>
      <c r="G231" s="47">
        <v>1</v>
      </c>
      <c r="H231" s="47">
        <v>0</v>
      </c>
      <c r="I231" s="47">
        <v>0</v>
      </c>
      <c r="J231" s="47">
        <v>0</v>
      </c>
      <c r="K231" s="47">
        <v>0</v>
      </c>
      <c r="L231" s="47">
        <v>0</v>
      </c>
      <c r="M231" s="47">
        <v>0</v>
      </c>
      <c r="N231" s="47">
        <v>0</v>
      </c>
      <c r="O231" s="47">
        <v>0</v>
      </c>
      <c r="P231" s="47">
        <v>0</v>
      </c>
      <c r="Q231" s="47">
        <v>0</v>
      </c>
      <c r="R231" s="47">
        <v>0</v>
      </c>
      <c r="S231" s="47">
        <v>0</v>
      </c>
      <c r="T231" s="47">
        <v>0</v>
      </c>
      <c r="U231" s="47">
        <v>0</v>
      </c>
      <c r="V231" s="47">
        <v>0</v>
      </c>
      <c r="W231" s="47">
        <v>0</v>
      </c>
      <c r="X231" s="47">
        <v>0</v>
      </c>
      <c r="Y231" s="48">
        <v>0</v>
      </c>
      <c r="Z231" s="47"/>
      <c r="AA231" s="49">
        <f t="shared" si="102"/>
        <v>1.5706541666666664E-12</v>
      </c>
      <c r="AB231" s="50">
        <f t="shared" si="103"/>
        <v>2.5469586666666672E-13</v>
      </c>
      <c r="AC231" s="50">
        <f t="shared" si="104"/>
        <v>1.5045624000000002E-12</v>
      </c>
      <c r="AD231" s="50">
        <f t="shared" si="105"/>
        <v>0</v>
      </c>
      <c r="AE231" s="50">
        <f t="shared" si="106"/>
        <v>0</v>
      </c>
      <c r="AF231" s="50">
        <f t="shared" si="107"/>
        <v>6.4278416666666662E-12</v>
      </c>
      <c r="AG231" s="50">
        <f t="shared" si="108"/>
        <v>0</v>
      </c>
      <c r="AH231" s="50">
        <f t="shared" si="109"/>
        <v>0</v>
      </c>
      <c r="AI231" s="50">
        <f t="shared" si="110"/>
        <v>0</v>
      </c>
      <c r="AJ231" s="50">
        <f t="shared" si="111"/>
        <v>0</v>
      </c>
      <c r="AK231" s="50">
        <f t="shared" si="112"/>
        <v>0</v>
      </c>
      <c r="AL231" s="50">
        <f t="shared" si="113"/>
        <v>0</v>
      </c>
      <c r="AM231" s="50">
        <f t="shared" si="114"/>
        <v>0</v>
      </c>
      <c r="AN231" s="50">
        <f t="shared" si="115"/>
        <v>0</v>
      </c>
      <c r="AO231" s="50">
        <f t="shared" si="116"/>
        <v>0</v>
      </c>
      <c r="AP231" s="50">
        <f t="shared" si="117"/>
        <v>0</v>
      </c>
      <c r="AQ231" s="50">
        <f t="shared" si="118"/>
        <v>0</v>
      </c>
      <c r="AR231" s="50">
        <f t="shared" si="119"/>
        <v>0</v>
      </c>
      <c r="AS231" s="50">
        <f t="shared" si="120"/>
        <v>0</v>
      </c>
      <c r="AT231" s="50">
        <f t="shared" si="121"/>
        <v>0</v>
      </c>
      <c r="AU231" s="50">
        <f t="shared" si="122"/>
        <v>0</v>
      </c>
      <c r="AV231" s="50">
        <f t="shared" si="123"/>
        <v>0</v>
      </c>
      <c r="AW231" s="50">
        <f t="shared" si="124"/>
        <v>0</v>
      </c>
      <c r="AX231" s="51">
        <f t="shared" si="125"/>
        <v>0</v>
      </c>
      <c r="AY231" s="50"/>
      <c r="AZ231" s="49">
        <f t="shared" si="126"/>
        <v>3.3299124333333334E-12</v>
      </c>
      <c r="BA231" s="50">
        <f t="shared" si="127"/>
        <v>0</v>
      </c>
      <c r="BB231" s="50">
        <f t="shared" si="128"/>
        <v>6.4278416666666662E-12</v>
      </c>
      <c r="BC231" s="50">
        <f t="shared" si="129"/>
        <v>0</v>
      </c>
      <c r="BD231" s="50">
        <f t="shared" si="130"/>
        <v>0</v>
      </c>
      <c r="BE231" s="50">
        <f t="shared" si="131"/>
        <v>0</v>
      </c>
      <c r="BF231" s="51">
        <f t="shared" si="132"/>
        <v>0</v>
      </c>
      <c r="BG231" s="50"/>
      <c r="BH231" s="52">
        <v>0.68</v>
      </c>
      <c r="BI231" s="47">
        <v>5.19</v>
      </c>
      <c r="BJ231" s="47">
        <v>24.286999999999999</v>
      </c>
      <c r="BK231" s="47">
        <v>36.201999999999998</v>
      </c>
      <c r="BL231" s="47">
        <v>0.97099999999999997</v>
      </c>
      <c r="BM231" s="47">
        <f t="shared" si="133"/>
        <v>1.4759199999999999</v>
      </c>
      <c r="BN231" s="47">
        <v>2.3860000000000001</v>
      </c>
      <c r="BO231" s="47">
        <f t="shared" si="134"/>
        <v>3.6267200000000002</v>
      </c>
      <c r="BP231" s="47">
        <v>2.9260000000000002</v>
      </c>
      <c r="BQ231" s="47">
        <f t="shared" si="135"/>
        <v>4.4475199999999999</v>
      </c>
      <c r="BR231" s="48">
        <v>609</v>
      </c>
    </row>
    <row r="232" spans="1:70" x14ac:dyDescent="0.25">
      <c r="A232" s="46">
        <v>318.74400000000003</v>
      </c>
      <c r="B232" s="52">
        <v>45</v>
      </c>
      <c r="C232" s="47">
        <v>1</v>
      </c>
      <c r="D232" s="47">
        <v>2</v>
      </c>
      <c r="E232" s="47">
        <v>0</v>
      </c>
      <c r="F232" s="47">
        <v>0</v>
      </c>
      <c r="G232" s="47">
        <v>0</v>
      </c>
      <c r="H232" s="47">
        <v>0</v>
      </c>
      <c r="I232" s="47">
        <v>0</v>
      </c>
      <c r="J232" s="47">
        <v>1</v>
      </c>
      <c r="K232" s="47">
        <v>0</v>
      </c>
      <c r="L232" s="47">
        <v>0</v>
      </c>
      <c r="M232" s="47">
        <v>0</v>
      </c>
      <c r="N232" s="47">
        <v>0</v>
      </c>
      <c r="O232" s="47">
        <v>0</v>
      </c>
      <c r="P232" s="47">
        <v>0</v>
      </c>
      <c r="Q232" s="47">
        <v>0</v>
      </c>
      <c r="R232" s="47">
        <v>0</v>
      </c>
      <c r="S232" s="47">
        <v>0</v>
      </c>
      <c r="T232" s="47">
        <v>0</v>
      </c>
      <c r="U232" s="47">
        <v>0</v>
      </c>
      <c r="V232" s="47">
        <v>0</v>
      </c>
      <c r="W232" s="47">
        <v>0</v>
      </c>
      <c r="X232" s="47">
        <v>0</v>
      </c>
      <c r="Y232" s="48">
        <v>0</v>
      </c>
      <c r="Z232" s="47"/>
      <c r="AA232" s="49">
        <f t="shared" si="102"/>
        <v>2.5242656249999996E-12</v>
      </c>
      <c r="AB232" s="50">
        <f t="shared" si="103"/>
        <v>1.2734793333333336E-13</v>
      </c>
      <c r="AC232" s="50">
        <f t="shared" si="104"/>
        <v>7.5228120000000009E-13</v>
      </c>
      <c r="AD232" s="50">
        <f t="shared" si="105"/>
        <v>0</v>
      </c>
      <c r="AE232" s="50">
        <f t="shared" si="106"/>
        <v>0</v>
      </c>
      <c r="AF232" s="50">
        <f t="shared" si="107"/>
        <v>0</v>
      </c>
      <c r="AG232" s="50">
        <f t="shared" si="108"/>
        <v>0</v>
      </c>
      <c r="AH232" s="50">
        <f t="shared" si="109"/>
        <v>0</v>
      </c>
      <c r="AI232" s="50">
        <f t="shared" si="110"/>
        <v>8.3733333333333323E-11</v>
      </c>
      <c r="AJ232" s="50">
        <f t="shared" si="111"/>
        <v>0</v>
      </c>
      <c r="AK232" s="50">
        <f t="shared" si="112"/>
        <v>0</v>
      </c>
      <c r="AL232" s="50">
        <f t="shared" si="113"/>
        <v>0</v>
      </c>
      <c r="AM232" s="50">
        <f t="shared" si="114"/>
        <v>0</v>
      </c>
      <c r="AN232" s="50">
        <f t="shared" si="115"/>
        <v>0</v>
      </c>
      <c r="AO232" s="50">
        <f t="shared" si="116"/>
        <v>0</v>
      </c>
      <c r="AP232" s="50">
        <f t="shared" si="117"/>
        <v>0</v>
      </c>
      <c r="AQ232" s="50">
        <f t="shared" si="118"/>
        <v>0</v>
      </c>
      <c r="AR232" s="50">
        <f t="shared" si="119"/>
        <v>0</v>
      </c>
      <c r="AS232" s="50">
        <f t="shared" si="120"/>
        <v>0</v>
      </c>
      <c r="AT232" s="50">
        <f t="shared" si="121"/>
        <v>0</v>
      </c>
      <c r="AU232" s="50">
        <f t="shared" si="122"/>
        <v>0</v>
      </c>
      <c r="AV232" s="50">
        <f t="shared" si="123"/>
        <v>0</v>
      </c>
      <c r="AW232" s="50">
        <f t="shared" si="124"/>
        <v>0</v>
      </c>
      <c r="AX232" s="51">
        <f t="shared" si="125"/>
        <v>0</v>
      </c>
      <c r="AY232" s="50"/>
      <c r="AZ232" s="49">
        <f t="shared" si="126"/>
        <v>3.4038947583333328E-12</v>
      </c>
      <c r="BA232" s="50">
        <f t="shared" si="127"/>
        <v>0</v>
      </c>
      <c r="BB232" s="50">
        <f t="shared" si="128"/>
        <v>0</v>
      </c>
      <c r="BC232" s="50">
        <f t="shared" si="129"/>
        <v>8.3733333333333323E-11</v>
      </c>
      <c r="BD232" s="50">
        <f t="shared" si="130"/>
        <v>0</v>
      </c>
      <c r="BE232" s="50">
        <f t="shared" si="131"/>
        <v>0</v>
      </c>
      <c r="BF232" s="51">
        <f t="shared" si="132"/>
        <v>0</v>
      </c>
      <c r="BG232" s="50"/>
      <c r="BH232" s="52">
        <v>0.68</v>
      </c>
      <c r="BI232" s="47">
        <v>5.22</v>
      </c>
      <c r="BJ232" s="47">
        <v>24.257000000000001</v>
      </c>
      <c r="BK232" s="47">
        <v>36.241</v>
      </c>
      <c r="BL232" s="47">
        <v>0.93100000000000005</v>
      </c>
      <c r="BM232" s="47">
        <f t="shared" si="133"/>
        <v>1.4151200000000002</v>
      </c>
      <c r="BN232" s="47">
        <v>2.4039999999999999</v>
      </c>
      <c r="BO232" s="47">
        <f t="shared" si="134"/>
        <v>3.65408</v>
      </c>
      <c r="BP232" s="47">
        <v>21.286999999999999</v>
      </c>
      <c r="BQ232" s="47">
        <f t="shared" si="135"/>
        <v>32.35624</v>
      </c>
      <c r="BR232" s="48">
        <v>609</v>
      </c>
    </row>
    <row r="233" spans="1:70" x14ac:dyDescent="0.25">
      <c r="A233" s="46">
        <v>320.142</v>
      </c>
      <c r="B233" s="52">
        <v>40</v>
      </c>
      <c r="C233" s="47">
        <v>4</v>
      </c>
      <c r="D233" s="47">
        <v>2</v>
      </c>
      <c r="E233" s="47">
        <v>0</v>
      </c>
      <c r="F233" s="47">
        <v>0</v>
      </c>
      <c r="G233" s="47">
        <v>2</v>
      </c>
      <c r="H233" s="47">
        <v>0</v>
      </c>
      <c r="I233" s="47">
        <v>2</v>
      </c>
      <c r="J233" s="47">
        <v>2</v>
      </c>
      <c r="K233" s="47">
        <v>0</v>
      </c>
      <c r="L233" s="47">
        <v>1</v>
      </c>
      <c r="M233" s="47">
        <v>0</v>
      </c>
      <c r="N233" s="47">
        <v>0</v>
      </c>
      <c r="O233" s="47">
        <v>0</v>
      </c>
      <c r="P233" s="47">
        <v>0</v>
      </c>
      <c r="Q233" s="47">
        <v>0</v>
      </c>
      <c r="R233" s="47">
        <v>0</v>
      </c>
      <c r="S233" s="47">
        <v>0</v>
      </c>
      <c r="T233" s="47">
        <v>0</v>
      </c>
      <c r="U233" s="47">
        <v>0</v>
      </c>
      <c r="V233" s="47">
        <v>0</v>
      </c>
      <c r="W233" s="47">
        <v>0</v>
      </c>
      <c r="X233" s="47">
        <v>0</v>
      </c>
      <c r="Y233" s="48">
        <v>0</v>
      </c>
      <c r="Z233" s="47"/>
      <c r="AA233" s="49">
        <f t="shared" si="102"/>
        <v>2.2437916666666665E-12</v>
      </c>
      <c r="AB233" s="50">
        <f t="shared" si="103"/>
        <v>5.0939173333333344E-13</v>
      </c>
      <c r="AC233" s="50">
        <f t="shared" si="104"/>
        <v>7.5228120000000009E-13</v>
      </c>
      <c r="AD233" s="50">
        <f t="shared" si="105"/>
        <v>0</v>
      </c>
      <c r="AE233" s="50">
        <f t="shared" si="106"/>
        <v>0</v>
      </c>
      <c r="AF233" s="50">
        <f t="shared" si="107"/>
        <v>1.2855683333333332E-11</v>
      </c>
      <c r="AG233" s="50">
        <f t="shared" si="108"/>
        <v>0</v>
      </c>
      <c r="AH233" s="50">
        <f t="shared" si="109"/>
        <v>7.0650000000000009E-11</v>
      </c>
      <c r="AI233" s="50">
        <f t="shared" si="110"/>
        <v>1.6746666666666665E-10</v>
      </c>
      <c r="AJ233" s="50">
        <f t="shared" si="111"/>
        <v>0</v>
      </c>
      <c r="AK233" s="50">
        <f t="shared" si="112"/>
        <v>3.5930104166666659E-10</v>
      </c>
      <c r="AL233" s="50">
        <f t="shared" si="113"/>
        <v>0</v>
      </c>
      <c r="AM233" s="50">
        <f t="shared" si="114"/>
        <v>0</v>
      </c>
      <c r="AN233" s="50">
        <f t="shared" si="115"/>
        <v>0</v>
      </c>
      <c r="AO233" s="50">
        <f t="shared" si="116"/>
        <v>0</v>
      </c>
      <c r="AP233" s="50">
        <f t="shared" si="117"/>
        <v>0</v>
      </c>
      <c r="AQ233" s="50">
        <f t="shared" si="118"/>
        <v>0</v>
      </c>
      <c r="AR233" s="50">
        <f t="shared" si="119"/>
        <v>0</v>
      </c>
      <c r="AS233" s="50">
        <f t="shared" si="120"/>
        <v>0</v>
      </c>
      <c r="AT233" s="50">
        <f t="shared" si="121"/>
        <v>0</v>
      </c>
      <c r="AU233" s="50">
        <f t="shared" si="122"/>
        <v>0</v>
      </c>
      <c r="AV233" s="50">
        <f t="shared" si="123"/>
        <v>0</v>
      </c>
      <c r="AW233" s="50">
        <f t="shared" si="124"/>
        <v>0</v>
      </c>
      <c r="AX233" s="51">
        <f t="shared" si="125"/>
        <v>0</v>
      </c>
      <c r="AY233" s="50"/>
      <c r="AZ233" s="49">
        <f t="shared" si="126"/>
        <v>3.5054646000000001E-12</v>
      </c>
      <c r="BA233" s="50">
        <f t="shared" si="127"/>
        <v>0</v>
      </c>
      <c r="BB233" s="50">
        <f t="shared" si="128"/>
        <v>8.350568333333334E-11</v>
      </c>
      <c r="BC233" s="50">
        <f t="shared" si="129"/>
        <v>5.2676770833333319E-10</v>
      </c>
      <c r="BD233" s="50">
        <f t="shared" si="130"/>
        <v>0</v>
      </c>
      <c r="BE233" s="50">
        <f t="shared" si="131"/>
        <v>0</v>
      </c>
      <c r="BF233" s="51">
        <f t="shared" si="132"/>
        <v>0</v>
      </c>
      <c r="BG233" s="50"/>
      <c r="BH233" s="52">
        <v>0.68</v>
      </c>
      <c r="BI233" s="47">
        <v>5.27</v>
      </c>
      <c r="BJ233" s="47">
        <v>24.273</v>
      </c>
      <c r="BK233" s="47">
        <v>36.226999999999997</v>
      </c>
      <c r="BL233" s="47">
        <v>1.1180000000000001</v>
      </c>
      <c r="BM233" s="47">
        <f t="shared" si="133"/>
        <v>1.6993600000000002</v>
      </c>
      <c r="BN233" s="47">
        <v>10.444000000000001</v>
      </c>
      <c r="BO233" s="47">
        <f t="shared" si="134"/>
        <v>15.874880000000001</v>
      </c>
      <c r="BP233" s="47">
        <v>122.877</v>
      </c>
      <c r="BQ233" s="47">
        <f t="shared" si="135"/>
        <v>186.77304000000001</v>
      </c>
      <c r="BR233" s="48">
        <v>607</v>
      </c>
    </row>
    <row r="234" spans="1:70" x14ac:dyDescent="0.25">
      <c r="A234" s="46">
        <v>321.54000000000002</v>
      </c>
      <c r="B234" s="52">
        <v>31</v>
      </c>
      <c r="C234" s="47">
        <v>5</v>
      </c>
      <c r="D234" s="47">
        <v>3</v>
      </c>
      <c r="E234" s="47">
        <v>1</v>
      </c>
      <c r="F234" s="47">
        <v>1</v>
      </c>
      <c r="G234" s="47">
        <v>2</v>
      </c>
      <c r="H234" s="47">
        <v>0</v>
      </c>
      <c r="I234" s="47">
        <v>0</v>
      </c>
      <c r="J234" s="47">
        <v>0</v>
      </c>
      <c r="K234" s="47">
        <v>0</v>
      </c>
      <c r="L234" s="47">
        <v>0</v>
      </c>
      <c r="M234" s="47">
        <v>0</v>
      </c>
      <c r="N234" s="47">
        <v>0</v>
      </c>
      <c r="O234" s="47">
        <v>0</v>
      </c>
      <c r="P234" s="47">
        <v>0</v>
      </c>
      <c r="Q234" s="47">
        <v>0</v>
      </c>
      <c r="R234" s="47">
        <v>0</v>
      </c>
      <c r="S234" s="47">
        <v>0</v>
      </c>
      <c r="T234" s="47">
        <v>0</v>
      </c>
      <c r="U234" s="47">
        <v>0</v>
      </c>
      <c r="V234" s="47">
        <v>0</v>
      </c>
      <c r="W234" s="47">
        <v>0</v>
      </c>
      <c r="X234" s="47">
        <v>0</v>
      </c>
      <c r="Y234" s="48">
        <v>0</v>
      </c>
      <c r="Z234" s="47"/>
      <c r="AA234" s="49">
        <f t="shared" si="102"/>
        <v>1.7389385416666665E-12</v>
      </c>
      <c r="AB234" s="50">
        <f t="shared" si="103"/>
        <v>6.3673966666666685E-13</v>
      </c>
      <c r="AC234" s="50">
        <f t="shared" si="104"/>
        <v>1.1284218000000002E-12</v>
      </c>
      <c r="AD234" s="50">
        <f t="shared" si="105"/>
        <v>1.3083333333333332E-12</v>
      </c>
      <c r="AE234" s="50">
        <f t="shared" si="106"/>
        <v>2.8744083333333337E-12</v>
      </c>
      <c r="AF234" s="50">
        <f t="shared" si="107"/>
        <v>1.2855683333333332E-11</v>
      </c>
      <c r="AG234" s="50">
        <f t="shared" si="108"/>
        <v>0</v>
      </c>
      <c r="AH234" s="50">
        <f t="shared" si="109"/>
        <v>0</v>
      </c>
      <c r="AI234" s="50">
        <f t="shared" si="110"/>
        <v>0</v>
      </c>
      <c r="AJ234" s="50">
        <f t="shared" si="111"/>
        <v>0</v>
      </c>
      <c r="AK234" s="50">
        <f t="shared" si="112"/>
        <v>0</v>
      </c>
      <c r="AL234" s="50">
        <f t="shared" si="113"/>
        <v>0</v>
      </c>
      <c r="AM234" s="50">
        <f t="shared" si="114"/>
        <v>0</v>
      </c>
      <c r="AN234" s="50">
        <f t="shared" si="115"/>
        <v>0</v>
      </c>
      <c r="AO234" s="50">
        <f t="shared" si="116"/>
        <v>0</v>
      </c>
      <c r="AP234" s="50">
        <f t="shared" si="117"/>
        <v>0</v>
      </c>
      <c r="AQ234" s="50">
        <f t="shared" si="118"/>
        <v>0</v>
      </c>
      <c r="AR234" s="50">
        <f t="shared" si="119"/>
        <v>0</v>
      </c>
      <c r="AS234" s="50">
        <f t="shared" si="120"/>
        <v>0</v>
      </c>
      <c r="AT234" s="50">
        <f t="shared" si="121"/>
        <v>0</v>
      </c>
      <c r="AU234" s="50">
        <f t="shared" si="122"/>
        <v>0</v>
      </c>
      <c r="AV234" s="50">
        <f t="shared" si="123"/>
        <v>0</v>
      </c>
      <c r="AW234" s="50">
        <f t="shared" si="124"/>
        <v>0</v>
      </c>
      <c r="AX234" s="51">
        <f t="shared" si="125"/>
        <v>0</v>
      </c>
      <c r="AY234" s="50"/>
      <c r="AZ234" s="49">
        <f t="shared" si="126"/>
        <v>3.5041000083333333E-12</v>
      </c>
      <c r="BA234" s="50">
        <f t="shared" si="127"/>
        <v>4.1827416666666664E-12</v>
      </c>
      <c r="BB234" s="50">
        <f t="shared" si="128"/>
        <v>1.2855683333333332E-11</v>
      </c>
      <c r="BC234" s="50">
        <f t="shared" si="129"/>
        <v>0</v>
      </c>
      <c r="BD234" s="50">
        <f t="shared" si="130"/>
        <v>0</v>
      </c>
      <c r="BE234" s="50">
        <f t="shared" si="131"/>
        <v>0</v>
      </c>
      <c r="BF234" s="51">
        <f t="shared" si="132"/>
        <v>0</v>
      </c>
      <c r="BG234" s="50"/>
      <c r="BH234" s="52">
        <v>0.68</v>
      </c>
      <c r="BI234" s="47">
        <v>5.28</v>
      </c>
      <c r="BJ234" s="47">
        <v>24.273</v>
      </c>
      <c r="BK234" s="47">
        <v>36.213999999999999</v>
      </c>
      <c r="BL234" s="47">
        <v>1.3560000000000001</v>
      </c>
      <c r="BM234" s="47">
        <f t="shared" si="133"/>
        <v>2.0611200000000003</v>
      </c>
      <c r="BN234" s="47">
        <v>4.7089999999999996</v>
      </c>
      <c r="BO234" s="47">
        <f t="shared" si="134"/>
        <v>7.1576799999999992</v>
      </c>
      <c r="BP234" s="47">
        <v>5.859</v>
      </c>
      <c r="BQ234" s="47">
        <f t="shared" si="135"/>
        <v>8.9056800000000003</v>
      </c>
      <c r="BR234" s="48">
        <v>609</v>
      </c>
    </row>
    <row r="235" spans="1:70" x14ac:dyDescent="0.25">
      <c r="A235" s="46">
        <v>322.93799999999999</v>
      </c>
      <c r="B235" s="52">
        <v>38</v>
      </c>
      <c r="C235" s="47">
        <v>5</v>
      </c>
      <c r="D235" s="47">
        <v>2</v>
      </c>
      <c r="E235" s="47">
        <v>2</v>
      </c>
      <c r="F235" s="47">
        <v>0</v>
      </c>
      <c r="G235" s="47">
        <v>0</v>
      </c>
      <c r="H235" s="47">
        <v>1</v>
      </c>
      <c r="I235" s="47">
        <v>1</v>
      </c>
      <c r="J235" s="47">
        <v>0</v>
      </c>
      <c r="K235" s="47">
        <v>0</v>
      </c>
      <c r="L235" s="47">
        <v>0</v>
      </c>
      <c r="M235" s="47">
        <v>0</v>
      </c>
      <c r="N235" s="47">
        <v>0</v>
      </c>
      <c r="O235" s="47">
        <v>0</v>
      </c>
      <c r="P235" s="47">
        <v>0</v>
      </c>
      <c r="Q235" s="47">
        <v>0</v>
      </c>
      <c r="R235" s="47">
        <v>0</v>
      </c>
      <c r="S235" s="47">
        <v>0</v>
      </c>
      <c r="T235" s="47">
        <v>0</v>
      </c>
      <c r="U235" s="47">
        <v>0</v>
      </c>
      <c r="V235" s="47">
        <v>0</v>
      </c>
      <c r="W235" s="47">
        <v>0</v>
      </c>
      <c r="X235" s="47">
        <v>0</v>
      </c>
      <c r="Y235" s="48">
        <v>0</v>
      </c>
      <c r="Z235" s="47"/>
      <c r="AA235" s="49">
        <f t="shared" si="102"/>
        <v>2.1316020833333328E-12</v>
      </c>
      <c r="AB235" s="50">
        <f t="shared" si="103"/>
        <v>6.3673966666666685E-13</v>
      </c>
      <c r="AC235" s="50">
        <f t="shared" si="104"/>
        <v>7.5228120000000009E-13</v>
      </c>
      <c r="AD235" s="50">
        <f t="shared" si="105"/>
        <v>2.6166666666666664E-12</v>
      </c>
      <c r="AE235" s="50">
        <f t="shared" si="106"/>
        <v>0</v>
      </c>
      <c r="AF235" s="50">
        <f t="shared" si="107"/>
        <v>0</v>
      </c>
      <c r="AG235" s="50">
        <f t="shared" si="108"/>
        <v>1.5918491666666667E-11</v>
      </c>
      <c r="AH235" s="50">
        <f t="shared" si="109"/>
        <v>3.5325000000000005E-11</v>
      </c>
      <c r="AI235" s="50">
        <f t="shared" si="110"/>
        <v>0</v>
      </c>
      <c r="AJ235" s="50">
        <f t="shared" si="111"/>
        <v>0</v>
      </c>
      <c r="AK235" s="50">
        <f t="shared" si="112"/>
        <v>0</v>
      </c>
      <c r="AL235" s="50">
        <f t="shared" si="113"/>
        <v>0</v>
      </c>
      <c r="AM235" s="50">
        <f t="shared" si="114"/>
        <v>0</v>
      </c>
      <c r="AN235" s="50">
        <f t="shared" si="115"/>
        <v>0</v>
      </c>
      <c r="AO235" s="50">
        <f t="shared" si="116"/>
        <v>0</v>
      </c>
      <c r="AP235" s="50">
        <f t="shared" si="117"/>
        <v>0</v>
      </c>
      <c r="AQ235" s="50">
        <f t="shared" si="118"/>
        <v>0</v>
      </c>
      <c r="AR235" s="50">
        <f t="shared" si="119"/>
        <v>0</v>
      </c>
      <c r="AS235" s="50">
        <f t="shared" si="120"/>
        <v>0</v>
      </c>
      <c r="AT235" s="50">
        <f t="shared" si="121"/>
        <v>0</v>
      </c>
      <c r="AU235" s="50">
        <f t="shared" si="122"/>
        <v>0</v>
      </c>
      <c r="AV235" s="50">
        <f t="shared" si="123"/>
        <v>0</v>
      </c>
      <c r="AW235" s="50">
        <f t="shared" si="124"/>
        <v>0</v>
      </c>
      <c r="AX235" s="51">
        <f t="shared" si="125"/>
        <v>0</v>
      </c>
      <c r="AY235" s="50"/>
      <c r="AZ235" s="49">
        <f t="shared" si="126"/>
        <v>3.5206229499999997E-12</v>
      </c>
      <c r="BA235" s="50">
        <f t="shared" si="127"/>
        <v>2.6166666666666664E-12</v>
      </c>
      <c r="BB235" s="50">
        <f t="shared" si="128"/>
        <v>5.1243491666666668E-11</v>
      </c>
      <c r="BC235" s="50">
        <f t="shared" si="129"/>
        <v>0</v>
      </c>
      <c r="BD235" s="50">
        <f t="shared" si="130"/>
        <v>0</v>
      </c>
      <c r="BE235" s="50">
        <f t="shared" si="131"/>
        <v>0</v>
      </c>
      <c r="BF235" s="51">
        <f t="shared" si="132"/>
        <v>0</v>
      </c>
      <c r="BG235" s="50"/>
      <c r="BH235" s="52">
        <v>0.68</v>
      </c>
      <c r="BI235" s="47">
        <v>5.25</v>
      </c>
      <c r="BJ235" s="47">
        <v>24.244</v>
      </c>
      <c r="BK235" s="47">
        <v>36.265999999999998</v>
      </c>
      <c r="BL235" s="47">
        <v>1.2609999999999999</v>
      </c>
      <c r="BM235" s="47">
        <f t="shared" si="133"/>
        <v>1.91672</v>
      </c>
      <c r="BN235" s="47">
        <v>5.5270000000000001</v>
      </c>
      <c r="BO235" s="47">
        <f t="shared" si="134"/>
        <v>8.4010400000000001</v>
      </c>
      <c r="BP235" s="47">
        <v>15.301</v>
      </c>
      <c r="BQ235" s="47">
        <f t="shared" si="135"/>
        <v>23.25752</v>
      </c>
      <c r="BR235" s="48">
        <v>607</v>
      </c>
    </row>
    <row r="236" spans="1:70" x14ac:dyDescent="0.25">
      <c r="A236" s="46">
        <v>324.33600000000001</v>
      </c>
      <c r="B236" s="52">
        <v>34</v>
      </c>
      <c r="C236" s="47">
        <v>7</v>
      </c>
      <c r="D236" s="47">
        <v>2</v>
      </c>
      <c r="E236" s="47">
        <v>0</v>
      </c>
      <c r="F236" s="47">
        <v>2</v>
      </c>
      <c r="G236" s="47">
        <v>1</v>
      </c>
      <c r="H236" s="47">
        <v>0</v>
      </c>
      <c r="I236" s="47">
        <v>0</v>
      </c>
      <c r="J236" s="47">
        <v>1</v>
      </c>
      <c r="K236" s="47">
        <v>0</v>
      </c>
      <c r="L236" s="47">
        <v>0</v>
      </c>
      <c r="M236" s="47">
        <v>0</v>
      </c>
      <c r="N236" s="47">
        <v>0</v>
      </c>
      <c r="O236" s="47">
        <v>0</v>
      </c>
      <c r="P236" s="47">
        <v>0</v>
      </c>
      <c r="Q236" s="47">
        <v>0</v>
      </c>
      <c r="R236" s="47">
        <v>0</v>
      </c>
      <c r="S236" s="47">
        <v>0</v>
      </c>
      <c r="T236" s="47">
        <v>0</v>
      </c>
      <c r="U236" s="47">
        <v>0</v>
      </c>
      <c r="V236" s="47">
        <v>0</v>
      </c>
      <c r="W236" s="47">
        <v>0</v>
      </c>
      <c r="X236" s="47">
        <v>0</v>
      </c>
      <c r="Y236" s="48">
        <v>0</v>
      </c>
      <c r="Z236" s="47"/>
      <c r="AA236" s="49">
        <f t="shared" si="102"/>
        <v>1.9072229166666664E-12</v>
      </c>
      <c r="AB236" s="50">
        <f t="shared" si="103"/>
        <v>8.9143553333333367E-13</v>
      </c>
      <c r="AC236" s="50">
        <f t="shared" si="104"/>
        <v>7.5228120000000009E-13</v>
      </c>
      <c r="AD236" s="50">
        <f t="shared" si="105"/>
        <v>0</v>
      </c>
      <c r="AE236" s="50">
        <f t="shared" si="106"/>
        <v>5.7488166666666673E-12</v>
      </c>
      <c r="AF236" s="50">
        <f t="shared" si="107"/>
        <v>6.4278416666666662E-12</v>
      </c>
      <c r="AG236" s="50">
        <f t="shared" si="108"/>
        <v>0</v>
      </c>
      <c r="AH236" s="50">
        <f t="shared" si="109"/>
        <v>0</v>
      </c>
      <c r="AI236" s="50">
        <f t="shared" si="110"/>
        <v>8.3733333333333323E-11</v>
      </c>
      <c r="AJ236" s="50">
        <f t="shared" si="111"/>
        <v>0</v>
      </c>
      <c r="AK236" s="50">
        <f t="shared" si="112"/>
        <v>0</v>
      </c>
      <c r="AL236" s="50">
        <f t="shared" si="113"/>
        <v>0</v>
      </c>
      <c r="AM236" s="50">
        <f t="shared" si="114"/>
        <v>0</v>
      </c>
      <c r="AN236" s="50">
        <f t="shared" si="115"/>
        <v>0</v>
      </c>
      <c r="AO236" s="50">
        <f t="shared" si="116"/>
        <v>0</v>
      </c>
      <c r="AP236" s="50">
        <f t="shared" si="117"/>
        <v>0</v>
      </c>
      <c r="AQ236" s="50">
        <f t="shared" si="118"/>
        <v>0</v>
      </c>
      <c r="AR236" s="50">
        <f t="shared" si="119"/>
        <v>0</v>
      </c>
      <c r="AS236" s="50">
        <f t="shared" si="120"/>
        <v>0</v>
      </c>
      <c r="AT236" s="50">
        <f t="shared" si="121"/>
        <v>0</v>
      </c>
      <c r="AU236" s="50">
        <f t="shared" si="122"/>
        <v>0</v>
      </c>
      <c r="AV236" s="50">
        <f t="shared" si="123"/>
        <v>0</v>
      </c>
      <c r="AW236" s="50">
        <f t="shared" si="124"/>
        <v>0</v>
      </c>
      <c r="AX236" s="51">
        <f t="shared" si="125"/>
        <v>0</v>
      </c>
      <c r="AY236" s="50"/>
      <c r="AZ236" s="49">
        <f t="shared" si="126"/>
        <v>3.55093965E-12</v>
      </c>
      <c r="BA236" s="50">
        <f t="shared" si="127"/>
        <v>5.7488166666666673E-12</v>
      </c>
      <c r="BB236" s="50">
        <f t="shared" si="128"/>
        <v>6.4278416666666662E-12</v>
      </c>
      <c r="BC236" s="50">
        <f t="shared" si="129"/>
        <v>8.3733333333333323E-11</v>
      </c>
      <c r="BD236" s="50">
        <f t="shared" si="130"/>
        <v>0</v>
      </c>
      <c r="BE236" s="50">
        <f t="shared" si="131"/>
        <v>0</v>
      </c>
      <c r="BF236" s="51">
        <f t="shared" si="132"/>
        <v>0</v>
      </c>
      <c r="BG236" s="50"/>
      <c r="BH236" s="52">
        <v>0.68</v>
      </c>
      <c r="BI236" s="47">
        <v>5.22</v>
      </c>
      <c r="BJ236" s="47">
        <v>24.257000000000001</v>
      </c>
      <c r="BK236" s="47">
        <v>36.323999999999998</v>
      </c>
      <c r="BL236" s="47">
        <v>1.319</v>
      </c>
      <c r="BM236" s="47">
        <f t="shared" si="133"/>
        <v>2.00488</v>
      </c>
      <c r="BN236" s="47">
        <v>5.1890000000000001</v>
      </c>
      <c r="BO236" s="47">
        <f t="shared" si="134"/>
        <v>7.8872800000000005</v>
      </c>
      <c r="BP236" s="47">
        <v>24.77</v>
      </c>
      <c r="BQ236" s="47">
        <f t="shared" si="135"/>
        <v>37.650399999999998</v>
      </c>
      <c r="BR236" s="48">
        <v>608</v>
      </c>
    </row>
    <row r="237" spans="1:70" x14ac:dyDescent="0.25">
      <c r="A237" s="46">
        <v>325.73399999999998</v>
      </c>
      <c r="B237" s="52">
        <v>39</v>
      </c>
      <c r="C237" s="47">
        <v>4</v>
      </c>
      <c r="D237" s="47">
        <v>1</v>
      </c>
      <c r="E237" s="47">
        <v>2</v>
      </c>
      <c r="F237" s="47">
        <v>0</v>
      </c>
      <c r="G237" s="47">
        <v>0</v>
      </c>
      <c r="H237" s="47">
        <v>0</v>
      </c>
      <c r="I237" s="47">
        <v>0</v>
      </c>
      <c r="J237" s="47">
        <v>0</v>
      </c>
      <c r="K237" s="47">
        <v>0</v>
      </c>
      <c r="L237" s="47">
        <v>0</v>
      </c>
      <c r="M237" s="47">
        <v>0</v>
      </c>
      <c r="N237" s="47">
        <v>0</v>
      </c>
      <c r="O237" s="47">
        <v>0</v>
      </c>
      <c r="P237" s="47">
        <v>0</v>
      </c>
      <c r="Q237" s="47">
        <v>0</v>
      </c>
      <c r="R237" s="47">
        <v>0</v>
      </c>
      <c r="S237" s="47">
        <v>0</v>
      </c>
      <c r="T237" s="47">
        <v>0</v>
      </c>
      <c r="U237" s="47">
        <v>0</v>
      </c>
      <c r="V237" s="47">
        <v>0</v>
      </c>
      <c r="W237" s="47">
        <v>0</v>
      </c>
      <c r="X237" s="47">
        <v>0</v>
      </c>
      <c r="Y237" s="48">
        <v>0</v>
      </c>
      <c r="Z237" s="47"/>
      <c r="AA237" s="49">
        <f t="shared" si="102"/>
        <v>2.1876968749999995E-12</v>
      </c>
      <c r="AB237" s="50">
        <f t="shared" si="103"/>
        <v>5.0939173333333344E-13</v>
      </c>
      <c r="AC237" s="50">
        <f t="shared" si="104"/>
        <v>3.7614060000000004E-13</v>
      </c>
      <c r="AD237" s="50">
        <f t="shared" si="105"/>
        <v>2.6166666666666664E-12</v>
      </c>
      <c r="AE237" s="50">
        <f t="shared" si="106"/>
        <v>0</v>
      </c>
      <c r="AF237" s="50">
        <f t="shared" si="107"/>
        <v>0</v>
      </c>
      <c r="AG237" s="50">
        <f t="shared" si="108"/>
        <v>0</v>
      </c>
      <c r="AH237" s="50">
        <f t="shared" si="109"/>
        <v>0</v>
      </c>
      <c r="AI237" s="50">
        <f t="shared" si="110"/>
        <v>0</v>
      </c>
      <c r="AJ237" s="50">
        <f t="shared" si="111"/>
        <v>0</v>
      </c>
      <c r="AK237" s="50">
        <f t="shared" si="112"/>
        <v>0</v>
      </c>
      <c r="AL237" s="50">
        <f t="shared" si="113"/>
        <v>0</v>
      </c>
      <c r="AM237" s="50">
        <f t="shared" si="114"/>
        <v>0</v>
      </c>
      <c r="AN237" s="50">
        <f t="shared" si="115"/>
        <v>0</v>
      </c>
      <c r="AO237" s="50">
        <f t="shared" si="116"/>
        <v>0</v>
      </c>
      <c r="AP237" s="50">
        <f t="shared" si="117"/>
        <v>0</v>
      </c>
      <c r="AQ237" s="50">
        <f t="shared" si="118"/>
        <v>0</v>
      </c>
      <c r="AR237" s="50">
        <f t="shared" si="119"/>
        <v>0</v>
      </c>
      <c r="AS237" s="50">
        <f t="shared" si="120"/>
        <v>0</v>
      </c>
      <c r="AT237" s="50">
        <f t="shared" si="121"/>
        <v>0</v>
      </c>
      <c r="AU237" s="50">
        <f t="shared" si="122"/>
        <v>0</v>
      </c>
      <c r="AV237" s="50">
        <f t="shared" si="123"/>
        <v>0</v>
      </c>
      <c r="AW237" s="50">
        <f t="shared" si="124"/>
        <v>0</v>
      </c>
      <c r="AX237" s="51">
        <f t="shared" si="125"/>
        <v>0</v>
      </c>
      <c r="AY237" s="50"/>
      <c r="AZ237" s="49">
        <f t="shared" si="126"/>
        <v>3.0732292083333331E-12</v>
      </c>
      <c r="BA237" s="50">
        <f t="shared" si="127"/>
        <v>2.6166666666666664E-12</v>
      </c>
      <c r="BB237" s="50">
        <f t="shared" si="128"/>
        <v>0</v>
      </c>
      <c r="BC237" s="50">
        <f t="shared" si="129"/>
        <v>0</v>
      </c>
      <c r="BD237" s="50">
        <f t="shared" si="130"/>
        <v>0</v>
      </c>
      <c r="BE237" s="50">
        <f t="shared" si="131"/>
        <v>0</v>
      </c>
      <c r="BF237" s="51">
        <f t="shared" si="132"/>
        <v>0</v>
      </c>
      <c r="BG237" s="50"/>
      <c r="BH237" s="52">
        <v>0.68</v>
      </c>
      <c r="BI237" s="47">
        <v>5.27</v>
      </c>
      <c r="BJ237" s="47">
        <v>24.216999999999999</v>
      </c>
      <c r="BK237" s="47">
        <v>36.402999999999999</v>
      </c>
      <c r="BL237" s="47">
        <v>1.111</v>
      </c>
      <c r="BM237" s="47">
        <f t="shared" si="133"/>
        <v>1.68872</v>
      </c>
      <c r="BN237" s="47">
        <v>1.605</v>
      </c>
      <c r="BO237" s="47">
        <f t="shared" si="134"/>
        <v>2.4396</v>
      </c>
      <c r="BP237" s="47">
        <v>1.625</v>
      </c>
      <c r="BQ237" s="47">
        <f t="shared" si="135"/>
        <v>2.4700000000000002</v>
      </c>
      <c r="BR237" s="48">
        <v>608</v>
      </c>
    </row>
    <row r="238" spans="1:70" x14ac:dyDescent="0.25">
      <c r="A238" s="46">
        <v>327.13200000000001</v>
      </c>
      <c r="B238" s="52">
        <v>30</v>
      </c>
      <c r="C238" s="47">
        <v>4</v>
      </c>
      <c r="D238" s="47">
        <v>2</v>
      </c>
      <c r="E238" s="47">
        <v>1</v>
      </c>
      <c r="F238" s="47">
        <v>0</v>
      </c>
      <c r="G238" s="47">
        <v>1</v>
      </c>
      <c r="H238" s="47">
        <v>0</v>
      </c>
      <c r="I238" s="47">
        <v>0</v>
      </c>
      <c r="J238" s="47">
        <v>0</v>
      </c>
      <c r="K238" s="47">
        <v>0</v>
      </c>
      <c r="L238" s="47">
        <v>0</v>
      </c>
      <c r="M238" s="47">
        <v>0</v>
      </c>
      <c r="N238" s="47">
        <v>0</v>
      </c>
      <c r="O238" s="47">
        <v>0</v>
      </c>
      <c r="P238" s="47">
        <v>0</v>
      </c>
      <c r="Q238" s="47">
        <v>0</v>
      </c>
      <c r="R238" s="47">
        <v>0</v>
      </c>
      <c r="S238" s="47">
        <v>0</v>
      </c>
      <c r="T238" s="47">
        <v>0</v>
      </c>
      <c r="U238" s="47">
        <v>0</v>
      </c>
      <c r="V238" s="47">
        <v>0</v>
      </c>
      <c r="W238" s="47">
        <v>0</v>
      </c>
      <c r="X238" s="47">
        <v>0</v>
      </c>
      <c r="Y238" s="48">
        <v>0</v>
      </c>
      <c r="Z238" s="47"/>
      <c r="AA238" s="49">
        <f t="shared" si="102"/>
        <v>1.6828437499999997E-12</v>
      </c>
      <c r="AB238" s="50">
        <f t="shared" si="103"/>
        <v>5.0939173333333344E-13</v>
      </c>
      <c r="AC238" s="50">
        <f t="shared" si="104"/>
        <v>7.5228120000000009E-13</v>
      </c>
      <c r="AD238" s="50">
        <f t="shared" si="105"/>
        <v>1.3083333333333332E-12</v>
      </c>
      <c r="AE238" s="50">
        <f t="shared" si="106"/>
        <v>0</v>
      </c>
      <c r="AF238" s="50">
        <f t="shared" si="107"/>
        <v>6.4278416666666662E-12</v>
      </c>
      <c r="AG238" s="50">
        <f t="shared" si="108"/>
        <v>0</v>
      </c>
      <c r="AH238" s="50">
        <f t="shared" si="109"/>
        <v>0</v>
      </c>
      <c r="AI238" s="50">
        <f t="shared" si="110"/>
        <v>0</v>
      </c>
      <c r="AJ238" s="50">
        <f t="shared" si="111"/>
        <v>0</v>
      </c>
      <c r="AK238" s="50">
        <f t="shared" si="112"/>
        <v>0</v>
      </c>
      <c r="AL238" s="50">
        <f t="shared" si="113"/>
        <v>0</v>
      </c>
      <c r="AM238" s="50">
        <f t="shared" si="114"/>
        <v>0</v>
      </c>
      <c r="AN238" s="50">
        <f t="shared" si="115"/>
        <v>0</v>
      </c>
      <c r="AO238" s="50">
        <f t="shared" si="116"/>
        <v>0</v>
      </c>
      <c r="AP238" s="50">
        <f t="shared" si="117"/>
        <v>0</v>
      </c>
      <c r="AQ238" s="50">
        <f t="shared" si="118"/>
        <v>0</v>
      </c>
      <c r="AR238" s="50">
        <f t="shared" si="119"/>
        <v>0</v>
      </c>
      <c r="AS238" s="50">
        <f t="shared" si="120"/>
        <v>0</v>
      </c>
      <c r="AT238" s="50">
        <f t="shared" si="121"/>
        <v>0</v>
      </c>
      <c r="AU238" s="50">
        <f t="shared" si="122"/>
        <v>0</v>
      </c>
      <c r="AV238" s="50">
        <f t="shared" si="123"/>
        <v>0</v>
      </c>
      <c r="AW238" s="50">
        <f t="shared" si="124"/>
        <v>0</v>
      </c>
      <c r="AX238" s="51">
        <f t="shared" si="125"/>
        <v>0</v>
      </c>
      <c r="AY238" s="50"/>
      <c r="AZ238" s="49">
        <f t="shared" si="126"/>
        <v>2.9445166833333331E-12</v>
      </c>
      <c r="BA238" s="50">
        <f t="shared" si="127"/>
        <v>1.3083333333333332E-12</v>
      </c>
      <c r="BB238" s="50">
        <f t="shared" si="128"/>
        <v>6.4278416666666662E-12</v>
      </c>
      <c r="BC238" s="50">
        <f t="shared" si="129"/>
        <v>0</v>
      </c>
      <c r="BD238" s="50">
        <f t="shared" si="130"/>
        <v>0</v>
      </c>
      <c r="BE238" s="50">
        <f t="shared" si="131"/>
        <v>0</v>
      </c>
      <c r="BF238" s="51">
        <f t="shared" si="132"/>
        <v>0</v>
      </c>
      <c r="BG238" s="50"/>
      <c r="BH238" s="52">
        <v>0.68</v>
      </c>
      <c r="BI238" s="47">
        <v>5.25</v>
      </c>
      <c r="BJ238" s="47">
        <v>24.23</v>
      </c>
      <c r="BK238" s="47">
        <v>36.334000000000003</v>
      </c>
      <c r="BL238" s="47">
        <v>1.016</v>
      </c>
      <c r="BM238" s="47">
        <f t="shared" si="133"/>
        <v>1.5443200000000001</v>
      </c>
      <c r="BN238" s="47">
        <v>2.5499999999999998</v>
      </c>
      <c r="BO238" s="47">
        <f t="shared" si="134"/>
        <v>3.8759999999999999</v>
      </c>
      <c r="BP238" s="47">
        <v>3.0939999999999999</v>
      </c>
      <c r="BQ238" s="47">
        <f t="shared" si="135"/>
        <v>4.7028799999999995</v>
      </c>
      <c r="BR238" s="48">
        <v>608</v>
      </c>
    </row>
    <row r="239" spans="1:70" x14ac:dyDescent="0.25">
      <c r="A239" s="46">
        <v>328.53</v>
      </c>
      <c r="B239" s="52">
        <v>28</v>
      </c>
      <c r="C239" s="47">
        <v>4</v>
      </c>
      <c r="D239" s="47">
        <v>0</v>
      </c>
      <c r="E239" s="47">
        <v>0</v>
      </c>
      <c r="F239" s="47">
        <v>2</v>
      </c>
      <c r="G239" s="47">
        <v>0</v>
      </c>
      <c r="H239" s="47">
        <v>0</v>
      </c>
      <c r="I239" s="47">
        <v>0</v>
      </c>
      <c r="J239" s="47">
        <v>1</v>
      </c>
      <c r="K239" s="47">
        <v>0</v>
      </c>
      <c r="L239" s="47">
        <v>0</v>
      </c>
      <c r="M239" s="47">
        <v>0</v>
      </c>
      <c r="N239" s="47">
        <v>0</v>
      </c>
      <c r="O239" s="47">
        <v>0</v>
      </c>
      <c r="P239" s="47">
        <v>0</v>
      </c>
      <c r="Q239" s="47">
        <v>0</v>
      </c>
      <c r="R239" s="47">
        <v>0</v>
      </c>
      <c r="S239" s="47">
        <v>0</v>
      </c>
      <c r="T239" s="47">
        <v>0</v>
      </c>
      <c r="U239" s="47">
        <v>0</v>
      </c>
      <c r="V239" s="47">
        <v>0</v>
      </c>
      <c r="W239" s="47">
        <v>0</v>
      </c>
      <c r="X239" s="47">
        <v>0</v>
      </c>
      <c r="Y239" s="48">
        <v>0</v>
      </c>
      <c r="Z239" s="47"/>
      <c r="AA239" s="49">
        <f t="shared" si="102"/>
        <v>1.5706541666666664E-12</v>
      </c>
      <c r="AB239" s="50">
        <f t="shared" si="103"/>
        <v>5.0939173333333344E-13</v>
      </c>
      <c r="AC239" s="50">
        <f t="shared" si="104"/>
        <v>0</v>
      </c>
      <c r="AD239" s="50">
        <f t="shared" si="105"/>
        <v>0</v>
      </c>
      <c r="AE239" s="50">
        <f t="shared" si="106"/>
        <v>5.7488166666666673E-12</v>
      </c>
      <c r="AF239" s="50">
        <f t="shared" si="107"/>
        <v>0</v>
      </c>
      <c r="AG239" s="50">
        <f t="shared" si="108"/>
        <v>0</v>
      </c>
      <c r="AH239" s="50">
        <f t="shared" si="109"/>
        <v>0</v>
      </c>
      <c r="AI239" s="50">
        <f t="shared" si="110"/>
        <v>8.3733333333333323E-11</v>
      </c>
      <c r="AJ239" s="50">
        <f t="shared" si="111"/>
        <v>0</v>
      </c>
      <c r="AK239" s="50">
        <f t="shared" si="112"/>
        <v>0</v>
      </c>
      <c r="AL239" s="50">
        <f t="shared" si="113"/>
        <v>0</v>
      </c>
      <c r="AM239" s="50">
        <f t="shared" si="114"/>
        <v>0</v>
      </c>
      <c r="AN239" s="50">
        <f t="shared" si="115"/>
        <v>0</v>
      </c>
      <c r="AO239" s="50">
        <f t="shared" si="116"/>
        <v>0</v>
      </c>
      <c r="AP239" s="50">
        <f t="shared" si="117"/>
        <v>0</v>
      </c>
      <c r="AQ239" s="50">
        <f t="shared" si="118"/>
        <v>0</v>
      </c>
      <c r="AR239" s="50">
        <f t="shared" si="119"/>
        <v>0</v>
      </c>
      <c r="AS239" s="50">
        <f t="shared" si="120"/>
        <v>0</v>
      </c>
      <c r="AT239" s="50">
        <f t="shared" si="121"/>
        <v>0</v>
      </c>
      <c r="AU239" s="50">
        <f t="shared" si="122"/>
        <v>0</v>
      </c>
      <c r="AV239" s="50">
        <f t="shared" si="123"/>
        <v>0</v>
      </c>
      <c r="AW239" s="50">
        <f t="shared" si="124"/>
        <v>0</v>
      </c>
      <c r="AX239" s="51">
        <f t="shared" si="125"/>
        <v>0</v>
      </c>
      <c r="AY239" s="50"/>
      <c r="AZ239" s="49">
        <f t="shared" si="126"/>
        <v>2.0800458999999999E-12</v>
      </c>
      <c r="BA239" s="50">
        <f t="shared" si="127"/>
        <v>5.7488166666666673E-12</v>
      </c>
      <c r="BB239" s="50">
        <f t="shared" si="128"/>
        <v>0</v>
      </c>
      <c r="BC239" s="50">
        <f t="shared" si="129"/>
        <v>8.3733333333333323E-11</v>
      </c>
      <c r="BD239" s="50">
        <f t="shared" si="130"/>
        <v>0</v>
      </c>
      <c r="BE239" s="50">
        <f t="shared" si="131"/>
        <v>0</v>
      </c>
      <c r="BF239" s="51">
        <f t="shared" si="132"/>
        <v>0</v>
      </c>
      <c r="BG239" s="50"/>
      <c r="BH239" s="52">
        <v>0.68</v>
      </c>
      <c r="BI239" s="47">
        <v>5.08</v>
      </c>
      <c r="BJ239" s="47">
        <v>24.216999999999999</v>
      </c>
      <c r="BK239" s="47">
        <v>36.362000000000002</v>
      </c>
      <c r="BL239" s="47">
        <v>0.86699999999999999</v>
      </c>
      <c r="BM239" s="47">
        <f t="shared" si="133"/>
        <v>1.3178399999999999</v>
      </c>
      <c r="BN239" s="47">
        <v>3.49</v>
      </c>
      <c r="BO239" s="47">
        <f t="shared" si="134"/>
        <v>5.3048000000000002</v>
      </c>
      <c r="BP239" s="47">
        <v>23.059000000000001</v>
      </c>
      <c r="BQ239" s="47">
        <f t="shared" si="135"/>
        <v>35.049680000000002</v>
      </c>
      <c r="BR239" s="48">
        <v>608</v>
      </c>
    </row>
    <row r="240" spans="1:70" x14ac:dyDescent="0.25">
      <c r="A240" s="46">
        <v>329.928</v>
      </c>
      <c r="B240" s="52">
        <v>31</v>
      </c>
      <c r="C240" s="47">
        <v>1</v>
      </c>
      <c r="D240" s="47">
        <v>1</v>
      </c>
      <c r="E240" s="47">
        <v>0</v>
      </c>
      <c r="F240" s="47">
        <v>1</v>
      </c>
      <c r="G240" s="47">
        <v>1</v>
      </c>
      <c r="H240" s="47">
        <v>2</v>
      </c>
      <c r="I240" s="47">
        <v>1</v>
      </c>
      <c r="J240" s="47">
        <v>1</v>
      </c>
      <c r="K240" s="47">
        <v>2</v>
      </c>
      <c r="L240" s="47">
        <v>1</v>
      </c>
      <c r="M240" s="47">
        <v>0</v>
      </c>
      <c r="N240" s="47">
        <v>0</v>
      </c>
      <c r="O240" s="47">
        <v>0</v>
      </c>
      <c r="P240" s="47">
        <v>0</v>
      </c>
      <c r="Q240" s="47">
        <v>0</v>
      </c>
      <c r="R240" s="47">
        <v>0</v>
      </c>
      <c r="S240" s="47">
        <v>0</v>
      </c>
      <c r="T240" s="47">
        <v>0</v>
      </c>
      <c r="U240" s="47">
        <v>0</v>
      </c>
      <c r="V240" s="47">
        <v>0</v>
      </c>
      <c r="W240" s="47">
        <v>0</v>
      </c>
      <c r="X240" s="47">
        <v>0</v>
      </c>
      <c r="Y240" s="48">
        <v>0</v>
      </c>
      <c r="Z240" s="47"/>
      <c r="AA240" s="49">
        <f t="shared" si="102"/>
        <v>1.7389385416666665E-12</v>
      </c>
      <c r="AB240" s="50">
        <f t="shared" si="103"/>
        <v>1.2734793333333336E-13</v>
      </c>
      <c r="AC240" s="50">
        <f t="shared" si="104"/>
        <v>3.7614060000000004E-13</v>
      </c>
      <c r="AD240" s="50">
        <f t="shared" si="105"/>
        <v>0</v>
      </c>
      <c r="AE240" s="50">
        <f t="shared" si="106"/>
        <v>2.8744083333333337E-12</v>
      </c>
      <c r="AF240" s="50">
        <f t="shared" si="107"/>
        <v>6.4278416666666662E-12</v>
      </c>
      <c r="AG240" s="50">
        <f t="shared" si="108"/>
        <v>3.1836983333333334E-11</v>
      </c>
      <c r="AH240" s="50">
        <f t="shared" si="109"/>
        <v>3.5325000000000005E-11</v>
      </c>
      <c r="AI240" s="50">
        <f t="shared" si="110"/>
        <v>8.3733333333333323E-11</v>
      </c>
      <c r="AJ240" s="50">
        <f t="shared" si="111"/>
        <v>3.6792426666666671E-10</v>
      </c>
      <c r="AK240" s="50">
        <f t="shared" si="112"/>
        <v>3.5930104166666659E-10</v>
      </c>
      <c r="AL240" s="50">
        <f t="shared" si="113"/>
        <v>0</v>
      </c>
      <c r="AM240" s="50">
        <f t="shared" si="114"/>
        <v>0</v>
      </c>
      <c r="AN240" s="50">
        <f t="shared" si="115"/>
        <v>0</v>
      </c>
      <c r="AO240" s="50">
        <f t="shared" si="116"/>
        <v>0</v>
      </c>
      <c r="AP240" s="50">
        <f t="shared" si="117"/>
        <v>0</v>
      </c>
      <c r="AQ240" s="50">
        <f t="shared" si="118"/>
        <v>0</v>
      </c>
      <c r="AR240" s="50">
        <f t="shared" si="119"/>
        <v>0</v>
      </c>
      <c r="AS240" s="50">
        <f t="shared" si="120"/>
        <v>0</v>
      </c>
      <c r="AT240" s="50">
        <f t="shared" si="121"/>
        <v>0</v>
      </c>
      <c r="AU240" s="50">
        <f t="shared" si="122"/>
        <v>0</v>
      </c>
      <c r="AV240" s="50">
        <f t="shared" si="123"/>
        <v>0</v>
      </c>
      <c r="AW240" s="50">
        <f t="shared" si="124"/>
        <v>0</v>
      </c>
      <c r="AX240" s="51">
        <f t="shared" si="125"/>
        <v>0</v>
      </c>
      <c r="AY240" s="50"/>
      <c r="AZ240" s="49">
        <f t="shared" si="126"/>
        <v>2.2424270749999997E-12</v>
      </c>
      <c r="BA240" s="50">
        <f t="shared" si="127"/>
        <v>2.8744083333333337E-12</v>
      </c>
      <c r="BB240" s="50">
        <f t="shared" si="128"/>
        <v>7.3589824999999997E-11</v>
      </c>
      <c r="BC240" s="50">
        <f t="shared" si="129"/>
        <v>8.1095864166666657E-10</v>
      </c>
      <c r="BD240" s="50">
        <f t="shared" si="130"/>
        <v>0</v>
      </c>
      <c r="BE240" s="50">
        <f t="shared" si="131"/>
        <v>0</v>
      </c>
      <c r="BF240" s="51">
        <f t="shared" si="132"/>
        <v>0</v>
      </c>
      <c r="BG240" s="50"/>
      <c r="BH240" s="52">
        <v>0.68</v>
      </c>
      <c r="BI240" s="47">
        <v>5.05</v>
      </c>
      <c r="BJ240" s="47">
        <v>24.201000000000001</v>
      </c>
      <c r="BK240" s="47">
        <v>36.402999999999999</v>
      </c>
      <c r="BL240" s="47">
        <v>0.91600000000000004</v>
      </c>
      <c r="BM240" s="47">
        <f t="shared" si="133"/>
        <v>1.39232</v>
      </c>
      <c r="BN240" s="47">
        <v>11.808999999999999</v>
      </c>
      <c r="BO240" s="47">
        <f t="shared" si="134"/>
        <v>17.949680000000001</v>
      </c>
      <c r="BP240" s="47">
        <v>182.518</v>
      </c>
      <c r="BQ240" s="47">
        <f t="shared" si="135"/>
        <v>277.42736000000002</v>
      </c>
      <c r="BR240" s="48">
        <v>609</v>
      </c>
    </row>
    <row r="241" spans="1:70" x14ac:dyDescent="0.25">
      <c r="A241" s="46">
        <v>331.32600000000002</v>
      </c>
      <c r="B241" s="52">
        <v>19</v>
      </c>
      <c r="C241" s="47">
        <v>9</v>
      </c>
      <c r="D241" s="47">
        <v>0</v>
      </c>
      <c r="E241" s="47">
        <v>1</v>
      </c>
      <c r="F241" s="47">
        <v>0</v>
      </c>
      <c r="G241" s="47">
        <v>0</v>
      </c>
      <c r="H241" s="47">
        <v>0</v>
      </c>
      <c r="I241" s="47">
        <v>0</v>
      </c>
      <c r="J241" s="47">
        <v>1</v>
      </c>
      <c r="K241" s="47">
        <v>0</v>
      </c>
      <c r="L241" s="47">
        <v>1</v>
      </c>
      <c r="M241" s="47">
        <v>1</v>
      </c>
      <c r="N241" s="47">
        <v>0</v>
      </c>
      <c r="O241" s="47">
        <v>0</v>
      </c>
      <c r="P241" s="47">
        <v>0</v>
      </c>
      <c r="Q241" s="47">
        <v>0</v>
      </c>
      <c r="R241" s="47">
        <v>0</v>
      </c>
      <c r="S241" s="47">
        <v>0</v>
      </c>
      <c r="T241" s="47">
        <v>0</v>
      </c>
      <c r="U241" s="47">
        <v>0</v>
      </c>
      <c r="V241" s="47">
        <v>0</v>
      </c>
      <c r="W241" s="47">
        <v>0</v>
      </c>
      <c r="X241" s="47">
        <v>0</v>
      </c>
      <c r="Y241" s="48">
        <v>0</v>
      </c>
      <c r="Z241" s="47"/>
      <c r="AA241" s="49">
        <f t="shared" si="102"/>
        <v>1.0658010416666664E-12</v>
      </c>
      <c r="AB241" s="50">
        <f t="shared" si="103"/>
        <v>1.1461314000000003E-12</v>
      </c>
      <c r="AC241" s="50">
        <f t="shared" si="104"/>
        <v>0</v>
      </c>
      <c r="AD241" s="50">
        <f t="shared" si="105"/>
        <v>1.3083333333333332E-12</v>
      </c>
      <c r="AE241" s="50">
        <f t="shared" si="106"/>
        <v>0</v>
      </c>
      <c r="AF241" s="50">
        <f t="shared" si="107"/>
        <v>0</v>
      </c>
      <c r="AG241" s="50">
        <f t="shared" si="108"/>
        <v>0</v>
      </c>
      <c r="AH241" s="50">
        <f t="shared" si="109"/>
        <v>0</v>
      </c>
      <c r="AI241" s="50">
        <f t="shared" si="110"/>
        <v>8.3733333333333323E-11</v>
      </c>
      <c r="AJ241" s="50">
        <f t="shared" si="111"/>
        <v>0</v>
      </c>
      <c r="AK241" s="50">
        <f t="shared" si="112"/>
        <v>3.5930104166666659E-10</v>
      </c>
      <c r="AL241" s="50">
        <f t="shared" si="113"/>
        <v>6.6986666666666659E-10</v>
      </c>
      <c r="AM241" s="50">
        <f t="shared" si="114"/>
        <v>0</v>
      </c>
      <c r="AN241" s="50">
        <f t="shared" si="115"/>
        <v>0</v>
      </c>
      <c r="AO241" s="50">
        <f t="shared" si="116"/>
        <v>0</v>
      </c>
      <c r="AP241" s="50">
        <f t="shared" si="117"/>
        <v>0</v>
      </c>
      <c r="AQ241" s="50">
        <f t="shared" si="118"/>
        <v>0</v>
      </c>
      <c r="AR241" s="50">
        <f t="shared" si="119"/>
        <v>0</v>
      </c>
      <c r="AS241" s="50">
        <f t="shared" si="120"/>
        <v>0</v>
      </c>
      <c r="AT241" s="50">
        <f t="shared" si="121"/>
        <v>0</v>
      </c>
      <c r="AU241" s="50">
        <f t="shared" si="122"/>
        <v>0</v>
      </c>
      <c r="AV241" s="50">
        <f t="shared" si="123"/>
        <v>0</v>
      </c>
      <c r="AW241" s="50">
        <f t="shared" si="124"/>
        <v>0</v>
      </c>
      <c r="AX241" s="51">
        <f t="shared" si="125"/>
        <v>0</v>
      </c>
      <c r="AY241" s="50"/>
      <c r="AZ241" s="49">
        <f t="shared" si="126"/>
        <v>2.2119324416666667E-12</v>
      </c>
      <c r="BA241" s="50">
        <f t="shared" si="127"/>
        <v>1.3083333333333332E-12</v>
      </c>
      <c r="BB241" s="50">
        <f t="shared" si="128"/>
        <v>0</v>
      </c>
      <c r="BC241" s="50">
        <f t="shared" si="129"/>
        <v>4.4303437499999992E-10</v>
      </c>
      <c r="BD241" s="50">
        <f t="shared" si="130"/>
        <v>6.6986666666666659E-10</v>
      </c>
      <c r="BE241" s="50">
        <f t="shared" si="131"/>
        <v>0</v>
      </c>
      <c r="BF241" s="51">
        <f t="shared" si="132"/>
        <v>0</v>
      </c>
      <c r="BG241" s="50"/>
      <c r="BH241" s="52">
        <v>0.68</v>
      </c>
      <c r="BI241" s="47">
        <v>4.97</v>
      </c>
      <c r="BJ241" s="47">
        <v>24.201000000000001</v>
      </c>
      <c r="BK241" s="47">
        <v>36.387999999999998</v>
      </c>
      <c r="BL241" s="47">
        <v>0.81799999999999995</v>
      </c>
      <c r="BM241" s="47">
        <f t="shared" si="133"/>
        <v>1.24336</v>
      </c>
      <c r="BN241" s="47">
        <v>2.8159999999999998</v>
      </c>
      <c r="BO241" s="47">
        <f t="shared" si="134"/>
        <v>4.2803199999999997</v>
      </c>
      <c r="BP241" s="47">
        <v>174.09899999999999</v>
      </c>
      <c r="BQ241" s="47">
        <f t="shared" si="135"/>
        <v>264.63047999999998</v>
      </c>
      <c r="BR241" s="48">
        <v>608</v>
      </c>
    </row>
    <row r="242" spans="1:70" x14ac:dyDescent="0.25">
      <c r="A242" s="46">
        <v>332.72399999999999</v>
      </c>
      <c r="B242" s="52">
        <v>33</v>
      </c>
      <c r="C242" s="47">
        <v>4</v>
      </c>
      <c r="D242" s="47">
        <v>3</v>
      </c>
      <c r="E242" s="47">
        <v>0</v>
      </c>
      <c r="F242" s="47">
        <v>0</v>
      </c>
      <c r="G242" s="47">
        <v>1</v>
      </c>
      <c r="H242" s="47">
        <v>1</v>
      </c>
      <c r="I242" s="47">
        <v>0</v>
      </c>
      <c r="J242" s="47">
        <v>0</v>
      </c>
      <c r="K242" s="47">
        <v>0</v>
      </c>
      <c r="L242" s="47">
        <v>0</v>
      </c>
      <c r="M242" s="47">
        <v>0</v>
      </c>
      <c r="N242" s="47">
        <v>0</v>
      </c>
      <c r="O242" s="47">
        <v>0</v>
      </c>
      <c r="P242" s="47">
        <v>0</v>
      </c>
      <c r="Q242" s="47">
        <v>0</v>
      </c>
      <c r="R242" s="47">
        <v>0</v>
      </c>
      <c r="S242" s="47">
        <v>0</v>
      </c>
      <c r="T242" s="47">
        <v>0</v>
      </c>
      <c r="U242" s="47">
        <v>0</v>
      </c>
      <c r="V242" s="47">
        <v>0</v>
      </c>
      <c r="W242" s="47">
        <v>0</v>
      </c>
      <c r="X242" s="47">
        <v>0</v>
      </c>
      <c r="Y242" s="48">
        <v>0</v>
      </c>
      <c r="Z242" s="47"/>
      <c r="AA242" s="49">
        <f t="shared" si="102"/>
        <v>1.8511281249999997E-12</v>
      </c>
      <c r="AB242" s="50">
        <f t="shared" si="103"/>
        <v>5.0939173333333344E-13</v>
      </c>
      <c r="AC242" s="50">
        <f t="shared" si="104"/>
        <v>1.1284218000000002E-12</v>
      </c>
      <c r="AD242" s="50">
        <f t="shared" si="105"/>
        <v>0</v>
      </c>
      <c r="AE242" s="50">
        <f t="shared" si="106"/>
        <v>0</v>
      </c>
      <c r="AF242" s="50">
        <f t="shared" si="107"/>
        <v>6.4278416666666662E-12</v>
      </c>
      <c r="AG242" s="50">
        <f t="shared" si="108"/>
        <v>1.5918491666666667E-11</v>
      </c>
      <c r="AH242" s="50">
        <f t="shared" si="109"/>
        <v>0</v>
      </c>
      <c r="AI242" s="50">
        <f t="shared" si="110"/>
        <v>0</v>
      </c>
      <c r="AJ242" s="50">
        <f t="shared" si="111"/>
        <v>0</v>
      </c>
      <c r="AK242" s="50">
        <f t="shared" si="112"/>
        <v>0</v>
      </c>
      <c r="AL242" s="50">
        <f t="shared" si="113"/>
        <v>0</v>
      </c>
      <c r="AM242" s="50">
        <f t="shared" si="114"/>
        <v>0</v>
      </c>
      <c r="AN242" s="50">
        <f t="shared" si="115"/>
        <v>0</v>
      </c>
      <c r="AO242" s="50">
        <f t="shared" si="116"/>
        <v>0</v>
      </c>
      <c r="AP242" s="50">
        <f t="shared" si="117"/>
        <v>0</v>
      </c>
      <c r="AQ242" s="50">
        <f t="shared" si="118"/>
        <v>0</v>
      </c>
      <c r="AR242" s="50">
        <f t="shared" si="119"/>
        <v>0</v>
      </c>
      <c r="AS242" s="50">
        <f t="shared" si="120"/>
        <v>0</v>
      </c>
      <c r="AT242" s="50">
        <f t="shared" si="121"/>
        <v>0</v>
      </c>
      <c r="AU242" s="50">
        <f t="shared" si="122"/>
        <v>0</v>
      </c>
      <c r="AV242" s="50">
        <f t="shared" si="123"/>
        <v>0</v>
      </c>
      <c r="AW242" s="50">
        <f t="shared" si="124"/>
        <v>0</v>
      </c>
      <c r="AX242" s="51">
        <f t="shared" si="125"/>
        <v>0</v>
      </c>
      <c r="AY242" s="50"/>
      <c r="AZ242" s="49">
        <f t="shared" si="126"/>
        <v>3.4889416583333338E-12</v>
      </c>
      <c r="BA242" s="50">
        <f t="shared" si="127"/>
        <v>0</v>
      </c>
      <c r="BB242" s="50">
        <f t="shared" si="128"/>
        <v>2.2346333333333332E-11</v>
      </c>
      <c r="BC242" s="50">
        <f t="shared" si="129"/>
        <v>0</v>
      </c>
      <c r="BD242" s="50">
        <f t="shared" si="130"/>
        <v>0</v>
      </c>
      <c r="BE242" s="50">
        <f t="shared" si="131"/>
        <v>0</v>
      </c>
      <c r="BF242" s="51">
        <f t="shared" si="132"/>
        <v>0</v>
      </c>
      <c r="BG242" s="50"/>
      <c r="BH242" s="52">
        <v>0.68</v>
      </c>
      <c r="BI242" s="47">
        <v>5.03</v>
      </c>
      <c r="BJ242" s="47">
        <v>24.187999999999999</v>
      </c>
      <c r="BK242" s="47">
        <v>36.453000000000003</v>
      </c>
      <c r="BL242" s="47">
        <v>1.1020000000000001</v>
      </c>
      <c r="BM242" s="47">
        <f t="shared" si="133"/>
        <v>1.6750400000000001</v>
      </c>
      <c r="BN242" s="47">
        <v>4.4189999999999996</v>
      </c>
      <c r="BO242" s="47">
        <f t="shared" si="134"/>
        <v>6.7168799999999997</v>
      </c>
      <c r="BP242" s="47">
        <v>7.4009999999999998</v>
      </c>
      <c r="BQ242" s="47">
        <f t="shared" si="135"/>
        <v>11.24952</v>
      </c>
      <c r="BR242" s="48">
        <v>608</v>
      </c>
    </row>
    <row r="243" spans="1:70" x14ac:dyDescent="0.25">
      <c r="A243" s="46">
        <v>334.12200000000001</v>
      </c>
      <c r="B243" s="52">
        <v>33</v>
      </c>
      <c r="C243" s="47">
        <v>3</v>
      </c>
      <c r="D243" s="47">
        <v>2</v>
      </c>
      <c r="E243" s="47">
        <v>0</v>
      </c>
      <c r="F243" s="47">
        <v>2</v>
      </c>
      <c r="G243" s="47">
        <v>0</v>
      </c>
      <c r="H243" s="47">
        <v>1</v>
      </c>
      <c r="I243" s="47">
        <v>2</v>
      </c>
      <c r="J243" s="47">
        <v>4</v>
      </c>
      <c r="K243" s="47">
        <v>1</v>
      </c>
      <c r="L243" s="47">
        <v>2</v>
      </c>
      <c r="M243" s="47">
        <v>0</v>
      </c>
      <c r="N243" s="47">
        <v>0</v>
      </c>
      <c r="O243" s="47">
        <v>0</v>
      </c>
      <c r="P243" s="47">
        <v>0</v>
      </c>
      <c r="Q243" s="47">
        <v>0</v>
      </c>
      <c r="R243" s="47">
        <v>0</v>
      </c>
      <c r="S243" s="47">
        <v>0</v>
      </c>
      <c r="T243" s="47">
        <v>0</v>
      </c>
      <c r="U243" s="47">
        <v>0</v>
      </c>
      <c r="V243" s="47">
        <v>0</v>
      </c>
      <c r="W243" s="47">
        <v>0</v>
      </c>
      <c r="X243" s="47">
        <v>0</v>
      </c>
      <c r="Y243" s="48">
        <v>0</v>
      </c>
      <c r="Z243" s="47"/>
      <c r="AA243" s="49">
        <f t="shared" si="102"/>
        <v>1.8511281249999997E-12</v>
      </c>
      <c r="AB243" s="50">
        <f t="shared" si="103"/>
        <v>3.8204380000000013E-13</v>
      </c>
      <c r="AC243" s="50">
        <f t="shared" si="104"/>
        <v>7.5228120000000009E-13</v>
      </c>
      <c r="AD243" s="50">
        <f t="shared" si="105"/>
        <v>0</v>
      </c>
      <c r="AE243" s="50">
        <f t="shared" si="106"/>
        <v>5.7488166666666673E-12</v>
      </c>
      <c r="AF243" s="50">
        <f t="shared" si="107"/>
        <v>0</v>
      </c>
      <c r="AG243" s="50">
        <f t="shared" si="108"/>
        <v>1.5918491666666667E-11</v>
      </c>
      <c r="AH243" s="50">
        <f t="shared" si="109"/>
        <v>7.0650000000000009E-11</v>
      </c>
      <c r="AI243" s="50">
        <f t="shared" si="110"/>
        <v>3.3493333333333329E-10</v>
      </c>
      <c r="AJ243" s="50">
        <f t="shared" si="111"/>
        <v>1.8396213333333335E-10</v>
      </c>
      <c r="AK243" s="50">
        <f t="shared" si="112"/>
        <v>7.1860208333333318E-10</v>
      </c>
      <c r="AL243" s="50">
        <f t="shared" si="113"/>
        <v>0</v>
      </c>
      <c r="AM243" s="50">
        <f t="shared" si="114"/>
        <v>0</v>
      </c>
      <c r="AN243" s="50">
        <f t="shared" si="115"/>
        <v>0</v>
      </c>
      <c r="AO243" s="50">
        <f t="shared" si="116"/>
        <v>0</v>
      </c>
      <c r="AP243" s="50">
        <f t="shared" si="117"/>
        <v>0</v>
      </c>
      <c r="AQ243" s="50">
        <f t="shared" si="118"/>
        <v>0</v>
      </c>
      <c r="AR243" s="50">
        <f t="shared" si="119"/>
        <v>0</v>
      </c>
      <c r="AS243" s="50">
        <f t="shared" si="120"/>
        <v>0</v>
      </c>
      <c r="AT243" s="50">
        <f t="shared" si="121"/>
        <v>0</v>
      </c>
      <c r="AU243" s="50">
        <f t="shared" si="122"/>
        <v>0</v>
      </c>
      <c r="AV243" s="50">
        <f t="shared" si="123"/>
        <v>0</v>
      </c>
      <c r="AW243" s="50">
        <f t="shared" si="124"/>
        <v>0</v>
      </c>
      <c r="AX243" s="51">
        <f t="shared" si="125"/>
        <v>0</v>
      </c>
      <c r="AY243" s="50"/>
      <c r="AZ243" s="49">
        <f t="shared" si="126"/>
        <v>2.9854531249999998E-12</v>
      </c>
      <c r="BA243" s="50">
        <f t="shared" si="127"/>
        <v>5.7488166666666673E-12</v>
      </c>
      <c r="BB243" s="50">
        <f t="shared" si="128"/>
        <v>8.6568491666666673E-11</v>
      </c>
      <c r="BC243" s="50">
        <f t="shared" si="129"/>
        <v>1.23749755E-9</v>
      </c>
      <c r="BD243" s="50">
        <f t="shared" si="130"/>
        <v>0</v>
      </c>
      <c r="BE243" s="50">
        <f t="shared" si="131"/>
        <v>0</v>
      </c>
      <c r="BF243" s="51">
        <f t="shared" si="132"/>
        <v>0</v>
      </c>
      <c r="BG243" s="50"/>
      <c r="BH243" s="52">
        <v>0.68</v>
      </c>
      <c r="BI243" s="47">
        <v>4.9800000000000004</v>
      </c>
      <c r="BJ243" s="47">
        <v>24.173999999999999</v>
      </c>
      <c r="BK243" s="47">
        <v>36.411999999999999</v>
      </c>
      <c r="BL243" s="47">
        <v>1.153</v>
      </c>
      <c r="BM243" s="47">
        <f t="shared" si="133"/>
        <v>1.7525600000000001</v>
      </c>
      <c r="BN243" s="47">
        <v>15.525</v>
      </c>
      <c r="BO243" s="47">
        <f t="shared" si="134"/>
        <v>23.598000000000003</v>
      </c>
      <c r="BP243" s="47">
        <v>276.86</v>
      </c>
      <c r="BQ243" s="47">
        <f t="shared" si="135"/>
        <v>420.8272</v>
      </c>
      <c r="BR243" s="48">
        <v>608</v>
      </c>
    </row>
    <row r="244" spans="1:70" x14ac:dyDescent="0.25">
      <c r="A244" s="46">
        <v>335.52</v>
      </c>
      <c r="B244" s="52">
        <v>17</v>
      </c>
      <c r="C244" s="47">
        <v>4</v>
      </c>
      <c r="D244" s="47">
        <v>1</v>
      </c>
      <c r="E244" s="47">
        <v>1</v>
      </c>
      <c r="F244" s="47">
        <v>2</v>
      </c>
      <c r="G244" s="47">
        <v>1</v>
      </c>
      <c r="H244" s="47">
        <v>0</v>
      </c>
      <c r="I244" s="47">
        <v>0</v>
      </c>
      <c r="J244" s="47">
        <v>2</v>
      </c>
      <c r="K244" s="47">
        <v>1</v>
      </c>
      <c r="L244" s="47">
        <v>0</v>
      </c>
      <c r="M244" s="47">
        <v>1</v>
      </c>
      <c r="N244" s="47">
        <v>1</v>
      </c>
      <c r="O244" s="47">
        <v>0</v>
      </c>
      <c r="P244" s="47">
        <v>0</v>
      </c>
      <c r="Q244" s="47">
        <v>0</v>
      </c>
      <c r="R244" s="47">
        <v>0</v>
      </c>
      <c r="S244" s="47">
        <v>0</v>
      </c>
      <c r="T244" s="47">
        <v>0</v>
      </c>
      <c r="U244" s="47">
        <v>0</v>
      </c>
      <c r="V244" s="47">
        <v>0</v>
      </c>
      <c r="W244" s="47">
        <v>0</v>
      </c>
      <c r="X244" s="47">
        <v>0</v>
      </c>
      <c r="Y244" s="48">
        <v>0</v>
      </c>
      <c r="Z244" s="47"/>
      <c r="AA244" s="49">
        <f t="shared" si="102"/>
        <v>9.5361145833333318E-13</v>
      </c>
      <c r="AB244" s="50">
        <f t="shared" si="103"/>
        <v>5.0939173333333344E-13</v>
      </c>
      <c r="AC244" s="50">
        <f t="shared" si="104"/>
        <v>3.7614060000000004E-13</v>
      </c>
      <c r="AD244" s="50">
        <f t="shared" si="105"/>
        <v>1.3083333333333332E-12</v>
      </c>
      <c r="AE244" s="50">
        <f t="shared" si="106"/>
        <v>5.7488166666666673E-12</v>
      </c>
      <c r="AF244" s="50">
        <f t="shared" si="107"/>
        <v>6.4278416666666662E-12</v>
      </c>
      <c r="AG244" s="50">
        <f t="shared" si="108"/>
        <v>0</v>
      </c>
      <c r="AH244" s="50">
        <f t="shared" si="109"/>
        <v>0</v>
      </c>
      <c r="AI244" s="50">
        <f t="shared" si="110"/>
        <v>1.6746666666666665E-10</v>
      </c>
      <c r="AJ244" s="50">
        <f t="shared" si="111"/>
        <v>1.8396213333333335E-10</v>
      </c>
      <c r="AK244" s="50">
        <f t="shared" si="112"/>
        <v>0</v>
      </c>
      <c r="AL244" s="50">
        <f t="shared" si="113"/>
        <v>6.6986666666666659E-10</v>
      </c>
      <c r="AM244" s="50">
        <f t="shared" si="114"/>
        <v>1.3083333333333337E-9</v>
      </c>
      <c r="AN244" s="50">
        <f t="shared" si="115"/>
        <v>0</v>
      </c>
      <c r="AO244" s="50">
        <f t="shared" si="116"/>
        <v>0</v>
      </c>
      <c r="AP244" s="50">
        <f t="shared" si="117"/>
        <v>0</v>
      </c>
      <c r="AQ244" s="50">
        <f t="shared" si="118"/>
        <v>0</v>
      </c>
      <c r="AR244" s="50">
        <f t="shared" si="119"/>
        <v>0</v>
      </c>
      <c r="AS244" s="50">
        <f t="shared" si="120"/>
        <v>0</v>
      </c>
      <c r="AT244" s="50">
        <f t="shared" si="121"/>
        <v>0</v>
      </c>
      <c r="AU244" s="50">
        <f t="shared" si="122"/>
        <v>0</v>
      </c>
      <c r="AV244" s="50">
        <f t="shared" si="123"/>
        <v>0</v>
      </c>
      <c r="AW244" s="50">
        <f t="shared" si="124"/>
        <v>0</v>
      </c>
      <c r="AX244" s="51">
        <f t="shared" si="125"/>
        <v>0</v>
      </c>
      <c r="AY244" s="50"/>
      <c r="AZ244" s="49">
        <f t="shared" si="126"/>
        <v>1.8391437916666666E-12</v>
      </c>
      <c r="BA244" s="50">
        <f t="shared" si="127"/>
        <v>7.0571500000000005E-12</v>
      </c>
      <c r="BB244" s="50">
        <f t="shared" si="128"/>
        <v>6.4278416666666662E-12</v>
      </c>
      <c r="BC244" s="50">
        <f t="shared" si="129"/>
        <v>3.5142880000000003E-10</v>
      </c>
      <c r="BD244" s="50">
        <f t="shared" si="130"/>
        <v>1.9782000000000005E-9</v>
      </c>
      <c r="BE244" s="50">
        <f t="shared" si="131"/>
        <v>0</v>
      </c>
      <c r="BF244" s="51">
        <f t="shared" si="132"/>
        <v>0</v>
      </c>
      <c r="BG244" s="50"/>
      <c r="BH244" s="52">
        <v>0.67</v>
      </c>
      <c r="BI244" s="47">
        <v>5.04</v>
      </c>
      <c r="BJ244" s="47">
        <v>24.173999999999999</v>
      </c>
      <c r="BK244" s="47">
        <v>36.466999999999999</v>
      </c>
      <c r="BL244" s="47">
        <v>1.0229999999999999</v>
      </c>
      <c r="BM244" s="47">
        <f t="shared" si="133"/>
        <v>1.5549599999999999</v>
      </c>
      <c r="BN244" s="47">
        <v>7.4729999999999999</v>
      </c>
      <c r="BO244" s="47">
        <f t="shared" si="134"/>
        <v>11.35896</v>
      </c>
      <c r="BP244" s="47">
        <v>280.35000000000002</v>
      </c>
      <c r="BQ244" s="47">
        <f t="shared" si="135"/>
        <v>426.13200000000006</v>
      </c>
      <c r="BR244" s="48">
        <v>608</v>
      </c>
    </row>
    <row r="245" spans="1:70" x14ac:dyDescent="0.25">
      <c r="A245" s="46">
        <v>336.91800000000001</v>
      </c>
      <c r="B245" s="52">
        <v>40</v>
      </c>
      <c r="C245" s="47">
        <v>4</v>
      </c>
      <c r="D245" s="47">
        <v>1</v>
      </c>
      <c r="E245" s="47">
        <v>2</v>
      </c>
      <c r="F245" s="47">
        <v>0</v>
      </c>
      <c r="G245" s="47">
        <v>0</v>
      </c>
      <c r="H245" s="47">
        <v>1</v>
      </c>
      <c r="I245" s="47">
        <v>0</v>
      </c>
      <c r="J245" s="47">
        <v>0</v>
      </c>
      <c r="K245" s="47">
        <v>0</v>
      </c>
      <c r="L245" s="47">
        <v>0</v>
      </c>
      <c r="M245" s="47">
        <v>0</v>
      </c>
      <c r="N245" s="47">
        <v>0</v>
      </c>
      <c r="O245" s="47">
        <v>0</v>
      </c>
      <c r="P245" s="47">
        <v>0</v>
      </c>
      <c r="Q245" s="47">
        <v>0</v>
      </c>
      <c r="R245" s="47">
        <v>0</v>
      </c>
      <c r="S245" s="47">
        <v>0</v>
      </c>
      <c r="T245" s="47">
        <v>0</v>
      </c>
      <c r="U245" s="47">
        <v>0</v>
      </c>
      <c r="V245" s="47">
        <v>0</v>
      </c>
      <c r="W245" s="47">
        <v>0</v>
      </c>
      <c r="X245" s="47">
        <v>0</v>
      </c>
      <c r="Y245" s="48">
        <v>0</v>
      </c>
      <c r="Z245" s="47"/>
      <c r="AA245" s="49">
        <f t="shared" si="102"/>
        <v>2.2437916666666665E-12</v>
      </c>
      <c r="AB245" s="50">
        <f t="shared" si="103"/>
        <v>5.0939173333333344E-13</v>
      </c>
      <c r="AC245" s="50">
        <f t="shared" si="104"/>
        <v>3.7614060000000004E-13</v>
      </c>
      <c r="AD245" s="50">
        <f t="shared" si="105"/>
        <v>2.6166666666666664E-12</v>
      </c>
      <c r="AE245" s="50">
        <f t="shared" si="106"/>
        <v>0</v>
      </c>
      <c r="AF245" s="50">
        <f t="shared" si="107"/>
        <v>0</v>
      </c>
      <c r="AG245" s="50">
        <f t="shared" si="108"/>
        <v>1.5918491666666667E-11</v>
      </c>
      <c r="AH245" s="50">
        <f t="shared" si="109"/>
        <v>0</v>
      </c>
      <c r="AI245" s="50">
        <f t="shared" si="110"/>
        <v>0</v>
      </c>
      <c r="AJ245" s="50">
        <f t="shared" si="111"/>
        <v>0</v>
      </c>
      <c r="AK245" s="50">
        <f t="shared" si="112"/>
        <v>0</v>
      </c>
      <c r="AL245" s="50">
        <f t="shared" si="113"/>
        <v>0</v>
      </c>
      <c r="AM245" s="50">
        <f t="shared" si="114"/>
        <v>0</v>
      </c>
      <c r="AN245" s="50">
        <f t="shared" si="115"/>
        <v>0</v>
      </c>
      <c r="AO245" s="50">
        <f t="shared" si="116"/>
        <v>0</v>
      </c>
      <c r="AP245" s="50">
        <f t="shared" si="117"/>
        <v>0</v>
      </c>
      <c r="AQ245" s="50">
        <f t="shared" si="118"/>
        <v>0</v>
      </c>
      <c r="AR245" s="50">
        <f t="shared" si="119"/>
        <v>0</v>
      </c>
      <c r="AS245" s="50">
        <f t="shared" si="120"/>
        <v>0</v>
      </c>
      <c r="AT245" s="50">
        <f t="shared" si="121"/>
        <v>0</v>
      </c>
      <c r="AU245" s="50">
        <f t="shared" si="122"/>
        <v>0</v>
      </c>
      <c r="AV245" s="50">
        <f t="shared" si="123"/>
        <v>0</v>
      </c>
      <c r="AW245" s="50">
        <f t="shared" si="124"/>
        <v>0</v>
      </c>
      <c r="AX245" s="51">
        <f t="shared" si="125"/>
        <v>0</v>
      </c>
      <c r="AY245" s="50"/>
      <c r="AZ245" s="49">
        <f t="shared" si="126"/>
        <v>3.1293240000000001E-12</v>
      </c>
      <c r="BA245" s="50">
        <f t="shared" si="127"/>
        <v>2.6166666666666664E-12</v>
      </c>
      <c r="BB245" s="50">
        <f t="shared" si="128"/>
        <v>1.5918491666666667E-11</v>
      </c>
      <c r="BC245" s="50">
        <f t="shared" si="129"/>
        <v>0</v>
      </c>
      <c r="BD245" s="50">
        <f t="shared" si="130"/>
        <v>0</v>
      </c>
      <c r="BE245" s="50">
        <f t="shared" si="131"/>
        <v>0</v>
      </c>
      <c r="BF245" s="51">
        <f t="shared" si="132"/>
        <v>0</v>
      </c>
      <c r="BG245" s="50"/>
      <c r="BH245" s="52">
        <v>0.68</v>
      </c>
      <c r="BI245" s="47">
        <v>5</v>
      </c>
      <c r="BJ245" s="47">
        <v>24.161000000000001</v>
      </c>
      <c r="BK245" s="47">
        <v>36.493000000000002</v>
      </c>
      <c r="BL245" s="47">
        <v>1.2210000000000001</v>
      </c>
      <c r="BM245" s="47">
        <f t="shared" si="133"/>
        <v>1.8559200000000002</v>
      </c>
      <c r="BN245" s="47">
        <v>3.6469999999999998</v>
      </c>
      <c r="BO245" s="47">
        <f t="shared" si="134"/>
        <v>5.5434399999999995</v>
      </c>
      <c r="BP245" s="47">
        <v>6.1079999999999997</v>
      </c>
      <c r="BQ245" s="47">
        <f t="shared" si="135"/>
        <v>9.28416</v>
      </c>
      <c r="BR245" s="48">
        <v>608</v>
      </c>
    </row>
    <row r="246" spans="1:70" x14ac:dyDescent="0.25">
      <c r="A246" s="46">
        <v>338.31599999999997</v>
      </c>
      <c r="B246" s="52">
        <v>37</v>
      </c>
      <c r="C246" s="47">
        <v>0</v>
      </c>
      <c r="D246" s="47">
        <v>1</v>
      </c>
      <c r="E246" s="47">
        <v>1</v>
      </c>
      <c r="F246" s="47">
        <v>0</v>
      </c>
      <c r="G246" s="47">
        <v>0</v>
      </c>
      <c r="H246" s="47">
        <v>0</v>
      </c>
      <c r="I246" s="47">
        <v>0</v>
      </c>
      <c r="J246" s="47">
        <v>0</v>
      </c>
      <c r="K246" s="47">
        <v>0</v>
      </c>
      <c r="L246" s="47">
        <v>0</v>
      </c>
      <c r="M246" s="47">
        <v>0</v>
      </c>
      <c r="N246" s="47">
        <v>0</v>
      </c>
      <c r="O246" s="47">
        <v>2</v>
      </c>
      <c r="P246" s="47">
        <v>1</v>
      </c>
      <c r="Q246" s="47">
        <v>0</v>
      </c>
      <c r="R246" s="47">
        <v>0</v>
      </c>
      <c r="S246" s="47">
        <v>0</v>
      </c>
      <c r="T246" s="47">
        <v>0</v>
      </c>
      <c r="U246" s="47">
        <v>0</v>
      </c>
      <c r="V246" s="47">
        <v>0</v>
      </c>
      <c r="W246" s="47">
        <v>0</v>
      </c>
      <c r="X246" s="47">
        <v>0</v>
      </c>
      <c r="Y246" s="48">
        <v>0</v>
      </c>
      <c r="Z246" s="47"/>
      <c r="AA246" s="49">
        <f t="shared" si="102"/>
        <v>2.0755072916666662E-12</v>
      </c>
      <c r="AB246" s="50">
        <f t="shared" si="103"/>
        <v>0</v>
      </c>
      <c r="AC246" s="50">
        <f t="shared" si="104"/>
        <v>3.7614060000000004E-13</v>
      </c>
      <c r="AD246" s="50">
        <f t="shared" si="105"/>
        <v>1.3083333333333332E-12</v>
      </c>
      <c r="AE246" s="50">
        <f t="shared" si="106"/>
        <v>0</v>
      </c>
      <c r="AF246" s="50">
        <f t="shared" si="107"/>
        <v>0</v>
      </c>
      <c r="AG246" s="50">
        <f t="shared" si="108"/>
        <v>0</v>
      </c>
      <c r="AH246" s="50">
        <f t="shared" si="109"/>
        <v>0</v>
      </c>
      <c r="AI246" s="50">
        <f t="shared" si="110"/>
        <v>0</v>
      </c>
      <c r="AJ246" s="50">
        <f t="shared" si="111"/>
        <v>0</v>
      </c>
      <c r="AK246" s="50">
        <f t="shared" si="112"/>
        <v>0</v>
      </c>
      <c r="AL246" s="50">
        <f t="shared" si="113"/>
        <v>0</v>
      </c>
      <c r="AM246" s="50">
        <f t="shared" si="114"/>
        <v>0</v>
      </c>
      <c r="AN246" s="50">
        <f t="shared" si="115"/>
        <v>4.5216000000000006E-9</v>
      </c>
      <c r="AO246" s="50">
        <f t="shared" si="116"/>
        <v>3.5900666666666665E-9</v>
      </c>
      <c r="AP246" s="50">
        <f t="shared" si="117"/>
        <v>0</v>
      </c>
      <c r="AQ246" s="50">
        <f t="shared" si="118"/>
        <v>0</v>
      </c>
      <c r="AR246" s="50">
        <f t="shared" si="119"/>
        <v>0</v>
      </c>
      <c r="AS246" s="50">
        <f t="shared" si="120"/>
        <v>0</v>
      </c>
      <c r="AT246" s="50">
        <f t="shared" si="121"/>
        <v>0</v>
      </c>
      <c r="AU246" s="50">
        <f t="shared" si="122"/>
        <v>0</v>
      </c>
      <c r="AV246" s="50">
        <f t="shared" si="123"/>
        <v>0</v>
      </c>
      <c r="AW246" s="50">
        <f t="shared" si="124"/>
        <v>0</v>
      </c>
      <c r="AX246" s="51">
        <f t="shared" si="125"/>
        <v>0</v>
      </c>
      <c r="AY246" s="50"/>
      <c r="AZ246" s="49">
        <f t="shared" si="126"/>
        <v>2.4516478916666662E-12</v>
      </c>
      <c r="BA246" s="50">
        <f t="shared" si="127"/>
        <v>1.3083333333333332E-12</v>
      </c>
      <c r="BB246" s="50">
        <f t="shared" si="128"/>
        <v>0</v>
      </c>
      <c r="BC246" s="50">
        <f t="shared" si="129"/>
        <v>0</v>
      </c>
      <c r="BD246" s="50">
        <f t="shared" si="130"/>
        <v>8.1116666666666675E-9</v>
      </c>
      <c r="BE246" s="50">
        <f t="shared" si="131"/>
        <v>0</v>
      </c>
      <c r="BF246" s="51">
        <f t="shared" si="132"/>
        <v>0</v>
      </c>
      <c r="BG246" s="50"/>
      <c r="BH246" s="52">
        <v>0.68</v>
      </c>
      <c r="BI246" s="47">
        <v>5</v>
      </c>
      <c r="BJ246" s="47">
        <v>24.161000000000001</v>
      </c>
      <c r="BK246" s="47">
        <v>36.493000000000002</v>
      </c>
      <c r="BL246" s="47">
        <v>0.84</v>
      </c>
      <c r="BM246" s="47">
        <f t="shared" si="133"/>
        <v>1.2767999999999999</v>
      </c>
      <c r="BN246" s="47">
        <v>1.1200000000000001</v>
      </c>
      <c r="BO246" s="47">
        <f t="shared" si="134"/>
        <v>1.7024000000000001</v>
      </c>
      <c r="BP246" s="47">
        <v>306.22699999999998</v>
      </c>
      <c r="BQ246" s="47">
        <f t="shared" si="135"/>
        <v>465.46503999999999</v>
      </c>
      <c r="BR246" s="48">
        <v>608</v>
      </c>
    </row>
    <row r="247" spans="1:70" x14ac:dyDescent="0.25">
      <c r="A247" s="46">
        <v>339.714</v>
      </c>
      <c r="B247" s="52">
        <v>30</v>
      </c>
      <c r="C247" s="47">
        <v>3</v>
      </c>
      <c r="D247" s="47">
        <v>1</v>
      </c>
      <c r="E247" s="47">
        <v>0</v>
      </c>
      <c r="F247" s="47">
        <v>2</v>
      </c>
      <c r="G247" s="47">
        <v>0</v>
      </c>
      <c r="H247" s="47">
        <v>0</v>
      </c>
      <c r="I247" s="47">
        <v>0</v>
      </c>
      <c r="J247" s="47">
        <v>0</v>
      </c>
      <c r="K247" s="47">
        <v>0</v>
      </c>
      <c r="L247" s="47">
        <v>0</v>
      </c>
      <c r="M247" s="47">
        <v>0</v>
      </c>
      <c r="N247" s="47">
        <v>0</v>
      </c>
      <c r="O247" s="47">
        <v>0</v>
      </c>
      <c r="P247" s="47">
        <v>0</v>
      </c>
      <c r="Q247" s="47">
        <v>0</v>
      </c>
      <c r="R247" s="47">
        <v>0</v>
      </c>
      <c r="S247" s="47">
        <v>0</v>
      </c>
      <c r="T247" s="47">
        <v>0</v>
      </c>
      <c r="U247" s="47">
        <v>0</v>
      </c>
      <c r="V247" s="47">
        <v>0</v>
      </c>
      <c r="W247" s="47">
        <v>0</v>
      </c>
      <c r="X247" s="47">
        <v>0</v>
      </c>
      <c r="Y247" s="48">
        <v>0</v>
      </c>
      <c r="Z247" s="47"/>
      <c r="AA247" s="49">
        <f t="shared" si="102"/>
        <v>1.6828437499999997E-12</v>
      </c>
      <c r="AB247" s="50">
        <f t="shared" si="103"/>
        <v>3.8204380000000013E-13</v>
      </c>
      <c r="AC247" s="50">
        <f t="shared" si="104"/>
        <v>3.7614060000000004E-13</v>
      </c>
      <c r="AD247" s="50">
        <f t="shared" si="105"/>
        <v>0</v>
      </c>
      <c r="AE247" s="50">
        <f t="shared" si="106"/>
        <v>5.7488166666666673E-12</v>
      </c>
      <c r="AF247" s="50">
        <f t="shared" si="107"/>
        <v>0</v>
      </c>
      <c r="AG247" s="50">
        <f t="shared" si="108"/>
        <v>0</v>
      </c>
      <c r="AH247" s="50">
        <f t="shared" si="109"/>
        <v>0</v>
      </c>
      <c r="AI247" s="50">
        <f t="shared" si="110"/>
        <v>0</v>
      </c>
      <c r="AJ247" s="50">
        <f t="shared" si="111"/>
        <v>0</v>
      </c>
      <c r="AK247" s="50">
        <f t="shared" si="112"/>
        <v>0</v>
      </c>
      <c r="AL247" s="50">
        <f t="shared" si="113"/>
        <v>0</v>
      </c>
      <c r="AM247" s="50">
        <f t="shared" si="114"/>
        <v>0</v>
      </c>
      <c r="AN247" s="50">
        <f t="shared" si="115"/>
        <v>0</v>
      </c>
      <c r="AO247" s="50">
        <f t="shared" si="116"/>
        <v>0</v>
      </c>
      <c r="AP247" s="50">
        <f t="shared" si="117"/>
        <v>0</v>
      </c>
      <c r="AQ247" s="50">
        <f t="shared" si="118"/>
        <v>0</v>
      </c>
      <c r="AR247" s="50">
        <f t="shared" si="119"/>
        <v>0</v>
      </c>
      <c r="AS247" s="50">
        <f t="shared" si="120"/>
        <v>0</v>
      </c>
      <c r="AT247" s="50">
        <f t="shared" si="121"/>
        <v>0</v>
      </c>
      <c r="AU247" s="50">
        <f t="shared" si="122"/>
        <v>0</v>
      </c>
      <c r="AV247" s="50">
        <f t="shared" si="123"/>
        <v>0</v>
      </c>
      <c r="AW247" s="50">
        <f t="shared" si="124"/>
        <v>0</v>
      </c>
      <c r="AX247" s="51">
        <f t="shared" si="125"/>
        <v>0</v>
      </c>
      <c r="AY247" s="50"/>
      <c r="AZ247" s="49">
        <f t="shared" si="126"/>
        <v>2.4410281499999999E-12</v>
      </c>
      <c r="BA247" s="50">
        <f t="shared" si="127"/>
        <v>5.7488166666666673E-12</v>
      </c>
      <c r="BB247" s="50">
        <f t="shared" si="128"/>
        <v>0</v>
      </c>
      <c r="BC247" s="50">
        <f t="shared" si="129"/>
        <v>0</v>
      </c>
      <c r="BD247" s="50">
        <f t="shared" si="130"/>
        <v>0</v>
      </c>
      <c r="BE247" s="50">
        <f t="shared" si="131"/>
        <v>0</v>
      </c>
      <c r="BF247" s="51">
        <f t="shared" si="132"/>
        <v>0</v>
      </c>
      <c r="BG247" s="50"/>
      <c r="BH247" s="52">
        <v>0.68</v>
      </c>
      <c r="BI247" s="47">
        <v>5.07</v>
      </c>
      <c r="BJ247" s="47">
        <v>24.161000000000001</v>
      </c>
      <c r="BK247" s="47">
        <v>36.591000000000001</v>
      </c>
      <c r="BL247" s="47">
        <v>0.95599999999999996</v>
      </c>
      <c r="BM247" s="47">
        <f t="shared" si="133"/>
        <v>1.45312</v>
      </c>
      <c r="BN247" s="47">
        <v>2.2109999999999999</v>
      </c>
      <c r="BO247" s="47">
        <f t="shared" si="134"/>
        <v>3.3607199999999997</v>
      </c>
      <c r="BP247" s="47">
        <v>2.379</v>
      </c>
      <c r="BQ247" s="47">
        <f t="shared" si="135"/>
        <v>3.6160800000000002</v>
      </c>
      <c r="BR247" s="48">
        <v>608</v>
      </c>
    </row>
    <row r="248" spans="1:70" x14ac:dyDescent="0.25">
      <c r="A248" s="46">
        <v>341.11200000000002</v>
      </c>
      <c r="B248" s="52">
        <v>32</v>
      </c>
      <c r="C248" s="47">
        <v>5</v>
      </c>
      <c r="D248" s="47">
        <v>0</v>
      </c>
      <c r="E248" s="47">
        <v>2</v>
      </c>
      <c r="F248" s="47">
        <v>2</v>
      </c>
      <c r="G248" s="47">
        <v>0</v>
      </c>
      <c r="H248" s="47">
        <v>0</v>
      </c>
      <c r="I248" s="47">
        <v>0</v>
      </c>
      <c r="J248" s="47">
        <v>1</v>
      </c>
      <c r="K248" s="47">
        <v>0</v>
      </c>
      <c r="L248" s="47">
        <v>0</v>
      </c>
      <c r="M248" s="47">
        <v>0</v>
      </c>
      <c r="N248" s="47">
        <v>2</v>
      </c>
      <c r="O248" s="47">
        <v>0</v>
      </c>
      <c r="P248" s="47">
        <v>0</v>
      </c>
      <c r="Q248" s="47">
        <v>0</v>
      </c>
      <c r="R248" s="47">
        <v>0</v>
      </c>
      <c r="S248" s="47">
        <v>0</v>
      </c>
      <c r="T248" s="47">
        <v>0</v>
      </c>
      <c r="U248" s="47">
        <v>0</v>
      </c>
      <c r="V248" s="47">
        <v>0</v>
      </c>
      <c r="W248" s="47">
        <v>0</v>
      </c>
      <c r="X248" s="47">
        <v>0</v>
      </c>
      <c r="Y248" s="48">
        <v>0</v>
      </c>
      <c r="Z248" s="47"/>
      <c r="AA248" s="49">
        <f t="shared" si="102"/>
        <v>1.7950333333333329E-12</v>
      </c>
      <c r="AB248" s="50">
        <f t="shared" si="103"/>
        <v>6.3673966666666685E-13</v>
      </c>
      <c r="AC248" s="50">
        <f t="shared" si="104"/>
        <v>0</v>
      </c>
      <c r="AD248" s="50">
        <f t="shared" si="105"/>
        <v>2.6166666666666664E-12</v>
      </c>
      <c r="AE248" s="50">
        <f t="shared" si="106"/>
        <v>5.7488166666666673E-12</v>
      </c>
      <c r="AF248" s="50">
        <f t="shared" si="107"/>
        <v>0</v>
      </c>
      <c r="AG248" s="50">
        <f t="shared" si="108"/>
        <v>0</v>
      </c>
      <c r="AH248" s="50">
        <f t="shared" si="109"/>
        <v>0</v>
      </c>
      <c r="AI248" s="50">
        <f t="shared" si="110"/>
        <v>8.3733333333333323E-11</v>
      </c>
      <c r="AJ248" s="50">
        <f t="shared" si="111"/>
        <v>0</v>
      </c>
      <c r="AK248" s="50">
        <f t="shared" si="112"/>
        <v>0</v>
      </c>
      <c r="AL248" s="50">
        <f t="shared" si="113"/>
        <v>0</v>
      </c>
      <c r="AM248" s="50">
        <f t="shared" si="114"/>
        <v>2.6166666666666674E-9</v>
      </c>
      <c r="AN248" s="50">
        <f t="shared" si="115"/>
        <v>0</v>
      </c>
      <c r="AO248" s="50">
        <f t="shared" si="116"/>
        <v>0</v>
      </c>
      <c r="AP248" s="50">
        <f t="shared" si="117"/>
        <v>0</v>
      </c>
      <c r="AQ248" s="50">
        <f t="shared" si="118"/>
        <v>0</v>
      </c>
      <c r="AR248" s="50">
        <f t="shared" si="119"/>
        <v>0</v>
      </c>
      <c r="AS248" s="50">
        <f t="shared" si="120"/>
        <v>0</v>
      </c>
      <c r="AT248" s="50">
        <f t="shared" si="121"/>
        <v>0</v>
      </c>
      <c r="AU248" s="50">
        <f t="shared" si="122"/>
        <v>0</v>
      </c>
      <c r="AV248" s="50">
        <f t="shared" si="123"/>
        <v>0</v>
      </c>
      <c r="AW248" s="50">
        <f t="shared" si="124"/>
        <v>0</v>
      </c>
      <c r="AX248" s="51">
        <f t="shared" si="125"/>
        <v>0</v>
      </c>
      <c r="AY248" s="50"/>
      <c r="AZ248" s="49">
        <f t="shared" si="126"/>
        <v>2.431773E-12</v>
      </c>
      <c r="BA248" s="50">
        <f t="shared" si="127"/>
        <v>8.3654833333333328E-12</v>
      </c>
      <c r="BB248" s="50">
        <f t="shared" si="128"/>
        <v>0</v>
      </c>
      <c r="BC248" s="50">
        <f t="shared" si="129"/>
        <v>8.3733333333333323E-11</v>
      </c>
      <c r="BD248" s="50">
        <f t="shared" si="130"/>
        <v>2.6166666666666674E-9</v>
      </c>
      <c r="BE248" s="50">
        <f t="shared" si="131"/>
        <v>0</v>
      </c>
      <c r="BF248" s="51">
        <f t="shared" si="132"/>
        <v>0</v>
      </c>
      <c r="BG248" s="50"/>
      <c r="BH248" s="52">
        <v>0.68</v>
      </c>
      <c r="BI248" s="47">
        <v>5.13</v>
      </c>
      <c r="BJ248" s="47">
        <v>24.145</v>
      </c>
      <c r="BK248" s="47">
        <v>36.548000000000002</v>
      </c>
      <c r="BL248" s="47">
        <v>1.228</v>
      </c>
      <c r="BM248" s="47">
        <f t="shared" si="133"/>
        <v>1.86656</v>
      </c>
      <c r="BN248" s="47">
        <v>4.2709999999999999</v>
      </c>
      <c r="BO248" s="47">
        <f t="shared" si="134"/>
        <v>6.4919200000000004</v>
      </c>
      <c r="BP248" s="47">
        <v>226.72499999999999</v>
      </c>
      <c r="BQ248" s="47">
        <f t="shared" si="135"/>
        <v>344.62200000000001</v>
      </c>
      <c r="BR248" s="48">
        <v>608</v>
      </c>
    </row>
    <row r="249" spans="1:70" x14ac:dyDescent="0.25">
      <c r="A249" s="46">
        <v>342.51</v>
      </c>
      <c r="B249" s="52">
        <v>34</v>
      </c>
      <c r="C249" s="47">
        <v>3</v>
      </c>
      <c r="D249" s="47">
        <v>0</v>
      </c>
      <c r="E249" s="47">
        <v>1</v>
      </c>
      <c r="F249" s="47">
        <v>1</v>
      </c>
      <c r="G249" s="47">
        <v>0</v>
      </c>
      <c r="H249" s="47">
        <v>0</v>
      </c>
      <c r="I249" s="47">
        <v>0</v>
      </c>
      <c r="J249" s="47">
        <v>0</v>
      </c>
      <c r="K249" s="47">
        <v>1</v>
      </c>
      <c r="L249" s="47">
        <v>0</v>
      </c>
      <c r="M249" s="47">
        <v>0</v>
      </c>
      <c r="N249" s="47">
        <v>0</v>
      </c>
      <c r="O249" s="47">
        <v>0</v>
      </c>
      <c r="P249" s="47">
        <v>0</v>
      </c>
      <c r="Q249" s="47">
        <v>0</v>
      </c>
      <c r="R249" s="47">
        <v>0</v>
      </c>
      <c r="S249" s="47">
        <v>0</v>
      </c>
      <c r="T249" s="47">
        <v>0</v>
      </c>
      <c r="U249" s="47">
        <v>0</v>
      </c>
      <c r="V249" s="47">
        <v>0</v>
      </c>
      <c r="W249" s="47">
        <v>0</v>
      </c>
      <c r="X249" s="47">
        <v>0</v>
      </c>
      <c r="Y249" s="48">
        <v>0</v>
      </c>
      <c r="Z249" s="47"/>
      <c r="AA249" s="49">
        <f t="shared" si="102"/>
        <v>1.9072229166666664E-12</v>
      </c>
      <c r="AB249" s="50">
        <f t="shared" si="103"/>
        <v>3.8204380000000013E-13</v>
      </c>
      <c r="AC249" s="50">
        <f t="shared" si="104"/>
        <v>0</v>
      </c>
      <c r="AD249" s="50">
        <f t="shared" si="105"/>
        <v>1.3083333333333332E-12</v>
      </c>
      <c r="AE249" s="50">
        <f t="shared" si="106"/>
        <v>2.8744083333333337E-12</v>
      </c>
      <c r="AF249" s="50">
        <f t="shared" si="107"/>
        <v>0</v>
      </c>
      <c r="AG249" s="50">
        <f t="shared" si="108"/>
        <v>0</v>
      </c>
      <c r="AH249" s="50">
        <f t="shared" si="109"/>
        <v>0</v>
      </c>
      <c r="AI249" s="50">
        <f t="shared" si="110"/>
        <v>0</v>
      </c>
      <c r="AJ249" s="50">
        <f t="shared" si="111"/>
        <v>1.8396213333333335E-10</v>
      </c>
      <c r="AK249" s="50">
        <f t="shared" si="112"/>
        <v>0</v>
      </c>
      <c r="AL249" s="50">
        <f t="shared" si="113"/>
        <v>0</v>
      </c>
      <c r="AM249" s="50">
        <f t="shared" si="114"/>
        <v>0</v>
      </c>
      <c r="AN249" s="50">
        <f t="shared" si="115"/>
        <v>0</v>
      </c>
      <c r="AO249" s="50">
        <f t="shared" si="116"/>
        <v>0</v>
      </c>
      <c r="AP249" s="50">
        <f t="shared" si="117"/>
        <v>0</v>
      </c>
      <c r="AQ249" s="50">
        <f t="shared" si="118"/>
        <v>0</v>
      </c>
      <c r="AR249" s="50">
        <f t="shared" si="119"/>
        <v>0</v>
      </c>
      <c r="AS249" s="50">
        <f t="shared" si="120"/>
        <v>0</v>
      </c>
      <c r="AT249" s="50">
        <f t="shared" si="121"/>
        <v>0</v>
      </c>
      <c r="AU249" s="50">
        <f t="shared" si="122"/>
        <v>0</v>
      </c>
      <c r="AV249" s="50">
        <f t="shared" si="123"/>
        <v>0</v>
      </c>
      <c r="AW249" s="50">
        <f t="shared" si="124"/>
        <v>0</v>
      </c>
      <c r="AX249" s="51">
        <f t="shared" si="125"/>
        <v>0</v>
      </c>
      <c r="AY249" s="50"/>
      <c r="AZ249" s="49">
        <f t="shared" si="126"/>
        <v>2.2892667166666664E-12</v>
      </c>
      <c r="BA249" s="50">
        <f t="shared" si="127"/>
        <v>4.1827416666666664E-12</v>
      </c>
      <c r="BB249" s="50">
        <f t="shared" si="128"/>
        <v>0</v>
      </c>
      <c r="BC249" s="50">
        <f t="shared" si="129"/>
        <v>1.8396213333333335E-10</v>
      </c>
      <c r="BD249" s="50">
        <f t="shared" si="130"/>
        <v>0</v>
      </c>
      <c r="BE249" s="50">
        <f t="shared" si="131"/>
        <v>0</v>
      </c>
      <c r="BF249" s="51">
        <f t="shared" si="132"/>
        <v>0</v>
      </c>
      <c r="BG249" s="50"/>
      <c r="BH249" s="52">
        <v>0.68</v>
      </c>
      <c r="BI249" s="47">
        <v>5.15</v>
      </c>
      <c r="BJ249" s="47">
        <v>24.132000000000001</v>
      </c>
      <c r="BK249" s="47">
        <v>36.603000000000002</v>
      </c>
      <c r="BL249" s="47">
        <v>0.91900000000000004</v>
      </c>
      <c r="BM249" s="47">
        <f t="shared" si="133"/>
        <v>1.3968800000000001</v>
      </c>
      <c r="BN249" s="47">
        <v>2.484</v>
      </c>
      <c r="BO249" s="47">
        <f t="shared" si="134"/>
        <v>3.7756799999999999</v>
      </c>
      <c r="BP249" s="47">
        <v>39.963999999999999</v>
      </c>
      <c r="BQ249" s="47">
        <f t="shared" si="135"/>
        <v>60.745280000000001</v>
      </c>
      <c r="BR249" s="48">
        <v>608</v>
      </c>
    </row>
    <row r="250" spans="1:70" x14ac:dyDescent="0.25">
      <c r="A250" s="46">
        <v>343.90800000000002</v>
      </c>
      <c r="B250" s="52">
        <v>34</v>
      </c>
      <c r="C250" s="47">
        <v>3</v>
      </c>
      <c r="D250" s="47">
        <v>1</v>
      </c>
      <c r="E250" s="47">
        <v>0</v>
      </c>
      <c r="F250" s="47">
        <v>1</v>
      </c>
      <c r="G250" s="47">
        <v>0</v>
      </c>
      <c r="H250" s="47">
        <v>1</v>
      </c>
      <c r="I250" s="47">
        <v>2</v>
      </c>
      <c r="J250" s="47">
        <v>0</v>
      </c>
      <c r="K250" s="47">
        <v>0</v>
      </c>
      <c r="L250" s="47">
        <v>0</v>
      </c>
      <c r="M250" s="47">
        <v>1</v>
      </c>
      <c r="N250" s="47">
        <v>0</v>
      </c>
      <c r="O250" s="47">
        <v>0</v>
      </c>
      <c r="P250" s="47">
        <v>0</v>
      </c>
      <c r="Q250" s="47">
        <v>0</v>
      </c>
      <c r="R250" s="47">
        <v>0</v>
      </c>
      <c r="S250" s="47">
        <v>0</v>
      </c>
      <c r="T250" s="47">
        <v>0</v>
      </c>
      <c r="U250" s="47">
        <v>0</v>
      </c>
      <c r="V250" s="47">
        <v>0</v>
      </c>
      <c r="W250" s="47">
        <v>0</v>
      </c>
      <c r="X250" s="47">
        <v>0</v>
      </c>
      <c r="Y250" s="48">
        <v>0</v>
      </c>
      <c r="Z250" s="47"/>
      <c r="AA250" s="49">
        <f t="shared" si="102"/>
        <v>1.9072229166666664E-12</v>
      </c>
      <c r="AB250" s="50">
        <f t="shared" si="103"/>
        <v>3.8204380000000013E-13</v>
      </c>
      <c r="AC250" s="50">
        <f t="shared" si="104"/>
        <v>3.7614060000000004E-13</v>
      </c>
      <c r="AD250" s="50">
        <f t="shared" si="105"/>
        <v>0</v>
      </c>
      <c r="AE250" s="50">
        <f t="shared" si="106"/>
        <v>2.8744083333333337E-12</v>
      </c>
      <c r="AF250" s="50">
        <f t="shared" si="107"/>
        <v>0</v>
      </c>
      <c r="AG250" s="50">
        <f t="shared" si="108"/>
        <v>1.5918491666666667E-11</v>
      </c>
      <c r="AH250" s="50">
        <f t="shared" si="109"/>
        <v>7.0650000000000009E-11</v>
      </c>
      <c r="AI250" s="50">
        <f t="shared" si="110"/>
        <v>0</v>
      </c>
      <c r="AJ250" s="50">
        <f t="shared" si="111"/>
        <v>0</v>
      </c>
      <c r="AK250" s="50">
        <f t="shared" si="112"/>
        <v>0</v>
      </c>
      <c r="AL250" s="50">
        <f t="shared" si="113"/>
        <v>6.6986666666666659E-10</v>
      </c>
      <c r="AM250" s="50">
        <f t="shared" si="114"/>
        <v>0</v>
      </c>
      <c r="AN250" s="50">
        <f t="shared" si="115"/>
        <v>0</v>
      </c>
      <c r="AO250" s="50">
        <f t="shared" si="116"/>
        <v>0</v>
      </c>
      <c r="AP250" s="50">
        <f t="shared" si="117"/>
        <v>0</v>
      </c>
      <c r="AQ250" s="50">
        <f t="shared" si="118"/>
        <v>0</v>
      </c>
      <c r="AR250" s="50">
        <f t="shared" si="119"/>
        <v>0</v>
      </c>
      <c r="AS250" s="50">
        <f t="shared" si="120"/>
        <v>0</v>
      </c>
      <c r="AT250" s="50">
        <f t="shared" si="121"/>
        <v>0</v>
      </c>
      <c r="AU250" s="50">
        <f t="shared" si="122"/>
        <v>0</v>
      </c>
      <c r="AV250" s="50">
        <f t="shared" si="123"/>
        <v>0</v>
      </c>
      <c r="AW250" s="50">
        <f t="shared" si="124"/>
        <v>0</v>
      </c>
      <c r="AX250" s="51">
        <f t="shared" si="125"/>
        <v>0</v>
      </c>
      <c r="AY250" s="50"/>
      <c r="AZ250" s="49">
        <f t="shared" si="126"/>
        <v>2.6654073166666664E-12</v>
      </c>
      <c r="BA250" s="50">
        <f t="shared" si="127"/>
        <v>2.8744083333333337E-12</v>
      </c>
      <c r="BB250" s="50">
        <f t="shared" si="128"/>
        <v>8.6568491666666673E-11</v>
      </c>
      <c r="BC250" s="50">
        <f t="shared" si="129"/>
        <v>0</v>
      </c>
      <c r="BD250" s="50">
        <f t="shared" si="130"/>
        <v>6.6986666666666659E-10</v>
      </c>
      <c r="BE250" s="50">
        <f t="shared" si="131"/>
        <v>0</v>
      </c>
      <c r="BF250" s="51">
        <f t="shared" si="132"/>
        <v>0</v>
      </c>
      <c r="BG250" s="50"/>
      <c r="BH250" s="52">
        <v>0.68</v>
      </c>
      <c r="BI250" s="47">
        <v>5.1100000000000003</v>
      </c>
      <c r="BJ250" s="47">
        <v>24.132000000000001</v>
      </c>
      <c r="BK250" s="47">
        <v>36.588999999999999</v>
      </c>
      <c r="BL250" s="47">
        <v>0.91900000000000004</v>
      </c>
      <c r="BM250" s="47">
        <f t="shared" si="133"/>
        <v>1.3968800000000001</v>
      </c>
      <c r="BN250" s="47">
        <v>7.36</v>
      </c>
      <c r="BO250" s="47">
        <f t="shared" si="134"/>
        <v>11.187200000000001</v>
      </c>
      <c r="BP250" s="47">
        <v>111.371</v>
      </c>
      <c r="BQ250" s="47">
        <f t="shared" si="135"/>
        <v>169.28391999999999</v>
      </c>
      <c r="BR250" s="48">
        <v>608</v>
      </c>
    </row>
    <row r="251" spans="1:70" x14ac:dyDescent="0.25">
      <c r="A251" s="46">
        <v>345.30599999999998</v>
      </c>
      <c r="B251" s="52">
        <v>26</v>
      </c>
      <c r="C251" s="47">
        <v>6</v>
      </c>
      <c r="D251" s="47">
        <v>3</v>
      </c>
      <c r="E251" s="47">
        <v>0</v>
      </c>
      <c r="F251" s="47">
        <v>1</v>
      </c>
      <c r="G251" s="47">
        <v>0</v>
      </c>
      <c r="H251" s="47">
        <v>1</v>
      </c>
      <c r="I251" s="47">
        <v>0</v>
      </c>
      <c r="J251" s="47">
        <v>2</v>
      </c>
      <c r="K251" s="47">
        <v>0</v>
      </c>
      <c r="L251" s="47">
        <v>0</v>
      </c>
      <c r="M251" s="47">
        <v>0</v>
      </c>
      <c r="N251" s="47">
        <v>0</v>
      </c>
      <c r="O251" s="47">
        <v>0</v>
      </c>
      <c r="P251" s="47">
        <v>0</v>
      </c>
      <c r="Q251" s="47">
        <v>0</v>
      </c>
      <c r="R251" s="47">
        <v>0</v>
      </c>
      <c r="S251" s="47">
        <v>0</v>
      </c>
      <c r="T251" s="47">
        <v>0</v>
      </c>
      <c r="U251" s="47">
        <v>0</v>
      </c>
      <c r="V251" s="47">
        <v>0</v>
      </c>
      <c r="W251" s="47">
        <v>0</v>
      </c>
      <c r="X251" s="47">
        <v>0</v>
      </c>
      <c r="Y251" s="48">
        <v>0</v>
      </c>
      <c r="Z251" s="47"/>
      <c r="AA251" s="49">
        <f t="shared" si="102"/>
        <v>1.458464583333333E-12</v>
      </c>
      <c r="AB251" s="50">
        <f t="shared" si="103"/>
        <v>7.6408760000000026E-13</v>
      </c>
      <c r="AC251" s="50">
        <f t="shared" si="104"/>
        <v>1.1284218000000002E-12</v>
      </c>
      <c r="AD251" s="50">
        <f t="shared" si="105"/>
        <v>0</v>
      </c>
      <c r="AE251" s="50">
        <f t="shared" si="106"/>
        <v>2.8744083333333337E-12</v>
      </c>
      <c r="AF251" s="50">
        <f t="shared" si="107"/>
        <v>0</v>
      </c>
      <c r="AG251" s="50">
        <f t="shared" si="108"/>
        <v>1.5918491666666667E-11</v>
      </c>
      <c r="AH251" s="50">
        <f t="shared" si="109"/>
        <v>0</v>
      </c>
      <c r="AI251" s="50">
        <f t="shared" si="110"/>
        <v>1.6746666666666665E-10</v>
      </c>
      <c r="AJ251" s="50">
        <f t="shared" si="111"/>
        <v>0</v>
      </c>
      <c r="AK251" s="50">
        <f t="shared" si="112"/>
        <v>0</v>
      </c>
      <c r="AL251" s="50">
        <f t="shared" si="113"/>
        <v>0</v>
      </c>
      <c r="AM251" s="50">
        <f t="shared" si="114"/>
        <v>0</v>
      </c>
      <c r="AN251" s="50">
        <f t="shared" si="115"/>
        <v>0</v>
      </c>
      <c r="AO251" s="50">
        <f t="shared" si="116"/>
        <v>0</v>
      </c>
      <c r="AP251" s="50">
        <f t="shared" si="117"/>
        <v>0</v>
      </c>
      <c r="AQ251" s="50">
        <f t="shared" si="118"/>
        <v>0</v>
      </c>
      <c r="AR251" s="50">
        <f t="shared" si="119"/>
        <v>0</v>
      </c>
      <c r="AS251" s="50">
        <f t="shared" si="120"/>
        <v>0</v>
      </c>
      <c r="AT251" s="50">
        <f t="shared" si="121"/>
        <v>0</v>
      </c>
      <c r="AU251" s="50">
        <f t="shared" si="122"/>
        <v>0</v>
      </c>
      <c r="AV251" s="50">
        <f t="shared" si="123"/>
        <v>0</v>
      </c>
      <c r="AW251" s="50">
        <f t="shared" si="124"/>
        <v>0</v>
      </c>
      <c r="AX251" s="51">
        <f t="shared" si="125"/>
        <v>0</v>
      </c>
      <c r="AY251" s="50"/>
      <c r="AZ251" s="49">
        <f t="shared" si="126"/>
        <v>3.3509739833333334E-12</v>
      </c>
      <c r="BA251" s="50">
        <f t="shared" si="127"/>
        <v>2.8744083333333337E-12</v>
      </c>
      <c r="BB251" s="50">
        <f t="shared" si="128"/>
        <v>1.5918491666666667E-11</v>
      </c>
      <c r="BC251" s="50">
        <f t="shared" si="129"/>
        <v>1.6746666666666665E-10</v>
      </c>
      <c r="BD251" s="50">
        <f t="shared" si="130"/>
        <v>0</v>
      </c>
      <c r="BE251" s="50">
        <f t="shared" si="131"/>
        <v>0</v>
      </c>
      <c r="BF251" s="51">
        <f t="shared" si="132"/>
        <v>0</v>
      </c>
      <c r="BG251" s="50"/>
      <c r="BH251" s="52">
        <v>0.68</v>
      </c>
      <c r="BI251" s="47">
        <v>5.0599999999999996</v>
      </c>
      <c r="BJ251" s="47">
        <v>24.117999999999999</v>
      </c>
      <c r="BK251" s="47">
        <v>36.558999999999997</v>
      </c>
      <c r="BL251" s="47">
        <v>1.107</v>
      </c>
      <c r="BM251" s="47">
        <f t="shared" si="133"/>
        <v>1.6826399999999999</v>
      </c>
      <c r="BN251" s="47">
        <v>6.5830000000000002</v>
      </c>
      <c r="BO251" s="47">
        <f t="shared" si="134"/>
        <v>10.006160000000001</v>
      </c>
      <c r="BP251" s="47">
        <v>48.036000000000001</v>
      </c>
      <c r="BQ251" s="47">
        <f t="shared" si="135"/>
        <v>73.014719999999997</v>
      </c>
      <c r="BR251" s="48">
        <v>609</v>
      </c>
    </row>
    <row r="252" spans="1:70" x14ac:dyDescent="0.25">
      <c r="A252" s="46">
        <v>346.70400000000001</v>
      </c>
      <c r="B252" s="52">
        <v>29</v>
      </c>
      <c r="C252" s="47">
        <v>4</v>
      </c>
      <c r="D252" s="47">
        <v>4</v>
      </c>
      <c r="E252" s="47">
        <v>0</v>
      </c>
      <c r="F252" s="47">
        <v>1</v>
      </c>
      <c r="G252" s="47">
        <v>0</v>
      </c>
      <c r="H252" s="47">
        <v>2</v>
      </c>
      <c r="I252" s="47">
        <v>1</v>
      </c>
      <c r="J252" s="47">
        <v>1</v>
      </c>
      <c r="K252" s="47">
        <v>0</v>
      </c>
      <c r="L252" s="47">
        <v>0</v>
      </c>
      <c r="M252" s="47">
        <v>0</v>
      </c>
      <c r="N252" s="47">
        <v>0</v>
      </c>
      <c r="O252" s="47">
        <v>0</v>
      </c>
      <c r="P252" s="47">
        <v>0</v>
      </c>
      <c r="Q252" s="47">
        <v>0</v>
      </c>
      <c r="R252" s="47">
        <v>0</v>
      </c>
      <c r="S252" s="47">
        <v>0</v>
      </c>
      <c r="T252" s="47">
        <v>0</v>
      </c>
      <c r="U252" s="47">
        <v>0</v>
      </c>
      <c r="V252" s="47">
        <v>0</v>
      </c>
      <c r="W252" s="47">
        <v>0</v>
      </c>
      <c r="X252" s="47">
        <v>0</v>
      </c>
      <c r="Y252" s="48">
        <v>0</v>
      </c>
      <c r="Z252" s="47"/>
      <c r="AA252" s="49">
        <f t="shared" si="102"/>
        <v>1.6267489583333328E-12</v>
      </c>
      <c r="AB252" s="50">
        <f t="shared" si="103"/>
        <v>5.0939173333333344E-13</v>
      </c>
      <c r="AC252" s="50">
        <f t="shared" si="104"/>
        <v>1.5045624000000002E-12</v>
      </c>
      <c r="AD252" s="50">
        <f t="shared" si="105"/>
        <v>0</v>
      </c>
      <c r="AE252" s="50">
        <f t="shared" si="106"/>
        <v>2.8744083333333337E-12</v>
      </c>
      <c r="AF252" s="50">
        <f t="shared" si="107"/>
        <v>0</v>
      </c>
      <c r="AG252" s="50">
        <f t="shared" si="108"/>
        <v>3.1836983333333334E-11</v>
      </c>
      <c r="AH252" s="50">
        <f t="shared" si="109"/>
        <v>3.5325000000000005E-11</v>
      </c>
      <c r="AI252" s="50">
        <f t="shared" si="110"/>
        <v>8.3733333333333323E-11</v>
      </c>
      <c r="AJ252" s="50">
        <f t="shared" si="111"/>
        <v>0</v>
      </c>
      <c r="AK252" s="50">
        <f t="shared" si="112"/>
        <v>0</v>
      </c>
      <c r="AL252" s="50">
        <f t="shared" si="113"/>
        <v>0</v>
      </c>
      <c r="AM252" s="50">
        <f t="shared" si="114"/>
        <v>0</v>
      </c>
      <c r="AN252" s="50">
        <f t="shared" si="115"/>
        <v>0</v>
      </c>
      <c r="AO252" s="50">
        <f t="shared" si="116"/>
        <v>0</v>
      </c>
      <c r="AP252" s="50">
        <f t="shared" si="117"/>
        <v>0</v>
      </c>
      <c r="AQ252" s="50">
        <f t="shared" si="118"/>
        <v>0</v>
      </c>
      <c r="AR252" s="50">
        <f t="shared" si="119"/>
        <v>0</v>
      </c>
      <c r="AS252" s="50">
        <f t="shared" si="120"/>
        <v>0</v>
      </c>
      <c r="AT252" s="50">
        <f t="shared" si="121"/>
        <v>0</v>
      </c>
      <c r="AU252" s="50">
        <f t="shared" si="122"/>
        <v>0</v>
      </c>
      <c r="AV252" s="50">
        <f t="shared" si="123"/>
        <v>0</v>
      </c>
      <c r="AW252" s="50">
        <f t="shared" si="124"/>
        <v>0</v>
      </c>
      <c r="AX252" s="51">
        <f t="shared" si="125"/>
        <v>0</v>
      </c>
      <c r="AY252" s="50"/>
      <c r="AZ252" s="49">
        <f t="shared" si="126"/>
        <v>3.6407030916666661E-12</v>
      </c>
      <c r="BA252" s="50">
        <f t="shared" si="127"/>
        <v>2.8744083333333337E-12</v>
      </c>
      <c r="BB252" s="50">
        <f t="shared" si="128"/>
        <v>6.7161983333333332E-11</v>
      </c>
      <c r="BC252" s="50">
        <f t="shared" si="129"/>
        <v>8.3733333333333323E-11</v>
      </c>
      <c r="BD252" s="50">
        <f t="shared" si="130"/>
        <v>0</v>
      </c>
      <c r="BE252" s="50">
        <f t="shared" si="131"/>
        <v>0</v>
      </c>
      <c r="BF252" s="51">
        <f t="shared" si="132"/>
        <v>0</v>
      </c>
      <c r="BG252" s="50"/>
      <c r="BH252" s="52">
        <v>0.68</v>
      </c>
      <c r="BI252" s="47">
        <v>5.1100000000000003</v>
      </c>
      <c r="BJ252" s="47">
        <v>24.132000000000001</v>
      </c>
      <c r="BK252" s="47">
        <v>36.588999999999999</v>
      </c>
      <c r="BL252" s="47">
        <v>1.1919999999999999</v>
      </c>
      <c r="BM252" s="47">
        <f t="shared" si="133"/>
        <v>1.8118399999999999</v>
      </c>
      <c r="BN252" s="47">
        <v>9.0749999999999993</v>
      </c>
      <c r="BO252" s="47">
        <f t="shared" si="134"/>
        <v>13.793999999999999</v>
      </c>
      <c r="BP252" s="47">
        <v>40.854999999999997</v>
      </c>
      <c r="BQ252" s="47">
        <f t="shared" si="135"/>
        <v>62.099599999999995</v>
      </c>
      <c r="BR252" s="48">
        <v>608</v>
      </c>
    </row>
    <row r="253" spans="1:70" x14ac:dyDescent="0.25">
      <c r="A253" s="46">
        <v>348.10199999999998</v>
      </c>
      <c r="B253" s="52">
        <v>45</v>
      </c>
      <c r="C253" s="47">
        <v>6</v>
      </c>
      <c r="D253" s="47">
        <v>3</v>
      </c>
      <c r="E253" s="47">
        <v>0</v>
      </c>
      <c r="F253" s="47">
        <v>1</v>
      </c>
      <c r="G253" s="47">
        <v>4</v>
      </c>
      <c r="H253" s="47">
        <v>2</v>
      </c>
      <c r="I253" s="47">
        <v>1</v>
      </c>
      <c r="J253" s="47">
        <v>2</v>
      </c>
      <c r="K253" s="47">
        <v>0</v>
      </c>
      <c r="L253" s="47">
        <v>1</v>
      </c>
      <c r="M253" s="47">
        <v>0</v>
      </c>
      <c r="N253" s="47">
        <v>0</v>
      </c>
      <c r="O253" s="47">
        <v>0</v>
      </c>
      <c r="P253" s="47">
        <v>0</v>
      </c>
      <c r="Q253" s="47">
        <v>0</v>
      </c>
      <c r="R253" s="47">
        <v>0</v>
      </c>
      <c r="S253" s="47">
        <v>0</v>
      </c>
      <c r="T253" s="47">
        <v>0</v>
      </c>
      <c r="U253" s="47">
        <v>0</v>
      </c>
      <c r="V253" s="47">
        <v>0</v>
      </c>
      <c r="W253" s="47">
        <v>0</v>
      </c>
      <c r="X253" s="47">
        <v>0</v>
      </c>
      <c r="Y253" s="48">
        <v>0</v>
      </c>
      <c r="Z253" s="47"/>
      <c r="AA253" s="49">
        <f t="shared" si="102"/>
        <v>2.5242656249999996E-12</v>
      </c>
      <c r="AB253" s="50">
        <f t="shared" si="103"/>
        <v>7.6408760000000026E-13</v>
      </c>
      <c r="AC253" s="50">
        <f t="shared" si="104"/>
        <v>1.1284218000000002E-12</v>
      </c>
      <c r="AD253" s="50">
        <f t="shared" si="105"/>
        <v>0</v>
      </c>
      <c r="AE253" s="50">
        <f t="shared" si="106"/>
        <v>2.8744083333333337E-12</v>
      </c>
      <c r="AF253" s="50">
        <f t="shared" si="107"/>
        <v>2.5711366666666665E-11</v>
      </c>
      <c r="AG253" s="50">
        <f t="shared" si="108"/>
        <v>3.1836983333333334E-11</v>
      </c>
      <c r="AH253" s="50">
        <f t="shared" si="109"/>
        <v>3.5325000000000005E-11</v>
      </c>
      <c r="AI253" s="50">
        <f t="shared" si="110"/>
        <v>1.6746666666666665E-10</v>
      </c>
      <c r="AJ253" s="50">
        <f t="shared" si="111"/>
        <v>0</v>
      </c>
      <c r="AK253" s="50">
        <f t="shared" si="112"/>
        <v>3.5930104166666659E-10</v>
      </c>
      <c r="AL253" s="50">
        <f t="shared" si="113"/>
        <v>0</v>
      </c>
      <c r="AM253" s="50">
        <f t="shared" si="114"/>
        <v>0</v>
      </c>
      <c r="AN253" s="50">
        <f t="shared" si="115"/>
        <v>0</v>
      </c>
      <c r="AO253" s="50">
        <f t="shared" si="116"/>
        <v>0</v>
      </c>
      <c r="AP253" s="50">
        <f t="shared" si="117"/>
        <v>0</v>
      </c>
      <c r="AQ253" s="50">
        <f t="shared" si="118"/>
        <v>0</v>
      </c>
      <c r="AR253" s="50">
        <f t="shared" si="119"/>
        <v>0</v>
      </c>
      <c r="AS253" s="50">
        <f t="shared" si="120"/>
        <v>0</v>
      </c>
      <c r="AT253" s="50">
        <f t="shared" si="121"/>
        <v>0</v>
      </c>
      <c r="AU253" s="50">
        <f t="shared" si="122"/>
        <v>0</v>
      </c>
      <c r="AV253" s="50">
        <f t="shared" si="123"/>
        <v>0</v>
      </c>
      <c r="AW253" s="50">
        <f t="shared" si="124"/>
        <v>0</v>
      </c>
      <c r="AX253" s="51">
        <f t="shared" si="125"/>
        <v>0</v>
      </c>
      <c r="AY253" s="50"/>
      <c r="AZ253" s="49">
        <f t="shared" si="126"/>
        <v>4.4167750250000004E-12</v>
      </c>
      <c r="BA253" s="50">
        <f t="shared" si="127"/>
        <v>2.8744083333333337E-12</v>
      </c>
      <c r="BB253" s="50">
        <f t="shared" si="128"/>
        <v>9.2873350000000006E-11</v>
      </c>
      <c r="BC253" s="50">
        <f t="shared" si="129"/>
        <v>5.2676770833333319E-10</v>
      </c>
      <c r="BD253" s="50">
        <f t="shared" si="130"/>
        <v>0</v>
      </c>
      <c r="BE253" s="50">
        <f t="shared" si="131"/>
        <v>0</v>
      </c>
      <c r="BF253" s="51">
        <f t="shared" si="132"/>
        <v>0</v>
      </c>
      <c r="BG253" s="50"/>
      <c r="BH253" s="52">
        <v>0.68</v>
      </c>
      <c r="BI253" s="47">
        <v>5.05</v>
      </c>
      <c r="BJ253" s="47">
        <v>24.105</v>
      </c>
      <c r="BK253" s="47">
        <v>36.640999999999998</v>
      </c>
      <c r="BL253" s="47">
        <v>1.782</v>
      </c>
      <c r="BM253" s="47">
        <f t="shared" si="133"/>
        <v>2.7086399999999999</v>
      </c>
      <c r="BN253" s="47">
        <v>16.48</v>
      </c>
      <c r="BO253" s="47">
        <f t="shared" si="134"/>
        <v>25.049600000000002</v>
      </c>
      <c r="BP253" s="47">
        <v>132.11000000000001</v>
      </c>
      <c r="BQ253" s="47">
        <f t="shared" si="135"/>
        <v>200.80720000000002</v>
      </c>
      <c r="BR253" s="48">
        <v>608</v>
      </c>
    </row>
    <row r="254" spans="1:70" x14ac:dyDescent="0.25">
      <c r="A254" s="46">
        <v>349.5</v>
      </c>
      <c r="B254" s="52">
        <v>25</v>
      </c>
      <c r="C254" s="47">
        <v>5</v>
      </c>
      <c r="D254" s="47">
        <v>1</v>
      </c>
      <c r="E254" s="47">
        <v>1</v>
      </c>
      <c r="F254" s="47">
        <v>1</v>
      </c>
      <c r="G254" s="47">
        <v>1</v>
      </c>
      <c r="H254" s="47">
        <v>0</v>
      </c>
      <c r="I254" s="47">
        <v>0</v>
      </c>
      <c r="J254" s="47">
        <v>2</v>
      </c>
      <c r="K254" s="47">
        <v>0</v>
      </c>
      <c r="L254" s="47">
        <v>0</v>
      </c>
      <c r="M254" s="47">
        <v>1</v>
      </c>
      <c r="N254" s="47">
        <v>1</v>
      </c>
      <c r="O254" s="47">
        <v>1</v>
      </c>
      <c r="P254" s="47">
        <v>0</v>
      </c>
      <c r="Q254" s="47">
        <v>0</v>
      </c>
      <c r="R254" s="47">
        <v>0</v>
      </c>
      <c r="S254" s="47">
        <v>0</v>
      </c>
      <c r="T254" s="47">
        <v>0</v>
      </c>
      <c r="U254" s="47">
        <v>0</v>
      </c>
      <c r="V254" s="47">
        <v>0</v>
      </c>
      <c r="W254" s="47">
        <v>0</v>
      </c>
      <c r="X254" s="47">
        <v>0</v>
      </c>
      <c r="Y254" s="48">
        <v>0</v>
      </c>
      <c r="Z254" s="47"/>
      <c r="AA254" s="49">
        <f t="shared" si="102"/>
        <v>1.4023697916666664E-12</v>
      </c>
      <c r="AB254" s="50">
        <f t="shared" si="103"/>
        <v>6.3673966666666685E-13</v>
      </c>
      <c r="AC254" s="50">
        <f t="shared" si="104"/>
        <v>3.7614060000000004E-13</v>
      </c>
      <c r="AD254" s="50">
        <f t="shared" si="105"/>
        <v>1.3083333333333332E-12</v>
      </c>
      <c r="AE254" s="50">
        <f t="shared" si="106"/>
        <v>2.8744083333333337E-12</v>
      </c>
      <c r="AF254" s="50">
        <f t="shared" si="107"/>
        <v>6.4278416666666662E-12</v>
      </c>
      <c r="AG254" s="50">
        <f t="shared" si="108"/>
        <v>0</v>
      </c>
      <c r="AH254" s="50">
        <f t="shared" si="109"/>
        <v>0</v>
      </c>
      <c r="AI254" s="50">
        <f t="shared" si="110"/>
        <v>1.6746666666666665E-10</v>
      </c>
      <c r="AJ254" s="50">
        <f t="shared" si="111"/>
        <v>0</v>
      </c>
      <c r="AK254" s="50">
        <f t="shared" si="112"/>
        <v>0</v>
      </c>
      <c r="AL254" s="50">
        <f t="shared" si="113"/>
        <v>6.6986666666666659E-10</v>
      </c>
      <c r="AM254" s="50">
        <f t="shared" si="114"/>
        <v>1.3083333333333337E-9</v>
      </c>
      <c r="AN254" s="50">
        <f t="shared" si="115"/>
        <v>2.2608000000000003E-9</v>
      </c>
      <c r="AO254" s="50">
        <f t="shared" si="116"/>
        <v>0</v>
      </c>
      <c r="AP254" s="50">
        <f t="shared" si="117"/>
        <v>0</v>
      </c>
      <c r="AQ254" s="50">
        <f t="shared" si="118"/>
        <v>0</v>
      </c>
      <c r="AR254" s="50">
        <f t="shared" si="119"/>
        <v>0</v>
      </c>
      <c r="AS254" s="50">
        <f t="shared" si="120"/>
        <v>0</v>
      </c>
      <c r="AT254" s="50">
        <f t="shared" si="121"/>
        <v>0</v>
      </c>
      <c r="AU254" s="50">
        <f t="shared" si="122"/>
        <v>0</v>
      </c>
      <c r="AV254" s="50">
        <f t="shared" si="123"/>
        <v>0</v>
      </c>
      <c r="AW254" s="50">
        <f t="shared" si="124"/>
        <v>0</v>
      </c>
      <c r="AX254" s="51">
        <f t="shared" si="125"/>
        <v>0</v>
      </c>
      <c r="AY254" s="50"/>
      <c r="AZ254" s="49">
        <f t="shared" si="126"/>
        <v>2.4152500583333332E-12</v>
      </c>
      <c r="BA254" s="50">
        <f t="shared" si="127"/>
        <v>4.1827416666666664E-12</v>
      </c>
      <c r="BB254" s="50">
        <f t="shared" si="128"/>
        <v>6.4278416666666662E-12</v>
      </c>
      <c r="BC254" s="50">
        <f t="shared" si="129"/>
        <v>1.6746666666666665E-10</v>
      </c>
      <c r="BD254" s="50">
        <f t="shared" si="130"/>
        <v>4.2390000000000008E-9</v>
      </c>
      <c r="BE254" s="50">
        <f t="shared" si="131"/>
        <v>0</v>
      </c>
      <c r="BF254" s="51">
        <f t="shared" si="132"/>
        <v>0</v>
      </c>
      <c r="BG254" s="50"/>
      <c r="BH254" s="52">
        <v>0.68</v>
      </c>
      <c r="BI254" s="47">
        <v>5.08</v>
      </c>
      <c r="BJ254" s="47">
        <v>24.105</v>
      </c>
      <c r="BK254" s="47">
        <v>36.682000000000002</v>
      </c>
      <c r="BL254" s="47">
        <v>1.042</v>
      </c>
      <c r="BM254" s="47">
        <f t="shared" si="133"/>
        <v>1.5838400000000001</v>
      </c>
      <c r="BN254" s="47">
        <v>6.0049999999999999</v>
      </c>
      <c r="BO254" s="47">
        <f t="shared" si="134"/>
        <v>9.1275999999999993</v>
      </c>
      <c r="BP254" s="47">
        <v>338.065</v>
      </c>
      <c r="BQ254" s="47">
        <f t="shared" si="135"/>
        <v>513.85879999999997</v>
      </c>
      <c r="BR254" s="48">
        <v>608</v>
      </c>
    </row>
    <row r="255" spans="1:70" x14ac:dyDescent="0.25">
      <c r="A255" s="46">
        <v>350.89800000000002</v>
      </c>
      <c r="B255" s="52">
        <v>31</v>
      </c>
      <c r="C255" s="47">
        <v>6</v>
      </c>
      <c r="D255" s="47">
        <v>4</v>
      </c>
      <c r="E255" s="47">
        <v>1</v>
      </c>
      <c r="F255" s="47">
        <v>2</v>
      </c>
      <c r="G255" s="47">
        <v>1</v>
      </c>
      <c r="H255" s="47">
        <v>3</v>
      </c>
      <c r="I255" s="47">
        <v>1</v>
      </c>
      <c r="J255" s="47">
        <v>2</v>
      </c>
      <c r="K255" s="47">
        <v>0</v>
      </c>
      <c r="L255" s="47">
        <v>0</v>
      </c>
      <c r="M255" s="47">
        <v>0</v>
      </c>
      <c r="N255" s="47">
        <v>0</v>
      </c>
      <c r="O255" s="47">
        <v>0</v>
      </c>
      <c r="P255" s="47">
        <v>0</v>
      </c>
      <c r="Q255" s="47">
        <v>0</v>
      </c>
      <c r="R255" s="47">
        <v>0</v>
      </c>
      <c r="S255" s="47">
        <v>0</v>
      </c>
      <c r="T255" s="47">
        <v>0</v>
      </c>
      <c r="U255" s="47">
        <v>0</v>
      </c>
      <c r="V255" s="47">
        <v>0</v>
      </c>
      <c r="W255" s="47">
        <v>0</v>
      </c>
      <c r="X255" s="47">
        <v>0</v>
      </c>
      <c r="Y255" s="48">
        <v>0</v>
      </c>
      <c r="Z255" s="47"/>
      <c r="AA255" s="49">
        <f t="shared" si="102"/>
        <v>1.7389385416666665E-12</v>
      </c>
      <c r="AB255" s="50">
        <f t="shared" si="103"/>
        <v>7.6408760000000026E-13</v>
      </c>
      <c r="AC255" s="50">
        <f t="shared" si="104"/>
        <v>1.5045624000000002E-12</v>
      </c>
      <c r="AD255" s="50">
        <f t="shared" si="105"/>
        <v>1.3083333333333332E-12</v>
      </c>
      <c r="AE255" s="50">
        <f t="shared" si="106"/>
        <v>5.7488166666666673E-12</v>
      </c>
      <c r="AF255" s="50">
        <f t="shared" si="107"/>
        <v>6.4278416666666662E-12</v>
      </c>
      <c r="AG255" s="50">
        <f t="shared" si="108"/>
        <v>4.7755474999999997E-11</v>
      </c>
      <c r="AH255" s="50">
        <f t="shared" si="109"/>
        <v>3.5325000000000005E-11</v>
      </c>
      <c r="AI255" s="50">
        <f t="shared" si="110"/>
        <v>1.6746666666666665E-10</v>
      </c>
      <c r="AJ255" s="50">
        <f t="shared" si="111"/>
        <v>0</v>
      </c>
      <c r="AK255" s="50">
        <f t="shared" si="112"/>
        <v>0</v>
      </c>
      <c r="AL255" s="50">
        <f t="shared" si="113"/>
        <v>0</v>
      </c>
      <c r="AM255" s="50">
        <f t="shared" si="114"/>
        <v>0</v>
      </c>
      <c r="AN255" s="50">
        <f t="shared" si="115"/>
        <v>0</v>
      </c>
      <c r="AO255" s="50">
        <f t="shared" si="116"/>
        <v>0</v>
      </c>
      <c r="AP255" s="50">
        <f t="shared" si="117"/>
        <v>0</v>
      </c>
      <c r="AQ255" s="50">
        <f t="shared" si="118"/>
        <v>0</v>
      </c>
      <c r="AR255" s="50">
        <f t="shared" si="119"/>
        <v>0</v>
      </c>
      <c r="AS255" s="50">
        <f t="shared" si="120"/>
        <v>0</v>
      </c>
      <c r="AT255" s="50">
        <f t="shared" si="121"/>
        <v>0</v>
      </c>
      <c r="AU255" s="50">
        <f t="shared" si="122"/>
        <v>0</v>
      </c>
      <c r="AV255" s="50">
        <f t="shared" si="123"/>
        <v>0</v>
      </c>
      <c r="AW255" s="50">
        <f t="shared" si="124"/>
        <v>0</v>
      </c>
      <c r="AX255" s="51">
        <f t="shared" si="125"/>
        <v>0</v>
      </c>
      <c r="AY255" s="50"/>
      <c r="AZ255" s="49">
        <f t="shared" si="126"/>
        <v>4.0075885416666665E-12</v>
      </c>
      <c r="BA255" s="50">
        <f t="shared" si="127"/>
        <v>7.0571500000000005E-12</v>
      </c>
      <c r="BB255" s="50">
        <f t="shared" si="128"/>
        <v>8.9508316666666674E-11</v>
      </c>
      <c r="BC255" s="50">
        <f t="shared" si="129"/>
        <v>1.6746666666666665E-10</v>
      </c>
      <c r="BD255" s="50">
        <f t="shared" si="130"/>
        <v>0</v>
      </c>
      <c r="BE255" s="50">
        <f t="shared" si="131"/>
        <v>0</v>
      </c>
      <c r="BF255" s="51">
        <f t="shared" si="132"/>
        <v>0</v>
      </c>
      <c r="BG255" s="50"/>
      <c r="BH255" s="52">
        <v>0.68</v>
      </c>
      <c r="BI255" s="47">
        <v>5.07</v>
      </c>
      <c r="BJ255" s="47">
        <v>24.088999999999999</v>
      </c>
      <c r="BK255" s="47">
        <v>36.735999999999997</v>
      </c>
      <c r="BL255" s="47">
        <v>1.69</v>
      </c>
      <c r="BM255" s="47">
        <f t="shared" si="133"/>
        <v>2.5688</v>
      </c>
      <c r="BN255" s="47">
        <v>15.013999999999999</v>
      </c>
      <c r="BO255" s="47">
        <f t="shared" si="134"/>
        <v>22.821279999999998</v>
      </c>
      <c r="BP255" s="47">
        <v>69.537000000000006</v>
      </c>
      <c r="BQ255" s="47">
        <f t="shared" si="135"/>
        <v>105.69624000000002</v>
      </c>
      <c r="BR255" s="48">
        <v>608</v>
      </c>
    </row>
    <row r="256" spans="1:70" x14ac:dyDescent="0.25">
      <c r="A256" s="46">
        <v>352.29599999999999</v>
      </c>
      <c r="B256" s="52">
        <v>27</v>
      </c>
      <c r="C256" s="47">
        <v>6</v>
      </c>
      <c r="D256" s="47">
        <v>0</v>
      </c>
      <c r="E256" s="47">
        <v>0</v>
      </c>
      <c r="F256" s="47">
        <v>0</v>
      </c>
      <c r="G256" s="47">
        <v>0</v>
      </c>
      <c r="H256" s="47">
        <v>1</v>
      </c>
      <c r="I256" s="47">
        <v>1</v>
      </c>
      <c r="J256" s="47">
        <v>0</v>
      </c>
      <c r="K256" s="47">
        <v>0</v>
      </c>
      <c r="L256" s="47">
        <v>0</v>
      </c>
      <c r="M256" s="47">
        <v>1</v>
      </c>
      <c r="N256" s="47">
        <v>0</v>
      </c>
      <c r="O256" s="47">
        <v>0</v>
      </c>
      <c r="P256" s="47">
        <v>0</v>
      </c>
      <c r="Q256" s="47">
        <v>0</v>
      </c>
      <c r="R256" s="47">
        <v>0</v>
      </c>
      <c r="S256" s="47">
        <v>0</v>
      </c>
      <c r="T256" s="47">
        <v>0</v>
      </c>
      <c r="U256" s="47">
        <v>0</v>
      </c>
      <c r="V256" s="47">
        <v>0</v>
      </c>
      <c r="W256" s="47">
        <v>0</v>
      </c>
      <c r="X256" s="47">
        <v>0</v>
      </c>
      <c r="Y256" s="48">
        <v>0</v>
      </c>
      <c r="Z256" s="47"/>
      <c r="AA256" s="49">
        <f t="shared" si="102"/>
        <v>1.5145593749999996E-12</v>
      </c>
      <c r="AB256" s="50">
        <f t="shared" si="103"/>
        <v>7.6408760000000026E-13</v>
      </c>
      <c r="AC256" s="50">
        <f t="shared" si="104"/>
        <v>0</v>
      </c>
      <c r="AD256" s="50">
        <f t="shared" si="105"/>
        <v>0</v>
      </c>
      <c r="AE256" s="50">
        <f t="shared" si="106"/>
        <v>0</v>
      </c>
      <c r="AF256" s="50">
        <f t="shared" si="107"/>
        <v>0</v>
      </c>
      <c r="AG256" s="50">
        <f t="shared" si="108"/>
        <v>1.5918491666666667E-11</v>
      </c>
      <c r="AH256" s="50">
        <f t="shared" si="109"/>
        <v>3.5325000000000005E-11</v>
      </c>
      <c r="AI256" s="50">
        <f t="shared" si="110"/>
        <v>0</v>
      </c>
      <c r="AJ256" s="50">
        <f t="shared" si="111"/>
        <v>0</v>
      </c>
      <c r="AK256" s="50">
        <f t="shared" si="112"/>
        <v>0</v>
      </c>
      <c r="AL256" s="50">
        <f t="shared" si="113"/>
        <v>6.6986666666666659E-10</v>
      </c>
      <c r="AM256" s="50">
        <f t="shared" si="114"/>
        <v>0</v>
      </c>
      <c r="AN256" s="50">
        <f t="shared" si="115"/>
        <v>0</v>
      </c>
      <c r="AO256" s="50">
        <f t="shared" si="116"/>
        <v>0</v>
      </c>
      <c r="AP256" s="50">
        <f t="shared" si="117"/>
        <v>0</v>
      </c>
      <c r="AQ256" s="50">
        <f t="shared" si="118"/>
        <v>0</v>
      </c>
      <c r="AR256" s="50">
        <f t="shared" si="119"/>
        <v>0</v>
      </c>
      <c r="AS256" s="50">
        <f t="shared" si="120"/>
        <v>0</v>
      </c>
      <c r="AT256" s="50">
        <f t="shared" si="121"/>
        <v>0</v>
      </c>
      <c r="AU256" s="50">
        <f t="shared" si="122"/>
        <v>0</v>
      </c>
      <c r="AV256" s="50">
        <f t="shared" si="123"/>
        <v>0</v>
      </c>
      <c r="AW256" s="50">
        <f t="shared" si="124"/>
        <v>0</v>
      </c>
      <c r="AX256" s="51">
        <f t="shared" si="125"/>
        <v>0</v>
      </c>
      <c r="AY256" s="50"/>
      <c r="AZ256" s="49">
        <f t="shared" si="126"/>
        <v>2.2786469750000001E-12</v>
      </c>
      <c r="BA256" s="50">
        <f t="shared" si="127"/>
        <v>0</v>
      </c>
      <c r="BB256" s="50">
        <f t="shared" si="128"/>
        <v>5.1243491666666668E-11</v>
      </c>
      <c r="BC256" s="50">
        <f t="shared" si="129"/>
        <v>0</v>
      </c>
      <c r="BD256" s="50">
        <f t="shared" si="130"/>
        <v>6.6986666666666659E-10</v>
      </c>
      <c r="BE256" s="50">
        <f t="shared" si="131"/>
        <v>0</v>
      </c>
      <c r="BF256" s="51">
        <f t="shared" si="132"/>
        <v>0</v>
      </c>
      <c r="BG256" s="50"/>
      <c r="BH256" s="52">
        <v>0.68</v>
      </c>
      <c r="BI256" s="47">
        <v>5.0199999999999996</v>
      </c>
      <c r="BJ256" s="47">
        <v>24.076000000000001</v>
      </c>
      <c r="BK256" s="47">
        <v>36.735999999999997</v>
      </c>
      <c r="BL256" s="47">
        <v>0.71699999999999997</v>
      </c>
      <c r="BM256" s="47">
        <f t="shared" si="133"/>
        <v>1.0898399999999999</v>
      </c>
      <c r="BN256" s="47">
        <v>4.6369999999999996</v>
      </c>
      <c r="BO256" s="47">
        <f t="shared" si="134"/>
        <v>7.0482399999999998</v>
      </c>
      <c r="BP256" s="47">
        <v>102.65900000000001</v>
      </c>
      <c r="BQ256" s="47">
        <f t="shared" si="135"/>
        <v>156.04168000000001</v>
      </c>
      <c r="BR256" s="48">
        <v>609</v>
      </c>
    </row>
    <row r="257" spans="1:70" x14ac:dyDescent="0.25">
      <c r="A257" s="46">
        <v>353.69400000000002</v>
      </c>
      <c r="B257" s="52">
        <v>35</v>
      </c>
      <c r="C257" s="47">
        <v>1</v>
      </c>
      <c r="D257" s="47">
        <v>0</v>
      </c>
      <c r="E257" s="47">
        <v>0</v>
      </c>
      <c r="F257" s="47">
        <v>1</v>
      </c>
      <c r="G257" s="47">
        <v>0</v>
      </c>
      <c r="H257" s="47">
        <v>1</v>
      </c>
      <c r="I257" s="47">
        <v>0</v>
      </c>
      <c r="J257" s="47">
        <v>0</v>
      </c>
      <c r="K257" s="47">
        <v>1</v>
      </c>
      <c r="L257" s="47">
        <v>2</v>
      </c>
      <c r="M257" s="47">
        <v>0</v>
      </c>
      <c r="N257" s="47">
        <v>0</v>
      </c>
      <c r="O257" s="47">
        <v>0</v>
      </c>
      <c r="P257" s="47">
        <v>0</v>
      </c>
      <c r="Q257" s="47">
        <v>0</v>
      </c>
      <c r="R257" s="47">
        <v>0</v>
      </c>
      <c r="S257" s="47">
        <v>0</v>
      </c>
      <c r="T257" s="47">
        <v>0</v>
      </c>
      <c r="U257" s="47">
        <v>0</v>
      </c>
      <c r="V257" s="47">
        <v>0</v>
      </c>
      <c r="W257" s="47">
        <v>0</v>
      </c>
      <c r="X257" s="47">
        <v>0</v>
      </c>
      <c r="Y257" s="48">
        <v>0</v>
      </c>
      <c r="Z257" s="47"/>
      <c r="AA257" s="49">
        <f t="shared" si="102"/>
        <v>1.963317708333333E-12</v>
      </c>
      <c r="AB257" s="50">
        <f t="shared" si="103"/>
        <v>1.2734793333333336E-13</v>
      </c>
      <c r="AC257" s="50">
        <f t="shared" si="104"/>
        <v>0</v>
      </c>
      <c r="AD257" s="50">
        <f t="shared" si="105"/>
        <v>0</v>
      </c>
      <c r="AE257" s="50">
        <f t="shared" si="106"/>
        <v>2.8744083333333337E-12</v>
      </c>
      <c r="AF257" s="50">
        <f t="shared" si="107"/>
        <v>0</v>
      </c>
      <c r="AG257" s="50">
        <f t="shared" si="108"/>
        <v>1.5918491666666667E-11</v>
      </c>
      <c r="AH257" s="50">
        <f t="shared" si="109"/>
        <v>0</v>
      </c>
      <c r="AI257" s="50">
        <f t="shared" si="110"/>
        <v>0</v>
      </c>
      <c r="AJ257" s="50">
        <f t="shared" si="111"/>
        <v>1.8396213333333335E-10</v>
      </c>
      <c r="AK257" s="50">
        <f t="shared" si="112"/>
        <v>7.1860208333333318E-10</v>
      </c>
      <c r="AL257" s="50">
        <f t="shared" si="113"/>
        <v>0</v>
      </c>
      <c r="AM257" s="50">
        <f t="shared" si="114"/>
        <v>0</v>
      </c>
      <c r="AN257" s="50">
        <f t="shared" si="115"/>
        <v>0</v>
      </c>
      <c r="AO257" s="50">
        <f t="shared" si="116"/>
        <v>0</v>
      </c>
      <c r="AP257" s="50">
        <f t="shared" si="117"/>
        <v>0</v>
      </c>
      <c r="AQ257" s="50">
        <f t="shared" si="118"/>
        <v>0</v>
      </c>
      <c r="AR257" s="50">
        <f t="shared" si="119"/>
        <v>0</v>
      </c>
      <c r="AS257" s="50">
        <f t="shared" si="120"/>
        <v>0</v>
      </c>
      <c r="AT257" s="50">
        <f t="shared" si="121"/>
        <v>0</v>
      </c>
      <c r="AU257" s="50">
        <f t="shared" si="122"/>
        <v>0</v>
      </c>
      <c r="AV257" s="50">
        <f t="shared" si="123"/>
        <v>0</v>
      </c>
      <c r="AW257" s="50">
        <f t="shared" si="124"/>
        <v>0</v>
      </c>
      <c r="AX257" s="51">
        <f t="shared" si="125"/>
        <v>0</v>
      </c>
      <c r="AY257" s="50"/>
      <c r="AZ257" s="49">
        <f t="shared" si="126"/>
        <v>2.0906656416666662E-12</v>
      </c>
      <c r="BA257" s="50">
        <f t="shared" si="127"/>
        <v>2.8744083333333337E-12</v>
      </c>
      <c r="BB257" s="50">
        <f t="shared" si="128"/>
        <v>1.5918491666666667E-11</v>
      </c>
      <c r="BC257" s="50">
        <f t="shared" si="129"/>
        <v>9.0256421666666656E-10</v>
      </c>
      <c r="BD257" s="50">
        <f t="shared" si="130"/>
        <v>0</v>
      </c>
      <c r="BE257" s="50">
        <f t="shared" si="131"/>
        <v>0</v>
      </c>
      <c r="BF257" s="51">
        <f t="shared" si="132"/>
        <v>0</v>
      </c>
      <c r="BG257" s="50"/>
      <c r="BH257" s="52">
        <v>0.68</v>
      </c>
      <c r="BI257" s="47">
        <v>4.96</v>
      </c>
      <c r="BJ257" s="47">
        <v>24.076000000000001</v>
      </c>
      <c r="BK257" s="47">
        <v>36.832000000000001</v>
      </c>
      <c r="BL257" s="47">
        <v>0.78500000000000003</v>
      </c>
      <c r="BM257" s="47">
        <f t="shared" si="133"/>
        <v>1.1932</v>
      </c>
      <c r="BN257" s="47">
        <v>4.6820000000000004</v>
      </c>
      <c r="BO257" s="47">
        <f t="shared" si="134"/>
        <v>7.1166400000000003</v>
      </c>
      <c r="BP257" s="47">
        <v>171.77199999999999</v>
      </c>
      <c r="BQ257" s="47">
        <f t="shared" si="135"/>
        <v>261.09343999999999</v>
      </c>
      <c r="BR257" s="48">
        <v>608</v>
      </c>
    </row>
    <row r="258" spans="1:70" x14ac:dyDescent="0.25">
      <c r="A258" s="46">
        <v>355.09199999999998</v>
      </c>
      <c r="B258" s="52">
        <v>35</v>
      </c>
      <c r="C258" s="47">
        <v>5</v>
      </c>
      <c r="D258" s="47">
        <v>3</v>
      </c>
      <c r="E258" s="47">
        <v>2</v>
      </c>
      <c r="F258" s="47">
        <v>1</v>
      </c>
      <c r="G258" s="47">
        <v>0</v>
      </c>
      <c r="H258" s="47">
        <v>1</v>
      </c>
      <c r="I258" s="47">
        <v>0</v>
      </c>
      <c r="J258" s="47">
        <v>1</v>
      </c>
      <c r="K258" s="47">
        <v>1</v>
      </c>
      <c r="L258" s="47">
        <v>0</v>
      </c>
      <c r="M258" s="47">
        <v>0</v>
      </c>
      <c r="N258" s="47">
        <v>1</v>
      </c>
      <c r="O258" s="47">
        <v>0</v>
      </c>
      <c r="P258" s="47">
        <v>0</v>
      </c>
      <c r="Q258" s="47">
        <v>0</v>
      </c>
      <c r="R258" s="47">
        <v>0</v>
      </c>
      <c r="S258" s="47">
        <v>0</v>
      </c>
      <c r="T258" s="47">
        <v>0</v>
      </c>
      <c r="U258" s="47">
        <v>0</v>
      </c>
      <c r="V258" s="47">
        <v>0</v>
      </c>
      <c r="W258" s="47">
        <v>0</v>
      </c>
      <c r="X258" s="47">
        <v>0</v>
      </c>
      <c r="Y258" s="48">
        <v>0</v>
      </c>
      <c r="Z258" s="47"/>
      <c r="AA258" s="49">
        <f t="shared" si="102"/>
        <v>1.963317708333333E-12</v>
      </c>
      <c r="AB258" s="50">
        <f t="shared" si="103"/>
        <v>6.3673966666666685E-13</v>
      </c>
      <c r="AC258" s="50">
        <f t="shared" si="104"/>
        <v>1.1284218000000002E-12</v>
      </c>
      <c r="AD258" s="50">
        <f t="shared" si="105"/>
        <v>2.6166666666666664E-12</v>
      </c>
      <c r="AE258" s="50">
        <f t="shared" si="106"/>
        <v>2.8744083333333337E-12</v>
      </c>
      <c r="AF258" s="50">
        <f t="shared" si="107"/>
        <v>0</v>
      </c>
      <c r="AG258" s="50">
        <f t="shared" si="108"/>
        <v>1.5918491666666667E-11</v>
      </c>
      <c r="AH258" s="50">
        <f t="shared" si="109"/>
        <v>0</v>
      </c>
      <c r="AI258" s="50">
        <f t="shared" si="110"/>
        <v>8.3733333333333323E-11</v>
      </c>
      <c r="AJ258" s="50">
        <f t="shared" si="111"/>
        <v>1.8396213333333335E-10</v>
      </c>
      <c r="AK258" s="50">
        <f t="shared" si="112"/>
        <v>0</v>
      </c>
      <c r="AL258" s="50">
        <f t="shared" si="113"/>
        <v>0</v>
      </c>
      <c r="AM258" s="50">
        <f t="shared" si="114"/>
        <v>1.3083333333333337E-9</v>
      </c>
      <c r="AN258" s="50">
        <f t="shared" si="115"/>
        <v>0</v>
      </c>
      <c r="AO258" s="50">
        <f t="shared" si="116"/>
        <v>0</v>
      </c>
      <c r="AP258" s="50">
        <f t="shared" si="117"/>
        <v>0</v>
      </c>
      <c r="AQ258" s="50">
        <f t="shared" si="118"/>
        <v>0</v>
      </c>
      <c r="AR258" s="50">
        <f t="shared" si="119"/>
        <v>0</v>
      </c>
      <c r="AS258" s="50">
        <f t="shared" si="120"/>
        <v>0</v>
      </c>
      <c r="AT258" s="50">
        <f t="shared" si="121"/>
        <v>0</v>
      </c>
      <c r="AU258" s="50">
        <f t="shared" si="122"/>
        <v>0</v>
      </c>
      <c r="AV258" s="50">
        <f t="shared" si="123"/>
        <v>0</v>
      </c>
      <c r="AW258" s="50">
        <f t="shared" si="124"/>
        <v>0</v>
      </c>
      <c r="AX258" s="51">
        <f t="shared" si="125"/>
        <v>0</v>
      </c>
      <c r="AY258" s="50"/>
      <c r="AZ258" s="49">
        <f t="shared" si="126"/>
        <v>3.7284791749999998E-12</v>
      </c>
      <c r="BA258" s="50">
        <f t="shared" si="127"/>
        <v>5.4910750000000004E-12</v>
      </c>
      <c r="BB258" s="50">
        <f t="shared" si="128"/>
        <v>1.5918491666666667E-11</v>
      </c>
      <c r="BC258" s="50">
        <f t="shared" si="129"/>
        <v>2.6769546666666665E-10</v>
      </c>
      <c r="BD258" s="50">
        <f t="shared" si="130"/>
        <v>1.3083333333333337E-9</v>
      </c>
      <c r="BE258" s="50">
        <f t="shared" si="131"/>
        <v>0</v>
      </c>
      <c r="BF258" s="51">
        <f t="shared" si="132"/>
        <v>0</v>
      </c>
      <c r="BG258" s="50"/>
      <c r="BH258" s="52">
        <v>0.68</v>
      </c>
      <c r="BI258" s="47">
        <v>4.82</v>
      </c>
      <c r="BJ258" s="47">
        <v>24.062000000000001</v>
      </c>
      <c r="BK258" s="47">
        <v>36.914000000000001</v>
      </c>
      <c r="BL258" s="47">
        <v>1.5569999999999999</v>
      </c>
      <c r="BM258" s="47">
        <f t="shared" si="133"/>
        <v>2.3666399999999999</v>
      </c>
      <c r="BN258" s="47">
        <v>7.077</v>
      </c>
      <c r="BO258" s="47">
        <f t="shared" si="134"/>
        <v>10.75704</v>
      </c>
      <c r="BP258" s="47">
        <v>178.173</v>
      </c>
      <c r="BQ258" s="47">
        <f t="shared" si="135"/>
        <v>270.82296000000002</v>
      </c>
      <c r="BR258" s="48">
        <v>608</v>
      </c>
    </row>
    <row r="259" spans="1:70" x14ac:dyDescent="0.25">
      <c r="A259" s="46">
        <v>356.49</v>
      </c>
      <c r="B259" s="52">
        <v>34</v>
      </c>
      <c r="C259" s="47">
        <v>3</v>
      </c>
      <c r="D259" s="47">
        <v>1</v>
      </c>
      <c r="E259" s="47">
        <v>2</v>
      </c>
      <c r="F259" s="47">
        <v>2</v>
      </c>
      <c r="G259" s="47">
        <v>1</v>
      </c>
      <c r="H259" s="47">
        <v>2</v>
      </c>
      <c r="I259" s="47">
        <v>1</v>
      </c>
      <c r="J259" s="47">
        <v>4</v>
      </c>
      <c r="K259" s="47">
        <v>1</v>
      </c>
      <c r="L259" s="47">
        <v>3</v>
      </c>
      <c r="M259" s="47">
        <v>1</v>
      </c>
      <c r="N259" s="47">
        <v>0</v>
      </c>
      <c r="O259" s="47">
        <v>0</v>
      </c>
      <c r="P259" s="47">
        <v>0</v>
      </c>
      <c r="Q259" s="47">
        <v>0</v>
      </c>
      <c r="R259" s="47">
        <v>0</v>
      </c>
      <c r="S259" s="47">
        <v>0</v>
      </c>
      <c r="T259" s="47">
        <v>0</v>
      </c>
      <c r="U259" s="47">
        <v>0</v>
      </c>
      <c r="V259" s="47">
        <v>0</v>
      </c>
      <c r="W259" s="47">
        <v>0</v>
      </c>
      <c r="X259" s="47">
        <v>0</v>
      </c>
      <c r="Y259" s="48">
        <v>0</v>
      </c>
      <c r="Z259" s="47"/>
      <c r="AA259" s="49">
        <f t="shared" si="102"/>
        <v>1.9072229166666664E-12</v>
      </c>
      <c r="AB259" s="50">
        <f t="shared" si="103"/>
        <v>3.8204380000000013E-13</v>
      </c>
      <c r="AC259" s="50">
        <f t="shared" si="104"/>
        <v>3.7614060000000004E-13</v>
      </c>
      <c r="AD259" s="50">
        <f t="shared" si="105"/>
        <v>2.6166666666666664E-12</v>
      </c>
      <c r="AE259" s="50">
        <f t="shared" si="106"/>
        <v>5.7488166666666673E-12</v>
      </c>
      <c r="AF259" s="50">
        <f t="shared" si="107"/>
        <v>6.4278416666666662E-12</v>
      </c>
      <c r="AG259" s="50">
        <f t="shared" si="108"/>
        <v>3.1836983333333334E-11</v>
      </c>
      <c r="AH259" s="50">
        <f t="shared" si="109"/>
        <v>3.5325000000000005E-11</v>
      </c>
      <c r="AI259" s="50">
        <f t="shared" si="110"/>
        <v>3.3493333333333329E-10</v>
      </c>
      <c r="AJ259" s="50">
        <f t="shared" si="111"/>
        <v>1.8396213333333335E-10</v>
      </c>
      <c r="AK259" s="50">
        <f t="shared" si="112"/>
        <v>1.0779031249999997E-9</v>
      </c>
      <c r="AL259" s="50">
        <f t="shared" si="113"/>
        <v>6.6986666666666659E-10</v>
      </c>
      <c r="AM259" s="50">
        <f t="shared" si="114"/>
        <v>0</v>
      </c>
      <c r="AN259" s="50">
        <f t="shared" si="115"/>
        <v>0</v>
      </c>
      <c r="AO259" s="50">
        <f t="shared" si="116"/>
        <v>0</v>
      </c>
      <c r="AP259" s="50">
        <f t="shared" si="117"/>
        <v>0</v>
      </c>
      <c r="AQ259" s="50">
        <f t="shared" si="118"/>
        <v>0</v>
      </c>
      <c r="AR259" s="50">
        <f t="shared" si="119"/>
        <v>0</v>
      </c>
      <c r="AS259" s="50">
        <f t="shared" si="120"/>
        <v>0</v>
      </c>
      <c r="AT259" s="50">
        <f t="shared" si="121"/>
        <v>0</v>
      </c>
      <c r="AU259" s="50">
        <f t="shared" si="122"/>
        <v>0</v>
      </c>
      <c r="AV259" s="50">
        <f t="shared" si="123"/>
        <v>0</v>
      </c>
      <c r="AW259" s="50">
        <f t="shared" si="124"/>
        <v>0</v>
      </c>
      <c r="AX259" s="51">
        <f t="shared" si="125"/>
        <v>0</v>
      </c>
      <c r="AY259" s="50"/>
      <c r="AZ259" s="49">
        <f t="shared" si="126"/>
        <v>2.6654073166666664E-12</v>
      </c>
      <c r="BA259" s="50">
        <f t="shared" si="127"/>
        <v>8.3654833333333328E-12</v>
      </c>
      <c r="BB259" s="50">
        <f t="shared" si="128"/>
        <v>7.3589824999999997E-11</v>
      </c>
      <c r="BC259" s="50">
        <f t="shared" si="129"/>
        <v>1.5967985916666664E-9</v>
      </c>
      <c r="BD259" s="50">
        <f t="shared" si="130"/>
        <v>6.6986666666666659E-10</v>
      </c>
      <c r="BE259" s="50">
        <f t="shared" si="131"/>
        <v>0</v>
      </c>
      <c r="BF259" s="51">
        <f t="shared" si="132"/>
        <v>0</v>
      </c>
      <c r="BG259" s="50"/>
      <c r="BH259" s="52">
        <v>0.68</v>
      </c>
      <c r="BI259" s="47">
        <v>4.91</v>
      </c>
      <c r="BJ259" s="47">
        <v>24.076000000000001</v>
      </c>
      <c r="BK259" s="47">
        <v>36.954999999999998</v>
      </c>
      <c r="BL259" s="47">
        <v>1.484</v>
      </c>
      <c r="BM259" s="47">
        <f t="shared" si="133"/>
        <v>2.2556799999999999</v>
      </c>
      <c r="BN259" s="47">
        <v>17.971</v>
      </c>
      <c r="BO259" s="47">
        <f t="shared" si="134"/>
        <v>27.315920000000002</v>
      </c>
      <c r="BP259" s="47">
        <v>431.45499999999998</v>
      </c>
      <c r="BQ259" s="47">
        <f t="shared" si="135"/>
        <v>655.8116</v>
      </c>
      <c r="BR259" s="48">
        <v>608</v>
      </c>
    </row>
    <row r="260" spans="1:70" x14ac:dyDescent="0.25">
      <c r="A260" s="46">
        <v>357.88799999999998</v>
      </c>
      <c r="B260" s="52">
        <v>24</v>
      </c>
      <c r="C260" s="47">
        <v>0</v>
      </c>
      <c r="D260" s="47">
        <v>1</v>
      </c>
      <c r="E260" s="47">
        <v>0</v>
      </c>
      <c r="F260" s="47">
        <v>2</v>
      </c>
      <c r="G260" s="47">
        <v>1</v>
      </c>
      <c r="H260" s="47">
        <v>2</v>
      </c>
      <c r="I260" s="47">
        <v>0</v>
      </c>
      <c r="J260" s="47">
        <v>1</v>
      </c>
      <c r="K260" s="47">
        <v>0</v>
      </c>
      <c r="L260" s="47">
        <v>1</v>
      </c>
      <c r="M260" s="47">
        <v>0</v>
      </c>
      <c r="N260" s="47">
        <v>0</v>
      </c>
      <c r="O260" s="47">
        <v>0</v>
      </c>
      <c r="P260" s="47">
        <v>0</v>
      </c>
      <c r="Q260" s="47">
        <v>0</v>
      </c>
      <c r="R260" s="47">
        <v>0</v>
      </c>
      <c r="S260" s="47">
        <v>0</v>
      </c>
      <c r="T260" s="47">
        <v>0</v>
      </c>
      <c r="U260" s="47">
        <v>0</v>
      </c>
      <c r="V260" s="47">
        <v>0</v>
      </c>
      <c r="W260" s="47">
        <v>0</v>
      </c>
      <c r="X260" s="47">
        <v>0</v>
      </c>
      <c r="Y260" s="48">
        <v>0</v>
      </c>
      <c r="Z260" s="47"/>
      <c r="AA260" s="49">
        <f t="shared" ref="AA260:AA323" si="136">B260*2500000*(4/3)*3.14*((AA$3/1000000)/2)^3</f>
        <v>1.3462749999999997E-12</v>
      </c>
      <c r="AB260" s="50">
        <f t="shared" ref="AB260:AB323" si="137">C260*2500000*(4/3)*3.14*((AB$3/1000000)/2)^3</f>
        <v>0</v>
      </c>
      <c r="AC260" s="50">
        <f t="shared" ref="AC260:AC323" si="138">D260*2500000*(4/3)*3.14*((AC$3/1000000)/2)^3</f>
        <v>3.7614060000000004E-13</v>
      </c>
      <c r="AD260" s="50">
        <f t="shared" ref="AD260:AD323" si="139">E260*2500000*(4/3)*3.14*((AD$3/1000000)/2)^3</f>
        <v>0</v>
      </c>
      <c r="AE260" s="50">
        <f t="shared" ref="AE260:AE323" si="140">F260*2500000*(4/3)*3.14*((AE$3/1000000)/2)^3</f>
        <v>5.7488166666666673E-12</v>
      </c>
      <c r="AF260" s="50">
        <f t="shared" ref="AF260:AF323" si="141">G260*2500000*(4/3)*3.14*((AF$3/1000000)/2)^3</f>
        <v>6.4278416666666662E-12</v>
      </c>
      <c r="AG260" s="50">
        <f t="shared" ref="AG260:AG323" si="142">H260*2500000*(4/3)*3.14*((AG$3/1000000)/2)^3</f>
        <v>3.1836983333333334E-11</v>
      </c>
      <c r="AH260" s="50">
        <f t="shared" ref="AH260:AH323" si="143">I260*2500000*(4/3)*3.14*((AH$3/1000000)/2)^3</f>
        <v>0</v>
      </c>
      <c r="AI260" s="50">
        <f t="shared" ref="AI260:AI323" si="144">J260*2500000*(4/3)*3.14*((AI$3/1000000)/2)^3</f>
        <v>8.3733333333333323E-11</v>
      </c>
      <c r="AJ260" s="50">
        <f t="shared" ref="AJ260:AJ323" si="145">K260*2500000*(4/3)*3.14*((AJ$3/1000000)/2)^3</f>
        <v>0</v>
      </c>
      <c r="AK260" s="50">
        <f t="shared" ref="AK260:AK323" si="146">L260*2500000*(4/3)*3.14*((AK$3/1000000)/2)^3</f>
        <v>3.5930104166666659E-10</v>
      </c>
      <c r="AL260" s="50">
        <f t="shared" ref="AL260:AL323" si="147">M260*2500000*(4/3)*3.14*((AL$3/1000000)/2)^3</f>
        <v>0</v>
      </c>
      <c r="AM260" s="50">
        <f t="shared" ref="AM260:AM323" si="148">N260*2500000*(4/3)*3.14*((AM$3/1000000)/2)^3</f>
        <v>0</v>
      </c>
      <c r="AN260" s="50">
        <f t="shared" ref="AN260:AN323" si="149">O260*2500000*(4/3)*3.14*((AN$3/1000000)/2)^3</f>
        <v>0</v>
      </c>
      <c r="AO260" s="50">
        <f t="shared" ref="AO260:AO323" si="150">P260*2500000*(4/3)*3.14*((AO$3/1000000)/2)^3</f>
        <v>0</v>
      </c>
      <c r="AP260" s="50">
        <f t="shared" ref="AP260:AP323" si="151">Q260*2500000*(4/3)*3.14*((AP$3/1000000)/2)^3</f>
        <v>0</v>
      </c>
      <c r="AQ260" s="50">
        <f t="shared" ref="AQ260:AQ323" si="152">R260*2500000*(4/3)*3.14*((AQ$3/1000000)/2)^3</f>
        <v>0</v>
      </c>
      <c r="AR260" s="50">
        <f t="shared" ref="AR260:AR323" si="153">S260*2500000*(4/3)*3.14*((AR$3/1000000)/2)^3</f>
        <v>0</v>
      </c>
      <c r="AS260" s="50">
        <f t="shared" ref="AS260:AS323" si="154">T260*2500000*(4/3)*3.14*((AS$3/1000000)/2)^3</f>
        <v>0</v>
      </c>
      <c r="AT260" s="50">
        <f t="shared" ref="AT260:AT323" si="155">U260*2500000*(4/3)*3.14*((AT$3/1000000)/2)^3</f>
        <v>0</v>
      </c>
      <c r="AU260" s="50">
        <f t="shared" ref="AU260:AU323" si="156">V260*2500000*(4/3)*3.14*((AU$3/1000000)/2)^3</f>
        <v>0</v>
      </c>
      <c r="AV260" s="50">
        <f t="shared" ref="AV260:AV323" si="157">W260*2500000*(4/3)*3.14*((AV$3/1000000)/2)^3</f>
        <v>0</v>
      </c>
      <c r="AW260" s="50">
        <f t="shared" ref="AW260:AW323" si="158">X260*2500000*(4/3)*3.14*((AW$3/1000000)/2)^3</f>
        <v>0</v>
      </c>
      <c r="AX260" s="51">
        <f t="shared" ref="AX260:AX323" si="159">Y260*2500000*(4/3)*3.14*((AX$3/1000000)/2)^3</f>
        <v>0</v>
      </c>
      <c r="AY260" s="50"/>
      <c r="AZ260" s="49">
        <f t="shared" ref="AZ260:AZ323" si="160">AA260+AB260+AC260</f>
        <v>1.7224155999999997E-12</v>
      </c>
      <c r="BA260" s="50">
        <f t="shared" ref="BA260:BA323" si="161">AD260+AE260</f>
        <v>5.7488166666666673E-12</v>
      </c>
      <c r="BB260" s="50">
        <f t="shared" ref="BB260:BB323" si="162">AF260+AG260+AH260</f>
        <v>3.8264824999999999E-11</v>
      </c>
      <c r="BC260" s="50">
        <f t="shared" ref="BC260:BC323" si="163">AI260+AJ260+AK260</f>
        <v>4.4303437499999992E-10</v>
      </c>
      <c r="BD260" s="50">
        <f t="shared" ref="BD260:BD323" si="164">AL260+AM260+AN260+AO260</f>
        <v>0</v>
      </c>
      <c r="BE260" s="50">
        <f t="shared" ref="BE260:BE323" si="165">AP260+AQ260+AR260+AS260+AT260+AU260</f>
        <v>0</v>
      </c>
      <c r="BF260" s="51">
        <f t="shared" ref="BF260:BF323" si="166">AV260+AW260+AX260</f>
        <v>0</v>
      </c>
      <c r="BG260" s="50"/>
      <c r="BH260" s="52">
        <v>0.68</v>
      </c>
      <c r="BI260" s="47">
        <v>4.91</v>
      </c>
      <c r="BJ260" s="47">
        <v>24.045999999999999</v>
      </c>
      <c r="BK260" s="47">
        <v>36.993000000000002</v>
      </c>
      <c r="BL260" s="47">
        <v>0.91500000000000004</v>
      </c>
      <c r="BM260" s="47">
        <f t="shared" ref="BM260:BM323" si="167">BL260*1.52</f>
        <v>1.3908</v>
      </c>
      <c r="BN260" s="47">
        <v>9.1349999999999998</v>
      </c>
      <c r="BO260" s="47">
        <f t="shared" ref="BO260:BO323" si="168">BN260*1.52</f>
        <v>13.885199999999999</v>
      </c>
      <c r="BP260" s="47">
        <v>98.424000000000007</v>
      </c>
      <c r="BQ260" s="47">
        <f t="shared" ref="BQ260:BQ323" si="169">BP260*1.52</f>
        <v>149.60448000000002</v>
      </c>
      <c r="BR260" s="48">
        <v>608</v>
      </c>
    </row>
    <row r="261" spans="1:70" x14ac:dyDescent="0.25">
      <c r="A261" s="46">
        <v>359.286</v>
      </c>
      <c r="B261" s="52">
        <v>37</v>
      </c>
      <c r="C261" s="47">
        <v>5</v>
      </c>
      <c r="D261" s="47">
        <v>0</v>
      </c>
      <c r="E261" s="47">
        <v>0</v>
      </c>
      <c r="F261" s="47">
        <v>0</v>
      </c>
      <c r="G261" s="47">
        <v>0</v>
      </c>
      <c r="H261" s="47">
        <v>0</v>
      </c>
      <c r="I261" s="47">
        <v>0</v>
      </c>
      <c r="J261" s="47">
        <v>1</v>
      </c>
      <c r="K261" s="47">
        <v>1</v>
      </c>
      <c r="L261" s="47">
        <v>1</v>
      </c>
      <c r="M261" s="47">
        <v>1</v>
      </c>
      <c r="N261" s="47">
        <v>0</v>
      </c>
      <c r="O261" s="47">
        <v>0</v>
      </c>
      <c r="P261" s="47">
        <v>0</v>
      </c>
      <c r="Q261" s="47">
        <v>1</v>
      </c>
      <c r="R261" s="47">
        <v>0</v>
      </c>
      <c r="S261" s="47">
        <v>0</v>
      </c>
      <c r="T261" s="47">
        <v>0</v>
      </c>
      <c r="U261" s="47">
        <v>0</v>
      </c>
      <c r="V261" s="47">
        <v>0</v>
      </c>
      <c r="W261" s="47">
        <v>0</v>
      </c>
      <c r="X261" s="47">
        <v>0</v>
      </c>
      <c r="Y261" s="48">
        <v>0</v>
      </c>
      <c r="Z261" s="47"/>
      <c r="AA261" s="49">
        <f t="shared" si="136"/>
        <v>2.0755072916666662E-12</v>
      </c>
      <c r="AB261" s="50">
        <f t="shared" si="137"/>
        <v>6.3673966666666685E-13</v>
      </c>
      <c r="AC261" s="50">
        <f t="shared" si="138"/>
        <v>0</v>
      </c>
      <c r="AD261" s="50">
        <f t="shared" si="139"/>
        <v>0</v>
      </c>
      <c r="AE261" s="50">
        <f t="shared" si="140"/>
        <v>0</v>
      </c>
      <c r="AF261" s="50">
        <f t="shared" si="141"/>
        <v>0</v>
      </c>
      <c r="AG261" s="50">
        <f t="shared" si="142"/>
        <v>0</v>
      </c>
      <c r="AH261" s="50">
        <f t="shared" si="143"/>
        <v>0</v>
      </c>
      <c r="AI261" s="50">
        <f t="shared" si="144"/>
        <v>8.3733333333333323E-11</v>
      </c>
      <c r="AJ261" s="50">
        <f t="shared" si="145"/>
        <v>1.8396213333333335E-10</v>
      </c>
      <c r="AK261" s="50">
        <f t="shared" si="146"/>
        <v>3.5930104166666659E-10</v>
      </c>
      <c r="AL261" s="50">
        <f t="shared" si="147"/>
        <v>6.6986666666666659E-10</v>
      </c>
      <c r="AM261" s="50">
        <f t="shared" si="148"/>
        <v>0</v>
      </c>
      <c r="AN261" s="50">
        <f t="shared" si="149"/>
        <v>0</v>
      </c>
      <c r="AO261" s="50">
        <f t="shared" si="150"/>
        <v>0</v>
      </c>
      <c r="AP261" s="50">
        <f t="shared" si="151"/>
        <v>5.3589333333333327E-9</v>
      </c>
      <c r="AQ261" s="50">
        <f t="shared" si="152"/>
        <v>0</v>
      </c>
      <c r="AR261" s="50">
        <f t="shared" si="153"/>
        <v>0</v>
      </c>
      <c r="AS261" s="50">
        <f t="shared" si="154"/>
        <v>0</v>
      </c>
      <c r="AT261" s="50">
        <f t="shared" si="155"/>
        <v>0</v>
      </c>
      <c r="AU261" s="50">
        <f t="shared" si="156"/>
        <v>0</v>
      </c>
      <c r="AV261" s="50">
        <f t="shared" si="157"/>
        <v>0</v>
      </c>
      <c r="AW261" s="50">
        <f t="shared" si="158"/>
        <v>0</v>
      </c>
      <c r="AX261" s="51">
        <f t="shared" si="159"/>
        <v>0</v>
      </c>
      <c r="AY261" s="50"/>
      <c r="AZ261" s="49">
        <f t="shared" si="160"/>
        <v>2.7122469583333331E-12</v>
      </c>
      <c r="BA261" s="50">
        <f t="shared" si="161"/>
        <v>0</v>
      </c>
      <c r="BB261" s="50">
        <f t="shared" si="162"/>
        <v>0</v>
      </c>
      <c r="BC261" s="50">
        <f t="shared" si="163"/>
        <v>6.2699650833333319E-10</v>
      </c>
      <c r="BD261" s="50">
        <f t="shared" si="164"/>
        <v>6.6986666666666659E-10</v>
      </c>
      <c r="BE261" s="50">
        <f t="shared" si="165"/>
        <v>5.3589333333333327E-9</v>
      </c>
      <c r="BF261" s="51">
        <f t="shared" si="166"/>
        <v>0</v>
      </c>
      <c r="BG261" s="50"/>
      <c r="BH261" s="52">
        <v>0.68</v>
      </c>
      <c r="BI261" s="47">
        <v>4.8099999999999996</v>
      </c>
      <c r="BJ261" s="47">
        <v>24.062000000000001</v>
      </c>
      <c r="BK261" s="47">
        <v>36.997</v>
      </c>
      <c r="BL261" s="47">
        <v>0.84299999999999997</v>
      </c>
      <c r="BM261" s="47">
        <f t="shared" si="167"/>
        <v>1.2813600000000001</v>
      </c>
      <c r="BN261" s="47">
        <v>3.4550000000000001</v>
      </c>
      <c r="BO261" s="47">
        <f t="shared" si="168"/>
        <v>5.2515999999999998</v>
      </c>
      <c r="BP261" s="47">
        <v>303.50799999999998</v>
      </c>
      <c r="BQ261" s="47">
        <f t="shared" si="169"/>
        <v>461.33215999999999</v>
      </c>
      <c r="BR261" s="48">
        <v>608</v>
      </c>
    </row>
    <row r="262" spans="1:70" x14ac:dyDescent="0.25">
      <c r="A262" s="46">
        <v>360.68400000000003</v>
      </c>
      <c r="B262" s="52">
        <v>24</v>
      </c>
      <c r="C262" s="47">
        <v>4</v>
      </c>
      <c r="D262" s="47">
        <v>2</v>
      </c>
      <c r="E262" s="47">
        <v>0</v>
      </c>
      <c r="F262" s="47">
        <v>2</v>
      </c>
      <c r="G262" s="47">
        <v>0</v>
      </c>
      <c r="H262" s="47">
        <v>1</v>
      </c>
      <c r="I262" s="47">
        <v>0</v>
      </c>
      <c r="J262" s="47">
        <v>2</v>
      </c>
      <c r="K262" s="47">
        <v>0</v>
      </c>
      <c r="L262" s="47">
        <v>0</v>
      </c>
      <c r="M262" s="47">
        <v>0</v>
      </c>
      <c r="N262" s="47">
        <v>0</v>
      </c>
      <c r="O262" s="47">
        <v>0</v>
      </c>
      <c r="P262" s="47">
        <v>0</v>
      </c>
      <c r="Q262" s="47">
        <v>0</v>
      </c>
      <c r="R262" s="47">
        <v>0</v>
      </c>
      <c r="S262" s="47">
        <v>0</v>
      </c>
      <c r="T262" s="47">
        <v>0</v>
      </c>
      <c r="U262" s="47">
        <v>0</v>
      </c>
      <c r="V262" s="47">
        <v>0</v>
      </c>
      <c r="W262" s="47">
        <v>0</v>
      </c>
      <c r="X262" s="47">
        <v>0</v>
      </c>
      <c r="Y262" s="48">
        <v>0</v>
      </c>
      <c r="Z262" s="47"/>
      <c r="AA262" s="49">
        <f t="shared" si="136"/>
        <v>1.3462749999999997E-12</v>
      </c>
      <c r="AB262" s="50">
        <f t="shared" si="137"/>
        <v>5.0939173333333344E-13</v>
      </c>
      <c r="AC262" s="50">
        <f t="shared" si="138"/>
        <v>7.5228120000000009E-13</v>
      </c>
      <c r="AD262" s="50">
        <f t="shared" si="139"/>
        <v>0</v>
      </c>
      <c r="AE262" s="50">
        <f t="shared" si="140"/>
        <v>5.7488166666666673E-12</v>
      </c>
      <c r="AF262" s="50">
        <f t="shared" si="141"/>
        <v>0</v>
      </c>
      <c r="AG262" s="50">
        <f t="shared" si="142"/>
        <v>1.5918491666666667E-11</v>
      </c>
      <c r="AH262" s="50">
        <f t="shared" si="143"/>
        <v>0</v>
      </c>
      <c r="AI262" s="50">
        <f t="shared" si="144"/>
        <v>1.6746666666666665E-10</v>
      </c>
      <c r="AJ262" s="50">
        <f t="shared" si="145"/>
        <v>0</v>
      </c>
      <c r="AK262" s="50">
        <f t="shared" si="146"/>
        <v>0</v>
      </c>
      <c r="AL262" s="50">
        <f t="shared" si="147"/>
        <v>0</v>
      </c>
      <c r="AM262" s="50">
        <f t="shared" si="148"/>
        <v>0</v>
      </c>
      <c r="AN262" s="50">
        <f t="shared" si="149"/>
        <v>0</v>
      </c>
      <c r="AO262" s="50">
        <f t="shared" si="150"/>
        <v>0</v>
      </c>
      <c r="AP262" s="50">
        <f t="shared" si="151"/>
        <v>0</v>
      </c>
      <c r="AQ262" s="50">
        <f t="shared" si="152"/>
        <v>0</v>
      </c>
      <c r="AR262" s="50">
        <f t="shared" si="153"/>
        <v>0</v>
      </c>
      <c r="AS262" s="50">
        <f t="shared" si="154"/>
        <v>0</v>
      </c>
      <c r="AT262" s="50">
        <f t="shared" si="155"/>
        <v>0</v>
      </c>
      <c r="AU262" s="50">
        <f t="shared" si="156"/>
        <v>0</v>
      </c>
      <c r="AV262" s="50">
        <f t="shared" si="157"/>
        <v>0</v>
      </c>
      <c r="AW262" s="50">
        <f t="shared" si="158"/>
        <v>0</v>
      </c>
      <c r="AX262" s="51">
        <f t="shared" si="159"/>
        <v>0</v>
      </c>
      <c r="AY262" s="50"/>
      <c r="AZ262" s="49">
        <f t="shared" si="160"/>
        <v>2.6079479333333334E-12</v>
      </c>
      <c r="BA262" s="50">
        <f t="shared" si="161"/>
        <v>5.7488166666666673E-12</v>
      </c>
      <c r="BB262" s="50">
        <f t="shared" si="162"/>
        <v>1.5918491666666667E-11</v>
      </c>
      <c r="BC262" s="50">
        <f t="shared" si="163"/>
        <v>1.6746666666666665E-10</v>
      </c>
      <c r="BD262" s="50">
        <f t="shared" si="164"/>
        <v>0</v>
      </c>
      <c r="BE262" s="50">
        <f t="shared" si="165"/>
        <v>0</v>
      </c>
      <c r="BF262" s="51">
        <f t="shared" si="166"/>
        <v>0</v>
      </c>
      <c r="BG262" s="50"/>
      <c r="BH262" s="52">
        <v>0.68</v>
      </c>
      <c r="BI262" s="47">
        <v>4.71</v>
      </c>
      <c r="BJ262" s="47">
        <v>24.045999999999999</v>
      </c>
      <c r="BK262" s="47">
        <v>37.024000000000001</v>
      </c>
      <c r="BL262" s="47">
        <v>1.105</v>
      </c>
      <c r="BM262" s="47">
        <f t="shared" si="167"/>
        <v>1.6796</v>
      </c>
      <c r="BN262" s="47">
        <v>7.5739999999999998</v>
      </c>
      <c r="BO262" s="47">
        <f t="shared" si="168"/>
        <v>11.51248</v>
      </c>
      <c r="BP262" s="47">
        <v>52.198</v>
      </c>
      <c r="BQ262" s="47">
        <f t="shared" si="169"/>
        <v>79.340959999999995</v>
      </c>
      <c r="BR262" s="48">
        <v>608</v>
      </c>
    </row>
    <row r="263" spans="1:70" x14ac:dyDescent="0.25">
      <c r="A263" s="10">
        <v>362.08199999999999</v>
      </c>
      <c r="B263" s="4">
        <v>32</v>
      </c>
      <c r="C263">
        <v>3</v>
      </c>
      <c r="D263">
        <v>2</v>
      </c>
      <c r="E263">
        <v>1</v>
      </c>
      <c r="F263">
        <v>0</v>
      </c>
      <c r="G263">
        <v>0</v>
      </c>
      <c r="H263">
        <v>1</v>
      </c>
      <c r="I263">
        <v>0</v>
      </c>
      <c r="J263">
        <v>1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 s="5">
        <v>0</v>
      </c>
      <c r="AA263" s="15">
        <f t="shared" si="136"/>
        <v>1.7950333333333329E-12</v>
      </c>
      <c r="AB263" s="3">
        <f t="shared" si="137"/>
        <v>3.8204380000000013E-13</v>
      </c>
      <c r="AC263" s="3">
        <f t="shared" si="138"/>
        <v>7.5228120000000009E-13</v>
      </c>
      <c r="AD263" s="3">
        <f t="shared" si="139"/>
        <v>1.3083333333333332E-12</v>
      </c>
      <c r="AE263" s="3">
        <f t="shared" si="140"/>
        <v>0</v>
      </c>
      <c r="AF263" s="3">
        <f t="shared" si="141"/>
        <v>0</v>
      </c>
      <c r="AG263" s="3">
        <f t="shared" si="142"/>
        <v>1.5918491666666667E-11</v>
      </c>
      <c r="AH263" s="3">
        <f t="shared" si="143"/>
        <v>0</v>
      </c>
      <c r="AI263" s="3">
        <f t="shared" si="144"/>
        <v>8.3733333333333323E-11</v>
      </c>
      <c r="AJ263" s="3">
        <f t="shared" si="145"/>
        <v>0</v>
      </c>
      <c r="AK263" s="3">
        <f t="shared" si="146"/>
        <v>0</v>
      </c>
      <c r="AL263" s="3">
        <f t="shared" si="147"/>
        <v>0</v>
      </c>
      <c r="AM263" s="3">
        <f t="shared" si="148"/>
        <v>0</v>
      </c>
      <c r="AN263" s="3">
        <f t="shared" si="149"/>
        <v>0</v>
      </c>
      <c r="AO263" s="3">
        <f t="shared" si="150"/>
        <v>0</v>
      </c>
      <c r="AP263" s="3">
        <f t="shared" si="151"/>
        <v>0</v>
      </c>
      <c r="AQ263" s="3">
        <f t="shared" si="152"/>
        <v>0</v>
      </c>
      <c r="AR263" s="3">
        <f t="shared" si="153"/>
        <v>0</v>
      </c>
      <c r="AS263" s="3">
        <f t="shared" si="154"/>
        <v>0</v>
      </c>
      <c r="AT263" s="3">
        <f t="shared" si="155"/>
        <v>0</v>
      </c>
      <c r="AU263" s="3">
        <f t="shared" si="156"/>
        <v>0</v>
      </c>
      <c r="AV263" s="3">
        <f t="shared" si="157"/>
        <v>0</v>
      </c>
      <c r="AW263" s="3">
        <f t="shared" si="158"/>
        <v>0</v>
      </c>
      <c r="AX263" s="16">
        <f t="shared" si="159"/>
        <v>0</v>
      </c>
      <c r="AY263" s="3"/>
      <c r="AZ263" s="15">
        <f t="shared" si="160"/>
        <v>2.9293583333333331E-12</v>
      </c>
      <c r="BA263" s="3">
        <f t="shared" si="161"/>
        <v>1.3083333333333332E-12</v>
      </c>
      <c r="BB263" s="3">
        <f t="shared" si="162"/>
        <v>1.5918491666666667E-11</v>
      </c>
      <c r="BC263" s="3">
        <f t="shared" si="163"/>
        <v>8.3733333333333323E-11</v>
      </c>
      <c r="BD263" s="3">
        <f t="shared" si="164"/>
        <v>0</v>
      </c>
      <c r="BE263" s="3">
        <f t="shared" si="165"/>
        <v>0</v>
      </c>
      <c r="BF263" s="16">
        <f t="shared" si="166"/>
        <v>0</v>
      </c>
      <c r="BG263" s="3"/>
      <c r="BH263" s="4">
        <v>0.68</v>
      </c>
      <c r="BI263">
        <v>4.71</v>
      </c>
      <c r="BJ263">
        <v>24.033000000000001</v>
      </c>
      <c r="BK263">
        <v>36.993000000000002</v>
      </c>
      <c r="BL263">
        <v>1.071</v>
      </c>
      <c r="BM263">
        <f t="shared" si="167"/>
        <v>1.62792</v>
      </c>
      <c r="BN263">
        <v>4.9710000000000001</v>
      </c>
      <c r="BO263">
        <f t="shared" si="168"/>
        <v>7.5559200000000004</v>
      </c>
      <c r="BP263">
        <v>28.498999999999999</v>
      </c>
      <c r="BQ263">
        <f t="shared" si="169"/>
        <v>43.318480000000001</v>
      </c>
      <c r="BR263" s="5">
        <v>608</v>
      </c>
    </row>
    <row r="264" spans="1:70" x14ac:dyDescent="0.25">
      <c r="A264" s="10">
        <v>363.48</v>
      </c>
      <c r="B264" s="4">
        <v>37</v>
      </c>
      <c r="C264">
        <v>5</v>
      </c>
      <c r="D264">
        <v>8</v>
      </c>
      <c r="E264">
        <v>5</v>
      </c>
      <c r="F264">
        <v>0</v>
      </c>
      <c r="G264">
        <v>3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1</v>
      </c>
      <c r="O264">
        <v>0</v>
      </c>
      <c r="P264">
        <v>0</v>
      </c>
      <c r="Q264">
        <v>0</v>
      </c>
      <c r="R264">
        <v>0</v>
      </c>
      <c r="S264">
        <v>1</v>
      </c>
      <c r="T264">
        <v>0</v>
      </c>
      <c r="U264">
        <v>0</v>
      </c>
      <c r="V264">
        <v>1</v>
      </c>
      <c r="W264">
        <v>0</v>
      </c>
      <c r="X264">
        <v>0</v>
      </c>
      <c r="Y264" s="5">
        <v>0</v>
      </c>
      <c r="AA264" s="15">
        <f t="shared" si="136"/>
        <v>2.0755072916666662E-12</v>
      </c>
      <c r="AB264" s="3">
        <f t="shared" si="137"/>
        <v>6.3673966666666685E-13</v>
      </c>
      <c r="AC264" s="3">
        <f t="shared" si="138"/>
        <v>3.0091248000000004E-12</v>
      </c>
      <c r="AD264" s="3">
        <f t="shared" si="139"/>
        <v>6.5416666666666659E-12</v>
      </c>
      <c r="AE264" s="3">
        <f t="shared" si="140"/>
        <v>0</v>
      </c>
      <c r="AF264" s="3">
        <f t="shared" si="141"/>
        <v>1.9283524999999999E-11</v>
      </c>
      <c r="AG264" s="3">
        <f t="shared" si="142"/>
        <v>0</v>
      </c>
      <c r="AH264" s="3">
        <f t="shared" si="143"/>
        <v>0</v>
      </c>
      <c r="AI264" s="3">
        <f t="shared" si="144"/>
        <v>0</v>
      </c>
      <c r="AJ264" s="3">
        <f t="shared" si="145"/>
        <v>0</v>
      </c>
      <c r="AK264" s="3">
        <f t="shared" si="146"/>
        <v>0</v>
      </c>
      <c r="AL264" s="3">
        <f t="shared" si="147"/>
        <v>0</v>
      </c>
      <c r="AM264" s="3">
        <f t="shared" si="148"/>
        <v>1.3083333333333337E-9</v>
      </c>
      <c r="AN264" s="3">
        <f t="shared" si="149"/>
        <v>0</v>
      </c>
      <c r="AO264" s="3">
        <f t="shared" si="150"/>
        <v>0</v>
      </c>
      <c r="AP264" s="3">
        <f t="shared" si="151"/>
        <v>0</v>
      </c>
      <c r="AQ264" s="3">
        <f t="shared" si="152"/>
        <v>0</v>
      </c>
      <c r="AR264" s="3">
        <f t="shared" si="153"/>
        <v>1.0466666666666669E-8</v>
      </c>
      <c r="AS264" s="3">
        <f t="shared" si="154"/>
        <v>0</v>
      </c>
      <c r="AT264" s="3">
        <f t="shared" si="155"/>
        <v>0</v>
      </c>
      <c r="AU264" s="3">
        <f t="shared" si="156"/>
        <v>2.8720533333333332E-8</v>
      </c>
      <c r="AV264" s="3">
        <f t="shared" si="157"/>
        <v>0</v>
      </c>
      <c r="AW264" s="3">
        <f t="shared" si="158"/>
        <v>0</v>
      </c>
      <c r="AX264" s="16">
        <f t="shared" si="159"/>
        <v>0</v>
      </c>
      <c r="AY264" s="3"/>
      <c r="AZ264" s="15">
        <f t="shared" si="160"/>
        <v>5.7213717583333334E-12</v>
      </c>
      <c r="BA264" s="3">
        <f t="shared" si="161"/>
        <v>6.5416666666666659E-12</v>
      </c>
      <c r="BB264" s="3">
        <f t="shared" si="162"/>
        <v>1.9283524999999999E-11</v>
      </c>
      <c r="BC264" s="3">
        <f t="shared" si="163"/>
        <v>0</v>
      </c>
      <c r="BD264" s="3">
        <f t="shared" si="164"/>
        <v>1.3083333333333337E-9</v>
      </c>
      <c r="BE264" s="3">
        <f t="shared" si="165"/>
        <v>3.9187200000000003E-8</v>
      </c>
      <c r="BF264" s="16">
        <f t="shared" si="166"/>
        <v>0</v>
      </c>
      <c r="BG264" s="3"/>
      <c r="BH264" s="4">
        <v>0.68</v>
      </c>
      <c r="BI264">
        <v>4.6900000000000004</v>
      </c>
      <c r="BJ264">
        <v>24.033000000000001</v>
      </c>
      <c r="BK264">
        <v>37.021000000000001</v>
      </c>
      <c r="BL264">
        <v>2.6739999999999999</v>
      </c>
      <c r="BM264">
        <f t="shared" si="167"/>
        <v>4.0644799999999996</v>
      </c>
      <c r="BN264">
        <v>8.3719999999999999</v>
      </c>
      <c r="BO264">
        <f t="shared" si="168"/>
        <v>12.725440000000001</v>
      </c>
      <c r="BP264">
        <v>187.86500000000001</v>
      </c>
      <c r="BQ264">
        <f t="shared" si="169"/>
        <v>285.5548</v>
      </c>
      <c r="BR264" s="5">
        <v>608</v>
      </c>
    </row>
    <row r="265" spans="1:70" x14ac:dyDescent="0.25">
      <c r="A265" s="10">
        <v>364.87799999999999</v>
      </c>
      <c r="B265" s="4">
        <v>38</v>
      </c>
      <c r="C265">
        <v>5</v>
      </c>
      <c r="D265">
        <v>1</v>
      </c>
      <c r="E265">
        <v>1</v>
      </c>
      <c r="F265">
        <v>2</v>
      </c>
      <c r="G265">
        <v>1</v>
      </c>
      <c r="H265">
        <v>1</v>
      </c>
      <c r="I265">
        <v>1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 s="5">
        <v>0</v>
      </c>
      <c r="AA265" s="15">
        <f t="shared" si="136"/>
        <v>2.1316020833333328E-12</v>
      </c>
      <c r="AB265" s="3">
        <f t="shared" si="137"/>
        <v>6.3673966666666685E-13</v>
      </c>
      <c r="AC265" s="3">
        <f t="shared" si="138"/>
        <v>3.7614060000000004E-13</v>
      </c>
      <c r="AD265" s="3">
        <f t="shared" si="139"/>
        <v>1.3083333333333332E-12</v>
      </c>
      <c r="AE265" s="3">
        <f t="shared" si="140"/>
        <v>5.7488166666666673E-12</v>
      </c>
      <c r="AF265" s="3">
        <f t="shared" si="141"/>
        <v>6.4278416666666662E-12</v>
      </c>
      <c r="AG265" s="3">
        <f t="shared" si="142"/>
        <v>1.5918491666666667E-11</v>
      </c>
      <c r="AH265" s="3">
        <f t="shared" si="143"/>
        <v>3.5325000000000005E-11</v>
      </c>
      <c r="AI265" s="3">
        <f t="shared" si="144"/>
        <v>0</v>
      </c>
      <c r="AJ265" s="3">
        <f t="shared" si="145"/>
        <v>0</v>
      </c>
      <c r="AK265" s="3">
        <f t="shared" si="146"/>
        <v>0</v>
      </c>
      <c r="AL265" s="3">
        <f t="shared" si="147"/>
        <v>0</v>
      </c>
      <c r="AM265" s="3">
        <f t="shared" si="148"/>
        <v>0</v>
      </c>
      <c r="AN265" s="3">
        <f t="shared" si="149"/>
        <v>0</v>
      </c>
      <c r="AO265" s="3">
        <f t="shared" si="150"/>
        <v>0</v>
      </c>
      <c r="AP265" s="3">
        <f t="shared" si="151"/>
        <v>0</v>
      </c>
      <c r="AQ265" s="3">
        <f t="shared" si="152"/>
        <v>0</v>
      </c>
      <c r="AR265" s="3">
        <f t="shared" si="153"/>
        <v>0</v>
      </c>
      <c r="AS265" s="3">
        <f t="shared" si="154"/>
        <v>0</v>
      </c>
      <c r="AT265" s="3">
        <f t="shared" si="155"/>
        <v>0</v>
      </c>
      <c r="AU265" s="3">
        <f t="shared" si="156"/>
        <v>0</v>
      </c>
      <c r="AV265" s="3">
        <f t="shared" si="157"/>
        <v>0</v>
      </c>
      <c r="AW265" s="3">
        <f t="shared" si="158"/>
        <v>0</v>
      </c>
      <c r="AX265" s="16">
        <f t="shared" si="159"/>
        <v>0</v>
      </c>
      <c r="AY265" s="3"/>
      <c r="AZ265" s="15">
        <f t="shared" si="160"/>
        <v>3.1444823499999997E-12</v>
      </c>
      <c r="BA265" s="3">
        <f t="shared" si="161"/>
        <v>7.0571500000000005E-12</v>
      </c>
      <c r="BB265" s="3">
        <f t="shared" si="162"/>
        <v>5.7671333333333334E-11</v>
      </c>
      <c r="BC265" s="3">
        <f t="shared" si="163"/>
        <v>0</v>
      </c>
      <c r="BD265" s="3">
        <f t="shared" si="164"/>
        <v>0</v>
      </c>
      <c r="BE265" s="3">
        <f t="shared" si="165"/>
        <v>0</v>
      </c>
      <c r="BF265" s="16">
        <f t="shared" si="166"/>
        <v>0</v>
      </c>
      <c r="BG265" s="3"/>
      <c r="BH265" s="4">
        <v>0.68</v>
      </c>
      <c r="BI265">
        <v>4.71</v>
      </c>
      <c r="BJ265">
        <v>24.018999999999998</v>
      </c>
      <c r="BK265">
        <v>36.963999999999999</v>
      </c>
      <c r="BL265">
        <v>1.5229999999999999</v>
      </c>
      <c r="BM265">
        <f t="shared" si="167"/>
        <v>2.3149599999999997</v>
      </c>
      <c r="BN265">
        <v>8.6280000000000001</v>
      </c>
      <c r="BO265">
        <f t="shared" si="168"/>
        <v>13.114560000000001</v>
      </c>
      <c r="BP265">
        <v>20.283999999999999</v>
      </c>
      <c r="BQ265">
        <f t="shared" si="169"/>
        <v>30.831679999999999</v>
      </c>
      <c r="BR265" s="5">
        <v>609</v>
      </c>
    </row>
    <row r="266" spans="1:70" x14ac:dyDescent="0.25">
      <c r="A266" s="10">
        <v>366.27600000000001</v>
      </c>
      <c r="B266" s="4">
        <v>37</v>
      </c>
      <c r="C266">
        <v>4</v>
      </c>
      <c r="D266">
        <v>2</v>
      </c>
      <c r="E266">
        <v>0</v>
      </c>
      <c r="F266">
        <v>1</v>
      </c>
      <c r="G266">
        <v>0</v>
      </c>
      <c r="H266">
        <v>1</v>
      </c>
      <c r="I266">
        <v>0</v>
      </c>
      <c r="J266">
        <v>1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 s="5">
        <v>0</v>
      </c>
      <c r="AA266" s="15">
        <f t="shared" si="136"/>
        <v>2.0755072916666662E-12</v>
      </c>
      <c r="AB266" s="3">
        <f t="shared" si="137"/>
        <v>5.0939173333333344E-13</v>
      </c>
      <c r="AC266" s="3">
        <f t="shared" si="138"/>
        <v>7.5228120000000009E-13</v>
      </c>
      <c r="AD266" s="3">
        <f t="shared" si="139"/>
        <v>0</v>
      </c>
      <c r="AE266" s="3">
        <f t="shared" si="140"/>
        <v>2.8744083333333337E-12</v>
      </c>
      <c r="AF266" s="3">
        <f t="shared" si="141"/>
        <v>0</v>
      </c>
      <c r="AG266" s="3">
        <f t="shared" si="142"/>
        <v>1.5918491666666667E-11</v>
      </c>
      <c r="AH266" s="3">
        <f t="shared" si="143"/>
        <v>0</v>
      </c>
      <c r="AI266" s="3">
        <f t="shared" si="144"/>
        <v>8.3733333333333323E-11</v>
      </c>
      <c r="AJ266" s="3">
        <f t="shared" si="145"/>
        <v>0</v>
      </c>
      <c r="AK266" s="3">
        <f t="shared" si="146"/>
        <v>0</v>
      </c>
      <c r="AL266" s="3">
        <f t="shared" si="147"/>
        <v>0</v>
      </c>
      <c r="AM266" s="3">
        <f t="shared" si="148"/>
        <v>0</v>
      </c>
      <c r="AN266" s="3">
        <f t="shared" si="149"/>
        <v>0</v>
      </c>
      <c r="AO266" s="3">
        <f t="shared" si="150"/>
        <v>0</v>
      </c>
      <c r="AP266" s="3">
        <f t="shared" si="151"/>
        <v>0</v>
      </c>
      <c r="AQ266" s="3">
        <f t="shared" si="152"/>
        <v>0</v>
      </c>
      <c r="AR266" s="3">
        <f t="shared" si="153"/>
        <v>0</v>
      </c>
      <c r="AS266" s="3">
        <f t="shared" si="154"/>
        <v>0</v>
      </c>
      <c r="AT266" s="3">
        <f t="shared" si="155"/>
        <v>0</v>
      </c>
      <c r="AU266" s="3">
        <f t="shared" si="156"/>
        <v>0</v>
      </c>
      <c r="AV266" s="3">
        <f t="shared" si="157"/>
        <v>0</v>
      </c>
      <c r="AW266" s="3">
        <f t="shared" si="158"/>
        <v>0</v>
      </c>
      <c r="AX266" s="16">
        <f t="shared" si="159"/>
        <v>0</v>
      </c>
      <c r="AY266" s="3"/>
      <c r="AZ266" s="15">
        <f t="shared" si="160"/>
        <v>3.3371802249999999E-12</v>
      </c>
      <c r="BA266" s="3">
        <f t="shared" si="161"/>
        <v>2.8744083333333337E-12</v>
      </c>
      <c r="BB266" s="3">
        <f t="shared" si="162"/>
        <v>1.5918491666666667E-11</v>
      </c>
      <c r="BC266" s="3">
        <f t="shared" si="163"/>
        <v>8.3733333333333323E-11</v>
      </c>
      <c r="BD266" s="3">
        <f t="shared" si="164"/>
        <v>0</v>
      </c>
      <c r="BE266" s="3">
        <f t="shared" si="165"/>
        <v>0</v>
      </c>
      <c r="BF266" s="16">
        <f t="shared" si="166"/>
        <v>0</v>
      </c>
      <c r="BG266" s="3"/>
      <c r="BH266" s="4">
        <v>0.68</v>
      </c>
      <c r="BI266">
        <v>4.75</v>
      </c>
      <c r="BJ266">
        <v>24.006</v>
      </c>
      <c r="BK266">
        <v>36.933999999999997</v>
      </c>
      <c r="BL266">
        <v>1.1839999999999999</v>
      </c>
      <c r="BM266">
        <f t="shared" si="167"/>
        <v>1.7996799999999999</v>
      </c>
      <c r="BN266">
        <v>5.4550000000000001</v>
      </c>
      <c r="BO266">
        <f t="shared" si="168"/>
        <v>8.2916000000000007</v>
      </c>
      <c r="BP266">
        <v>28.863</v>
      </c>
      <c r="BQ266">
        <f t="shared" si="169"/>
        <v>43.871760000000002</v>
      </c>
      <c r="BR266" s="5">
        <v>609</v>
      </c>
    </row>
    <row r="267" spans="1:70" x14ac:dyDescent="0.25">
      <c r="A267" s="10">
        <v>367.67399999999998</v>
      </c>
      <c r="B267" s="4">
        <v>27</v>
      </c>
      <c r="C267">
        <v>5</v>
      </c>
      <c r="D267">
        <v>6</v>
      </c>
      <c r="E267">
        <v>3</v>
      </c>
      <c r="F267">
        <v>1</v>
      </c>
      <c r="G267">
        <v>1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 s="5">
        <v>0</v>
      </c>
      <c r="AA267" s="15">
        <f t="shared" si="136"/>
        <v>1.5145593749999996E-12</v>
      </c>
      <c r="AB267" s="3">
        <f t="shared" si="137"/>
        <v>6.3673966666666685E-13</v>
      </c>
      <c r="AC267" s="3">
        <f t="shared" si="138"/>
        <v>2.2568436000000004E-12</v>
      </c>
      <c r="AD267" s="3">
        <f t="shared" si="139"/>
        <v>3.9249999999999995E-12</v>
      </c>
      <c r="AE267" s="3">
        <f t="shared" si="140"/>
        <v>2.8744083333333337E-12</v>
      </c>
      <c r="AF267" s="3">
        <f t="shared" si="141"/>
        <v>6.4278416666666662E-12</v>
      </c>
      <c r="AG267" s="3">
        <f t="shared" si="142"/>
        <v>0</v>
      </c>
      <c r="AH267" s="3">
        <f t="shared" si="143"/>
        <v>0</v>
      </c>
      <c r="AI267" s="3">
        <f t="shared" si="144"/>
        <v>0</v>
      </c>
      <c r="AJ267" s="3">
        <f t="shared" si="145"/>
        <v>0</v>
      </c>
      <c r="AK267" s="3">
        <f t="shared" si="146"/>
        <v>0</v>
      </c>
      <c r="AL267" s="3">
        <f t="shared" si="147"/>
        <v>0</v>
      </c>
      <c r="AM267" s="3">
        <f t="shared" si="148"/>
        <v>0</v>
      </c>
      <c r="AN267" s="3">
        <f t="shared" si="149"/>
        <v>0</v>
      </c>
      <c r="AO267" s="3">
        <f t="shared" si="150"/>
        <v>0</v>
      </c>
      <c r="AP267" s="3">
        <f t="shared" si="151"/>
        <v>0</v>
      </c>
      <c r="AQ267" s="3">
        <f t="shared" si="152"/>
        <v>0</v>
      </c>
      <c r="AR267" s="3">
        <f t="shared" si="153"/>
        <v>0</v>
      </c>
      <c r="AS267" s="3">
        <f t="shared" si="154"/>
        <v>0</v>
      </c>
      <c r="AT267" s="3">
        <f t="shared" si="155"/>
        <v>0</v>
      </c>
      <c r="AU267" s="3">
        <f t="shared" si="156"/>
        <v>0</v>
      </c>
      <c r="AV267" s="3">
        <f t="shared" si="157"/>
        <v>0</v>
      </c>
      <c r="AW267" s="3">
        <f t="shared" si="158"/>
        <v>0</v>
      </c>
      <c r="AX267" s="16">
        <f t="shared" si="159"/>
        <v>0</v>
      </c>
      <c r="AY267" s="3"/>
      <c r="AZ267" s="15">
        <f t="shared" si="160"/>
        <v>4.4081426416666672E-12</v>
      </c>
      <c r="BA267" s="3">
        <f t="shared" si="161"/>
        <v>6.7994083333333328E-12</v>
      </c>
      <c r="BB267" s="3">
        <f t="shared" si="162"/>
        <v>6.4278416666666662E-12</v>
      </c>
      <c r="BC267" s="3">
        <f t="shared" si="163"/>
        <v>0</v>
      </c>
      <c r="BD267" s="3">
        <f t="shared" si="164"/>
        <v>0</v>
      </c>
      <c r="BE267" s="3">
        <f t="shared" si="165"/>
        <v>0</v>
      </c>
      <c r="BF267" s="16">
        <f t="shared" si="166"/>
        <v>0</v>
      </c>
      <c r="BG267" s="3"/>
      <c r="BH267" s="4">
        <v>0.68</v>
      </c>
      <c r="BI267">
        <v>4.7699999999999996</v>
      </c>
      <c r="BJ267">
        <v>24.018999999999998</v>
      </c>
      <c r="BK267">
        <v>36.896000000000001</v>
      </c>
      <c r="BL267">
        <v>1.9319999999999999</v>
      </c>
      <c r="BM267">
        <f t="shared" si="167"/>
        <v>2.9366400000000001</v>
      </c>
      <c r="BN267">
        <v>4.9240000000000004</v>
      </c>
      <c r="BO267">
        <f t="shared" si="168"/>
        <v>7.4844800000000005</v>
      </c>
      <c r="BP267">
        <v>5.6349999999999998</v>
      </c>
      <c r="BQ267">
        <f t="shared" si="169"/>
        <v>8.565199999999999</v>
      </c>
      <c r="BR267" s="5">
        <v>608</v>
      </c>
    </row>
    <row r="268" spans="1:70" x14ac:dyDescent="0.25">
      <c r="A268" s="10">
        <v>369.072</v>
      </c>
      <c r="B268" s="4">
        <v>35</v>
      </c>
      <c r="C268">
        <v>2</v>
      </c>
      <c r="D268">
        <v>3</v>
      </c>
      <c r="E268">
        <v>1</v>
      </c>
      <c r="F268">
        <v>0</v>
      </c>
      <c r="G268">
        <v>0</v>
      </c>
      <c r="H268">
        <v>1</v>
      </c>
      <c r="I268">
        <v>1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 s="5">
        <v>0</v>
      </c>
      <c r="AA268" s="15">
        <f t="shared" si="136"/>
        <v>1.963317708333333E-12</v>
      </c>
      <c r="AB268" s="3">
        <f t="shared" si="137"/>
        <v>2.5469586666666672E-13</v>
      </c>
      <c r="AC268" s="3">
        <f t="shared" si="138"/>
        <v>1.1284218000000002E-12</v>
      </c>
      <c r="AD268" s="3">
        <f t="shared" si="139"/>
        <v>1.3083333333333332E-12</v>
      </c>
      <c r="AE268" s="3">
        <f t="shared" si="140"/>
        <v>0</v>
      </c>
      <c r="AF268" s="3">
        <f t="shared" si="141"/>
        <v>0</v>
      </c>
      <c r="AG268" s="3">
        <f t="shared" si="142"/>
        <v>1.5918491666666667E-11</v>
      </c>
      <c r="AH268" s="3">
        <f t="shared" si="143"/>
        <v>3.5325000000000005E-11</v>
      </c>
      <c r="AI268" s="3">
        <f t="shared" si="144"/>
        <v>0</v>
      </c>
      <c r="AJ268" s="3">
        <f t="shared" si="145"/>
        <v>0</v>
      </c>
      <c r="AK268" s="3">
        <f t="shared" si="146"/>
        <v>0</v>
      </c>
      <c r="AL268" s="3">
        <f t="shared" si="147"/>
        <v>0</v>
      </c>
      <c r="AM268" s="3">
        <f t="shared" si="148"/>
        <v>0</v>
      </c>
      <c r="AN268" s="3">
        <f t="shared" si="149"/>
        <v>0</v>
      </c>
      <c r="AO268" s="3">
        <f t="shared" si="150"/>
        <v>0</v>
      </c>
      <c r="AP268" s="3">
        <f t="shared" si="151"/>
        <v>0</v>
      </c>
      <c r="AQ268" s="3">
        <f t="shared" si="152"/>
        <v>0</v>
      </c>
      <c r="AR268" s="3">
        <f t="shared" si="153"/>
        <v>0</v>
      </c>
      <c r="AS268" s="3">
        <f t="shared" si="154"/>
        <v>0</v>
      </c>
      <c r="AT268" s="3">
        <f t="shared" si="155"/>
        <v>0</v>
      </c>
      <c r="AU268" s="3">
        <f t="shared" si="156"/>
        <v>0</v>
      </c>
      <c r="AV268" s="3">
        <f t="shared" si="157"/>
        <v>0</v>
      </c>
      <c r="AW268" s="3">
        <f t="shared" si="158"/>
        <v>0</v>
      </c>
      <c r="AX268" s="16">
        <f t="shared" si="159"/>
        <v>0</v>
      </c>
      <c r="AY268" s="3"/>
      <c r="AZ268" s="15">
        <f t="shared" si="160"/>
        <v>3.3464353749999998E-12</v>
      </c>
      <c r="BA268" s="3">
        <f t="shared" si="161"/>
        <v>1.3083333333333332E-12</v>
      </c>
      <c r="BB268" s="3">
        <f t="shared" si="162"/>
        <v>5.1243491666666668E-11</v>
      </c>
      <c r="BC268" s="3">
        <f t="shared" si="163"/>
        <v>0</v>
      </c>
      <c r="BD268" s="3">
        <f t="shared" si="164"/>
        <v>0</v>
      </c>
      <c r="BE268" s="3">
        <f t="shared" si="165"/>
        <v>0</v>
      </c>
      <c r="BF268" s="16">
        <f t="shared" si="166"/>
        <v>0</v>
      </c>
      <c r="BG268" s="3"/>
      <c r="BH268" s="4">
        <v>0.68</v>
      </c>
      <c r="BI268">
        <v>4.7699999999999996</v>
      </c>
      <c r="BJ268">
        <v>23.977</v>
      </c>
      <c r="BK268">
        <v>36.945999999999998</v>
      </c>
      <c r="BL268">
        <v>1.167</v>
      </c>
      <c r="BM268">
        <f t="shared" si="167"/>
        <v>1.7738400000000001</v>
      </c>
      <c r="BN268">
        <v>5.6609999999999996</v>
      </c>
      <c r="BO268">
        <f t="shared" si="168"/>
        <v>8.6047199999999986</v>
      </c>
      <c r="BP268">
        <v>16.407</v>
      </c>
      <c r="BQ268">
        <f t="shared" si="169"/>
        <v>24.938639999999999</v>
      </c>
      <c r="BR268" s="5">
        <v>608</v>
      </c>
    </row>
    <row r="269" spans="1:70" x14ac:dyDescent="0.25">
      <c r="A269" s="10">
        <v>370.47</v>
      </c>
      <c r="B269" s="4">
        <v>31</v>
      </c>
      <c r="C269">
        <v>4</v>
      </c>
      <c r="D269">
        <v>2</v>
      </c>
      <c r="E269">
        <v>1</v>
      </c>
      <c r="F269">
        <v>1</v>
      </c>
      <c r="G269">
        <v>0</v>
      </c>
      <c r="H269">
        <v>0</v>
      </c>
      <c r="I269">
        <v>0</v>
      </c>
      <c r="J269">
        <v>1</v>
      </c>
      <c r="K269">
        <v>0</v>
      </c>
      <c r="L269">
        <v>1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 s="5">
        <v>0</v>
      </c>
      <c r="AA269" s="15">
        <f t="shared" si="136"/>
        <v>1.7389385416666665E-12</v>
      </c>
      <c r="AB269" s="3">
        <f t="shared" si="137"/>
        <v>5.0939173333333344E-13</v>
      </c>
      <c r="AC269" s="3">
        <f t="shared" si="138"/>
        <v>7.5228120000000009E-13</v>
      </c>
      <c r="AD269" s="3">
        <f t="shared" si="139"/>
        <v>1.3083333333333332E-12</v>
      </c>
      <c r="AE269" s="3">
        <f t="shared" si="140"/>
        <v>2.8744083333333337E-12</v>
      </c>
      <c r="AF269" s="3">
        <f t="shared" si="141"/>
        <v>0</v>
      </c>
      <c r="AG269" s="3">
        <f t="shared" si="142"/>
        <v>0</v>
      </c>
      <c r="AH269" s="3">
        <f t="shared" si="143"/>
        <v>0</v>
      </c>
      <c r="AI269" s="3">
        <f t="shared" si="144"/>
        <v>8.3733333333333323E-11</v>
      </c>
      <c r="AJ269" s="3">
        <f t="shared" si="145"/>
        <v>0</v>
      </c>
      <c r="AK269" s="3">
        <f t="shared" si="146"/>
        <v>3.5930104166666659E-10</v>
      </c>
      <c r="AL269" s="3">
        <f t="shared" si="147"/>
        <v>0</v>
      </c>
      <c r="AM269" s="3">
        <f t="shared" si="148"/>
        <v>0</v>
      </c>
      <c r="AN269" s="3">
        <f t="shared" si="149"/>
        <v>0</v>
      </c>
      <c r="AO269" s="3">
        <f t="shared" si="150"/>
        <v>0</v>
      </c>
      <c r="AP269" s="3">
        <f t="shared" si="151"/>
        <v>0</v>
      </c>
      <c r="AQ269" s="3">
        <f t="shared" si="152"/>
        <v>0</v>
      </c>
      <c r="AR269" s="3">
        <f t="shared" si="153"/>
        <v>0</v>
      </c>
      <c r="AS269" s="3">
        <f t="shared" si="154"/>
        <v>0</v>
      </c>
      <c r="AT269" s="3">
        <f t="shared" si="155"/>
        <v>0</v>
      </c>
      <c r="AU269" s="3">
        <f t="shared" si="156"/>
        <v>0</v>
      </c>
      <c r="AV269" s="3">
        <f t="shared" si="157"/>
        <v>0</v>
      </c>
      <c r="AW269" s="3">
        <f t="shared" si="158"/>
        <v>0</v>
      </c>
      <c r="AX269" s="16">
        <f t="shared" si="159"/>
        <v>0</v>
      </c>
      <c r="AY269" s="3"/>
      <c r="AZ269" s="15">
        <f t="shared" si="160"/>
        <v>3.0006114750000001E-12</v>
      </c>
      <c r="BA269" s="3">
        <f t="shared" si="161"/>
        <v>4.1827416666666664E-12</v>
      </c>
      <c r="BB269" s="3">
        <f t="shared" si="162"/>
        <v>0</v>
      </c>
      <c r="BC269" s="3">
        <f t="shared" si="163"/>
        <v>4.4303437499999992E-10</v>
      </c>
      <c r="BD269" s="3">
        <f t="shared" si="164"/>
        <v>0</v>
      </c>
      <c r="BE269" s="3">
        <f t="shared" si="165"/>
        <v>0</v>
      </c>
      <c r="BF269" s="16">
        <f t="shared" si="166"/>
        <v>0</v>
      </c>
      <c r="BG269" s="3"/>
      <c r="BH269" s="4">
        <v>0.68</v>
      </c>
      <c r="BI269">
        <v>4.7300000000000004</v>
      </c>
      <c r="BJ269">
        <v>23.977</v>
      </c>
      <c r="BK269">
        <v>36.893000000000001</v>
      </c>
      <c r="BL269">
        <v>1.194</v>
      </c>
      <c r="BM269">
        <f t="shared" si="167"/>
        <v>1.81488</v>
      </c>
      <c r="BN269">
        <v>4.0129999999999999</v>
      </c>
      <c r="BO269">
        <f t="shared" si="168"/>
        <v>6.0997599999999998</v>
      </c>
      <c r="BP269">
        <v>90.872</v>
      </c>
      <c r="BQ269">
        <f t="shared" si="169"/>
        <v>138.12544</v>
      </c>
      <c r="BR269" s="5">
        <v>609</v>
      </c>
    </row>
    <row r="270" spans="1:70" x14ac:dyDescent="0.25">
      <c r="A270" s="10">
        <v>371.86799999999999</v>
      </c>
      <c r="B270" s="4">
        <v>16</v>
      </c>
      <c r="C270">
        <v>6</v>
      </c>
      <c r="D270">
        <v>1</v>
      </c>
      <c r="E270">
        <v>1</v>
      </c>
      <c r="F270">
        <v>1</v>
      </c>
      <c r="G270">
        <v>1</v>
      </c>
      <c r="H270">
        <v>0</v>
      </c>
      <c r="I270">
        <v>0</v>
      </c>
      <c r="J270">
        <v>0</v>
      </c>
      <c r="K270">
        <v>3</v>
      </c>
      <c r="L270">
        <v>1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 s="5">
        <v>0</v>
      </c>
      <c r="AA270" s="15">
        <f t="shared" si="136"/>
        <v>8.9751666666666646E-13</v>
      </c>
      <c r="AB270" s="3">
        <f t="shared" si="137"/>
        <v>7.6408760000000026E-13</v>
      </c>
      <c r="AC270" s="3">
        <f t="shared" si="138"/>
        <v>3.7614060000000004E-13</v>
      </c>
      <c r="AD270" s="3">
        <f t="shared" si="139"/>
        <v>1.3083333333333332E-12</v>
      </c>
      <c r="AE270" s="3">
        <f t="shared" si="140"/>
        <v>2.8744083333333337E-12</v>
      </c>
      <c r="AF270" s="3">
        <f t="shared" si="141"/>
        <v>6.4278416666666662E-12</v>
      </c>
      <c r="AG270" s="3">
        <f t="shared" si="142"/>
        <v>0</v>
      </c>
      <c r="AH270" s="3">
        <f t="shared" si="143"/>
        <v>0</v>
      </c>
      <c r="AI270" s="3">
        <f t="shared" si="144"/>
        <v>0</v>
      </c>
      <c r="AJ270" s="3">
        <f t="shared" si="145"/>
        <v>5.5188640000000004E-10</v>
      </c>
      <c r="AK270" s="3">
        <f t="shared" si="146"/>
        <v>3.5930104166666659E-10</v>
      </c>
      <c r="AL270" s="3">
        <f t="shared" si="147"/>
        <v>0</v>
      </c>
      <c r="AM270" s="3">
        <f t="shared" si="148"/>
        <v>0</v>
      </c>
      <c r="AN270" s="3">
        <f t="shared" si="149"/>
        <v>0</v>
      </c>
      <c r="AO270" s="3">
        <f t="shared" si="150"/>
        <v>0</v>
      </c>
      <c r="AP270" s="3">
        <f t="shared" si="151"/>
        <v>0</v>
      </c>
      <c r="AQ270" s="3">
        <f t="shared" si="152"/>
        <v>0</v>
      </c>
      <c r="AR270" s="3">
        <f t="shared" si="153"/>
        <v>0</v>
      </c>
      <c r="AS270" s="3">
        <f t="shared" si="154"/>
        <v>0</v>
      </c>
      <c r="AT270" s="3">
        <f t="shared" si="155"/>
        <v>0</v>
      </c>
      <c r="AU270" s="3">
        <f t="shared" si="156"/>
        <v>0</v>
      </c>
      <c r="AV270" s="3">
        <f t="shared" si="157"/>
        <v>0</v>
      </c>
      <c r="AW270" s="3">
        <f t="shared" si="158"/>
        <v>0</v>
      </c>
      <c r="AX270" s="16">
        <f t="shared" si="159"/>
        <v>0</v>
      </c>
      <c r="AY270" s="3"/>
      <c r="AZ270" s="15">
        <f t="shared" si="160"/>
        <v>2.0377448666666668E-12</v>
      </c>
      <c r="BA270" s="3">
        <f t="shared" si="161"/>
        <v>4.1827416666666664E-12</v>
      </c>
      <c r="BB270" s="3">
        <f t="shared" si="162"/>
        <v>6.4278416666666662E-12</v>
      </c>
      <c r="BC270" s="3">
        <f t="shared" si="163"/>
        <v>9.1118744166666658E-10</v>
      </c>
      <c r="BD270" s="3">
        <f t="shared" si="164"/>
        <v>0</v>
      </c>
      <c r="BE270" s="3">
        <f t="shared" si="165"/>
        <v>0</v>
      </c>
      <c r="BF270" s="16">
        <f t="shared" si="166"/>
        <v>0</v>
      </c>
      <c r="BG270" s="3"/>
      <c r="BH270" s="4">
        <v>0.68</v>
      </c>
      <c r="BI270">
        <v>4.68</v>
      </c>
      <c r="BJ270">
        <v>23.99</v>
      </c>
      <c r="BK270">
        <v>36.975000000000001</v>
      </c>
      <c r="BL270">
        <v>1.016</v>
      </c>
      <c r="BM270">
        <f t="shared" si="167"/>
        <v>1.5443200000000001</v>
      </c>
      <c r="BN270">
        <v>6.0960000000000001</v>
      </c>
      <c r="BO270">
        <f t="shared" si="168"/>
        <v>9.2659199999999995</v>
      </c>
      <c r="BP270">
        <v>196.84700000000001</v>
      </c>
      <c r="BQ270">
        <f t="shared" si="169"/>
        <v>299.20744000000002</v>
      </c>
      <c r="BR270" s="5">
        <v>609</v>
      </c>
    </row>
    <row r="271" spans="1:70" x14ac:dyDescent="0.25">
      <c r="A271" s="10">
        <v>373.26600000000002</v>
      </c>
      <c r="B271" s="4">
        <v>22</v>
      </c>
      <c r="C271">
        <v>2</v>
      </c>
      <c r="D271">
        <v>2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1</v>
      </c>
      <c r="K271">
        <v>1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 s="5">
        <v>0</v>
      </c>
      <c r="AA271" s="15">
        <f t="shared" si="136"/>
        <v>1.2340854166666663E-12</v>
      </c>
      <c r="AB271" s="3">
        <f t="shared" si="137"/>
        <v>2.5469586666666672E-13</v>
      </c>
      <c r="AC271" s="3">
        <f t="shared" si="138"/>
        <v>7.5228120000000009E-13</v>
      </c>
      <c r="AD271" s="3">
        <f t="shared" si="139"/>
        <v>0</v>
      </c>
      <c r="AE271" s="3">
        <f t="shared" si="140"/>
        <v>0</v>
      </c>
      <c r="AF271" s="3">
        <f t="shared" si="141"/>
        <v>0</v>
      </c>
      <c r="AG271" s="3">
        <f t="shared" si="142"/>
        <v>0</v>
      </c>
      <c r="AH271" s="3">
        <f t="shared" si="143"/>
        <v>0</v>
      </c>
      <c r="AI271" s="3">
        <f t="shared" si="144"/>
        <v>8.3733333333333323E-11</v>
      </c>
      <c r="AJ271" s="3">
        <f t="shared" si="145"/>
        <v>1.8396213333333335E-10</v>
      </c>
      <c r="AK271" s="3">
        <f t="shared" si="146"/>
        <v>0</v>
      </c>
      <c r="AL271" s="3">
        <f t="shared" si="147"/>
        <v>0</v>
      </c>
      <c r="AM271" s="3">
        <f t="shared" si="148"/>
        <v>0</v>
      </c>
      <c r="AN271" s="3">
        <f t="shared" si="149"/>
        <v>0</v>
      </c>
      <c r="AO271" s="3">
        <f t="shared" si="150"/>
        <v>0</v>
      </c>
      <c r="AP271" s="3">
        <f t="shared" si="151"/>
        <v>0</v>
      </c>
      <c r="AQ271" s="3">
        <f t="shared" si="152"/>
        <v>0</v>
      </c>
      <c r="AR271" s="3">
        <f t="shared" si="153"/>
        <v>0</v>
      </c>
      <c r="AS271" s="3">
        <f t="shared" si="154"/>
        <v>0</v>
      </c>
      <c r="AT271" s="3">
        <f t="shared" si="155"/>
        <v>0</v>
      </c>
      <c r="AU271" s="3">
        <f t="shared" si="156"/>
        <v>0</v>
      </c>
      <c r="AV271" s="3">
        <f t="shared" si="157"/>
        <v>0</v>
      </c>
      <c r="AW271" s="3">
        <f t="shared" si="158"/>
        <v>0</v>
      </c>
      <c r="AX271" s="16">
        <f t="shared" si="159"/>
        <v>0</v>
      </c>
      <c r="AY271" s="3"/>
      <c r="AZ271" s="15">
        <f t="shared" si="160"/>
        <v>2.2410624833333329E-12</v>
      </c>
      <c r="BA271" s="3">
        <f t="shared" si="161"/>
        <v>0</v>
      </c>
      <c r="BB271" s="3">
        <f t="shared" si="162"/>
        <v>0</v>
      </c>
      <c r="BC271" s="3">
        <f t="shared" si="163"/>
        <v>2.6769546666666665E-10</v>
      </c>
      <c r="BD271" s="3">
        <f t="shared" si="164"/>
        <v>0</v>
      </c>
      <c r="BE271" s="3">
        <f t="shared" si="165"/>
        <v>0</v>
      </c>
      <c r="BF271" s="16">
        <f t="shared" si="166"/>
        <v>0</v>
      </c>
      <c r="BG271" s="3"/>
      <c r="BH271" s="4">
        <v>0.68</v>
      </c>
      <c r="BI271">
        <v>4.72</v>
      </c>
      <c r="BJ271">
        <v>23.977</v>
      </c>
      <c r="BK271">
        <v>37.000999999999998</v>
      </c>
      <c r="BL271">
        <v>0.67200000000000004</v>
      </c>
      <c r="BM271">
        <f t="shared" si="167"/>
        <v>1.0214400000000001</v>
      </c>
      <c r="BN271">
        <v>3.1080000000000001</v>
      </c>
      <c r="BO271">
        <f t="shared" si="168"/>
        <v>4.7241600000000004</v>
      </c>
      <c r="BP271">
        <v>64.784000000000006</v>
      </c>
      <c r="BQ271">
        <f t="shared" si="169"/>
        <v>98.471680000000006</v>
      </c>
      <c r="BR271" s="5">
        <v>608</v>
      </c>
    </row>
    <row r="272" spans="1:70" x14ac:dyDescent="0.25">
      <c r="A272" s="10">
        <v>374.66399999999999</v>
      </c>
      <c r="B272" s="4">
        <v>24</v>
      </c>
      <c r="C272">
        <v>3</v>
      </c>
      <c r="D272">
        <v>2</v>
      </c>
      <c r="E272">
        <v>1</v>
      </c>
      <c r="F272">
        <v>0</v>
      </c>
      <c r="G272">
        <v>0</v>
      </c>
      <c r="H272">
        <v>0</v>
      </c>
      <c r="I272">
        <v>2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1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 s="5">
        <v>0</v>
      </c>
      <c r="AA272" s="15">
        <f t="shared" si="136"/>
        <v>1.3462749999999997E-12</v>
      </c>
      <c r="AB272" s="3">
        <f t="shared" si="137"/>
        <v>3.8204380000000013E-13</v>
      </c>
      <c r="AC272" s="3">
        <f t="shared" si="138"/>
        <v>7.5228120000000009E-13</v>
      </c>
      <c r="AD272" s="3">
        <f t="shared" si="139"/>
        <v>1.3083333333333332E-12</v>
      </c>
      <c r="AE272" s="3">
        <f t="shared" si="140"/>
        <v>0</v>
      </c>
      <c r="AF272" s="3">
        <f t="shared" si="141"/>
        <v>0</v>
      </c>
      <c r="AG272" s="3">
        <f t="shared" si="142"/>
        <v>0</v>
      </c>
      <c r="AH272" s="3">
        <f t="shared" si="143"/>
        <v>7.0650000000000009E-11</v>
      </c>
      <c r="AI272" s="3">
        <f t="shared" si="144"/>
        <v>0</v>
      </c>
      <c r="AJ272" s="3">
        <f t="shared" si="145"/>
        <v>0</v>
      </c>
      <c r="AK272" s="3">
        <f t="shared" si="146"/>
        <v>0</v>
      </c>
      <c r="AL272" s="3">
        <f t="shared" si="147"/>
        <v>0</v>
      </c>
      <c r="AM272" s="3">
        <f t="shared" si="148"/>
        <v>0</v>
      </c>
      <c r="AN272" s="3">
        <f t="shared" si="149"/>
        <v>0</v>
      </c>
      <c r="AO272" s="3">
        <f t="shared" si="150"/>
        <v>3.5900666666666665E-9</v>
      </c>
      <c r="AP272" s="3">
        <f t="shared" si="151"/>
        <v>0</v>
      </c>
      <c r="AQ272" s="3">
        <f t="shared" si="152"/>
        <v>0</v>
      </c>
      <c r="AR272" s="3">
        <f t="shared" si="153"/>
        <v>0</v>
      </c>
      <c r="AS272" s="3">
        <f t="shared" si="154"/>
        <v>0</v>
      </c>
      <c r="AT272" s="3">
        <f t="shared" si="155"/>
        <v>0</v>
      </c>
      <c r="AU272" s="3">
        <f t="shared" si="156"/>
        <v>0</v>
      </c>
      <c r="AV272" s="3">
        <f t="shared" si="157"/>
        <v>0</v>
      </c>
      <c r="AW272" s="3">
        <f t="shared" si="158"/>
        <v>0</v>
      </c>
      <c r="AX272" s="16">
        <f t="shared" si="159"/>
        <v>0</v>
      </c>
      <c r="AY272" s="3"/>
      <c r="AZ272" s="15">
        <f t="shared" si="160"/>
        <v>2.4805999999999997E-12</v>
      </c>
      <c r="BA272" s="3">
        <f t="shared" si="161"/>
        <v>1.3083333333333332E-12</v>
      </c>
      <c r="BB272" s="3">
        <f t="shared" si="162"/>
        <v>7.0650000000000009E-11</v>
      </c>
      <c r="BC272" s="3">
        <f t="shared" si="163"/>
        <v>0</v>
      </c>
      <c r="BD272" s="3">
        <f t="shared" si="164"/>
        <v>3.5900666666666665E-9</v>
      </c>
      <c r="BE272" s="3">
        <f t="shared" si="165"/>
        <v>0</v>
      </c>
      <c r="BF272" s="16">
        <f t="shared" si="166"/>
        <v>0</v>
      </c>
      <c r="BG272" s="3"/>
      <c r="BH272" s="4">
        <v>0.68</v>
      </c>
      <c r="BI272">
        <v>4.8</v>
      </c>
      <c r="BJ272">
        <v>23.977</v>
      </c>
      <c r="BK272">
        <v>37.015000000000001</v>
      </c>
      <c r="BL272">
        <v>0.879</v>
      </c>
      <c r="BM272">
        <f t="shared" si="167"/>
        <v>1.3360799999999999</v>
      </c>
      <c r="BN272">
        <v>5.4020000000000001</v>
      </c>
      <c r="BO272">
        <f t="shared" si="168"/>
        <v>8.2110400000000006</v>
      </c>
      <c r="BP272">
        <v>120.82299999999999</v>
      </c>
      <c r="BQ272">
        <f t="shared" si="169"/>
        <v>183.65096</v>
      </c>
      <c r="BR272" s="5">
        <v>608</v>
      </c>
    </row>
    <row r="273" spans="1:70" x14ac:dyDescent="0.25">
      <c r="A273" s="10">
        <v>376.06200000000001</v>
      </c>
      <c r="B273" s="4">
        <v>29</v>
      </c>
      <c r="C273">
        <v>8</v>
      </c>
      <c r="D273">
        <v>2</v>
      </c>
      <c r="E273">
        <v>1</v>
      </c>
      <c r="F273">
        <v>2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 s="5">
        <v>0</v>
      </c>
      <c r="AA273" s="15">
        <f t="shared" si="136"/>
        <v>1.6267489583333328E-12</v>
      </c>
      <c r="AB273" s="3">
        <f t="shared" si="137"/>
        <v>1.0187834666666669E-12</v>
      </c>
      <c r="AC273" s="3">
        <f t="shared" si="138"/>
        <v>7.5228120000000009E-13</v>
      </c>
      <c r="AD273" s="3">
        <f t="shared" si="139"/>
        <v>1.3083333333333332E-12</v>
      </c>
      <c r="AE273" s="3">
        <f t="shared" si="140"/>
        <v>5.7488166666666673E-12</v>
      </c>
      <c r="AF273" s="3">
        <f t="shared" si="141"/>
        <v>0</v>
      </c>
      <c r="AG273" s="3">
        <f t="shared" si="142"/>
        <v>0</v>
      </c>
      <c r="AH273" s="3">
        <f t="shared" si="143"/>
        <v>0</v>
      </c>
      <c r="AI273" s="3">
        <f t="shared" si="144"/>
        <v>0</v>
      </c>
      <c r="AJ273" s="3">
        <f t="shared" si="145"/>
        <v>0</v>
      </c>
      <c r="AK273" s="3">
        <f t="shared" si="146"/>
        <v>0</v>
      </c>
      <c r="AL273" s="3">
        <f t="shared" si="147"/>
        <v>0</v>
      </c>
      <c r="AM273" s="3">
        <f t="shared" si="148"/>
        <v>0</v>
      </c>
      <c r="AN273" s="3">
        <f t="shared" si="149"/>
        <v>0</v>
      </c>
      <c r="AO273" s="3">
        <f t="shared" si="150"/>
        <v>0</v>
      </c>
      <c r="AP273" s="3">
        <f t="shared" si="151"/>
        <v>0</v>
      </c>
      <c r="AQ273" s="3">
        <f t="shared" si="152"/>
        <v>0</v>
      </c>
      <c r="AR273" s="3">
        <f t="shared" si="153"/>
        <v>0</v>
      </c>
      <c r="AS273" s="3">
        <f t="shared" si="154"/>
        <v>0</v>
      </c>
      <c r="AT273" s="3">
        <f t="shared" si="155"/>
        <v>0</v>
      </c>
      <c r="AU273" s="3">
        <f t="shared" si="156"/>
        <v>0</v>
      </c>
      <c r="AV273" s="3">
        <f t="shared" si="157"/>
        <v>0</v>
      </c>
      <c r="AW273" s="3">
        <f t="shared" si="158"/>
        <v>0</v>
      </c>
      <c r="AX273" s="16">
        <f t="shared" si="159"/>
        <v>0</v>
      </c>
      <c r="AY273" s="3"/>
      <c r="AZ273" s="15">
        <f t="shared" si="160"/>
        <v>3.3978136249999997E-12</v>
      </c>
      <c r="BA273" s="3">
        <f t="shared" si="161"/>
        <v>7.0571500000000005E-12</v>
      </c>
      <c r="BB273" s="3">
        <f t="shared" si="162"/>
        <v>0</v>
      </c>
      <c r="BC273" s="3">
        <f t="shared" si="163"/>
        <v>0</v>
      </c>
      <c r="BD273" s="3">
        <f t="shared" si="164"/>
        <v>0</v>
      </c>
      <c r="BE273" s="3">
        <f t="shared" si="165"/>
        <v>0</v>
      </c>
      <c r="BF273" s="16">
        <f t="shared" si="166"/>
        <v>0</v>
      </c>
      <c r="BG273" s="3"/>
      <c r="BH273" s="4">
        <v>0.68</v>
      </c>
      <c r="BI273">
        <v>4.76</v>
      </c>
      <c r="BJ273">
        <v>23.963000000000001</v>
      </c>
      <c r="BK273">
        <v>37.015000000000001</v>
      </c>
      <c r="BL273">
        <v>1.458</v>
      </c>
      <c r="BM273">
        <f t="shared" si="167"/>
        <v>2.2161599999999999</v>
      </c>
      <c r="BN273">
        <v>3.0979999999999999</v>
      </c>
      <c r="BO273">
        <f t="shared" si="168"/>
        <v>4.7089600000000003</v>
      </c>
      <c r="BP273">
        <v>3.2879999999999998</v>
      </c>
      <c r="BQ273">
        <f t="shared" si="169"/>
        <v>4.9977599999999995</v>
      </c>
      <c r="BR273" s="5">
        <v>609</v>
      </c>
    </row>
    <row r="274" spans="1:70" x14ac:dyDescent="0.25">
      <c r="A274" s="10">
        <v>377.46</v>
      </c>
      <c r="B274" s="4">
        <v>37</v>
      </c>
      <c r="C274">
        <v>2</v>
      </c>
      <c r="D274">
        <v>2</v>
      </c>
      <c r="E274">
        <v>0</v>
      </c>
      <c r="F274">
        <v>2</v>
      </c>
      <c r="G274">
        <v>2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 s="5">
        <v>0</v>
      </c>
      <c r="AA274" s="15">
        <f t="shared" si="136"/>
        <v>2.0755072916666662E-12</v>
      </c>
      <c r="AB274" s="3">
        <f t="shared" si="137"/>
        <v>2.5469586666666672E-13</v>
      </c>
      <c r="AC274" s="3">
        <f t="shared" si="138"/>
        <v>7.5228120000000009E-13</v>
      </c>
      <c r="AD274" s="3">
        <f t="shared" si="139"/>
        <v>0</v>
      </c>
      <c r="AE274" s="3">
        <f t="shared" si="140"/>
        <v>5.7488166666666673E-12</v>
      </c>
      <c r="AF274" s="3">
        <f t="shared" si="141"/>
        <v>1.2855683333333332E-11</v>
      </c>
      <c r="AG274" s="3">
        <f t="shared" si="142"/>
        <v>0</v>
      </c>
      <c r="AH274" s="3">
        <f t="shared" si="143"/>
        <v>0</v>
      </c>
      <c r="AI274" s="3">
        <f t="shared" si="144"/>
        <v>0</v>
      </c>
      <c r="AJ274" s="3">
        <f t="shared" si="145"/>
        <v>0</v>
      </c>
      <c r="AK274" s="3">
        <f t="shared" si="146"/>
        <v>0</v>
      </c>
      <c r="AL274" s="3">
        <f t="shared" si="147"/>
        <v>0</v>
      </c>
      <c r="AM274" s="3">
        <f t="shared" si="148"/>
        <v>0</v>
      </c>
      <c r="AN274" s="3">
        <f t="shared" si="149"/>
        <v>0</v>
      </c>
      <c r="AO274" s="3">
        <f t="shared" si="150"/>
        <v>0</v>
      </c>
      <c r="AP274" s="3">
        <f t="shared" si="151"/>
        <v>0</v>
      </c>
      <c r="AQ274" s="3">
        <f t="shared" si="152"/>
        <v>0</v>
      </c>
      <c r="AR274" s="3">
        <f t="shared" si="153"/>
        <v>0</v>
      </c>
      <c r="AS274" s="3">
        <f t="shared" si="154"/>
        <v>0</v>
      </c>
      <c r="AT274" s="3">
        <f t="shared" si="155"/>
        <v>0</v>
      </c>
      <c r="AU274" s="3">
        <f t="shared" si="156"/>
        <v>0</v>
      </c>
      <c r="AV274" s="3">
        <f t="shared" si="157"/>
        <v>0</v>
      </c>
      <c r="AW274" s="3">
        <f t="shared" si="158"/>
        <v>0</v>
      </c>
      <c r="AX274" s="16">
        <f t="shared" si="159"/>
        <v>0</v>
      </c>
      <c r="AY274" s="3"/>
      <c r="AZ274" s="15">
        <f t="shared" si="160"/>
        <v>3.082484358333333E-12</v>
      </c>
      <c r="BA274" s="3">
        <f t="shared" si="161"/>
        <v>5.7488166666666673E-12</v>
      </c>
      <c r="BB274" s="3">
        <f t="shared" si="162"/>
        <v>1.2855683333333332E-11</v>
      </c>
      <c r="BC274" s="3">
        <f t="shared" si="163"/>
        <v>0</v>
      </c>
      <c r="BD274" s="3">
        <f t="shared" si="164"/>
        <v>0</v>
      </c>
      <c r="BE274" s="3">
        <f t="shared" si="165"/>
        <v>0</v>
      </c>
      <c r="BF274" s="16">
        <f t="shared" si="166"/>
        <v>0</v>
      </c>
      <c r="BG274" s="3"/>
      <c r="BH274" s="4">
        <v>0.68</v>
      </c>
      <c r="BI274">
        <v>4.76</v>
      </c>
      <c r="BJ274">
        <v>23.977</v>
      </c>
      <c r="BK274">
        <v>37.015000000000001</v>
      </c>
      <c r="BL274">
        <v>1.373</v>
      </c>
      <c r="BM274">
        <f t="shared" si="167"/>
        <v>2.0869599999999999</v>
      </c>
      <c r="BN274">
        <v>5.4329999999999998</v>
      </c>
      <c r="BO274">
        <f t="shared" si="168"/>
        <v>8.2581600000000002</v>
      </c>
      <c r="BP274">
        <v>6.7859999999999996</v>
      </c>
      <c r="BQ274">
        <f t="shared" si="169"/>
        <v>10.314719999999999</v>
      </c>
      <c r="BR274" s="5">
        <v>609</v>
      </c>
    </row>
    <row r="275" spans="1:70" x14ac:dyDescent="0.25">
      <c r="A275" s="10">
        <v>378.858</v>
      </c>
      <c r="B275" s="4">
        <v>33</v>
      </c>
      <c r="C275">
        <v>3</v>
      </c>
      <c r="D275">
        <v>2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1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 s="5">
        <v>0</v>
      </c>
      <c r="AA275" s="15">
        <f t="shared" si="136"/>
        <v>1.8511281249999997E-12</v>
      </c>
      <c r="AB275" s="3">
        <f t="shared" si="137"/>
        <v>3.8204380000000013E-13</v>
      </c>
      <c r="AC275" s="3">
        <f t="shared" si="138"/>
        <v>7.5228120000000009E-13</v>
      </c>
      <c r="AD275" s="3">
        <f t="shared" si="139"/>
        <v>0</v>
      </c>
      <c r="AE275" s="3">
        <f t="shared" si="140"/>
        <v>0</v>
      </c>
      <c r="AF275" s="3">
        <f t="shared" si="141"/>
        <v>0</v>
      </c>
      <c r="AG275" s="3">
        <f t="shared" si="142"/>
        <v>0</v>
      </c>
      <c r="AH275" s="3">
        <f t="shared" si="143"/>
        <v>0</v>
      </c>
      <c r="AI275" s="3">
        <f t="shared" si="144"/>
        <v>8.3733333333333323E-11</v>
      </c>
      <c r="AJ275" s="3">
        <f t="shared" si="145"/>
        <v>0</v>
      </c>
      <c r="AK275" s="3">
        <f t="shared" si="146"/>
        <v>0</v>
      </c>
      <c r="AL275" s="3">
        <f t="shared" si="147"/>
        <v>0</v>
      </c>
      <c r="AM275" s="3">
        <f t="shared" si="148"/>
        <v>0</v>
      </c>
      <c r="AN275" s="3">
        <f t="shared" si="149"/>
        <v>0</v>
      </c>
      <c r="AO275" s="3">
        <f t="shared" si="150"/>
        <v>0</v>
      </c>
      <c r="AP275" s="3">
        <f t="shared" si="151"/>
        <v>0</v>
      </c>
      <c r="AQ275" s="3">
        <f t="shared" si="152"/>
        <v>0</v>
      </c>
      <c r="AR275" s="3">
        <f t="shared" si="153"/>
        <v>0</v>
      </c>
      <c r="AS275" s="3">
        <f t="shared" si="154"/>
        <v>0</v>
      </c>
      <c r="AT275" s="3">
        <f t="shared" si="155"/>
        <v>0</v>
      </c>
      <c r="AU275" s="3">
        <f t="shared" si="156"/>
        <v>0</v>
      </c>
      <c r="AV275" s="3">
        <f t="shared" si="157"/>
        <v>0</v>
      </c>
      <c r="AW275" s="3">
        <f t="shared" si="158"/>
        <v>0</v>
      </c>
      <c r="AX275" s="16">
        <f t="shared" si="159"/>
        <v>0</v>
      </c>
      <c r="AY275" s="3"/>
      <c r="AZ275" s="15">
        <f t="shared" si="160"/>
        <v>2.9854531249999998E-12</v>
      </c>
      <c r="BA275" s="3">
        <f t="shared" si="161"/>
        <v>0</v>
      </c>
      <c r="BB275" s="3">
        <f t="shared" si="162"/>
        <v>0</v>
      </c>
      <c r="BC275" s="3">
        <f t="shared" si="163"/>
        <v>8.3733333333333323E-11</v>
      </c>
      <c r="BD275" s="3">
        <f t="shared" si="164"/>
        <v>0</v>
      </c>
      <c r="BE275" s="3">
        <f t="shared" si="165"/>
        <v>0</v>
      </c>
      <c r="BF275" s="16">
        <f t="shared" si="166"/>
        <v>0</v>
      </c>
      <c r="BG275" s="3"/>
      <c r="BH275" s="4">
        <v>0.68</v>
      </c>
      <c r="BI275">
        <v>4.6900000000000004</v>
      </c>
      <c r="BJ275">
        <v>23.920999999999999</v>
      </c>
      <c r="BK275">
        <v>37.051000000000002</v>
      </c>
      <c r="BL275">
        <v>0.91300000000000003</v>
      </c>
      <c r="BM275">
        <f t="shared" si="167"/>
        <v>1.3877600000000001</v>
      </c>
      <c r="BN275">
        <v>2.556</v>
      </c>
      <c r="BO275">
        <f t="shared" si="168"/>
        <v>3.8851200000000001</v>
      </c>
      <c r="BP275">
        <v>23.571999999999999</v>
      </c>
      <c r="BQ275">
        <f t="shared" si="169"/>
        <v>35.829439999999998</v>
      </c>
      <c r="BR275" s="5">
        <v>608</v>
      </c>
    </row>
    <row r="276" spans="1:70" x14ac:dyDescent="0.25">
      <c r="A276" s="10">
        <v>380.25599999999997</v>
      </c>
      <c r="B276" s="4">
        <v>32</v>
      </c>
      <c r="C276">
        <v>6</v>
      </c>
      <c r="D276">
        <v>2</v>
      </c>
      <c r="E276">
        <v>1</v>
      </c>
      <c r="F276">
        <v>2</v>
      </c>
      <c r="G276">
        <v>2</v>
      </c>
      <c r="H276">
        <v>1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 s="5">
        <v>0</v>
      </c>
      <c r="AA276" s="15">
        <f t="shared" si="136"/>
        <v>1.7950333333333329E-12</v>
      </c>
      <c r="AB276" s="3">
        <f t="shared" si="137"/>
        <v>7.6408760000000026E-13</v>
      </c>
      <c r="AC276" s="3">
        <f t="shared" si="138"/>
        <v>7.5228120000000009E-13</v>
      </c>
      <c r="AD276" s="3">
        <f t="shared" si="139"/>
        <v>1.3083333333333332E-12</v>
      </c>
      <c r="AE276" s="3">
        <f t="shared" si="140"/>
        <v>5.7488166666666673E-12</v>
      </c>
      <c r="AF276" s="3">
        <f t="shared" si="141"/>
        <v>1.2855683333333332E-11</v>
      </c>
      <c r="AG276" s="3">
        <f t="shared" si="142"/>
        <v>1.5918491666666667E-11</v>
      </c>
      <c r="AH276" s="3">
        <f t="shared" si="143"/>
        <v>0</v>
      </c>
      <c r="AI276" s="3">
        <f t="shared" si="144"/>
        <v>0</v>
      </c>
      <c r="AJ276" s="3">
        <f t="shared" si="145"/>
        <v>0</v>
      </c>
      <c r="AK276" s="3">
        <f t="shared" si="146"/>
        <v>0</v>
      </c>
      <c r="AL276" s="3">
        <f t="shared" si="147"/>
        <v>0</v>
      </c>
      <c r="AM276" s="3">
        <f t="shared" si="148"/>
        <v>0</v>
      </c>
      <c r="AN276" s="3">
        <f t="shared" si="149"/>
        <v>0</v>
      </c>
      <c r="AO276" s="3">
        <f t="shared" si="150"/>
        <v>0</v>
      </c>
      <c r="AP276" s="3">
        <f t="shared" si="151"/>
        <v>0</v>
      </c>
      <c r="AQ276" s="3">
        <f t="shared" si="152"/>
        <v>0</v>
      </c>
      <c r="AR276" s="3">
        <f t="shared" si="153"/>
        <v>0</v>
      </c>
      <c r="AS276" s="3">
        <f t="shared" si="154"/>
        <v>0</v>
      </c>
      <c r="AT276" s="3">
        <f t="shared" si="155"/>
        <v>0</v>
      </c>
      <c r="AU276" s="3">
        <f t="shared" si="156"/>
        <v>0</v>
      </c>
      <c r="AV276" s="3">
        <f t="shared" si="157"/>
        <v>0</v>
      </c>
      <c r="AW276" s="3">
        <f t="shared" si="158"/>
        <v>0</v>
      </c>
      <c r="AX276" s="16">
        <f t="shared" si="159"/>
        <v>0</v>
      </c>
      <c r="AY276" s="3"/>
      <c r="AZ276" s="15">
        <f t="shared" si="160"/>
        <v>3.3114021333333332E-12</v>
      </c>
      <c r="BA276" s="3">
        <f t="shared" si="161"/>
        <v>7.0571500000000005E-12</v>
      </c>
      <c r="BB276" s="3">
        <f t="shared" si="162"/>
        <v>2.8774175000000001E-11</v>
      </c>
      <c r="BC276" s="3">
        <f t="shared" si="163"/>
        <v>0</v>
      </c>
      <c r="BD276" s="3">
        <f t="shared" si="164"/>
        <v>0</v>
      </c>
      <c r="BE276" s="3">
        <f t="shared" si="165"/>
        <v>0</v>
      </c>
      <c r="BF276" s="16">
        <f t="shared" si="166"/>
        <v>0</v>
      </c>
      <c r="BG276" s="3"/>
      <c r="BH276" s="4">
        <v>0.68</v>
      </c>
      <c r="BI276">
        <v>4.79</v>
      </c>
      <c r="BJ276">
        <v>23.95</v>
      </c>
      <c r="BK276">
        <v>37.084000000000003</v>
      </c>
      <c r="BL276">
        <v>1.6240000000000001</v>
      </c>
      <c r="BM276">
        <f t="shared" si="167"/>
        <v>2.46848</v>
      </c>
      <c r="BN276">
        <v>7.8970000000000002</v>
      </c>
      <c r="BO276">
        <f t="shared" si="168"/>
        <v>12.003440000000001</v>
      </c>
      <c r="BP276">
        <v>11.8</v>
      </c>
      <c r="BQ276">
        <f t="shared" si="169"/>
        <v>17.936</v>
      </c>
      <c r="BR276" s="5">
        <v>608</v>
      </c>
    </row>
    <row r="277" spans="1:70" x14ac:dyDescent="0.25">
      <c r="A277" s="10">
        <v>381.654</v>
      </c>
      <c r="B277" s="4">
        <v>30</v>
      </c>
      <c r="C277">
        <v>3</v>
      </c>
      <c r="D277">
        <v>1</v>
      </c>
      <c r="E277">
        <v>3</v>
      </c>
      <c r="F277">
        <v>3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 s="5">
        <v>0</v>
      </c>
      <c r="AA277" s="15">
        <f t="shared" si="136"/>
        <v>1.6828437499999997E-12</v>
      </c>
      <c r="AB277" s="3">
        <f t="shared" si="137"/>
        <v>3.8204380000000013E-13</v>
      </c>
      <c r="AC277" s="3">
        <f t="shared" si="138"/>
        <v>3.7614060000000004E-13</v>
      </c>
      <c r="AD277" s="3">
        <f t="shared" si="139"/>
        <v>3.9249999999999995E-12</v>
      </c>
      <c r="AE277" s="3">
        <f t="shared" si="140"/>
        <v>8.6232250000000005E-12</v>
      </c>
      <c r="AF277" s="3">
        <f t="shared" si="141"/>
        <v>0</v>
      </c>
      <c r="AG277" s="3">
        <f t="shared" si="142"/>
        <v>0</v>
      </c>
      <c r="AH277" s="3">
        <f t="shared" si="143"/>
        <v>0</v>
      </c>
      <c r="AI277" s="3">
        <f t="shared" si="144"/>
        <v>0</v>
      </c>
      <c r="AJ277" s="3">
        <f t="shared" si="145"/>
        <v>0</v>
      </c>
      <c r="AK277" s="3">
        <f t="shared" si="146"/>
        <v>0</v>
      </c>
      <c r="AL277" s="3">
        <f t="shared" si="147"/>
        <v>0</v>
      </c>
      <c r="AM277" s="3">
        <f t="shared" si="148"/>
        <v>0</v>
      </c>
      <c r="AN277" s="3">
        <f t="shared" si="149"/>
        <v>0</v>
      </c>
      <c r="AO277" s="3">
        <f t="shared" si="150"/>
        <v>0</v>
      </c>
      <c r="AP277" s="3">
        <f t="shared" si="151"/>
        <v>0</v>
      </c>
      <c r="AQ277" s="3">
        <f t="shared" si="152"/>
        <v>0</v>
      </c>
      <c r="AR277" s="3">
        <f t="shared" si="153"/>
        <v>0</v>
      </c>
      <c r="AS277" s="3">
        <f t="shared" si="154"/>
        <v>0</v>
      </c>
      <c r="AT277" s="3">
        <f t="shared" si="155"/>
        <v>0</v>
      </c>
      <c r="AU277" s="3">
        <f t="shared" si="156"/>
        <v>0</v>
      </c>
      <c r="AV277" s="3">
        <f t="shared" si="157"/>
        <v>0</v>
      </c>
      <c r="AW277" s="3">
        <f t="shared" si="158"/>
        <v>0</v>
      </c>
      <c r="AX277" s="16">
        <f t="shared" si="159"/>
        <v>0</v>
      </c>
      <c r="AY277" s="3"/>
      <c r="AZ277" s="15">
        <f t="shared" si="160"/>
        <v>2.4410281499999999E-12</v>
      </c>
      <c r="BA277" s="3">
        <f t="shared" si="161"/>
        <v>1.2548225000000001E-11</v>
      </c>
      <c r="BB277" s="3">
        <f t="shared" si="162"/>
        <v>0</v>
      </c>
      <c r="BC277" s="3">
        <f t="shared" si="163"/>
        <v>0</v>
      </c>
      <c r="BD277" s="3">
        <f t="shared" si="164"/>
        <v>0</v>
      </c>
      <c r="BE277" s="3">
        <f t="shared" si="165"/>
        <v>0</v>
      </c>
      <c r="BF277" s="16">
        <f t="shared" si="166"/>
        <v>0</v>
      </c>
      <c r="BG277" s="3"/>
      <c r="BH277" s="4">
        <v>0.68</v>
      </c>
      <c r="BI277">
        <v>4.6900000000000004</v>
      </c>
      <c r="BJ277">
        <v>23.934000000000001</v>
      </c>
      <c r="BK277">
        <v>37.08</v>
      </c>
      <c r="BL277">
        <v>1.607</v>
      </c>
      <c r="BM277">
        <f t="shared" si="167"/>
        <v>2.4426399999999999</v>
      </c>
      <c r="BN277">
        <v>4.3339999999999996</v>
      </c>
      <c r="BO277">
        <f t="shared" si="168"/>
        <v>6.5876799999999998</v>
      </c>
      <c r="BP277">
        <v>4.6399999999999997</v>
      </c>
      <c r="BQ277">
        <f t="shared" si="169"/>
        <v>7.0527999999999995</v>
      </c>
      <c r="BR277" s="5">
        <v>609</v>
      </c>
    </row>
    <row r="278" spans="1:70" x14ac:dyDescent="0.25">
      <c r="A278" s="10">
        <v>383.05200000000002</v>
      </c>
      <c r="B278" s="4">
        <v>36</v>
      </c>
      <c r="C278">
        <v>4</v>
      </c>
      <c r="D278">
        <v>1</v>
      </c>
      <c r="E278">
        <v>0</v>
      </c>
      <c r="F278">
        <v>1</v>
      </c>
      <c r="G278">
        <v>1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 s="5">
        <v>0</v>
      </c>
      <c r="AA278" s="15">
        <f t="shared" si="136"/>
        <v>2.0194124999999996E-12</v>
      </c>
      <c r="AB278" s="3">
        <f t="shared" si="137"/>
        <v>5.0939173333333344E-13</v>
      </c>
      <c r="AC278" s="3">
        <f t="shared" si="138"/>
        <v>3.7614060000000004E-13</v>
      </c>
      <c r="AD278" s="3">
        <f t="shared" si="139"/>
        <v>0</v>
      </c>
      <c r="AE278" s="3">
        <f t="shared" si="140"/>
        <v>2.8744083333333337E-12</v>
      </c>
      <c r="AF278" s="3">
        <f t="shared" si="141"/>
        <v>6.4278416666666662E-12</v>
      </c>
      <c r="AG278" s="3">
        <f t="shared" si="142"/>
        <v>0</v>
      </c>
      <c r="AH278" s="3">
        <f t="shared" si="143"/>
        <v>0</v>
      </c>
      <c r="AI278" s="3">
        <f t="shared" si="144"/>
        <v>0</v>
      </c>
      <c r="AJ278" s="3">
        <f t="shared" si="145"/>
        <v>0</v>
      </c>
      <c r="AK278" s="3">
        <f t="shared" si="146"/>
        <v>0</v>
      </c>
      <c r="AL278" s="3">
        <f t="shared" si="147"/>
        <v>0</v>
      </c>
      <c r="AM278" s="3">
        <f t="shared" si="148"/>
        <v>0</v>
      </c>
      <c r="AN278" s="3">
        <f t="shared" si="149"/>
        <v>0</v>
      </c>
      <c r="AO278" s="3">
        <f t="shared" si="150"/>
        <v>0</v>
      </c>
      <c r="AP278" s="3">
        <f t="shared" si="151"/>
        <v>0</v>
      </c>
      <c r="AQ278" s="3">
        <f t="shared" si="152"/>
        <v>0</v>
      </c>
      <c r="AR278" s="3">
        <f t="shared" si="153"/>
        <v>0</v>
      </c>
      <c r="AS278" s="3">
        <f t="shared" si="154"/>
        <v>0</v>
      </c>
      <c r="AT278" s="3">
        <f t="shared" si="155"/>
        <v>0</v>
      </c>
      <c r="AU278" s="3">
        <f t="shared" si="156"/>
        <v>0</v>
      </c>
      <c r="AV278" s="3">
        <f t="shared" si="157"/>
        <v>0</v>
      </c>
      <c r="AW278" s="3">
        <f t="shared" si="158"/>
        <v>0</v>
      </c>
      <c r="AX278" s="16">
        <f t="shared" si="159"/>
        <v>0</v>
      </c>
      <c r="AY278" s="3"/>
      <c r="AZ278" s="15">
        <f t="shared" si="160"/>
        <v>2.9049448333333328E-12</v>
      </c>
      <c r="BA278" s="3">
        <f t="shared" si="161"/>
        <v>2.8744083333333337E-12</v>
      </c>
      <c r="BB278" s="3">
        <f t="shared" si="162"/>
        <v>6.4278416666666662E-12</v>
      </c>
      <c r="BC278" s="3">
        <f t="shared" si="163"/>
        <v>0</v>
      </c>
      <c r="BD278" s="3">
        <f t="shared" si="164"/>
        <v>0</v>
      </c>
      <c r="BE278" s="3">
        <f t="shared" si="165"/>
        <v>0</v>
      </c>
      <c r="BF278" s="16">
        <f t="shared" si="166"/>
        <v>0</v>
      </c>
      <c r="BG278" s="3"/>
      <c r="BH278" s="4">
        <v>0.68</v>
      </c>
      <c r="BI278">
        <v>4.66</v>
      </c>
      <c r="BJ278">
        <v>23.95</v>
      </c>
      <c r="BK278">
        <v>37.026000000000003</v>
      </c>
      <c r="BL278">
        <v>1.1399999999999999</v>
      </c>
      <c r="BM278">
        <f t="shared" si="167"/>
        <v>1.7327999999999999</v>
      </c>
      <c r="BN278">
        <v>3.2280000000000002</v>
      </c>
      <c r="BO278">
        <f t="shared" si="168"/>
        <v>4.9065600000000007</v>
      </c>
      <c r="BP278">
        <v>3.92</v>
      </c>
      <c r="BQ278">
        <f t="shared" si="169"/>
        <v>5.9584000000000001</v>
      </c>
      <c r="BR278" s="5">
        <v>608</v>
      </c>
    </row>
    <row r="279" spans="1:70" x14ac:dyDescent="0.25">
      <c r="A279" s="10">
        <v>384.45</v>
      </c>
      <c r="B279" s="4">
        <v>34</v>
      </c>
      <c r="C279">
        <v>0</v>
      </c>
      <c r="D279">
        <v>2</v>
      </c>
      <c r="E279">
        <v>1</v>
      </c>
      <c r="F279">
        <v>0</v>
      </c>
      <c r="G279">
        <v>1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 s="5">
        <v>0</v>
      </c>
      <c r="AA279" s="15">
        <f t="shared" si="136"/>
        <v>1.9072229166666664E-12</v>
      </c>
      <c r="AB279" s="3">
        <f t="shared" si="137"/>
        <v>0</v>
      </c>
      <c r="AC279" s="3">
        <f t="shared" si="138"/>
        <v>7.5228120000000009E-13</v>
      </c>
      <c r="AD279" s="3">
        <f t="shared" si="139"/>
        <v>1.3083333333333332E-12</v>
      </c>
      <c r="AE279" s="3">
        <f t="shared" si="140"/>
        <v>0</v>
      </c>
      <c r="AF279" s="3">
        <f t="shared" si="141"/>
        <v>6.4278416666666662E-12</v>
      </c>
      <c r="AG279" s="3">
        <f t="shared" si="142"/>
        <v>0</v>
      </c>
      <c r="AH279" s="3">
        <f t="shared" si="143"/>
        <v>0</v>
      </c>
      <c r="AI279" s="3">
        <f t="shared" si="144"/>
        <v>0</v>
      </c>
      <c r="AJ279" s="3">
        <f t="shared" si="145"/>
        <v>0</v>
      </c>
      <c r="AK279" s="3">
        <f t="shared" si="146"/>
        <v>0</v>
      </c>
      <c r="AL279" s="3">
        <f t="shared" si="147"/>
        <v>0</v>
      </c>
      <c r="AM279" s="3">
        <f t="shared" si="148"/>
        <v>0</v>
      </c>
      <c r="AN279" s="3">
        <f t="shared" si="149"/>
        <v>0</v>
      </c>
      <c r="AO279" s="3">
        <f t="shared" si="150"/>
        <v>0</v>
      </c>
      <c r="AP279" s="3">
        <f t="shared" si="151"/>
        <v>0</v>
      </c>
      <c r="AQ279" s="3">
        <f t="shared" si="152"/>
        <v>0</v>
      </c>
      <c r="AR279" s="3">
        <f t="shared" si="153"/>
        <v>0</v>
      </c>
      <c r="AS279" s="3">
        <f t="shared" si="154"/>
        <v>0</v>
      </c>
      <c r="AT279" s="3">
        <f t="shared" si="155"/>
        <v>0</v>
      </c>
      <c r="AU279" s="3">
        <f t="shared" si="156"/>
        <v>0</v>
      </c>
      <c r="AV279" s="3">
        <f t="shared" si="157"/>
        <v>0</v>
      </c>
      <c r="AW279" s="3">
        <f t="shared" si="158"/>
        <v>0</v>
      </c>
      <c r="AX279" s="16">
        <f t="shared" si="159"/>
        <v>0</v>
      </c>
      <c r="AY279" s="3"/>
      <c r="AZ279" s="15">
        <f t="shared" si="160"/>
        <v>2.6595041166666663E-12</v>
      </c>
      <c r="BA279" s="3">
        <f t="shared" si="161"/>
        <v>1.3083333333333332E-12</v>
      </c>
      <c r="BB279" s="3">
        <f t="shared" si="162"/>
        <v>6.4278416666666662E-12</v>
      </c>
      <c r="BC279" s="3">
        <f t="shared" si="163"/>
        <v>0</v>
      </c>
      <c r="BD279" s="3">
        <f t="shared" si="164"/>
        <v>0</v>
      </c>
      <c r="BE279" s="3">
        <f t="shared" si="165"/>
        <v>0</v>
      </c>
      <c r="BF279" s="16">
        <f t="shared" si="166"/>
        <v>0</v>
      </c>
      <c r="BG279" s="3"/>
      <c r="BH279" s="4">
        <v>0.68</v>
      </c>
      <c r="BI279">
        <v>4.66</v>
      </c>
      <c r="BJ279">
        <v>23.934000000000001</v>
      </c>
      <c r="BK279">
        <v>37.067</v>
      </c>
      <c r="BL279">
        <v>1.0409999999999999</v>
      </c>
      <c r="BM279">
        <f t="shared" si="167"/>
        <v>1.5823199999999999</v>
      </c>
      <c r="BN279">
        <v>2.7570000000000001</v>
      </c>
      <c r="BO279">
        <f t="shared" si="168"/>
        <v>4.1906400000000001</v>
      </c>
      <c r="BP279">
        <v>3.3690000000000002</v>
      </c>
      <c r="BQ279">
        <f t="shared" si="169"/>
        <v>5.1208800000000005</v>
      </c>
      <c r="BR279" s="5">
        <v>609</v>
      </c>
    </row>
    <row r="280" spans="1:70" x14ac:dyDescent="0.25">
      <c r="A280" s="10">
        <v>385.84800000000001</v>
      </c>
      <c r="B280" s="4">
        <v>27</v>
      </c>
      <c r="C280">
        <v>2</v>
      </c>
      <c r="D280">
        <v>4</v>
      </c>
      <c r="E280">
        <v>0</v>
      </c>
      <c r="F280">
        <v>1</v>
      </c>
      <c r="G280">
        <v>1</v>
      </c>
      <c r="H280">
        <v>0</v>
      </c>
      <c r="I280">
        <v>0</v>
      </c>
      <c r="J280">
        <v>1</v>
      </c>
      <c r="K280">
        <v>1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 s="5">
        <v>0</v>
      </c>
      <c r="AA280" s="15">
        <f t="shared" si="136"/>
        <v>1.5145593749999996E-12</v>
      </c>
      <c r="AB280" s="3">
        <f t="shared" si="137"/>
        <v>2.5469586666666672E-13</v>
      </c>
      <c r="AC280" s="3">
        <f t="shared" si="138"/>
        <v>1.5045624000000002E-12</v>
      </c>
      <c r="AD280" s="3">
        <f t="shared" si="139"/>
        <v>0</v>
      </c>
      <c r="AE280" s="3">
        <f t="shared" si="140"/>
        <v>2.8744083333333337E-12</v>
      </c>
      <c r="AF280" s="3">
        <f t="shared" si="141"/>
        <v>6.4278416666666662E-12</v>
      </c>
      <c r="AG280" s="3">
        <f t="shared" si="142"/>
        <v>0</v>
      </c>
      <c r="AH280" s="3">
        <f t="shared" si="143"/>
        <v>0</v>
      </c>
      <c r="AI280" s="3">
        <f t="shared" si="144"/>
        <v>8.3733333333333323E-11</v>
      </c>
      <c r="AJ280" s="3">
        <f t="shared" si="145"/>
        <v>1.8396213333333335E-10</v>
      </c>
      <c r="AK280" s="3">
        <f t="shared" si="146"/>
        <v>0</v>
      </c>
      <c r="AL280" s="3">
        <f t="shared" si="147"/>
        <v>0</v>
      </c>
      <c r="AM280" s="3">
        <f t="shared" si="148"/>
        <v>0</v>
      </c>
      <c r="AN280" s="3">
        <f t="shared" si="149"/>
        <v>0</v>
      </c>
      <c r="AO280" s="3">
        <f t="shared" si="150"/>
        <v>0</v>
      </c>
      <c r="AP280" s="3">
        <f t="shared" si="151"/>
        <v>0</v>
      </c>
      <c r="AQ280" s="3">
        <f t="shared" si="152"/>
        <v>0</v>
      </c>
      <c r="AR280" s="3">
        <f t="shared" si="153"/>
        <v>0</v>
      </c>
      <c r="AS280" s="3">
        <f t="shared" si="154"/>
        <v>0</v>
      </c>
      <c r="AT280" s="3">
        <f t="shared" si="155"/>
        <v>0</v>
      </c>
      <c r="AU280" s="3">
        <f t="shared" si="156"/>
        <v>0</v>
      </c>
      <c r="AV280" s="3">
        <f t="shared" si="157"/>
        <v>0</v>
      </c>
      <c r="AW280" s="3">
        <f t="shared" si="158"/>
        <v>0</v>
      </c>
      <c r="AX280" s="16">
        <f t="shared" si="159"/>
        <v>0</v>
      </c>
      <c r="AY280" s="3"/>
      <c r="AZ280" s="15">
        <f t="shared" si="160"/>
        <v>3.2738176416666664E-12</v>
      </c>
      <c r="BA280" s="3">
        <f t="shared" si="161"/>
        <v>2.8744083333333337E-12</v>
      </c>
      <c r="BB280" s="3">
        <f t="shared" si="162"/>
        <v>6.4278416666666662E-12</v>
      </c>
      <c r="BC280" s="3">
        <f t="shared" si="163"/>
        <v>2.6769546666666665E-10</v>
      </c>
      <c r="BD280" s="3">
        <f t="shared" si="164"/>
        <v>0</v>
      </c>
      <c r="BE280" s="3">
        <f t="shared" si="165"/>
        <v>0</v>
      </c>
      <c r="BF280" s="16">
        <f t="shared" si="166"/>
        <v>0</v>
      </c>
      <c r="BG280" s="3"/>
      <c r="BH280" s="4">
        <v>0.68</v>
      </c>
      <c r="BI280">
        <v>4.6500000000000004</v>
      </c>
      <c r="BJ280">
        <v>23.920999999999999</v>
      </c>
      <c r="BK280">
        <v>37.037999999999997</v>
      </c>
      <c r="BL280">
        <v>1.206</v>
      </c>
      <c r="BM280">
        <f t="shared" si="167"/>
        <v>1.8331199999999999</v>
      </c>
      <c r="BN280">
        <v>5.798</v>
      </c>
      <c r="BO280">
        <f t="shared" si="168"/>
        <v>8.8129600000000003</v>
      </c>
      <c r="BP280">
        <v>69.096000000000004</v>
      </c>
      <c r="BQ280">
        <f t="shared" si="169"/>
        <v>105.02592000000001</v>
      </c>
      <c r="BR280" s="5">
        <v>608</v>
      </c>
    </row>
    <row r="281" spans="1:70" x14ac:dyDescent="0.25">
      <c r="A281" s="10">
        <v>387.24599999999998</v>
      </c>
      <c r="B281" s="4">
        <v>35</v>
      </c>
      <c r="C281">
        <v>2</v>
      </c>
      <c r="D281">
        <v>1</v>
      </c>
      <c r="E281">
        <v>0</v>
      </c>
      <c r="F281">
        <v>1</v>
      </c>
      <c r="G281">
        <v>2</v>
      </c>
      <c r="H281">
        <v>0</v>
      </c>
      <c r="I281">
        <v>0</v>
      </c>
      <c r="J281">
        <v>1</v>
      </c>
      <c r="K281">
        <v>0</v>
      </c>
      <c r="L281">
        <v>0</v>
      </c>
      <c r="M281">
        <v>1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 s="5">
        <v>0</v>
      </c>
      <c r="AA281" s="15">
        <f t="shared" si="136"/>
        <v>1.963317708333333E-12</v>
      </c>
      <c r="AB281" s="3">
        <f t="shared" si="137"/>
        <v>2.5469586666666672E-13</v>
      </c>
      <c r="AC281" s="3">
        <f t="shared" si="138"/>
        <v>3.7614060000000004E-13</v>
      </c>
      <c r="AD281" s="3">
        <f t="shared" si="139"/>
        <v>0</v>
      </c>
      <c r="AE281" s="3">
        <f t="shared" si="140"/>
        <v>2.8744083333333337E-12</v>
      </c>
      <c r="AF281" s="3">
        <f t="shared" si="141"/>
        <v>1.2855683333333332E-11</v>
      </c>
      <c r="AG281" s="3">
        <f t="shared" si="142"/>
        <v>0</v>
      </c>
      <c r="AH281" s="3">
        <f t="shared" si="143"/>
        <v>0</v>
      </c>
      <c r="AI281" s="3">
        <f t="shared" si="144"/>
        <v>8.3733333333333323E-11</v>
      </c>
      <c r="AJ281" s="3">
        <f t="shared" si="145"/>
        <v>0</v>
      </c>
      <c r="AK281" s="3">
        <f t="shared" si="146"/>
        <v>0</v>
      </c>
      <c r="AL281" s="3">
        <f t="shared" si="147"/>
        <v>6.6986666666666659E-10</v>
      </c>
      <c r="AM281" s="3">
        <f t="shared" si="148"/>
        <v>0</v>
      </c>
      <c r="AN281" s="3">
        <f t="shared" si="149"/>
        <v>0</v>
      </c>
      <c r="AO281" s="3">
        <f t="shared" si="150"/>
        <v>0</v>
      </c>
      <c r="AP281" s="3">
        <f t="shared" si="151"/>
        <v>0</v>
      </c>
      <c r="AQ281" s="3">
        <f t="shared" si="152"/>
        <v>0</v>
      </c>
      <c r="AR281" s="3">
        <f t="shared" si="153"/>
        <v>0</v>
      </c>
      <c r="AS281" s="3">
        <f t="shared" si="154"/>
        <v>0</v>
      </c>
      <c r="AT281" s="3">
        <f t="shared" si="155"/>
        <v>0</v>
      </c>
      <c r="AU281" s="3">
        <f t="shared" si="156"/>
        <v>0</v>
      </c>
      <c r="AV281" s="3">
        <f t="shared" si="157"/>
        <v>0</v>
      </c>
      <c r="AW281" s="3">
        <f t="shared" si="158"/>
        <v>0</v>
      </c>
      <c r="AX281" s="16">
        <f t="shared" si="159"/>
        <v>0</v>
      </c>
      <c r="AY281" s="3"/>
      <c r="AZ281" s="15">
        <f t="shared" si="160"/>
        <v>2.5941541749999998E-12</v>
      </c>
      <c r="BA281" s="3">
        <f t="shared" si="161"/>
        <v>2.8744083333333337E-12</v>
      </c>
      <c r="BB281" s="3">
        <f t="shared" si="162"/>
        <v>1.2855683333333332E-11</v>
      </c>
      <c r="BC281" s="3">
        <f t="shared" si="163"/>
        <v>8.3733333333333323E-11</v>
      </c>
      <c r="BD281" s="3">
        <f t="shared" si="164"/>
        <v>6.6986666666666659E-10</v>
      </c>
      <c r="BE281" s="3">
        <f t="shared" si="165"/>
        <v>0</v>
      </c>
      <c r="BF281" s="16">
        <f t="shared" si="166"/>
        <v>0</v>
      </c>
      <c r="BG281" s="3"/>
      <c r="BH281" s="4">
        <v>0.68</v>
      </c>
      <c r="BI281">
        <v>4.6900000000000004</v>
      </c>
      <c r="BJ281">
        <v>23.893999999999998</v>
      </c>
      <c r="BK281">
        <v>36.951000000000001</v>
      </c>
      <c r="BL281">
        <v>1.1180000000000001</v>
      </c>
      <c r="BM281">
        <f t="shared" si="167"/>
        <v>1.6993600000000002</v>
      </c>
      <c r="BN281">
        <v>6.0730000000000004</v>
      </c>
      <c r="BO281">
        <f t="shared" si="168"/>
        <v>9.2309600000000014</v>
      </c>
      <c r="BP281">
        <v>122.373</v>
      </c>
      <c r="BQ281">
        <f t="shared" si="169"/>
        <v>186.00696000000002</v>
      </c>
      <c r="BR281" s="5">
        <v>609</v>
      </c>
    </row>
    <row r="282" spans="1:70" x14ac:dyDescent="0.25">
      <c r="A282" s="10">
        <v>388.64400000000001</v>
      </c>
      <c r="B282" s="4">
        <v>29</v>
      </c>
      <c r="C282">
        <v>3</v>
      </c>
      <c r="D282">
        <v>3</v>
      </c>
      <c r="E282">
        <v>0</v>
      </c>
      <c r="F282">
        <v>1</v>
      </c>
      <c r="G282">
        <v>0</v>
      </c>
      <c r="H282">
        <v>0</v>
      </c>
      <c r="I282">
        <v>0</v>
      </c>
      <c r="J282">
        <v>1</v>
      </c>
      <c r="K282">
        <v>0</v>
      </c>
      <c r="L282">
        <v>1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 s="5">
        <v>0</v>
      </c>
      <c r="AA282" s="15">
        <f t="shared" si="136"/>
        <v>1.6267489583333328E-12</v>
      </c>
      <c r="AB282" s="3">
        <f t="shared" si="137"/>
        <v>3.8204380000000013E-13</v>
      </c>
      <c r="AC282" s="3">
        <f t="shared" si="138"/>
        <v>1.1284218000000002E-12</v>
      </c>
      <c r="AD282" s="3">
        <f t="shared" si="139"/>
        <v>0</v>
      </c>
      <c r="AE282" s="3">
        <f t="shared" si="140"/>
        <v>2.8744083333333337E-12</v>
      </c>
      <c r="AF282" s="3">
        <f t="shared" si="141"/>
        <v>0</v>
      </c>
      <c r="AG282" s="3">
        <f t="shared" si="142"/>
        <v>0</v>
      </c>
      <c r="AH282" s="3">
        <f t="shared" si="143"/>
        <v>0</v>
      </c>
      <c r="AI282" s="3">
        <f t="shared" si="144"/>
        <v>8.3733333333333323E-11</v>
      </c>
      <c r="AJ282" s="3">
        <f t="shared" si="145"/>
        <v>0</v>
      </c>
      <c r="AK282" s="3">
        <f t="shared" si="146"/>
        <v>3.5930104166666659E-10</v>
      </c>
      <c r="AL282" s="3">
        <f t="shared" si="147"/>
        <v>0</v>
      </c>
      <c r="AM282" s="3">
        <f t="shared" si="148"/>
        <v>0</v>
      </c>
      <c r="AN282" s="3">
        <f t="shared" si="149"/>
        <v>0</v>
      </c>
      <c r="AO282" s="3">
        <f t="shared" si="150"/>
        <v>0</v>
      </c>
      <c r="AP282" s="3">
        <f t="shared" si="151"/>
        <v>0</v>
      </c>
      <c r="AQ282" s="3">
        <f t="shared" si="152"/>
        <v>0</v>
      </c>
      <c r="AR282" s="3">
        <f t="shared" si="153"/>
        <v>0</v>
      </c>
      <c r="AS282" s="3">
        <f t="shared" si="154"/>
        <v>0</v>
      </c>
      <c r="AT282" s="3">
        <f t="shared" si="155"/>
        <v>0</v>
      </c>
      <c r="AU282" s="3">
        <f t="shared" si="156"/>
        <v>0</v>
      </c>
      <c r="AV282" s="3">
        <f t="shared" si="157"/>
        <v>0</v>
      </c>
      <c r="AW282" s="3">
        <f t="shared" si="158"/>
        <v>0</v>
      </c>
      <c r="AX282" s="16">
        <f t="shared" si="159"/>
        <v>0</v>
      </c>
      <c r="AY282" s="3"/>
      <c r="AZ282" s="15">
        <f t="shared" si="160"/>
        <v>3.1372145583333329E-12</v>
      </c>
      <c r="BA282" s="3">
        <f t="shared" si="161"/>
        <v>2.8744083333333337E-12</v>
      </c>
      <c r="BB282" s="3">
        <f t="shared" si="162"/>
        <v>0</v>
      </c>
      <c r="BC282" s="3">
        <f t="shared" si="163"/>
        <v>4.4303437499999992E-10</v>
      </c>
      <c r="BD282" s="3">
        <f t="shared" si="164"/>
        <v>0</v>
      </c>
      <c r="BE282" s="3">
        <f t="shared" si="165"/>
        <v>0</v>
      </c>
      <c r="BF282" s="16">
        <f t="shared" si="166"/>
        <v>0</v>
      </c>
      <c r="BG282" s="3"/>
      <c r="BH282" s="4">
        <v>0.68</v>
      </c>
      <c r="BI282">
        <v>4.72</v>
      </c>
      <c r="BJ282">
        <v>23.920999999999999</v>
      </c>
      <c r="BK282">
        <v>37.024000000000001</v>
      </c>
      <c r="BL282">
        <v>1.0760000000000001</v>
      </c>
      <c r="BM282">
        <f t="shared" si="167"/>
        <v>1.6355200000000001</v>
      </c>
      <c r="BN282">
        <v>3.7050000000000001</v>
      </c>
      <c r="BO282">
        <f t="shared" si="168"/>
        <v>5.6316000000000006</v>
      </c>
      <c r="BP282">
        <v>90.736999999999995</v>
      </c>
      <c r="BQ282">
        <f t="shared" si="169"/>
        <v>137.92024000000001</v>
      </c>
      <c r="BR282" s="5">
        <v>608</v>
      </c>
    </row>
    <row r="283" spans="1:70" x14ac:dyDescent="0.25">
      <c r="A283" s="10">
        <v>390.04199999999997</v>
      </c>
      <c r="B283" s="4">
        <v>42</v>
      </c>
      <c r="C283">
        <v>2</v>
      </c>
      <c r="D283">
        <v>2</v>
      </c>
      <c r="E283">
        <v>0</v>
      </c>
      <c r="F283">
        <v>1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 s="5">
        <v>0</v>
      </c>
      <c r="AA283" s="15">
        <f t="shared" si="136"/>
        <v>2.3559812499999993E-12</v>
      </c>
      <c r="AB283" s="3">
        <f t="shared" si="137"/>
        <v>2.5469586666666672E-13</v>
      </c>
      <c r="AC283" s="3">
        <f t="shared" si="138"/>
        <v>7.5228120000000009E-13</v>
      </c>
      <c r="AD283" s="3">
        <f t="shared" si="139"/>
        <v>0</v>
      </c>
      <c r="AE283" s="3">
        <f t="shared" si="140"/>
        <v>2.8744083333333337E-12</v>
      </c>
      <c r="AF283" s="3">
        <f t="shared" si="141"/>
        <v>0</v>
      </c>
      <c r="AG283" s="3">
        <f t="shared" si="142"/>
        <v>0</v>
      </c>
      <c r="AH283" s="3">
        <f t="shared" si="143"/>
        <v>0</v>
      </c>
      <c r="AI283" s="3">
        <f t="shared" si="144"/>
        <v>0</v>
      </c>
      <c r="AJ283" s="3">
        <f t="shared" si="145"/>
        <v>0</v>
      </c>
      <c r="AK283" s="3">
        <f t="shared" si="146"/>
        <v>0</v>
      </c>
      <c r="AL283" s="3">
        <f t="shared" si="147"/>
        <v>0</v>
      </c>
      <c r="AM283" s="3">
        <f t="shared" si="148"/>
        <v>0</v>
      </c>
      <c r="AN283" s="3">
        <f t="shared" si="149"/>
        <v>0</v>
      </c>
      <c r="AO283" s="3">
        <f t="shared" si="150"/>
        <v>0</v>
      </c>
      <c r="AP283" s="3">
        <f t="shared" si="151"/>
        <v>0</v>
      </c>
      <c r="AQ283" s="3">
        <f t="shared" si="152"/>
        <v>0</v>
      </c>
      <c r="AR283" s="3">
        <f t="shared" si="153"/>
        <v>0</v>
      </c>
      <c r="AS283" s="3">
        <f t="shared" si="154"/>
        <v>0</v>
      </c>
      <c r="AT283" s="3">
        <f t="shared" si="155"/>
        <v>0</v>
      </c>
      <c r="AU283" s="3">
        <f t="shared" si="156"/>
        <v>0</v>
      </c>
      <c r="AV283" s="3">
        <f t="shared" si="157"/>
        <v>0</v>
      </c>
      <c r="AW283" s="3">
        <f t="shared" si="158"/>
        <v>0</v>
      </c>
      <c r="AX283" s="16">
        <f t="shared" si="159"/>
        <v>0</v>
      </c>
      <c r="AY283" s="3"/>
      <c r="AZ283" s="15">
        <f t="shared" si="160"/>
        <v>3.3629583166666661E-12</v>
      </c>
      <c r="BA283" s="3">
        <f t="shared" si="161"/>
        <v>2.8744083333333337E-12</v>
      </c>
      <c r="BB283" s="3">
        <f t="shared" si="162"/>
        <v>0</v>
      </c>
      <c r="BC283" s="3">
        <f t="shared" si="163"/>
        <v>0</v>
      </c>
      <c r="BD283" s="3">
        <f t="shared" si="164"/>
        <v>0</v>
      </c>
      <c r="BE283" s="3">
        <f t="shared" si="165"/>
        <v>0</v>
      </c>
      <c r="BF283" s="16">
        <f t="shared" si="166"/>
        <v>0</v>
      </c>
      <c r="BG283" s="3"/>
      <c r="BH283" s="4">
        <v>0.68</v>
      </c>
      <c r="BI283">
        <v>4.74</v>
      </c>
      <c r="BJ283">
        <v>23.893999999999998</v>
      </c>
      <c r="BK283">
        <v>36.993000000000002</v>
      </c>
      <c r="BL283">
        <v>1.153</v>
      </c>
      <c r="BM283">
        <f t="shared" si="167"/>
        <v>1.7525600000000001</v>
      </c>
      <c r="BN283">
        <v>1.903</v>
      </c>
      <c r="BO283">
        <f t="shared" si="168"/>
        <v>2.89256</v>
      </c>
      <c r="BP283">
        <v>1.994</v>
      </c>
      <c r="BQ283">
        <f t="shared" si="169"/>
        <v>3.0308800000000002</v>
      </c>
      <c r="BR283" s="5">
        <v>608</v>
      </c>
    </row>
    <row r="284" spans="1:70" x14ac:dyDescent="0.25">
      <c r="A284" s="10">
        <v>391.44</v>
      </c>
      <c r="B284" s="4">
        <v>33</v>
      </c>
      <c r="C284">
        <v>1</v>
      </c>
      <c r="D284">
        <v>1</v>
      </c>
      <c r="E284">
        <v>0</v>
      </c>
      <c r="F284">
        <v>1</v>
      </c>
      <c r="G284">
        <v>2</v>
      </c>
      <c r="H284">
        <v>2</v>
      </c>
      <c r="I284">
        <v>1</v>
      </c>
      <c r="J284">
        <v>1</v>
      </c>
      <c r="K284">
        <v>0</v>
      </c>
      <c r="L284">
        <v>4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 s="5">
        <v>0</v>
      </c>
      <c r="AA284" s="15">
        <f t="shared" si="136"/>
        <v>1.8511281249999997E-12</v>
      </c>
      <c r="AB284" s="3">
        <f t="shared" si="137"/>
        <v>1.2734793333333336E-13</v>
      </c>
      <c r="AC284" s="3">
        <f t="shared" si="138"/>
        <v>3.7614060000000004E-13</v>
      </c>
      <c r="AD284" s="3">
        <f t="shared" si="139"/>
        <v>0</v>
      </c>
      <c r="AE284" s="3">
        <f t="shared" si="140"/>
        <v>2.8744083333333337E-12</v>
      </c>
      <c r="AF284" s="3">
        <f t="shared" si="141"/>
        <v>1.2855683333333332E-11</v>
      </c>
      <c r="AG284" s="3">
        <f t="shared" si="142"/>
        <v>3.1836983333333334E-11</v>
      </c>
      <c r="AH284" s="3">
        <f t="shared" si="143"/>
        <v>3.5325000000000005E-11</v>
      </c>
      <c r="AI284" s="3">
        <f t="shared" si="144"/>
        <v>8.3733333333333323E-11</v>
      </c>
      <c r="AJ284" s="3">
        <f t="shared" si="145"/>
        <v>0</v>
      </c>
      <c r="AK284" s="3">
        <f t="shared" si="146"/>
        <v>1.4372041666666664E-9</v>
      </c>
      <c r="AL284" s="3">
        <f t="shared" si="147"/>
        <v>0</v>
      </c>
      <c r="AM284" s="3">
        <f t="shared" si="148"/>
        <v>0</v>
      </c>
      <c r="AN284" s="3">
        <f t="shared" si="149"/>
        <v>0</v>
      </c>
      <c r="AO284" s="3">
        <f t="shared" si="150"/>
        <v>0</v>
      </c>
      <c r="AP284" s="3">
        <f t="shared" si="151"/>
        <v>0</v>
      </c>
      <c r="AQ284" s="3">
        <f t="shared" si="152"/>
        <v>0</v>
      </c>
      <c r="AR284" s="3">
        <f t="shared" si="153"/>
        <v>0</v>
      </c>
      <c r="AS284" s="3">
        <f t="shared" si="154"/>
        <v>0</v>
      </c>
      <c r="AT284" s="3">
        <f t="shared" si="155"/>
        <v>0</v>
      </c>
      <c r="AU284" s="3">
        <f t="shared" si="156"/>
        <v>0</v>
      </c>
      <c r="AV284" s="3">
        <f t="shared" si="157"/>
        <v>0</v>
      </c>
      <c r="AW284" s="3">
        <f t="shared" si="158"/>
        <v>0</v>
      </c>
      <c r="AX284" s="16">
        <f t="shared" si="159"/>
        <v>0</v>
      </c>
      <c r="AY284" s="3"/>
      <c r="AZ284" s="15">
        <f t="shared" si="160"/>
        <v>2.3546166583333329E-12</v>
      </c>
      <c r="BA284" s="3">
        <f t="shared" si="161"/>
        <v>2.8744083333333337E-12</v>
      </c>
      <c r="BB284" s="3">
        <f t="shared" si="162"/>
        <v>8.0017666666666663E-11</v>
      </c>
      <c r="BC284" s="3">
        <f t="shared" si="163"/>
        <v>1.5209374999999997E-9</v>
      </c>
      <c r="BD284" s="3">
        <f t="shared" si="164"/>
        <v>0</v>
      </c>
      <c r="BE284" s="3">
        <f t="shared" si="165"/>
        <v>0</v>
      </c>
      <c r="BF284" s="16">
        <f t="shared" si="166"/>
        <v>0</v>
      </c>
      <c r="BG284" s="3"/>
      <c r="BH284" s="4">
        <v>0.68</v>
      </c>
      <c r="BI284">
        <v>4.6900000000000004</v>
      </c>
      <c r="BJ284">
        <v>23.893999999999998</v>
      </c>
      <c r="BK284">
        <v>37.006999999999998</v>
      </c>
      <c r="BL284">
        <v>1.1100000000000001</v>
      </c>
      <c r="BM284">
        <f t="shared" si="167"/>
        <v>1.6872000000000003</v>
      </c>
      <c r="BN284">
        <v>13.500999999999999</v>
      </c>
      <c r="BO284">
        <f t="shared" si="168"/>
        <v>20.521519999999999</v>
      </c>
      <c r="BP284">
        <v>315.24400000000003</v>
      </c>
      <c r="BQ284">
        <f t="shared" si="169"/>
        <v>479.17088000000007</v>
      </c>
      <c r="BR284" s="5">
        <v>608</v>
      </c>
    </row>
    <row r="285" spans="1:70" x14ac:dyDescent="0.25">
      <c r="A285" s="10">
        <v>392.83800000000002</v>
      </c>
      <c r="B285" s="4">
        <v>33</v>
      </c>
      <c r="C285">
        <v>4</v>
      </c>
      <c r="D285">
        <v>0</v>
      </c>
      <c r="E285">
        <v>0</v>
      </c>
      <c r="F285">
        <v>0</v>
      </c>
      <c r="G285">
        <v>1</v>
      </c>
      <c r="H285">
        <v>1</v>
      </c>
      <c r="I285">
        <v>0</v>
      </c>
      <c r="J285">
        <v>0</v>
      </c>
      <c r="K285">
        <v>1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 s="5">
        <v>0</v>
      </c>
      <c r="AA285" s="15">
        <f t="shared" si="136"/>
        <v>1.8511281249999997E-12</v>
      </c>
      <c r="AB285" s="3">
        <f t="shared" si="137"/>
        <v>5.0939173333333344E-13</v>
      </c>
      <c r="AC285" s="3">
        <f t="shared" si="138"/>
        <v>0</v>
      </c>
      <c r="AD285" s="3">
        <f t="shared" si="139"/>
        <v>0</v>
      </c>
      <c r="AE285" s="3">
        <f t="shared" si="140"/>
        <v>0</v>
      </c>
      <c r="AF285" s="3">
        <f t="shared" si="141"/>
        <v>6.4278416666666662E-12</v>
      </c>
      <c r="AG285" s="3">
        <f t="shared" si="142"/>
        <v>1.5918491666666667E-11</v>
      </c>
      <c r="AH285" s="3">
        <f t="shared" si="143"/>
        <v>0</v>
      </c>
      <c r="AI285" s="3">
        <f t="shared" si="144"/>
        <v>0</v>
      </c>
      <c r="AJ285" s="3">
        <f t="shared" si="145"/>
        <v>1.8396213333333335E-10</v>
      </c>
      <c r="AK285" s="3">
        <f t="shared" si="146"/>
        <v>0</v>
      </c>
      <c r="AL285" s="3">
        <f t="shared" si="147"/>
        <v>0</v>
      </c>
      <c r="AM285" s="3">
        <f t="shared" si="148"/>
        <v>0</v>
      </c>
      <c r="AN285" s="3">
        <f t="shared" si="149"/>
        <v>0</v>
      </c>
      <c r="AO285" s="3">
        <f t="shared" si="150"/>
        <v>0</v>
      </c>
      <c r="AP285" s="3">
        <f t="shared" si="151"/>
        <v>0</v>
      </c>
      <c r="AQ285" s="3">
        <f t="shared" si="152"/>
        <v>0</v>
      </c>
      <c r="AR285" s="3">
        <f t="shared" si="153"/>
        <v>0</v>
      </c>
      <c r="AS285" s="3">
        <f t="shared" si="154"/>
        <v>0</v>
      </c>
      <c r="AT285" s="3">
        <f t="shared" si="155"/>
        <v>0</v>
      </c>
      <c r="AU285" s="3">
        <f t="shared" si="156"/>
        <v>0</v>
      </c>
      <c r="AV285" s="3">
        <f t="shared" si="157"/>
        <v>0</v>
      </c>
      <c r="AW285" s="3">
        <f t="shared" si="158"/>
        <v>0</v>
      </c>
      <c r="AX285" s="16">
        <f t="shared" si="159"/>
        <v>0</v>
      </c>
      <c r="AY285" s="3"/>
      <c r="AZ285" s="15">
        <f t="shared" si="160"/>
        <v>2.3605198583333334E-12</v>
      </c>
      <c r="BA285" s="3">
        <f t="shared" si="161"/>
        <v>0</v>
      </c>
      <c r="BB285" s="3">
        <f t="shared" si="162"/>
        <v>2.2346333333333332E-11</v>
      </c>
      <c r="BC285" s="3">
        <f t="shared" si="163"/>
        <v>1.8396213333333335E-10</v>
      </c>
      <c r="BD285" s="3">
        <f t="shared" si="164"/>
        <v>0</v>
      </c>
      <c r="BE285" s="3">
        <f t="shared" si="165"/>
        <v>0</v>
      </c>
      <c r="BF285" s="16">
        <f t="shared" si="166"/>
        <v>0</v>
      </c>
      <c r="BG285" s="3"/>
      <c r="BH285" s="4">
        <v>0.68</v>
      </c>
      <c r="BI285">
        <v>4.68</v>
      </c>
      <c r="BJ285">
        <v>23.850999999999999</v>
      </c>
      <c r="BK285">
        <v>36.975000000000001</v>
      </c>
      <c r="BL285">
        <v>0.877</v>
      </c>
      <c r="BM285">
        <f t="shared" si="167"/>
        <v>1.33304</v>
      </c>
      <c r="BN285">
        <v>5.1120000000000001</v>
      </c>
      <c r="BO285">
        <f t="shared" si="168"/>
        <v>7.7702400000000003</v>
      </c>
      <c r="BP285">
        <v>49.457999999999998</v>
      </c>
      <c r="BQ285">
        <f t="shared" si="169"/>
        <v>75.176159999999996</v>
      </c>
      <c r="BR285" s="5">
        <v>607</v>
      </c>
    </row>
    <row r="286" spans="1:70" x14ac:dyDescent="0.25">
      <c r="A286" s="10">
        <v>394.23599999999999</v>
      </c>
      <c r="B286" s="4">
        <v>27</v>
      </c>
      <c r="C286">
        <v>6</v>
      </c>
      <c r="D286">
        <v>0</v>
      </c>
      <c r="E286">
        <v>1</v>
      </c>
      <c r="F286">
        <v>1</v>
      </c>
      <c r="G286">
        <v>1</v>
      </c>
      <c r="H286">
        <v>2</v>
      </c>
      <c r="I286">
        <v>1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 s="5">
        <v>0</v>
      </c>
      <c r="AA286" s="15">
        <f t="shared" si="136"/>
        <v>1.5145593749999996E-12</v>
      </c>
      <c r="AB286" s="3">
        <f t="shared" si="137"/>
        <v>7.6408760000000026E-13</v>
      </c>
      <c r="AC286" s="3">
        <f t="shared" si="138"/>
        <v>0</v>
      </c>
      <c r="AD286" s="3">
        <f t="shared" si="139"/>
        <v>1.3083333333333332E-12</v>
      </c>
      <c r="AE286" s="3">
        <f t="shared" si="140"/>
        <v>2.8744083333333337E-12</v>
      </c>
      <c r="AF286" s="3">
        <f t="shared" si="141"/>
        <v>6.4278416666666662E-12</v>
      </c>
      <c r="AG286" s="3">
        <f t="shared" si="142"/>
        <v>3.1836983333333334E-11</v>
      </c>
      <c r="AH286" s="3">
        <f t="shared" si="143"/>
        <v>3.5325000000000005E-11</v>
      </c>
      <c r="AI286" s="3">
        <f t="shared" si="144"/>
        <v>0</v>
      </c>
      <c r="AJ286" s="3">
        <f t="shared" si="145"/>
        <v>0</v>
      </c>
      <c r="AK286" s="3">
        <f t="shared" si="146"/>
        <v>0</v>
      </c>
      <c r="AL286" s="3">
        <f t="shared" si="147"/>
        <v>0</v>
      </c>
      <c r="AM286" s="3">
        <f t="shared" si="148"/>
        <v>0</v>
      </c>
      <c r="AN286" s="3">
        <f t="shared" si="149"/>
        <v>0</v>
      </c>
      <c r="AO286" s="3">
        <f t="shared" si="150"/>
        <v>0</v>
      </c>
      <c r="AP286" s="3">
        <f t="shared" si="151"/>
        <v>0</v>
      </c>
      <c r="AQ286" s="3">
        <f t="shared" si="152"/>
        <v>0</v>
      </c>
      <c r="AR286" s="3">
        <f t="shared" si="153"/>
        <v>0</v>
      </c>
      <c r="AS286" s="3">
        <f t="shared" si="154"/>
        <v>0</v>
      </c>
      <c r="AT286" s="3">
        <f t="shared" si="155"/>
        <v>0</v>
      </c>
      <c r="AU286" s="3">
        <f t="shared" si="156"/>
        <v>0</v>
      </c>
      <c r="AV286" s="3">
        <f t="shared" si="157"/>
        <v>0</v>
      </c>
      <c r="AW286" s="3">
        <f t="shared" si="158"/>
        <v>0</v>
      </c>
      <c r="AX286" s="16">
        <f t="shared" si="159"/>
        <v>0</v>
      </c>
      <c r="AY286" s="3"/>
      <c r="AZ286" s="15">
        <f t="shared" si="160"/>
        <v>2.2786469750000001E-12</v>
      </c>
      <c r="BA286" s="3">
        <f t="shared" si="161"/>
        <v>4.1827416666666664E-12</v>
      </c>
      <c r="BB286" s="3">
        <f t="shared" si="162"/>
        <v>7.3589824999999997E-11</v>
      </c>
      <c r="BC286" s="3">
        <f t="shared" si="163"/>
        <v>0</v>
      </c>
      <c r="BD286" s="3">
        <f t="shared" si="164"/>
        <v>0</v>
      </c>
      <c r="BE286" s="3">
        <f t="shared" si="165"/>
        <v>0</v>
      </c>
      <c r="BF286" s="16">
        <f t="shared" si="166"/>
        <v>0</v>
      </c>
      <c r="BG286" s="3"/>
      <c r="BH286" s="4">
        <v>0.68</v>
      </c>
      <c r="BI286">
        <v>4.67</v>
      </c>
      <c r="BJ286">
        <v>23.878</v>
      </c>
      <c r="BK286">
        <v>37.033000000000001</v>
      </c>
      <c r="BL286">
        <v>1.18</v>
      </c>
      <c r="BM286">
        <f t="shared" si="167"/>
        <v>1.7935999999999999</v>
      </c>
      <c r="BN286">
        <v>9.69</v>
      </c>
      <c r="BO286">
        <f t="shared" si="168"/>
        <v>14.7288</v>
      </c>
      <c r="BP286">
        <v>23.966999999999999</v>
      </c>
      <c r="BQ286">
        <f t="shared" si="169"/>
        <v>36.429839999999999</v>
      </c>
      <c r="BR286" s="5">
        <v>609</v>
      </c>
    </row>
    <row r="287" spans="1:70" x14ac:dyDescent="0.25">
      <c r="A287" s="10">
        <v>395.63400000000001</v>
      </c>
      <c r="B287" s="4">
        <v>35</v>
      </c>
      <c r="C287">
        <v>5</v>
      </c>
      <c r="D287">
        <v>2</v>
      </c>
      <c r="E287">
        <v>2</v>
      </c>
      <c r="F287">
        <v>0</v>
      </c>
      <c r="G287">
        <v>1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 s="5">
        <v>0</v>
      </c>
      <c r="AA287" s="15">
        <f t="shared" si="136"/>
        <v>1.963317708333333E-12</v>
      </c>
      <c r="AB287" s="3">
        <f t="shared" si="137"/>
        <v>6.3673966666666685E-13</v>
      </c>
      <c r="AC287" s="3">
        <f t="shared" si="138"/>
        <v>7.5228120000000009E-13</v>
      </c>
      <c r="AD287" s="3">
        <f t="shared" si="139"/>
        <v>2.6166666666666664E-12</v>
      </c>
      <c r="AE287" s="3">
        <f t="shared" si="140"/>
        <v>0</v>
      </c>
      <c r="AF287" s="3">
        <f t="shared" si="141"/>
        <v>6.4278416666666662E-12</v>
      </c>
      <c r="AG287" s="3">
        <f t="shared" si="142"/>
        <v>0</v>
      </c>
      <c r="AH287" s="3">
        <f t="shared" si="143"/>
        <v>0</v>
      </c>
      <c r="AI287" s="3">
        <f t="shared" si="144"/>
        <v>0</v>
      </c>
      <c r="AJ287" s="3">
        <f t="shared" si="145"/>
        <v>0</v>
      </c>
      <c r="AK287" s="3">
        <f t="shared" si="146"/>
        <v>0</v>
      </c>
      <c r="AL287" s="3">
        <f t="shared" si="147"/>
        <v>0</v>
      </c>
      <c r="AM287" s="3">
        <f t="shared" si="148"/>
        <v>0</v>
      </c>
      <c r="AN287" s="3">
        <f t="shared" si="149"/>
        <v>0</v>
      </c>
      <c r="AO287" s="3">
        <f t="shared" si="150"/>
        <v>0</v>
      </c>
      <c r="AP287" s="3">
        <f t="shared" si="151"/>
        <v>0</v>
      </c>
      <c r="AQ287" s="3">
        <f t="shared" si="152"/>
        <v>0</v>
      </c>
      <c r="AR287" s="3">
        <f t="shared" si="153"/>
        <v>0</v>
      </c>
      <c r="AS287" s="3">
        <f t="shared" si="154"/>
        <v>0</v>
      </c>
      <c r="AT287" s="3">
        <f t="shared" si="155"/>
        <v>0</v>
      </c>
      <c r="AU287" s="3">
        <f t="shared" si="156"/>
        <v>0</v>
      </c>
      <c r="AV287" s="3">
        <f t="shared" si="157"/>
        <v>0</v>
      </c>
      <c r="AW287" s="3">
        <f t="shared" si="158"/>
        <v>0</v>
      </c>
      <c r="AX287" s="16">
        <f t="shared" si="159"/>
        <v>0</v>
      </c>
      <c r="AY287" s="3"/>
      <c r="AZ287" s="15">
        <f t="shared" si="160"/>
        <v>3.3523385749999998E-12</v>
      </c>
      <c r="BA287" s="3">
        <f t="shared" si="161"/>
        <v>2.6166666666666664E-12</v>
      </c>
      <c r="BB287" s="3">
        <f t="shared" si="162"/>
        <v>6.4278416666666662E-12</v>
      </c>
      <c r="BC287" s="3">
        <f t="shared" si="163"/>
        <v>0</v>
      </c>
      <c r="BD287" s="3">
        <f t="shared" si="164"/>
        <v>0</v>
      </c>
      <c r="BE287" s="3">
        <f t="shared" si="165"/>
        <v>0</v>
      </c>
      <c r="BF287" s="16">
        <f t="shared" si="166"/>
        <v>0</v>
      </c>
      <c r="BG287" s="3"/>
      <c r="BH287" s="4">
        <v>0.68</v>
      </c>
      <c r="BI287">
        <v>4.5599999999999996</v>
      </c>
      <c r="BJ287">
        <v>23.864999999999998</v>
      </c>
      <c r="BK287">
        <v>37.061</v>
      </c>
      <c r="BL287">
        <v>1.4530000000000001</v>
      </c>
      <c r="BM287">
        <f t="shared" si="167"/>
        <v>2.2085600000000003</v>
      </c>
      <c r="BN287">
        <v>3.4740000000000002</v>
      </c>
      <c r="BO287">
        <f t="shared" si="168"/>
        <v>5.2804800000000007</v>
      </c>
      <c r="BP287">
        <v>4.1109999999999998</v>
      </c>
      <c r="BQ287">
        <f t="shared" si="169"/>
        <v>6.2487199999999996</v>
      </c>
      <c r="BR287" s="5">
        <v>607</v>
      </c>
    </row>
    <row r="288" spans="1:70" x14ac:dyDescent="0.25">
      <c r="A288" s="10">
        <v>397.03199999999998</v>
      </c>
      <c r="B288" s="4">
        <v>29</v>
      </c>
      <c r="C288">
        <v>5</v>
      </c>
      <c r="D288">
        <v>5</v>
      </c>
      <c r="E288">
        <v>1</v>
      </c>
      <c r="F288">
        <v>0</v>
      </c>
      <c r="G288">
        <v>3</v>
      </c>
      <c r="H288">
        <v>0</v>
      </c>
      <c r="I288">
        <v>2</v>
      </c>
      <c r="J288">
        <v>1</v>
      </c>
      <c r="K288">
        <v>0</v>
      </c>
      <c r="L288">
        <v>1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 s="5">
        <v>0</v>
      </c>
      <c r="AA288" s="15">
        <f t="shared" si="136"/>
        <v>1.6267489583333328E-12</v>
      </c>
      <c r="AB288" s="3">
        <f t="shared" si="137"/>
        <v>6.3673966666666685E-13</v>
      </c>
      <c r="AC288" s="3">
        <f t="shared" si="138"/>
        <v>1.8807030000000004E-12</v>
      </c>
      <c r="AD288" s="3">
        <f t="shared" si="139"/>
        <v>1.3083333333333332E-12</v>
      </c>
      <c r="AE288" s="3">
        <f t="shared" si="140"/>
        <v>0</v>
      </c>
      <c r="AF288" s="3">
        <f t="shared" si="141"/>
        <v>1.9283524999999999E-11</v>
      </c>
      <c r="AG288" s="3">
        <f t="shared" si="142"/>
        <v>0</v>
      </c>
      <c r="AH288" s="3">
        <f t="shared" si="143"/>
        <v>7.0650000000000009E-11</v>
      </c>
      <c r="AI288" s="3">
        <f t="shared" si="144"/>
        <v>8.3733333333333323E-11</v>
      </c>
      <c r="AJ288" s="3">
        <f t="shared" si="145"/>
        <v>0</v>
      </c>
      <c r="AK288" s="3">
        <f t="shared" si="146"/>
        <v>3.5930104166666659E-10</v>
      </c>
      <c r="AL288" s="3">
        <f t="shared" si="147"/>
        <v>0</v>
      </c>
      <c r="AM288" s="3">
        <f t="shared" si="148"/>
        <v>0</v>
      </c>
      <c r="AN288" s="3">
        <f t="shared" si="149"/>
        <v>0</v>
      </c>
      <c r="AO288" s="3">
        <f t="shared" si="150"/>
        <v>0</v>
      </c>
      <c r="AP288" s="3">
        <f t="shared" si="151"/>
        <v>0</v>
      </c>
      <c r="AQ288" s="3">
        <f t="shared" si="152"/>
        <v>0</v>
      </c>
      <c r="AR288" s="3">
        <f t="shared" si="153"/>
        <v>0</v>
      </c>
      <c r="AS288" s="3">
        <f t="shared" si="154"/>
        <v>0</v>
      </c>
      <c r="AT288" s="3">
        <f t="shared" si="155"/>
        <v>0</v>
      </c>
      <c r="AU288" s="3">
        <f t="shared" si="156"/>
        <v>0</v>
      </c>
      <c r="AV288" s="3">
        <f t="shared" si="157"/>
        <v>0</v>
      </c>
      <c r="AW288" s="3">
        <f t="shared" si="158"/>
        <v>0</v>
      </c>
      <c r="AX288" s="16">
        <f t="shared" si="159"/>
        <v>0</v>
      </c>
      <c r="AY288" s="3"/>
      <c r="AZ288" s="15">
        <f t="shared" si="160"/>
        <v>4.1441916250000001E-12</v>
      </c>
      <c r="BA288" s="3">
        <f t="shared" si="161"/>
        <v>1.3083333333333332E-12</v>
      </c>
      <c r="BB288" s="3">
        <f t="shared" si="162"/>
        <v>8.9933525000000006E-11</v>
      </c>
      <c r="BC288" s="3">
        <f t="shared" si="163"/>
        <v>4.4303437499999992E-10</v>
      </c>
      <c r="BD288" s="3">
        <f t="shared" si="164"/>
        <v>0</v>
      </c>
      <c r="BE288" s="3">
        <f t="shared" si="165"/>
        <v>0</v>
      </c>
      <c r="BF288" s="16">
        <f t="shared" si="166"/>
        <v>0</v>
      </c>
      <c r="BG288" s="3"/>
      <c r="BH288" s="4">
        <v>0.68</v>
      </c>
      <c r="BI288">
        <v>4.5</v>
      </c>
      <c r="BJ288">
        <v>23.864999999999998</v>
      </c>
      <c r="BK288">
        <v>37.156999999999996</v>
      </c>
      <c r="BL288">
        <v>1.7170000000000001</v>
      </c>
      <c r="BM288">
        <f t="shared" si="167"/>
        <v>2.6098400000000002</v>
      </c>
      <c r="BN288">
        <v>12.865</v>
      </c>
      <c r="BO288">
        <f t="shared" si="168"/>
        <v>19.5548</v>
      </c>
      <c r="BP288">
        <v>123.268</v>
      </c>
      <c r="BQ288">
        <f t="shared" si="169"/>
        <v>187.36735999999999</v>
      </c>
      <c r="BR288" s="5">
        <v>607</v>
      </c>
    </row>
    <row r="289" spans="1:70" x14ac:dyDescent="0.25">
      <c r="A289" s="10">
        <v>398.43</v>
      </c>
      <c r="B289" s="4">
        <v>34</v>
      </c>
      <c r="C289">
        <v>4</v>
      </c>
      <c r="D289">
        <v>2</v>
      </c>
      <c r="E289">
        <v>2</v>
      </c>
      <c r="F289">
        <v>1</v>
      </c>
      <c r="G289">
        <v>2</v>
      </c>
      <c r="H289">
        <v>1</v>
      </c>
      <c r="I289">
        <v>0</v>
      </c>
      <c r="J289">
        <v>1</v>
      </c>
      <c r="K289">
        <v>1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 s="5">
        <v>0</v>
      </c>
      <c r="AA289" s="15">
        <f t="shared" si="136"/>
        <v>1.9072229166666664E-12</v>
      </c>
      <c r="AB289" s="3">
        <f t="shared" si="137"/>
        <v>5.0939173333333344E-13</v>
      </c>
      <c r="AC289" s="3">
        <f t="shared" si="138"/>
        <v>7.5228120000000009E-13</v>
      </c>
      <c r="AD289" s="3">
        <f t="shared" si="139"/>
        <v>2.6166666666666664E-12</v>
      </c>
      <c r="AE289" s="3">
        <f t="shared" si="140"/>
        <v>2.8744083333333337E-12</v>
      </c>
      <c r="AF289" s="3">
        <f t="shared" si="141"/>
        <v>1.2855683333333332E-11</v>
      </c>
      <c r="AG289" s="3">
        <f t="shared" si="142"/>
        <v>1.5918491666666667E-11</v>
      </c>
      <c r="AH289" s="3">
        <f t="shared" si="143"/>
        <v>0</v>
      </c>
      <c r="AI289" s="3">
        <f t="shared" si="144"/>
        <v>8.3733333333333323E-11</v>
      </c>
      <c r="AJ289" s="3">
        <f t="shared" si="145"/>
        <v>1.8396213333333335E-10</v>
      </c>
      <c r="AK289" s="3">
        <f t="shared" si="146"/>
        <v>0</v>
      </c>
      <c r="AL289" s="3">
        <f t="shared" si="147"/>
        <v>0</v>
      </c>
      <c r="AM289" s="3">
        <f t="shared" si="148"/>
        <v>0</v>
      </c>
      <c r="AN289" s="3">
        <f t="shared" si="149"/>
        <v>0</v>
      </c>
      <c r="AO289" s="3">
        <f t="shared" si="150"/>
        <v>0</v>
      </c>
      <c r="AP289" s="3">
        <f t="shared" si="151"/>
        <v>0</v>
      </c>
      <c r="AQ289" s="3">
        <f t="shared" si="152"/>
        <v>0</v>
      </c>
      <c r="AR289" s="3">
        <f t="shared" si="153"/>
        <v>0</v>
      </c>
      <c r="AS289" s="3">
        <f t="shared" si="154"/>
        <v>0</v>
      </c>
      <c r="AT289" s="3">
        <f t="shared" si="155"/>
        <v>0</v>
      </c>
      <c r="AU289" s="3">
        <f t="shared" si="156"/>
        <v>0</v>
      </c>
      <c r="AV289" s="3">
        <f t="shared" si="157"/>
        <v>0</v>
      </c>
      <c r="AW289" s="3">
        <f t="shared" si="158"/>
        <v>0</v>
      </c>
      <c r="AX289" s="16">
        <f t="shared" si="159"/>
        <v>0</v>
      </c>
      <c r="AY289" s="3"/>
      <c r="AZ289" s="15">
        <f t="shared" si="160"/>
        <v>3.1688958499999996E-12</v>
      </c>
      <c r="BA289" s="3">
        <f t="shared" si="161"/>
        <v>5.4910750000000004E-12</v>
      </c>
      <c r="BB289" s="3">
        <f t="shared" si="162"/>
        <v>2.8774175000000001E-11</v>
      </c>
      <c r="BC289" s="3">
        <f t="shared" si="163"/>
        <v>2.6769546666666665E-10</v>
      </c>
      <c r="BD289" s="3">
        <f t="shared" si="164"/>
        <v>0</v>
      </c>
      <c r="BE289" s="3">
        <f t="shared" si="165"/>
        <v>0</v>
      </c>
      <c r="BF289" s="16">
        <f t="shared" si="166"/>
        <v>0</v>
      </c>
      <c r="BG289" s="3"/>
      <c r="BH289" s="4">
        <v>0.68</v>
      </c>
      <c r="BI289">
        <v>4.38</v>
      </c>
      <c r="BJ289">
        <v>23.850999999999999</v>
      </c>
      <c r="BK289">
        <v>37.195</v>
      </c>
      <c r="BL289">
        <v>1.7290000000000001</v>
      </c>
      <c r="BM289">
        <f t="shared" si="167"/>
        <v>2.6280800000000002</v>
      </c>
      <c r="BN289">
        <v>10.657999999999999</v>
      </c>
      <c r="BO289">
        <f t="shared" si="168"/>
        <v>16.20016</v>
      </c>
      <c r="BP289">
        <v>81.305000000000007</v>
      </c>
      <c r="BQ289">
        <f t="shared" si="169"/>
        <v>123.58360000000002</v>
      </c>
      <c r="BR289" s="5">
        <v>608</v>
      </c>
    </row>
    <row r="290" spans="1:70" x14ac:dyDescent="0.25">
      <c r="A290" s="10">
        <v>399.82799999999997</v>
      </c>
      <c r="B290" s="4">
        <v>32</v>
      </c>
      <c r="C290">
        <v>3</v>
      </c>
      <c r="D290">
        <v>3</v>
      </c>
      <c r="E290">
        <v>2</v>
      </c>
      <c r="F290">
        <v>1</v>
      </c>
      <c r="G290">
        <v>0</v>
      </c>
      <c r="H290">
        <v>1</v>
      </c>
      <c r="I290">
        <v>1</v>
      </c>
      <c r="J290">
        <v>2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 s="5">
        <v>0</v>
      </c>
      <c r="AA290" s="15">
        <f t="shared" si="136"/>
        <v>1.7950333333333329E-12</v>
      </c>
      <c r="AB290" s="3">
        <f t="shared" si="137"/>
        <v>3.8204380000000013E-13</v>
      </c>
      <c r="AC290" s="3">
        <f t="shared" si="138"/>
        <v>1.1284218000000002E-12</v>
      </c>
      <c r="AD290" s="3">
        <f t="shared" si="139"/>
        <v>2.6166666666666664E-12</v>
      </c>
      <c r="AE290" s="3">
        <f t="shared" si="140"/>
        <v>2.8744083333333337E-12</v>
      </c>
      <c r="AF290" s="3">
        <f t="shared" si="141"/>
        <v>0</v>
      </c>
      <c r="AG290" s="3">
        <f t="shared" si="142"/>
        <v>1.5918491666666667E-11</v>
      </c>
      <c r="AH290" s="3">
        <f t="shared" si="143"/>
        <v>3.5325000000000005E-11</v>
      </c>
      <c r="AI290" s="3">
        <f t="shared" si="144"/>
        <v>1.6746666666666665E-10</v>
      </c>
      <c r="AJ290" s="3">
        <f t="shared" si="145"/>
        <v>0</v>
      </c>
      <c r="AK290" s="3">
        <f t="shared" si="146"/>
        <v>0</v>
      </c>
      <c r="AL290" s="3">
        <f t="shared" si="147"/>
        <v>0</v>
      </c>
      <c r="AM290" s="3">
        <f t="shared" si="148"/>
        <v>0</v>
      </c>
      <c r="AN290" s="3">
        <f t="shared" si="149"/>
        <v>0</v>
      </c>
      <c r="AO290" s="3">
        <f t="shared" si="150"/>
        <v>0</v>
      </c>
      <c r="AP290" s="3">
        <f t="shared" si="151"/>
        <v>0</v>
      </c>
      <c r="AQ290" s="3">
        <f t="shared" si="152"/>
        <v>0</v>
      </c>
      <c r="AR290" s="3">
        <f t="shared" si="153"/>
        <v>0</v>
      </c>
      <c r="AS290" s="3">
        <f t="shared" si="154"/>
        <v>0</v>
      </c>
      <c r="AT290" s="3">
        <f t="shared" si="155"/>
        <v>0</v>
      </c>
      <c r="AU290" s="3">
        <f t="shared" si="156"/>
        <v>0</v>
      </c>
      <c r="AV290" s="3">
        <f t="shared" si="157"/>
        <v>0</v>
      </c>
      <c r="AW290" s="3">
        <f t="shared" si="158"/>
        <v>0</v>
      </c>
      <c r="AX290" s="16">
        <f t="shared" si="159"/>
        <v>0</v>
      </c>
      <c r="AY290" s="3"/>
      <c r="AZ290" s="15">
        <f t="shared" si="160"/>
        <v>3.3054989333333331E-12</v>
      </c>
      <c r="BA290" s="3">
        <f t="shared" si="161"/>
        <v>5.4910750000000004E-12</v>
      </c>
      <c r="BB290" s="3">
        <f t="shared" si="162"/>
        <v>5.1243491666666668E-11</v>
      </c>
      <c r="BC290" s="3">
        <f t="shared" si="163"/>
        <v>1.6746666666666665E-10</v>
      </c>
      <c r="BD290" s="3">
        <f t="shared" si="164"/>
        <v>0</v>
      </c>
      <c r="BE290" s="3">
        <f t="shared" si="165"/>
        <v>0</v>
      </c>
      <c r="BF290" s="16">
        <f t="shared" si="166"/>
        <v>0</v>
      </c>
      <c r="BG290" s="3"/>
      <c r="BH290" s="4">
        <v>0.68</v>
      </c>
      <c r="BI290">
        <v>4.37</v>
      </c>
      <c r="BJ290">
        <v>23.850999999999999</v>
      </c>
      <c r="BK290">
        <v>37.209000000000003</v>
      </c>
      <c r="BL290">
        <v>1.5680000000000001</v>
      </c>
      <c r="BM290">
        <f t="shared" si="167"/>
        <v>2.3833600000000001</v>
      </c>
      <c r="BN290">
        <v>10.711</v>
      </c>
      <c r="BO290">
        <f t="shared" si="168"/>
        <v>16.280720000000002</v>
      </c>
      <c r="BP290">
        <v>67.658000000000001</v>
      </c>
      <c r="BQ290">
        <f t="shared" si="169"/>
        <v>102.84016</v>
      </c>
      <c r="BR290" s="5">
        <v>609</v>
      </c>
    </row>
    <row r="291" spans="1:70" x14ac:dyDescent="0.25">
      <c r="A291" s="10">
        <v>401.226</v>
      </c>
      <c r="B291" s="4">
        <v>21</v>
      </c>
      <c r="C291">
        <v>2</v>
      </c>
      <c r="D291">
        <v>1</v>
      </c>
      <c r="E291">
        <v>1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 s="5">
        <v>0</v>
      </c>
      <c r="AA291" s="15">
        <f t="shared" si="136"/>
        <v>1.1779906249999997E-12</v>
      </c>
      <c r="AB291" s="3">
        <f t="shared" si="137"/>
        <v>2.5469586666666672E-13</v>
      </c>
      <c r="AC291" s="3">
        <f t="shared" si="138"/>
        <v>3.7614060000000004E-13</v>
      </c>
      <c r="AD291" s="3">
        <f t="shared" si="139"/>
        <v>1.3083333333333332E-12</v>
      </c>
      <c r="AE291" s="3">
        <f t="shared" si="140"/>
        <v>0</v>
      </c>
      <c r="AF291" s="3">
        <f t="shared" si="141"/>
        <v>0</v>
      </c>
      <c r="AG291" s="3">
        <f t="shared" si="142"/>
        <v>0</v>
      </c>
      <c r="AH291" s="3">
        <f t="shared" si="143"/>
        <v>0</v>
      </c>
      <c r="AI291" s="3">
        <f t="shared" si="144"/>
        <v>0</v>
      </c>
      <c r="AJ291" s="3">
        <f t="shared" si="145"/>
        <v>0</v>
      </c>
      <c r="AK291" s="3">
        <f t="shared" si="146"/>
        <v>0</v>
      </c>
      <c r="AL291" s="3">
        <f t="shared" si="147"/>
        <v>0</v>
      </c>
      <c r="AM291" s="3">
        <f t="shared" si="148"/>
        <v>0</v>
      </c>
      <c r="AN291" s="3">
        <f t="shared" si="149"/>
        <v>0</v>
      </c>
      <c r="AO291" s="3">
        <f t="shared" si="150"/>
        <v>0</v>
      </c>
      <c r="AP291" s="3">
        <f t="shared" si="151"/>
        <v>0</v>
      </c>
      <c r="AQ291" s="3">
        <f t="shared" si="152"/>
        <v>0</v>
      </c>
      <c r="AR291" s="3">
        <f t="shared" si="153"/>
        <v>0</v>
      </c>
      <c r="AS291" s="3">
        <f t="shared" si="154"/>
        <v>0</v>
      </c>
      <c r="AT291" s="3">
        <f t="shared" si="155"/>
        <v>0</v>
      </c>
      <c r="AU291" s="3">
        <f t="shared" si="156"/>
        <v>0</v>
      </c>
      <c r="AV291" s="3">
        <f t="shared" si="157"/>
        <v>0</v>
      </c>
      <c r="AW291" s="3">
        <f t="shared" si="158"/>
        <v>0</v>
      </c>
      <c r="AX291" s="16">
        <f t="shared" si="159"/>
        <v>0</v>
      </c>
      <c r="AY291" s="3"/>
      <c r="AZ291" s="15">
        <f t="shared" si="160"/>
        <v>1.8088270916666663E-12</v>
      </c>
      <c r="BA291" s="3">
        <f t="shared" si="161"/>
        <v>1.3083333333333332E-12</v>
      </c>
      <c r="BB291" s="3">
        <f t="shared" si="162"/>
        <v>0</v>
      </c>
      <c r="BC291" s="3">
        <f t="shared" si="163"/>
        <v>0</v>
      </c>
      <c r="BD291" s="3">
        <f t="shared" si="164"/>
        <v>0</v>
      </c>
      <c r="BE291" s="3">
        <f t="shared" si="165"/>
        <v>0</v>
      </c>
      <c r="BF291" s="16">
        <f t="shared" si="166"/>
        <v>0</v>
      </c>
      <c r="BG291" s="3"/>
      <c r="BH291" s="4">
        <v>0.68</v>
      </c>
      <c r="BI291">
        <v>4.3600000000000003</v>
      </c>
      <c r="BJ291">
        <v>23.850999999999999</v>
      </c>
      <c r="BK291">
        <v>37.308</v>
      </c>
      <c r="BL291">
        <v>0.755</v>
      </c>
      <c r="BM291">
        <f t="shared" si="167"/>
        <v>1.1476</v>
      </c>
      <c r="BN291">
        <v>1.079</v>
      </c>
      <c r="BO291">
        <f t="shared" si="168"/>
        <v>1.64008</v>
      </c>
      <c r="BP291">
        <v>1.0920000000000001</v>
      </c>
      <c r="BQ291">
        <f t="shared" si="169"/>
        <v>1.6598400000000002</v>
      </c>
      <c r="BR291" s="5">
        <v>608</v>
      </c>
    </row>
    <row r="292" spans="1:70" x14ac:dyDescent="0.25">
      <c r="A292" s="10">
        <v>402.62400000000002</v>
      </c>
      <c r="B292" s="4">
        <v>22</v>
      </c>
      <c r="C292">
        <v>4</v>
      </c>
      <c r="D292">
        <v>1</v>
      </c>
      <c r="E292">
        <v>0</v>
      </c>
      <c r="F292">
        <v>1</v>
      </c>
      <c r="G292">
        <v>0</v>
      </c>
      <c r="H292">
        <v>0</v>
      </c>
      <c r="I292">
        <v>0</v>
      </c>
      <c r="J292">
        <v>0</v>
      </c>
      <c r="K292">
        <v>1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 s="5">
        <v>0</v>
      </c>
      <c r="AA292" s="15">
        <f t="shared" si="136"/>
        <v>1.2340854166666663E-12</v>
      </c>
      <c r="AB292" s="3">
        <f t="shared" si="137"/>
        <v>5.0939173333333344E-13</v>
      </c>
      <c r="AC292" s="3">
        <f t="shared" si="138"/>
        <v>3.7614060000000004E-13</v>
      </c>
      <c r="AD292" s="3">
        <f t="shared" si="139"/>
        <v>0</v>
      </c>
      <c r="AE292" s="3">
        <f t="shared" si="140"/>
        <v>2.8744083333333337E-12</v>
      </c>
      <c r="AF292" s="3">
        <f t="shared" si="141"/>
        <v>0</v>
      </c>
      <c r="AG292" s="3">
        <f t="shared" si="142"/>
        <v>0</v>
      </c>
      <c r="AH292" s="3">
        <f t="shared" si="143"/>
        <v>0</v>
      </c>
      <c r="AI292" s="3">
        <f t="shared" si="144"/>
        <v>0</v>
      </c>
      <c r="AJ292" s="3">
        <f t="shared" si="145"/>
        <v>1.8396213333333335E-10</v>
      </c>
      <c r="AK292" s="3">
        <f t="shared" si="146"/>
        <v>0</v>
      </c>
      <c r="AL292" s="3">
        <f t="shared" si="147"/>
        <v>0</v>
      </c>
      <c r="AM292" s="3">
        <f t="shared" si="148"/>
        <v>0</v>
      </c>
      <c r="AN292" s="3">
        <f t="shared" si="149"/>
        <v>0</v>
      </c>
      <c r="AO292" s="3">
        <f t="shared" si="150"/>
        <v>0</v>
      </c>
      <c r="AP292" s="3">
        <f t="shared" si="151"/>
        <v>0</v>
      </c>
      <c r="AQ292" s="3">
        <f t="shared" si="152"/>
        <v>0</v>
      </c>
      <c r="AR292" s="3">
        <f t="shared" si="153"/>
        <v>0</v>
      </c>
      <c r="AS292" s="3">
        <f t="shared" si="154"/>
        <v>0</v>
      </c>
      <c r="AT292" s="3">
        <f t="shared" si="155"/>
        <v>0</v>
      </c>
      <c r="AU292" s="3">
        <f t="shared" si="156"/>
        <v>0</v>
      </c>
      <c r="AV292" s="3">
        <f t="shared" si="157"/>
        <v>0</v>
      </c>
      <c r="AW292" s="3">
        <f t="shared" si="158"/>
        <v>0</v>
      </c>
      <c r="AX292" s="16">
        <f t="shared" si="159"/>
        <v>0</v>
      </c>
      <c r="AY292" s="3"/>
      <c r="AZ292" s="15">
        <f t="shared" si="160"/>
        <v>2.1196177499999997E-12</v>
      </c>
      <c r="BA292" s="3">
        <f t="shared" si="161"/>
        <v>2.8744083333333337E-12</v>
      </c>
      <c r="BB292" s="3">
        <f t="shared" si="162"/>
        <v>0</v>
      </c>
      <c r="BC292" s="3">
        <f t="shared" si="163"/>
        <v>1.8396213333333335E-10</v>
      </c>
      <c r="BD292" s="3">
        <f t="shared" si="164"/>
        <v>0</v>
      </c>
      <c r="BE292" s="3">
        <f t="shared" si="165"/>
        <v>0</v>
      </c>
      <c r="BF292" s="16">
        <f t="shared" si="166"/>
        <v>0</v>
      </c>
      <c r="BG292" s="3"/>
      <c r="BH292" s="4">
        <v>0.68</v>
      </c>
      <c r="BI292">
        <v>4.38</v>
      </c>
      <c r="BJ292">
        <v>23.838000000000001</v>
      </c>
      <c r="BK292">
        <v>37.322000000000003</v>
      </c>
      <c r="BL292">
        <v>0.85499999999999998</v>
      </c>
      <c r="BM292">
        <f t="shared" si="167"/>
        <v>1.2996000000000001</v>
      </c>
      <c r="BN292">
        <v>2.4889999999999999</v>
      </c>
      <c r="BO292">
        <f t="shared" si="168"/>
        <v>3.78328</v>
      </c>
      <c r="BP292">
        <v>46.546999999999997</v>
      </c>
      <c r="BQ292">
        <f t="shared" si="169"/>
        <v>70.751440000000002</v>
      </c>
      <c r="BR292" s="5">
        <v>608</v>
      </c>
    </row>
    <row r="293" spans="1:70" x14ac:dyDescent="0.25">
      <c r="A293" s="10">
        <v>404.02199999999999</v>
      </c>
      <c r="B293" s="4">
        <v>29</v>
      </c>
      <c r="C293">
        <v>0</v>
      </c>
      <c r="D293">
        <v>1</v>
      </c>
      <c r="E293">
        <v>0</v>
      </c>
      <c r="F293">
        <v>1</v>
      </c>
      <c r="G293">
        <v>1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 s="5">
        <v>0</v>
      </c>
      <c r="AA293" s="15">
        <f t="shared" si="136"/>
        <v>1.6267489583333328E-12</v>
      </c>
      <c r="AB293" s="3">
        <f t="shared" si="137"/>
        <v>0</v>
      </c>
      <c r="AC293" s="3">
        <f t="shared" si="138"/>
        <v>3.7614060000000004E-13</v>
      </c>
      <c r="AD293" s="3">
        <f t="shared" si="139"/>
        <v>0</v>
      </c>
      <c r="AE293" s="3">
        <f t="shared" si="140"/>
        <v>2.8744083333333337E-12</v>
      </c>
      <c r="AF293" s="3">
        <f t="shared" si="141"/>
        <v>6.4278416666666662E-12</v>
      </c>
      <c r="AG293" s="3">
        <f t="shared" si="142"/>
        <v>0</v>
      </c>
      <c r="AH293" s="3">
        <f t="shared" si="143"/>
        <v>0</v>
      </c>
      <c r="AI293" s="3">
        <f t="shared" si="144"/>
        <v>0</v>
      </c>
      <c r="AJ293" s="3">
        <f t="shared" si="145"/>
        <v>0</v>
      </c>
      <c r="AK293" s="3">
        <f t="shared" si="146"/>
        <v>0</v>
      </c>
      <c r="AL293" s="3">
        <f t="shared" si="147"/>
        <v>0</v>
      </c>
      <c r="AM293" s="3">
        <f t="shared" si="148"/>
        <v>0</v>
      </c>
      <c r="AN293" s="3">
        <f t="shared" si="149"/>
        <v>0</v>
      </c>
      <c r="AO293" s="3">
        <f t="shared" si="150"/>
        <v>0</v>
      </c>
      <c r="AP293" s="3">
        <f t="shared" si="151"/>
        <v>0</v>
      </c>
      <c r="AQ293" s="3">
        <f t="shared" si="152"/>
        <v>0</v>
      </c>
      <c r="AR293" s="3">
        <f t="shared" si="153"/>
        <v>0</v>
      </c>
      <c r="AS293" s="3">
        <f t="shared" si="154"/>
        <v>0</v>
      </c>
      <c r="AT293" s="3">
        <f t="shared" si="155"/>
        <v>0</v>
      </c>
      <c r="AU293" s="3">
        <f t="shared" si="156"/>
        <v>0</v>
      </c>
      <c r="AV293" s="3">
        <f t="shared" si="157"/>
        <v>0</v>
      </c>
      <c r="AW293" s="3">
        <f t="shared" si="158"/>
        <v>0</v>
      </c>
      <c r="AX293" s="16">
        <f t="shared" si="159"/>
        <v>0</v>
      </c>
      <c r="AY293" s="3"/>
      <c r="AZ293" s="15">
        <f t="shared" si="160"/>
        <v>2.0028895583333328E-12</v>
      </c>
      <c r="BA293" s="3">
        <f t="shared" si="161"/>
        <v>2.8744083333333337E-12</v>
      </c>
      <c r="BB293" s="3">
        <f t="shared" si="162"/>
        <v>6.4278416666666662E-12</v>
      </c>
      <c r="BC293" s="3">
        <f t="shared" si="163"/>
        <v>0</v>
      </c>
      <c r="BD293" s="3">
        <f t="shared" si="164"/>
        <v>0</v>
      </c>
      <c r="BE293" s="3">
        <f t="shared" si="165"/>
        <v>0</v>
      </c>
      <c r="BF293" s="16">
        <f t="shared" si="166"/>
        <v>0</v>
      </c>
      <c r="BG293" s="3"/>
      <c r="BH293" s="4">
        <v>0.68</v>
      </c>
      <c r="BI293">
        <v>4.38</v>
      </c>
      <c r="BJ293">
        <v>23.838000000000001</v>
      </c>
      <c r="BK293">
        <v>37.348999999999997</v>
      </c>
      <c r="BL293">
        <v>0.89700000000000002</v>
      </c>
      <c r="BM293">
        <f t="shared" si="167"/>
        <v>1.36344</v>
      </c>
      <c r="BN293">
        <v>3.101</v>
      </c>
      <c r="BO293">
        <f t="shared" si="168"/>
        <v>4.7135199999999999</v>
      </c>
      <c r="BP293">
        <v>3.8370000000000002</v>
      </c>
      <c r="BQ293">
        <f t="shared" si="169"/>
        <v>5.8322400000000005</v>
      </c>
      <c r="BR293" s="5">
        <v>608</v>
      </c>
    </row>
    <row r="294" spans="1:70" x14ac:dyDescent="0.25">
      <c r="A294" s="10">
        <v>405.42</v>
      </c>
      <c r="B294" s="4">
        <v>29</v>
      </c>
      <c r="C294">
        <v>6</v>
      </c>
      <c r="D294">
        <v>2</v>
      </c>
      <c r="E294">
        <v>0</v>
      </c>
      <c r="F294">
        <v>1</v>
      </c>
      <c r="G294">
        <v>1</v>
      </c>
      <c r="H294">
        <v>0</v>
      </c>
      <c r="I294">
        <v>1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 s="5">
        <v>0</v>
      </c>
      <c r="AA294" s="15">
        <f t="shared" si="136"/>
        <v>1.6267489583333328E-12</v>
      </c>
      <c r="AB294" s="3">
        <f t="shared" si="137"/>
        <v>7.6408760000000026E-13</v>
      </c>
      <c r="AC294" s="3">
        <f t="shared" si="138"/>
        <v>7.5228120000000009E-13</v>
      </c>
      <c r="AD294" s="3">
        <f t="shared" si="139"/>
        <v>0</v>
      </c>
      <c r="AE294" s="3">
        <f t="shared" si="140"/>
        <v>2.8744083333333337E-12</v>
      </c>
      <c r="AF294" s="3">
        <f t="shared" si="141"/>
        <v>6.4278416666666662E-12</v>
      </c>
      <c r="AG294" s="3">
        <f t="shared" si="142"/>
        <v>0</v>
      </c>
      <c r="AH294" s="3">
        <f t="shared" si="143"/>
        <v>3.5325000000000005E-11</v>
      </c>
      <c r="AI294" s="3">
        <f t="shared" si="144"/>
        <v>0</v>
      </c>
      <c r="AJ294" s="3">
        <f t="shared" si="145"/>
        <v>0</v>
      </c>
      <c r="AK294" s="3">
        <f t="shared" si="146"/>
        <v>0</v>
      </c>
      <c r="AL294" s="3">
        <f t="shared" si="147"/>
        <v>0</v>
      </c>
      <c r="AM294" s="3">
        <f t="shared" si="148"/>
        <v>0</v>
      </c>
      <c r="AN294" s="3">
        <f t="shared" si="149"/>
        <v>0</v>
      </c>
      <c r="AO294" s="3">
        <f t="shared" si="150"/>
        <v>0</v>
      </c>
      <c r="AP294" s="3">
        <f t="shared" si="151"/>
        <v>0</v>
      </c>
      <c r="AQ294" s="3">
        <f t="shared" si="152"/>
        <v>0</v>
      </c>
      <c r="AR294" s="3">
        <f t="shared" si="153"/>
        <v>0</v>
      </c>
      <c r="AS294" s="3">
        <f t="shared" si="154"/>
        <v>0</v>
      </c>
      <c r="AT294" s="3">
        <f t="shared" si="155"/>
        <v>0</v>
      </c>
      <c r="AU294" s="3">
        <f t="shared" si="156"/>
        <v>0</v>
      </c>
      <c r="AV294" s="3">
        <f t="shared" si="157"/>
        <v>0</v>
      </c>
      <c r="AW294" s="3">
        <f t="shared" si="158"/>
        <v>0</v>
      </c>
      <c r="AX294" s="16">
        <f t="shared" si="159"/>
        <v>0</v>
      </c>
      <c r="AY294" s="3"/>
      <c r="AZ294" s="15">
        <f t="shared" si="160"/>
        <v>3.1431177583333333E-12</v>
      </c>
      <c r="BA294" s="3">
        <f t="shared" si="161"/>
        <v>2.8744083333333337E-12</v>
      </c>
      <c r="BB294" s="3">
        <f t="shared" si="162"/>
        <v>4.175284166666667E-11</v>
      </c>
      <c r="BC294" s="3">
        <f t="shared" si="163"/>
        <v>0</v>
      </c>
      <c r="BD294" s="3">
        <f t="shared" si="164"/>
        <v>0</v>
      </c>
      <c r="BE294" s="3">
        <f t="shared" si="165"/>
        <v>0</v>
      </c>
      <c r="BF294" s="16">
        <f t="shared" si="166"/>
        <v>0</v>
      </c>
      <c r="BG294" s="3"/>
      <c r="BH294" s="4">
        <v>0.68</v>
      </c>
      <c r="BI294">
        <v>4.32</v>
      </c>
      <c r="BJ294">
        <v>23.821999999999999</v>
      </c>
      <c r="BK294">
        <v>37.387</v>
      </c>
      <c r="BL294">
        <v>1.302</v>
      </c>
      <c r="BM294">
        <f t="shared" si="167"/>
        <v>1.9790400000000001</v>
      </c>
      <c r="BN294">
        <v>5.9329999999999998</v>
      </c>
      <c r="BO294">
        <f t="shared" si="168"/>
        <v>9.01816</v>
      </c>
      <c r="BP294">
        <v>15.707000000000001</v>
      </c>
      <c r="BQ294">
        <f t="shared" si="169"/>
        <v>23.874640000000003</v>
      </c>
      <c r="BR294" s="5">
        <v>608</v>
      </c>
    </row>
    <row r="295" spans="1:70" x14ac:dyDescent="0.25">
      <c r="A295" s="10">
        <v>406.81799999999998</v>
      </c>
      <c r="B295" s="4">
        <v>41</v>
      </c>
      <c r="C295">
        <v>7</v>
      </c>
      <c r="D295">
        <v>0</v>
      </c>
      <c r="E295">
        <v>0</v>
      </c>
      <c r="F295">
        <v>1</v>
      </c>
      <c r="G295">
        <v>0</v>
      </c>
      <c r="H295">
        <v>1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 s="5">
        <v>0</v>
      </c>
      <c r="AA295" s="15">
        <f t="shared" si="136"/>
        <v>2.2998864583333327E-12</v>
      </c>
      <c r="AB295" s="3">
        <f t="shared" si="137"/>
        <v>8.9143553333333367E-13</v>
      </c>
      <c r="AC295" s="3">
        <f t="shared" si="138"/>
        <v>0</v>
      </c>
      <c r="AD295" s="3">
        <f t="shared" si="139"/>
        <v>0</v>
      </c>
      <c r="AE295" s="3">
        <f t="shared" si="140"/>
        <v>2.8744083333333337E-12</v>
      </c>
      <c r="AF295" s="3">
        <f t="shared" si="141"/>
        <v>0</v>
      </c>
      <c r="AG295" s="3">
        <f t="shared" si="142"/>
        <v>1.5918491666666667E-11</v>
      </c>
      <c r="AH295" s="3">
        <f t="shared" si="143"/>
        <v>0</v>
      </c>
      <c r="AI295" s="3">
        <f t="shared" si="144"/>
        <v>0</v>
      </c>
      <c r="AJ295" s="3">
        <f t="shared" si="145"/>
        <v>0</v>
      </c>
      <c r="AK295" s="3">
        <f t="shared" si="146"/>
        <v>0</v>
      </c>
      <c r="AL295" s="3">
        <f t="shared" si="147"/>
        <v>0</v>
      </c>
      <c r="AM295" s="3">
        <f t="shared" si="148"/>
        <v>0</v>
      </c>
      <c r="AN295" s="3">
        <f t="shared" si="149"/>
        <v>0</v>
      </c>
      <c r="AO295" s="3">
        <f t="shared" si="150"/>
        <v>0</v>
      </c>
      <c r="AP295" s="3">
        <f t="shared" si="151"/>
        <v>0</v>
      </c>
      <c r="AQ295" s="3">
        <f t="shared" si="152"/>
        <v>0</v>
      </c>
      <c r="AR295" s="3">
        <f t="shared" si="153"/>
        <v>0</v>
      </c>
      <c r="AS295" s="3">
        <f t="shared" si="154"/>
        <v>0</v>
      </c>
      <c r="AT295" s="3">
        <f t="shared" si="155"/>
        <v>0</v>
      </c>
      <c r="AU295" s="3">
        <f t="shared" si="156"/>
        <v>0</v>
      </c>
      <c r="AV295" s="3">
        <f t="shared" si="157"/>
        <v>0</v>
      </c>
      <c r="AW295" s="3">
        <f t="shared" si="158"/>
        <v>0</v>
      </c>
      <c r="AX295" s="16">
        <f t="shared" si="159"/>
        <v>0</v>
      </c>
      <c r="AY295" s="3"/>
      <c r="AZ295" s="15">
        <f t="shared" si="160"/>
        <v>3.1913219916666664E-12</v>
      </c>
      <c r="BA295" s="3">
        <f t="shared" si="161"/>
        <v>2.8744083333333337E-12</v>
      </c>
      <c r="BB295" s="3">
        <f t="shared" si="162"/>
        <v>1.5918491666666667E-11</v>
      </c>
      <c r="BC295" s="3">
        <f t="shared" si="163"/>
        <v>0</v>
      </c>
      <c r="BD295" s="3">
        <f t="shared" si="164"/>
        <v>0</v>
      </c>
      <c r="BE295" s="3">
        <f t="shared" si="165"/>
        <v>0</v>
      </c>
      <c r="BF295" s="16">
        <f t="shared" si="166"/>
        <v>0</v>
      </c>
      <c r="BG295" s="3"/>
      <c r="BH295" s="4">
        <v>0.68</v>
      </c>
      <c r="BI295">
        <v>4.38</v>
      </c>
      <c r="BJ295">
        <v>23.809000000000001</v>
      </c>
      <c r="BK295">
        <v>37.454000000000001</v>
      </c>
      <c r="BL295">
        <v>1.2789999999999999</v>
      </c>
      <c r="BM295">
        <f t="shared" si="167"/>
        <v>1.9440799999999998</v>
      </c>
      <c r="BN295">
        <v>4.1820000000000004</v>
      </c>
      <c r="BO295">
        <f t="shared" si="168"/>
        <v>6.3566400000000005</v>
      </c>
      <c r="BP295">
        <v>7.0640000000000001</v>
      </c>
      <c r="BQ295">
        <f t="shared" si="169"/>
        <v>10.73728</v>
      </c>
      <c r="BR295" s="5">
        <v>608</v>
      </c>
    </row>
    <row r="296" spans="1:70" x14ac:dyDescent="0.25">
      <c r="A296" s="10">
        <v>408.21600000000001</v>
      </c>
      <c r="B296" s="4">
        <v>34</v>
      </c>
      <c r="C296">
        <v>1</v>
      </c>
      <c r="D296">
        <v>2</v>
      </c>
      <c r="E296">
        <v>0</v>
      </c>
      <c r="F296">
        <v>1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1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 s="5">
        <v>0</v>
      </c>
      <c r="AA296" s="15">
        <f t="shared" si="136"/>
        <v>1.9072229166666664E-12</v>
      </c>
      <c r="AB296" s="3">
        <f t="shared" si="137"/>
        <v>1.2734793333333336E-13</v>
      </c>
      <c r="AC296" s="3">
        <f t="shared" si="138"/>
        <v>7.5228120000000009E-13</v>
      </c>
      <c r="AD296" s="3">
        <f t="shared" si="139"/>
        <v>0</v>
      </c>
      <c r="AE296" s="3">
        <f t="shared" si="140"/>
        <v>2.8744083333333337E-12</v>
      </c>
      <c r="AF296" s="3">
        <f t="shared" si="141"/>
        <v>0</v>
      </c>
      <c r="AG296" s="3">
        <f t="shared" si="142"/>
        <v>0</v>
      </c>
      <c r="AH296" s="3">
        <f t="shared" si="143"/>
        <v>0</v>
      </c>
      <c r="AI296" s="3">
        <f t="shared" si="144"/>
        <v>0</v>
      </c>
      <c r="AJ296" s="3">
        <f t="shared" si="145"/>
        <v>0</v>
      </c>
      <c r="AK296" s="3">
        <f t="shared" si="146"/>
        <v>3.5930104166666659E-10</v>
      </c>
      <c r="AL296" s="3">
        <f t="shared" si="147"/>
        <v>0</v>
      </c>
      <c r="AM296" s="3">
        <f t="shared" si="148"/>
        <v>0</v>
      </c>
      <c r="AN296" s="3">
        <f t="shared" si="149"/>
        <v>0</v>
      </c>
      <c r="AO296" s="3">
        <f t="shared" si="150"/>
        <v>0</v>
      </c>
      <c r="AP296" s="3">
        <f t="shared" si="151"/>
        <v>0</v>
      </c>
      <c r="AQ296" s="3">
        <f t="shared" si="152"/>
        <v>0</v>
      </c>
      <c r="AR296" s="3">
        <f t="shared" si="153"/>
        <v>0</v>
      </c>
      <c r="AS296" s="3">
        <f t="shared" si="154"/>
        <v>0</v>
      </c>
      <c r="AT296" s="3">
        <f t="shared" si="155"/>
        <v>0</v>
      </c>
      <c r="AU296" s="3">
        <f t="shared" si="156"/>
        <v>0</v>
      </c>
      <c r="AV296" s="3">
        <f t="shared" si="157"/>
        <v>0</v>
      </c>
      <c r="AW296" s="3">
        <f t="shared" si="158"/>
        <v>0</v>
      </c>
      <c r="AX296" s="16">
        <f t="shared" si="159"/>
        <v>0</v>
      </c>
      <c r="AY296" s="3"/>
      <c r="AZ296" s="15">
        <f t="shared" si="160"/>
        <v>2.7868520499999996E-12</v>
      </c>
      <c r="BA296" s="3">
        <f t="shared" si="161"/>
        <v>2.8744083333333337E-12</v>
      </c>
      <c r="BB296" s="3">
        <f t="shared" si="162"/>
        <v>0</v>
      </c>
      <c r="BC296" s="3">
        <f t="shared" si="163"/>
        <v>3.5930104166666659E-10</v>
      </c>
      <c r="BD296" s="3">
        <f t="shared" si="164"/>
        <v>0</v>
      </c>
      <c r="BE296" s="3">
        <f t="shared" si="165"/>
        <v>0</v>
      </c>
      <c r="BF296" s="16">
        <f t="shared" si="166"/>
        <v>0</v>
      </c>
      <c r="BG296" s="3"/>
      <c r="BH296" s="4">
        <v>0.68</v>
      </c>
      <c r="BI296">
        <v>4.41</v>
      </c>
      <c r="BJ296">
        <v>23.809000000000001</v>
      </c>
      <c r="BK296">
        <v>37.468000000000004</v>
      </c>
      <c r="BL296">
        <v>1.044</v>
      </c>
      <c r="BM296">
        <f t="shared" si="167"/>
        <v>1.5868800000000001</v>
      </c>
      <c r="BN296">
        <v>2.1739999999999999</v>
      </c>
      <c r="BO296">
        <f t="shared" si="168"/>
        <v>3.3044799999999999</v>
      </c>
      <c r="BP296">
        <v>72.974000000000004</v>
      </c>
      <c r="BQ296">
        <f t="shared" si="169"/>
        <v>110.92048000000001</v>
      </c>
      <c r="BR296" s="5">
        <v>608</v>
      </c>
    </row>
    <row r="297" spans="1:70" x14ac:dyDescent="0.25">
      <c r="A297" s="10">
        <v>409.61399999999998</v>
      </c>
      <c r="B297" s="4">
        <v>27</v>
      </c>
      <c r="C297">
        <v>3</v>
      </c>
      <c r="D297">
        <v>2</v>
      </c>
      <c r="E297">
        <v>0</v>
      </c>
      <c r="F297">
        <v>2</v>
      </c>
      <c r="G297">
        <v>3</v>
      </c>
      <c r="H297">
        <v>0</v>
      </c>
      <c r="I297">
        <v>1</v>
      </c>
      <c r="J297">
        <v>1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 s="5">
        <v>0</v>
      </c>
      <c r="AA297" s="15">
        <f t="shared" si="136"/>
        <v>1.5145593749999996E-12</v>
      </c>
      <c r="AB297" s="3">
        <f t="shared" si="137"/>
        <v>3.8204380000000013E-13</v>
      </c>
      <c r="AC297" s="3">
        <f t="shared" si="138"/>
        <v>7.5228120000000009E-13</v>
      </c>
      <c r="AD297" s="3">
        <f t="shared" si="139"/>
        <v>0</v>
      </c>
      <c r="AE297" s="3">
        <f t="shared" si="140"/>
        <v>5.7488166666666673E-12</v>
      </c>
      <c r="AF297" s="3">
        <f t="shared" si="141"/>
        <v>1.9283524999999999E-11</v>
      </c>
      <c r="AG297" s="3">
        <f t="shared" si="142"/>
        <v>0</v>
      </c>
      <c r="AH297" s="3">
        <f t="shared" si="143"/>
        <v>3.5325000000000005E-11</v>
      </c>
      <c r="AI297" s="3">
        <f t="shared" si="144"/>
        <v>8.3733333333333323E-11</v>
      </c>
      <c r="AJ297" s="3">
        <f t="shared" si="145"/>
        <v>0</v>
      </c>
      <c r="AK297" s="3">
        <f t="shared" si="146"/>
        <v>0</v>
      </c>
      <c r="AL297" s="3">
        <f t="shared" si="147"/>
        <v>0</v>
      </c>
      <c r="AM297" s="3">
        <f t="shared" si="148"/>
        <v>0</v>
      </c>
      <c r="AN297" s="3">
        <f t="shared" si="149"/>
        <v>0</v>
      </c>
      <c r="AO297" s="3">
        <f t="shared" si="150"/>
        <v>0</v>
      </c>
      <c r="AP297" s="3">
        <f t="shared" si="151"/>
        <v>0</v>
      </c>
      <c r="AQ297" s="3">
        <f t="shared" si="152"/>
        <v>0</v>
      </c>
      <c r="AR297" s="3">
        <f t="shared" si="153"/>
        <v>0</v>
      </c>
      <c r="AS297" s="3">
        <f t="shared" si="154"/>
        <v>0</v>
      </c>
      <c r="AT297" s="3">
        <f t="shared" si="155"/>
        <v>0</v>
      </c>
      <c r="AU297" s="3">
        <f t="shared" si="156"/>
        <v>0</v>
      </c>
      <c r="AV297" s="3">
        <f t="shared" si="157"/>
        <v>0</v>
      </c>
      <c r="AW297" s="3">
        <f t="shared" si="158"/>
        <v>0</v>
      </c>
      <c r="AX297" s="16">
        <f t="shared" si="159"/>
        <v>0</v>
      </c>
      <c r="AY297" s="3"/>
      <c r="AZ297" s="15">
        <f t="shared" si="160"/>
        <v>2.6488843749999996E-12</v>
      </c>
      <c r="BA297" s="3">
        <f t="shared" si="161"/>
        <v>5.7488166666666673E-12</v>
      </c>
      <c r="BB297" s="3">
        <f t="shared" si="162"/>
        <v>5.4608525000000001E-11</v>
      </c>
      <c r="BC297" s="3">
        <f t="shared" si="163"/>
        <v>8.3733333333333323E-11</v>
      </c>
      <c r="BD297" s="3">
        <f t="shared" si="164"/>
        <v>0</v>
      </c>
      <c r="BE297" s="3">
        <f t="shared" si="165"/>
        <v>0</v>
      </c>
      <c r="BF297" s="16">
        <f t="shared" si="166"/>
        <v>0</v>
      </c>
      <c r="BG297" s="3"/>
      <c r="BH297" s="4">
        <v>0.68</v>
      </c>
      <c r="BI297">
        <v>4.47</v>
      </c>
      <c r="BJ297">
        <v>23.795000000000002</v>
      </c>
      <c r="BK297">
        <v>37.494999999999997</v>
      </c>
      <c r="BL297">
        <v>1.4159999999999999</v>
      </c>
      <c r="BM297">
        <f t="shared" si="167"/>
        <v>2.15232</v>
      </c>
      <c r="BN297">
        <v>11.013999999999999</v>
      </c>
      <c r="BO297">
        <f t="shared" si="168"/>
        <v>16.74128</v>
      </c>
      <c r="BP297">
        <v>43.854999999999997</v>
      </c>
      <c r="BQ297">
        <f t="shared" si="169"/>
        <v>66.659599999999998</v>
      </c>
      <c r="BR297" s="5">
        <v>607</v>
      </c>
    </row>
    <row r="298" spans="1:70" x14ac:dyDescent="0.25">
      <c r="A298" s="10">
        <v>411.012</v>
      </c>
      <c r="B298" s="4">
        <v>21</v>
      </c>
      <c r="C298">
        <v>8</v>
      </c>
      <c r="D298">
        <v>4</v>
      </c>
      <c r="E298">
        <v>2</v>
      </c>
      <c r="F298">
        <v>2</v>
      </c>
      <c r="G298">
        <v>0</v>
      </c>
      <c r="H298">
        <v>0</v>
      </c>
      <c r="I298">
        <v>1</v>
      </c>
      <c r="J298">
        <v>0</v>
      </c>
      <c r="K298">
        <v>1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 s="5">
        <v>0</v>
      </c>
      <c r="AA298" s="15">
        <f t="shared" si="136"/>
        <v>1.1779906249999997E-12</v>
      </c>
      <c r="AB298" s="3">
        <f t="shared" si="137"/>
        <v>1.0187834666666669E-12</v>
      </c>
      <c r="AC298" s="3">
        <f t="shared" si="138"/>
        <v>1.5045624000000002E-12</v>
      </c>
      <c r="AD298" s="3">
        <f t="shared" si="139"/>
        <v>2.6166666666666664E-12</v>
      </c>
      <c r="AE298" s="3">
        <f t="shared" si="140"/>
        <v>5.7488166666666673E-12</v>
      </c>
      <c r="AF298" s="3">
        <f t="shared" si="141"/>
        <v>0</v>
      </c>
      <c r="AG298" s="3">
        <f t="shared" si="142"/>
        <v>0</v>
      </c>
      <c r="AH298" s="3">
        <f t="shared" si="143"/>
        <v>3.5325000000000005E-11</v>
      </c>
      <c r="AI298" s="3">
        <f t="shared" si="144"/>
        <v>0</v>
      </c>
      <c r="AJ298" s="3">
        <f t="shared" si="145"/>
        <v>1.8396213333333335E-10</v>
      </c>
      <c r="AK298" s="3">
        <f t="shared" si="146"/>
        <v>0</v>
      </c>
      <c r="AL298" s="3">
        <f t="shared" si="147"/>
        <v>0</v>
      </c>
      <c r="AM298" s="3">
        <f t="shared" si="148"/>
        <v>0</v>
      </c>
      <c r="AN298" s="3">
        <f t="shared" si="149"/>
        <v>0</v>
      </c>
      <c r="AO298" s="3">
        <f t="shared" si="150"/>
        <v>0</v>
      </c>
      <c r="AP298" s="3">
        <f t="shared" si="151"/>
        <v>0</v>
      </c>
      <c r="AQ298" s="3">
        <f t="shared" si="152"/>
        <v>0</v>
      </c>
      <c r="AR298" s="3">
        <f t="shared" si="153"/>
        <v>0</v>
      </c>
      <c r="AS298" s="3">
        <f t="shared" si="154"/>
        <v>0</v>
      </c>
      <c r="AT298" s="3">
        <f t="shared" si="155"/>
        <v>0</v>
      </c>
      <c r="AU298" s="3">
        <f t="shared" si="156"/>
        <v>0</v>
      </c>
      <c r="AV298" s="3">
        <f t="shared" si="157"/>
        <v>0</v>
      </c>
      <c r="AW298" s="3">
        <f t="shared" si="158"/>
        <v>0</v>
      </c>
      <c r="AX298" s="16">
        <f t="shared" si="159"/>
        <v>0</v>
      </c>
      <c r="AY298" s="3"/>
      <c r="AZ298" s="15">
        <f t="shared" si="160"/>
        <v>3.7013364916666667E-12</v>
      </c>
      <c r="BA298" s="3">
        <f t="shared" si="161"/>
        <v>8.3654833333333328E-12</v>
      </c>
      <c r="BB298" s="3">
        <f t="shared" si="162"/>
        <v>3.5325000000000005E-11</v>
      </c>
      <c r="BC298" s="3">
        <f t="shared" si="163"/>
        <v>1.8396213333333335E-10</v>
      </c>
      <c r="BD298" s="3">
        <f t="shared" si="164"/>
        <v>0</v>
      </c>
      <c r="BE298" s="3">
        <f t="shared" si="165"/>
        <v>0</v>
      </c>
      <c r="BF298" s="16">
        <f t="shared" si="166"/>
        <v>0</v>
      </c>
      <c r="BG298" s="3"/>
      <c r="BH298" s="4">
        <v>0.68</v>
      </c>
      <c r="BI298">
        <v>4.62</v>
      </c>
      <c r="BJ298">
        <v>23.795000000000002</v>
      </c>
      <c r="BK298">
        <v>37.508000000000003</v>
      </c>
      <c r="BL298">
        <v>1.714</v>
      </c>
      <c r="BM298">
        <f t="shared" si="167"/>
        <v>2.60528</v>
      </c>
      <c r="BN298">
        <v>6.7409999999999997</v>
      </c>
      <c r="BO298">
        <f t="shared" si="168"/>
        <v>10.246319999999999</v>
      </c>
      <c r="BP298">
        <v>57.067999999999998</v>
      </c>
      <c r="BQ298">
        <f t="shared" si="169"/>
        <v>86.743359999999996</v>
      </c>
      <c r="BR298" s="5">
        <v>609</v>
      </c>
    </row>
    <row r="299" spans="1:70" x14ac:dyDescent="0.25">
      <c r="A299" s="10">
        <v>412.41</v>
      </c>
      <c r="B299" s="4">
        <v>35</v>
      </c>
      <c r="C299">
        <v>3</v>
      </c>
      <c r="D299">
        <v>2</v>
      </c>
      <c r="E299">
        <v>1</v>
      </c>
      <c r="F299">
        <v>0</v>
      </c>
      <c r="G299">
        <v>1</v>
      </c>
      <c r="H299">
        <v>3</v>
      </c>
      <c r="I299">
        <v>0</v>
      </c>
      <c r="J299">
        <v>2</v>
      </c>
      <c r="K299">
        <v>1</v>
      </c>
      <c r="L299">
        <v>1</v>
      </c>
      <c r="M299">
        <v>0</v>
      </c>
      <c r="N299">
        <v>0</v>
      </c>
      <c r="O299">
        <v>1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 s="5">
        <v>0</v>
      </c>
      <c r="AA299" s="15">
        <f t="shared" si="136"/>
        <v>1.963317708333333E-12</v>
      </c>
      <c r="AB299" s="3">
        <f t="shared" si="137"/>
        <v>3.8204380000000013E-13</v>
      </c>
      <c r="AC299" s="3">
        <f t="shared" si="138"/>
        <v>7.5228120000000009E-13</v>
      </c>
      <c r="AD299" s="3">
        <f t="shared" si="139"/>
        <v>1.3083333333333332E-12</v>
      </c>
      <c r="AE299" s="3">
        <f t="shared" si="140"/>
        <v>0</v>
      </c>
      <c r="AF299" s="3">
        <f t="shared" si="141"/>
        <v>6.4278416666666662E-12</v>
      </c>
      <c r="AG299" s="3">
        <f t="shared" si="142"/>
        <v>4.7755474999999997E-11</v>
      </c>
      <c r="AH299" s="3">
        <f t="shared" si="143"/>
        <v>0</v>
      </c>
      <c r="AI299" s="3">
        <f t="shared" si="144"/>
        <v>1.6746666666666665E-10</v>
      </c>
      <c r="AJ299" s="3">
        <f t="shared" si="145"/>
        <v>1.8396213333333335E-10</v>
      </c>
      <c r="AK299" s="3">
        <f t="shared" si="146"/>
        <v>3.5930104166666659E-10</v>
      </c>
      <c r="AL299" s="3">
        <f t="shared" si="147"/>
        <v>0</v>
      </c>
      <c r="AM299" s="3">
        <f t="shared" si="148"/>
        <v>0</v>
      </c>
      <c r="AN299" s="3">
        <f t="shared" si="149"/>
        <v>2.2608000000000003E-9</v>
      </c>
      <c r="AO299" s="3">
        <f t="shared" si="150"/>
        <v>0</v>
      </c>
      <c r="AP299" s="3">
        <f t="shared" si="151"/>
        <v>0</v>
      </c>
      <c r="AQ299" s="3">
        <f t="shared" si="152"/>
        <v>0</v>
      </c>
      <c r="AR299" s="3">
        <f t="shared" si="153"/>
        <v>0</v>
      </c>
      <c r="AS299" s="3">
        <f t="shared" si="154"/>
        <v>0</v>
      </c>
      <c r="AT299" s="3">
        <f t="shared" si="155"/>
        <v>0</v>
      </c>
      <c r="AU299" s="3">
        <f t="shared" si="156"/>
        <v>0</v>
      </c>
      <c r="AV299" s="3">
        <f t="shared" si="157"/>
        <v>0</v>
      </c>
      <c r="AW299" s="3">
        <f t="shared" si="158"/>
        <v>0</v>
      </c>
      <c r="AX299" s="16">
        <f t="shared" si="159"/>
        <v>0</v>
      </c>
      <c r="AY299" s="3"/>
      <c r="AZ299" s="15">
        <f t="shared" si="160"/>
        <v>3.097642708333333E-12</v>
      </c>
      <c r="BA299" s="3">
        <f t="shared" si="161"/>
        <v>1.3083333333333332E-12</v>
      </c>
      <c r="BB299" s="3">
        <f t="shared" si="162"/>
        <v>5.4183316666666663E-11</v>
      </c>
      <c r="BC299" s="3">
        <f t="shared" si="163"/>
        <v>7.1072984166666657E-10</v>
      </c>
      <c r="BD299" s="3">
        <f t="shared" si="164"/>
        <v>2.2608000000000003E-9</v>
      </c>
      <c r="BE299" s="3">
        <f t="shared" si="165"/>
        <v>0</v>
      </c>
      <c r="BF299" s="16">
        <f t="shared" si="166"/>
        <v>0</v>
      </c>
      <c r="BG299" s="3"/>
      <c r="BH299" s="4">
        <v>0.68</v>
      </c>
      <c r="BI299">
        <v>4.4800000000000004</v>
      </c>
      <c r="BJ299">
        <v>23.795000000000002</v>
      </c>
      <c r="BK299">
        <v>37.606999999999999</v>
      </c>
      <c r="BL299">
        <v>1.3480000000000001</v>
      </c>
      <c r="BM299">
        <f t="shared" si="167"/>
        <v>2.0489600000000001</v>
      </c>
      <c r="BN299">
        <v>13.901999999999999</v>
      </c>
      <c r="BO299">
        <f t="shared" si="168"/>
        <v>21.131039999999999</v>
      </c>
      <c r="BP299">
        <v>296.42</v>
      </c>
      <c r="BQ299">
        <f t="shared" si="169"/>
        <v>450.55840000000001</v>
      </c>
      <c r="BR299" s="5">
        <v>609</v>
      </c>
    </row>
    <row r="300" spans="1:70" x14ac:dyDescent="0.25">
      <c r="A300" s="10">
        <v>413.80799999999999</v>
      </c>
      <c r="B300" s="4">
        <v>36</v>
      </c>
      <c r="C300">
        <v>6</v>
      </c>
      <c r="D300">
        <v>2</v>
      </c>
      <c r="E300">
        <v>0</v>
      </c>
      <c r="F300">
        <v>1</v>
      </c>
      <c r="G300">
        <v>3</v>
      </c>
      <c r="H300">
        <v>2</v>
      </c>
      <c r="I300">
        <v>2</v>
      </c>
      <c r="J300">
        <v>0</v>
      </c>
      <c r="K300">
        <v>2</v>
      </c>
      <c r="L300">
        <v>1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 s="5">
        <v>0</v>
      </c>
      <c r="AA300" s="15">
        <f t="shared" si="136"/>
        <v>2.0194124999999996E-12</v>
      </c>
      <c r="AB300" s="3">
        <f t="shared" si="137"/>
        <v>7.6408760000000026E-13</v>
      </c>
      <c r="AC300" s="3">
        <f t="shared" si="138"/>
        <v>7.5228120000000009E-13</v>
      </c>
      <c r="AD300" s="3">
        <f t="shared" si="139"/>
        <v>0</v>
      </c>
      <c r="AE300" s="3">
        <f t="shared" si="140"/>
        <v>2.8744083333333337E-12</v>
      </c>
      <c r="AF300" s="3">
        <f t="shared" si="141"/>
        <v>1.9283524999999999E-11</v>
      </c>
      <c r="AG300" s="3">
        <f t="shared" si="142"/>
        <v>3.1836983333333334E-11</v>
      </c>
      <c r="AH300" s="3">
        <f t="shared" si="143"/>
        <v>7.0650000000000009E-11</v>
      </c>
      <c r="AI300" s="3">
        <f t="shared" si="144"/>
        <v>0</v>
      </c>
      <c r="AJ300" s="3">
        <f t="shared" si="145"/>
        <v>3.6792426666666671E-10</v>
      </c>
      <c r="AK300" s="3">
        <f t="shared" si="146"/>
        <v>3.5930104166666659E-10</v>
      </c>
      <c r="AL300" s="3">
        <f t="shared" si="147"/>
        <v>0</v>
      </c>
      <c r="AM300" s="3">
        <f t="shared" si="148"/>
        <v>0</v>
      </c>
      <c r="AN300" s="3">
        <f t="shared" si="149"/>
        <v>0</v>
      </c>
      <c r="AO300" s="3">
        <f t="shared" si="150"/>
        <v>0</v>
      </c>
      <c r="AP300" s="3">
        <f t="shared" si="151"/>
        <v>0</v>
      </c>
      <c r="AQ300" s="3">
        <f t="shared" si="152"/>
        <v>0</v>
      </c>
      <c r="AR300" s="3">
        <f t="shared" si="153"/>
        <v>0</v>
      </c>
      <c r="AS300" s="3">
        <f t="shared" si="154"/>
        <v>0</v>
      </c>
      <c r="AT300" s="3">
        <f t="shared" si="155"/>
        <v>0</v>
      </c>
      <c r="AU300" s="3">
        <f t="shared" si="156"/>
        <v>0</v>
      </c>
      <c r="AV300" s="3">
        <f t="shared" si="157"/>
        <v>0</v>
      </c>
      <c r="AW300" s="3">
        <f t="shared" si="158"/>
        <v>0</v>
      </c>
      <c r="AX300" s="16">
        <f t="shared" si="159"/>
        <v>0</v>
      </c>
      <c r="AY300" s="3"/>
      <c r="AZ300" s="15">
        <f t="shared" si="160"/>
        <v>3.5357813E-12</v>
      </c>
      <c r="BA300" s="3">
        <f t="shared" si="161"/>
        <v>2.8744083333333337E-12</v>
      </c>
      <c r="BB300" s="3">
        <f t="shared" si="162"/>
        <v>1.2177050833333336E-10</v>
      </c>
      <c r="BC300" s="3">
        <f t="shared" si="163"/>
        <v>7.272253083333333E-10</v>
      </c>
      <c r="BD300" s="3">
        <f t="shared" si="164"/>
        <v>0</v>
      </c>
      <c r="BE300" s="3">
        <f t="shared" si="165"/>
        <v>0</v>
      </c>
      <c r="BF300" s="16">
        <f t="shared" si="166"/>
        <v>0</v>
      </c>
      <c r="BG300" s="3"/>
      <c r="BH300" s="4">
        <v>0.68</v>
      </c>
      <c r="BI300">
        <v>4.5199999999999996</v>
      </c>
      <c r="BJ300">
        <v>23.782</v>
      </c>
      <c r="BK300">
        <v>37.534999999999997</v>
      </c>
      <c r="BL300">
        <v>1.629</v>
      </c>
      <c r="BM300">
        <f t="shared" si="167"/>
        <v>2.4760800000000001</v>
      </c>
      <c r="BN300">
        <v>17.32</v>
      </c>
      <c r="BO300">
        <f t="shared" si="168"/>
        <v>26.3264</v>
      </c>
      <c r="BP300">
        <v>196.10499999999999</v>
      </c>
      <c r="BQ300">
        <f t="shared" si="169"/>
        <v>298.07959999999997</v>
      </c>
      <c r="BR300" s="5">
        <v>609</v>
      </c>
    </row>
    <row r="301" spans="1:70" x14ac:dyDescent="0.25">
      <c r="A301" s="10">
        <v>415.20600000000002</v>
      </c>
      <c r="B301" s="4">
        <v>27</v>
      </c>
      <c r="C301">
        <v>3</v>
      </c>
      <c r="D301">
        <v>2</v>
      </c>
      <c r="E301">
        <v>1</v>
      </c>
      <c r="F301">
        <v>1</v>
      </c>
      <c r="G301">
        <v>1</v>
      </c>
      <c r="H301">
        <v>0</v>
      </c>
      <c r="I301">
        <v>0</v>
      </c>
      <c r="J301">
        <v>1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 s="5">
        <v>0</v>
      </c>
      <c r="AA301" s="15">
        <f t="shared" si="136"/>
        <v>1.5145593749999996E-12</v>
      </c>
      <c r="AB301" s="3">
        <f t="shared" si="137"/>
        <v>3.8204380000000013E-13</v>
      </c>
      <c r="AC301" s="3">
        <f t="shared" si="138"/>
        <v>7.5228120000000009E-13</v>
      </c>
      <c r="AD301" s="3">
        <f t="shared" si="139"/>
        <v>1.3083333333333332E-12</v>
      </c>
      <c r="AE301" s="3">
        <f t="shared" si="140"/>
        <v>2.8744083333333337E-12</v>
      </c>
      <c r="AF301" s="3">
        <f t="shared" si="141"/>
        <v>6.4278416666666662E-12</v>
      </c>
      <c r="AG301" s="3">
        <f t="shared" si="142"/>
        <v>0</v>
      </c>
      <c r="AH301" s="3">
        <f t="shared" si="143"/>
        <v>0</v>
      </c>
      <c r="AI301" s="3">
        <f t="shared" si="144"/>
        <v>8.3733333333333323E-11</v>
      </c>
      <c r="AJ301" s="3">
        <f t="shared" si="145"/>
        <v>0</v>
      </c>
      <c r="AK301" s="3">
        <f t="shared" si="146"/>
        <v>0</v>
      </c>
      <c r="AL301" s="3">
        <f t="shared" si="147"/>
        <v>0</v>
      </c>
      <c r="AM301" s="3">
        <f t="shared" si="148"/>
        <v>0</v>
      </c>
      <c r="AN301" s="3">
        <f t="shared" si="149"/>
        <v>0</v>
      </c>
      <c r="AO301" s="3">
        <f t="shared" si="150"/>
        <v>0</v>
      </c>
      <c r="AP301" s="3">
        <f t="shared" si="151"/>
        <v>0</v>
      </c>
      <c r="AQ301" s="3">
        <f t="shared" si="152"/>
        <v>0</v>
      </c>
      <c r="AR301" s="3">
        <f t="shared" si="153"/>
        <v>0</v>
      </c>
      <c r="AS301" s="3">
        <f t="shared" si="154"/>
        <v>0</v>
      </c>
      <c r="AT301" s="3">
        <f t="shared" si="155"/>
        <v>0</v>
      </c>
      <c r="AU301" s="3">
        <f t="shared" si="156"/>
        <v>0</v>
      </c>
      <c r="AV301" s="3">
        <f t="shared" si="157"/>
        <v>0</v>
      </c>
      <c r="AW301" s="3">
        <f t="shared" si="158"/>
        <v>0</v>
      </c>
      <c r="AX301" s="16">
        <f t="shared" si="159"/>
        <v>0</v>
      </c>
      <c r="AY301" s="3"/>
      <c r="AZ301" s="15">
        <f t="shared" si="160"/>
        <v>2.6488843749999996E-12</v>
      </c>
      <c r="BA301" s="3">
        <f t="shared" si="161"/>
        <v>4.1827416666666664E-12</v>
      </c>
      <c r="BB301" s="3">
        <f t="shared" si="162"/>
        <v>6.4278416666666662E-12</v>
      </c>
      <c r="BC301" s="3">
        <f t="shared" si="163"/>
        <v>8.3733333333333323E-11</v>
      </c>
      <c r="BD301" s="3">
        <f t="shared" si="164"/>
        <v>0</v>
      </c>
      <c r="BE301" s="3">
        <f t="shared" si="165"/>
        <v>0</v>
      </c>
      <c r="BF301" s="16">
        <f t="shared" si="166"/>
        <v>0</v>
      </c>
      <c r="BG301" s="3"/>
      <c r="BH301" s="4">
        <v>0.68</v>
      </c>
      <c r="BI301">
        <v>4.54</v>
      </c>
      <c r="BJ301">
        <v>23.782</v>
      </c>
      <c r="BK301">
        <v>37.563000000000002</v>
      </c>
      <c r="BL301">
        <v>1.218</v>
      </c>
      <c r="BM301">
        <f t="shared" si="167"/>
        <v>1.8513599999999999</v>
      </c>
      <c r="BN301">
        <v>5.2350000000000003</v>
      </c>
      <c r="BO301">
        <f t="shared" si="168"/>
        <v>7.9572000000000003</v>
      </c>
      <c r="BP301">
        <v>27.666</v>
      </c>
      <c r="BQ301">
        <f t="shared" si="169"/>
        <v>42.052320000000002</v>
      </c>
      <c r="BR301" s="5">
        <v>608</v>
      </c>
    </row>
    <row r="302" spans="1:70" x14ac:dyDescent="0.25">
      <c r="A302" s="10">
        <v>416.60399999999998</v>
      </c>
      <c r="B302" s="4">
        <v>32</v>
      </c>
      <c r="C302">
        <v>7</v>
      </c>
      <c r="D302">
        <v>2</v>
      </c>
      <c r="E302">
        <v>2</v>
      </c>
      <c r="F302">
        <v>1</v>
      </c>
      <c r="G302">
        <v>2</v>
      </c>
      <c r="H302">
        <v>1</v>
      </c>
      <c r="I302">
        <v>1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1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 s="5">
        <v>0</v>
      </c>
      <c r="AA302" s="15">
        <f t="shared" si="136"/>
        <v>1.7950333333333329E-12</v>
      </c>
      <c r="AB302" s="3">
        <f t="shared" si="137"/>
        <v>8.9143553333333367E-13</v>
      </c>
      <c r="AC302" s="3">
        <f t="shared" si="138"/>
        <v>7.5228120000000009E-13</v>
      </c>
      <c r="AD302" s="3">
        <f t="shared" si="139"/>
        <v>2.6166666666666664E-12</v>
      </c>
      <c r="AE302" s="3">
        <f t="shared" si="140"/>
        <v>2.8744083333333337E-12</v>
      </c>
      <c r="AF302" s="3">
        <f t="shared" si="141"/>
        <v>1.2855683333333332E-11</v>
      </c>
      <c r="AG302" s="3">
        <f t="shared" si="142"/>
        <v>1.5918491666666667E-11</v>
      </c>
      <c r="AH302" s="3">
        <f t="shared" si="143"/>
        <v>3.5325000000000005E-11</v>
      </c>
      <c r="AI302" s="3">
        <f t="shared" si="144"/>
        <v>0</v>
      </c>
      <c r="AJ302" s="3">
        <f t="shared" si="145"/>
        <v>0</v>
      </c>
      <c r="AK302" s="3">
        <f t="shared" si="146"/>
        <v>0</v>
      </c>
      <c r="AL302" s="3">
        <f t="shared" si="147"/>
        <v>0</v>
      </c>
      <c r="AM302" s="3">
        <f t="shared" si="148"/>
        <v>0</v>
      </c>
      <c r="AN302" s="3">
        <f t="shared" si="149"/>
        <v>2.2608000000000003E-9</v>
      </c>
      <c r="AO302" s="3">
        <f t="shared" si="150"/>
        <v>0</v>
      </c>
      <c r="AP302" s="3">
        <f t="shared" si="151"/>
        <v>0</v>
      </c>
      <c r="AQ302" s="3">
        <f t="shared" si="152"/>
        <v>0</v>
      </c>
      <c r="AR302" s="3">
        <f t="shared" si="153"/>
        <v>0</v>
      </c>
      <c r="AS302" s="3">
        <f t="shared" si="154"/>
        <v>0</v>
      </c>
      <c r="AT302" s="3">
        <f t="shared" si="155"/>
        <v>0</v>
      </c>
      <c r="AU302" s="3">
        <f t="shared" si="156"/>
        <v>0</v>
      </c>
      <c r="AV302" s="3">
        <f t="shared" si="157"/>
        <v>0</v>
      </c>
      <c r="AW302" s="3">
        <f t="shared" si="158"/>
        <v>0</v>
      </c>
      <c r="AX302" s="16">
        <f t="shared" si="159"/>
        <v>0</v>
      </c>
      <c r="AY302" s="3"/>
      <c r="AZ302" s="15">
        <f t="shared" si="160"/>
        <v>3.4387500666666664E-12</v>
      </c>
      <c r="BA302" s="3">
        <f t="shared" si="161"/>
        <v>5.4910750000000004E-12</v>
      </c>
      <c r="BB302" s="3">
        <f t="shared" si="162"/>
        <v>6.4099175000000012E-11</v>
      </c>
      <c r="BC302" s="3">
        <f t="shared" si="163"/>
        <v>0</v>
      </c>
      <c r="BD302" s="3">
        <f t="shared" si="164"/>
        <v>2.2608000000000003E-9</v>
      </c>
      <c r="BE302" s="3">
        <f t="shared" si="165"/>
        <v>0</v>
      </c>
      <c r="BF302" s="16">
        <f t="shared" si="166"/>
        <v>0</v>
      </c>
      <c r="BG302" s="3"/>
      <c r="BH302" s="4">
        <v>0.68</v>
      </c>
      <c r="BI302">
        <v>4.5</v>
      </c>
      <c r="BJ302">
        <v>23.782</v>
      </c>
      <c r="BK302">
        <v>37.548999999999999</v>
      </c>
      <c r="BL302">
        <v>1.7809999999999999</v>
      </c>
      <c r="BM302">
        <f t="shared" si="167"/>
        <v>2.7071199999999997</v>
      </c>
      <c r="BN302">
        <v>10.269</v>
      </c>
      <c r="BO302">
        <f t="shared" si="168"/>
        <v>15.608880000000001</v>
      </c>
      <c r="BP302">
        <v>139.62200000000001</v>
      </c>
      <c r="BQ302">
        <f t="shared" si="169"/>
        <v>212.22544000000002</v>
      </c>
      <c r="BR302" s="5">
        <v>608</v>
      </c>
    </row>
    <row r="303" spans="1:70" x14ac:dyDescent="0.25">
      <c r="A303" s="10">
        <v>418.00200000000001</v>
      </c>
      <c r="B303" s="4">
        <v>25</v>
      </c>
      <c r="C303">
        <v>4</v>
      </c>
      <c r="D303">
        <v>2</v>
      </c>
      <c r="E303">
        <v>1</v>
      </c>
      <c r="F303">
        <v>1</v>
      </c>
      <c r="G303">
        <v>2</v>
      </c>
      <c r="H303">
        <v>1</v>
      </c>
      <c r="I303">
        <v>2</v>
      </c>
      <c r="J303">
        <v>1</v>
      </c>
      <c r="K303">
        <v>1</v>
      </c>
      <c r="L303">
        <v>0</v>
      </c>
      <c r="M303">
        <v>2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 s="5">
        <v>0</v>
      </c>
      <c r="AA303" s="15">
        <f t="shared" si="136"/>
        <v>1.4023697916666664E-12</v>
      </c>
      <c r="AB303" s="3">
        <f t="shared" si="137"/>
        <v>5.0939173333333344E-13</v>
      </c>
      <c r="AC303" s="3">
        <f t="shared" si="138"/>
        <v>7.5228120000000009E-13</v>
      </c>
      <c r="AD303" s="3">
        <f t="shared" si="139"/>
        <v>1.3083333333333332E-12</v>
      </c>
      <c r="AE303" s="3">
        <f t="shared" si="140"/>
        <v>2.8744083333333337E-12</v>
      </c>
      <c r="AF303" s="3">
        <f t="shared" si="141"/>
        <v>1.2855683333333332E-11</v>
      </c>
      <c r="AG303" s="3">
        <f t="shared" si="142"/>
        <v>1.5918491666666667E-11</v>
      </c>
      <c r="AH303" s="3">
        <f t="shared" si="143"/>
        <v>7.0650000000000009E-11</v>
      </c>
      <c r="AI303" s="3">
        <f t="shared" si="144"/>
        <v>8.3733333333333323E-11</v>
      </c>
      <c r="AJ303" s="3">
        <f t="shared" si="145"/>
        <v>1.8396213333333335E-10</v>
      </c>
      <c r="AK303" s="3">
        <f t="shared" si="146"/>
        <v>0</v>
      </c>
      <c r="AL303" s="3">
        <f t="shared" si="147"/>
        <v>1.3397333333333332E-9</v>
      </c>
      <c r="AM303" s="3">
        <f t="shared" si="148"/>
        <v>0</v>
      </c>
      <c r="AN303" s="3">
        <f t="shared" si="149"/>
        <v>0</v>
      </c>
      <c r="AO303" s="3">
        <f t="shared" si="150"/>
        <v>0</v>
      </c>
      <c r="AP303" s="3">
        <f t="shared" si="151"/>
        <v>0</v>
      </c>
      <c r="AQ303" s="3">
        <f t="shared" si="152"/>
        <v>0</v>
      </c>
      <c r="AR303" s="3">
        <f t="shared" si="153"/>
        <v>0</v>
      </c>
      <c r="AS303" s="3">
        <f t="shared" si="154"/>
        <v>0</v>
      </c>
      <c r="AT303" s="3">
        <f t="shared" si="155"/>
        <v>0</v>
      </c>
      <c r="AU303" s="3">
        <f t="shared" si="156"/>
        <v>0</v>
      </c>
      <c r="AV303" s="3">
        <f t="shared" si="157"/>
        <v>0</v>
      </c>
      <c r="AW303" s="3">
        <f t="shared" si="158"/>
        <v>0</v>
      </c>
      <c r="AX303" s="16">
        <f t="shared" si="159"/>
        <v>0</v>
      </c>
      <c r="AY303" s="3"/>
      <c r="AZ303" s="15">
        <f t="shared" si="160"/>
        <v>2.6640427249999996E-12</v>
      </c>
      <c r="BA303" s="3">
        <f t="shared" si="161"/>
        <v>4.1827416666666664E-12</v>
      </c>
      <c r="BB303" s="3">
        <f t="shared" si="162"/>
        <v>9.9424175000000017E-11</v>
      </c>
      <c r="BC303" s="3">
        <f t="shared" si="163"/>
        <v>2.6769546666666665E-10</v>
      </c>
      <c r="BD303" s="3">
        <f t="shared" si="164"/>
        <v>1.3397333333333332E-9</v>
      </c>
      <c r="BE303" s="3">
        <f t="shared" si="165"/>
        <v>0</v>
      </c>
      <c r="BF303" s="16">
        <f t="shared" si="166"/>
        <v>0</v>
      </c>
      <c r="BG303" s="3"/>
      <c r="BH303" s="4">
        <v>0.68</v>
      </c>
      <c r="BI303">
        <v>4.55</v>
      </c>
      <c r="BJ303">
        <v>23.782</v>
      </c>
      <c r="BK303">
        <v>37.603999999999999</v>
      </c>
      <c r="BL303">
        <v>1.3520000000000001</v>
      </c>
      <c r="BM303">
        <f t="shared" si="167"/>
        <v>2.05504</v>
      </c>
      <c r="BN303">
        <v>14.102</v>
      </c>
      <c r="BO303">
        <f t="shared" si="168"/>
        <v>21.435040000000001</v>
      </c>
      <c r="BP303">
        <v>293.02999999999997</v>
      </c>
      <c r="BQ303">
        <f t="shared" si="169"/>
        <v>445.40559999999994</v>
      </c>
      <c r="BR303" s="5">
        <v>608</v>
      </c>
    </row>
    <row r="304" spans="1:70" x14ac:dyDescent="0.25">
      <c r="A304" s="10">
        <v>419.4</v>
      </c>
      <c r="B304" s="4">
        <v>23</v>
      </c>
      <c r="C304">
        <v>8</v>
      </c>
      <c r="D304">
        <v>0</v>
      </c>
      <c r="E304">
        <v>1</v>
      </c>
      <c r="F304">
        <v>0</v>
      </c>
      <c r="G304">
        <v>1</v>
      </c>
      <c r="H304">
        <v>3</v>
      </c>
      <c r="I304">
        <v>2</v>
      </c>
      <c r="J304">
        <v>3</v>
      </c>
      <c r="K304">
        <v>2</v>
      </c>
      <c r="L304">
        <v>0</v>
      </c>
      <c r="M304">
        <v>3</v>
      </c>
      <c r="N304">
        <v>3</v>
      </c>
      <c r="O304">
        <v>0</v>
      </c>
      <c r="P304">
        <v>1</v>
      </c>
      <c r="Q304">
        <v>0</v>
      </c>
      <c r="R304">
        <v>3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 s="5">
        <v>0</v>
      </c>
      <c r="AA304" s="15">
        <f t="shared" si="136"/>
        <v>1.2901802083333329E-12</v>
      </c>
      <c r="AB304" s="3">
        <f t="shared" si="137"/>
        <v>1.0187834666666669E-12</v>
      </c>
      <c r="AC304" s="3">
        <f t="shared" si="138"/>
        <v>0</v>
      </c>
      <c r="AD304" s="3">
        <f t="shared" si="139"/>
        <v>1.3083333333333332E-12</v>
      </c>
      <c r="AE304" s="3">
        <f t="shared" si="140"/>
        <v>0</v>
      </c>
      <c r="AF304" s="3">
        <f t="shared" si="141"/>
        <v>6.4278416666666662E-12</v>
      </c>
      <c r="AG304" s="3">
        <f t="shared" si="142"/>
        <v>4.7755474999999997E-11</v>
      </c>
      <c r="AH304" s="3">
        <f t="shared" si="143"/>
        <v>7.0650000000000009E-11</v>
      </c>
      <c r="AI304" s="3">
        <f t="shared" si="144"/>
        <v>2.5119999999999997E-10</v>
      </c>
      <c r="AJ304" s="3">
        <f t="shared" si="145"/>
        <v>3.6792426666666671E-10</v>
      </c>
      <c r="AK304" s="3">
        <f t="shared" si="146"/>
        <v>0</v>
      </c>
      <c r="AL304" s="3">
        <f t="shared" si="147"/>
        <v>2.0095999999999998E-9</v>
      </c>
      <c r="AM304" s="3">
        <f t="shared" si="148"/>
        <v>3.9250000000000012E-9</v>
      </c>
      <c r="AN304" s="3">
        <f t="shared" si="149"/>
        <v>0</v>
      </c>
      <c r="AO304" s="3">
        <f t="shared" si="150"/>
        <v>3.5900666666666665E-9</v>
      </c>
      <c r="AP304" s="3">
        <f t="shared" si="151"/>
        <v>0</v>
      </c>
      <c r="AQ304" s="3">
        <f t="shared" si="152"/>
        <v>2.2890600000000001E-8</v>
      </c>
      <c r="AR304" s="3">
        <f t="shared" si="153"/>
        <v>0</v>
      </c>
      <c r="AS304" s="3">
        <f t="shared" si="154"/>
        <v>0</v>
      </c>
      <c r="AT304" s="3">
        <f t="shared" si="155"/>
        <v>0</v>
      </c>
      <c r="AU304" s="3">
        <f t="shared" si="156"/>
        <v>0</v>
      </c>
      <c r="AV304" s="3">
        <f t="shared" si="157"/>
        <v>0</v>
      </c>
      <c r="AW304" s="3">
        <f t="shared" si="158"/>
        <v>0</v>
      </c>
      <c r="AX304" s="16">
        <f t="shared" si="159"/>
        <v>0</v>
      </c>
      <c r="AY304" s="3"/>
      <c r="AZ304" s="15">
        <f t="shared" si="160"/>
        <v>2.308963675E-12</v>
      </c>
      <c r="BA304" s="3">
        <f t="shared" si="161"/>
        <v>1.3083333333333332E-12</v>
      </c>
      <c r="BB304" s="3">
        <f t="shared" si="162"/>
        <v>1.2483331666666668E-10</v>
      </c>
      <c r="BC304" s="3">
        <f t="shared" si="163"/>
        <v>6.1912426666666668E-10</v>
      </c>
      <c r="BD304" s="3">
        <f t="shared" si="164"/>
        <v>9.5246666666666683E-9</v>
      </c>
      <c r="BE304" s="3">
        <f t="shared" si="165"/>
        <v>2.2890600000000001E-8</v>
      </c>
      <c r="BF304" s="16">
        <f t="shared" si="166"/>
        <v>0</v>
      </c>
      <c r="BG304" s="3"/>
      <c r="BH304" s="4">
        <v>0.67</v>
      </c>
      <c r="BI304">
        <v>4.5999999999999996</v>
      </c>
      <c r="BJ304">
        <v>23.751999999999999</v>
      </c>
      <c r="BK304">
        <v>37.601999999999997</v>
      </c>
      <c r="BL304">
        <v>1.1259999999999999</v>
      </c>
      <c r="BM304">
        <f t="shared" si="167"/>
        <v>1.7115199999999999</v>
      </c>
      <c r="BN304">
        <v>19.978000000000002</v>
      </c>
      <c r="BO304">
        <f t="shared" si="168"/>
        <v>30.366560000000003</v>
      </c>
      <c r="BP304">
        <v>1151.0899999999999</v>
      </c>
      <c r="BQ304">
        <f t="shared" si="169"/>
        <v>1749.6568</v>
      </c>
      <c r="BR304" s="5">
        <v>609</v>
      </c>
    </row>
    <row r="305" spans="1:70" x14ac:dyDescent="0.25">
      <c r="A305" s="10">
        <v>420.798</v>
      </c>
      <c r="B305" s="4">
        <v>31</v>
      </c>
      <c r="C305">
        <v>4</v>
      </c>
      <c r="D305">
        <v>4</v>
      </c>
      <c r="E305">
        <v>1</v>
      </c>
      <c r="F305">
        <v>2</v>
      </c>
      <c r="G305">
        <v>5</v>
      </c>
      <c r="H305">
        <v>3</v>
      </c>
      <c r="I305">
        <v>7</v>
      </c>
      <c r="J305">
        <v>7</v>
      </c>
      <c r="K305">
        <v>5</v>
      </c>
      <c r="L305">
        <v>4</v>
      </c>
      <c r="M305">
        <v>2</v>
      </c>
      <c r="N305">
        <v>3</v>
      </c>
      <c r="O305">
        <v>3</v>
      </c>
      <c r="P305">
        <v>1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 s="5">
        <v>0</v>
      </c>
      <c r="AA305" s="15">
        <f t="shared" si="136"/>
        <v>1.7389385416666665E-12</v>
      </c>
      <c r="AB305" s="3">
        <f t="shared" si="137"/>
        <v>5.0939173333333344E-13</v>
      </c>
      <c r="AC305" s="3">
        <f t="shared" si="138"/>
        <v>1.5045624000000002E-12</v>
      </c>
      <c r="AD305" s="3">
        <f t="shared" si="139"/>
        <v>1.3083333333333332E-12</v>
      </c>
      <c r="AE305" s="3">
        <f t="shared" si="140"/>
        <v>5.7488166666666673E-12</v>
      </c>
      <c r="AF305" s="3">
        <f t="shared" si="141"/>
        <v>3.2139208333333334E-11</v>
      </c>
      <c r="AG305" s="3">
        <f t="shared" si="142"/>
        <v>4.7755474999999997E-11</v>
      </c>
      <c r="AH305" s="3">
        <f t="shared" si="143"/>
        <v>2.4727500000000006E-10</v>
      </c>
      <c r="AI305" s="3">
        <f t="shared" si="144"/>
        <v>5.8613333333333332E-10</v>
      </c>
      <c r="AJ305" s="3">
        <f t="shared" si="145"/>
        <v>9.198106666666669E-10</v>
      </c>
      <c r="AK305" s="3">
        <f t="shared" si="146"/>
        <v>1.4372041666666664E-9</v>
      </c>
      <c r="AL305" s="3">
        <f t="shared" si="147"/>
        <v>1.3397333333333332E-9</v>
      </c>
      <c r="AM305" s="3">
        <f t="shared" si="148"/>
        <v>3.9250000000000012E-9</v>
      </c>
      <c r="AN305" s="3">
        <f t="shared" si="149"/>
        <v>6.7824000000000009E-9</v>
      </c>
      <c r="AO305" s="3">
        <f t="shared" si="150"/>
        <v>3.5900666666666665E-9</v>
      </c>
      <c r="AP305" s="3">
        <f t="shared" si="151"/>
        <v>0</v>
      </c>
      <c r="AQ305" s="3">
        <f t="shared" si="152"/>
        <v>0</v>
      </c>
      <c r="AR305" s="3">
        <f t="shared" si="153"/>
        <v>0</v>
      </c>
      <c r="AS305" s="3">
        <f t="shared" si="154"/>
        <v>0</v>
      </c>
      <c r="AT305" s="3">
        <f t="shared" si="155"/>
        <v>0</v>
      </c>
      <c r="AU305" s="3">
        <f t="shared" si="156"/>
        <v>0</v>
      </c>
      <c r="AV305" s="3">
        <f t="shared" si="157"/>
        <v>0</v>
      </c>
      <c r="AW305" s="3">
        <f t="shared" si="158"/>
        <v>0</v>
      </c>
      <c r="AX305" s="16">
        <f t="shared" si="159"/>
        <v>0</v>
      </c>
      <c r="AY305" s="3"/>
      <c r="AZ305" s="15">
        <f t="shared" si="160"/>
        <v>3.7528926750000001E-12</v>
      </c>
      <c r="BA305" s="3">
        <f t="shared" si="161"/>
        <v>7.0571500000000005E-12</v>
      </c>
      <c r="BB305" s="3">
        <f t="shared" si="162"/>
        <v>3.2716968333333339E-10</v>
      </c>
      <c r="BC305" s="3">
        <f t="shared" si="163"/>
        <v>2.9431481666666665E-9</v>
      </c>
      <c r="BD305" s="3">
        <f t="shared" si="164"/>
        <v>1.5637200000000001E-8</v>
      </c>
      <c r="BE305" s="3">
        <f t="shared" si="165"/>
        <v>0</v>
      </c>
      <c r="BF305" s="16">
        <f t="shared" si="166"/>
        <v>0</v>
      </c>
      <c r="BG305" s="3"/>
      <c r="BH305" s="4">
        <v>0.68</v>
      </c>
      <c r="BI305">
        <v>4.5199999999999996</v>
      </c>
      <c r="BJ305">
        <v>23.739000000000001</v>
      </c>
      <c r="BK305">
        <v>37.572000000000003</v>
      </c>
      <c r="BL305">
        <v>2.1749999999999998</v>
      </c>
      <c r="BM305">
        <f t="shared" si="167"/>
        <v>3.3059999999999996</v>
      </c>
      <c r="BN305">
        <v>49.497999999999998</v>
      </c>
      <c r="BO305">
        <f t="shared" si="168"/>
        <v>75.236959999999996</v>
      </c>
      <c r="BP305">
        <v>1757.2080000000001</v>
      </c>
      <c r="BQ305">
        <f t="shared" si="169"/>
        <v>2670.9561600000002</v>
      </c>
      <c r="BR305" s="5">
        <v>609</v>
      </c>
    </row>
    <row r="306" spans="1:70" x14ac:dyDescent="0.25">
      <c r="A306" s="10">
        <v>422.19600000000003</v>
      </c>
      <c r="B306" s="4">
        <v>31</v>
      </c>
      <c r="C306">
        <v>2</v>
      </c>
      <c r="D306">
        <v>3</v>
      </c>
      <c r="E306">
        <v>1</v>
      </c>
      <c r="F306">
        <v>2</v>
      </c>
      <c r="G306">
        <v>3</v>
      </c>
      <c r="H306">
        <v>2</v>
      </c>
      <c r="I306">
        <v>5</v>
      </c>
      <c r="J306">
        <v>3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 s="5">
        <v>0</v>
      </c>
      <c r="AA306" s="15">
        <f t="shared" si="136"/>
        <v>1.7389385416666665E-12</v>
      </c>
      <c r="AB306" s="3">
        <f t="shared" si="137"/>
        <v>2.5469586666666672E-13</v>
      </c>
      <c r="AC306" s="3">
        <f t="shared" si="138"/>
        <v>1.1284218000000002E-12</v>
      </c>
      <c r="AD306" s="3">
        <f t="shared" si="139"/>
        <v>1.3083333333333332E-12</v>
      </c>
      <c r="AE306" s="3">
        <f t="shared" si="140"/>
        <v>5.7488166666666673E-12</v>
      </c>
      <c r="AF306" s="3">
        <f t="shared" si="141"/>
        <v>1.9283524999999999E-11</v>
      </c>
      <c r="AG306" s="3">
        <f t="shared" si="142"/>
        <v>3.1836983333333334E-11</v>
      </c>
      <c r="AH306" s="3">
        <f t="shared" si="143"/>
        <v>1.7662500000000002E-10</v>
      </c>
      <c r="AI306" s="3">
        <f t="shared" si="144"/>
        <v>2.5119999999999997E-10</v>
      </c>
      <c r="AJ306" s="3">
        <f t="shared" si="145"/>
        <v>0</v>
      </c>
      <c r="AK306" s="3">
        <f t="shared" si="146"/>
        <v>0</v>
      </c>
      <c r="AL306" s="3">
        <f t="shared" si="147"/>
        <v>0</v>
      </c>
      <c r="AM306" s="3">
        <f t="shared" si="148"/>
        <v>0</v>
      </c>
      <c r="AN306" s="3">
        <f t="shared" si="149"/>
        <v>0</v>
      </c>
      <c r="AO306" s="3">
        <f t="shared" si="150"/>
        <v>0</v>
      </c>
      <c r="AP306" s="3">
        <f t="shared" si="151"/>
        <v>0</v>
      </c>
      <c r="AQ306" s="3">
        <f t="shared" si="152"/>
        <v>0</v>
      </c>
      <c r="AR306" s="3">
        <f t="shared" si="153"/>
        <v>0</v>
      </c>
      <c r="AS306" s="3">
        <f t="shared" si="154"/>
        <v>0</v>
      </c>
      <c r="AT306" s="3">
        <f t="shared" si="155"/>
        <v>0</v>
      </c>
      <c r="AU306" s="3">
        <f t="shared" si="156"/>
        <v>0</v>
      </c>
      <c r="AV306" s="3">
        <f t="shared" si="157"/>
        <v>0</v>
      </c>
      <c r="AW306" s="3">
        <f t="shared" si="158"/>
        <v>0</v>
      </c>
      <c r="AX306" s="16">
        <f t="shared" si="159"/>
        <v>0</v>
      </c>
      <c r="AY306" s="3"/>
      <c r="AZ306" s="15">
        <f t="shared" si="160"/>
        <v>3.1220562083333333E-12</v>
      </c>
      <c r="BA306" s="3">
        <f t="shared" si="161"/>
        <v>7.0571500000000005E-12</v>
      </c>
      <c r="BB306" s="3">
        <f t="shared" si="162"/>
        <v>2.2774550833333335E-10</v>
      </c>
      <c r="BC306" s="3">
        <f t="shared" si="163"/>
        <v>2.5119999999999997E-10</v>
      </c>
      <c r="BD306" s="3">
        <f t="shared" si="164"/>
        <v>0</v>
      </c>
      <c r="BE306" s="3">
        <f t="shared" si="165"/>
        <v>0</v>
      </c>
      <c r="BF306" s="16">
        <f t="shared" si="166"/>
        <v>0</v>
      </c>
      <c r="BG306" s="3"/>
      <c r="BH306" s="4">
        <v>0.68</v>
      </c>
      <c r="BI306">
        <v>4.5599999999999996</v>
      </c>
      <c r="BJ306">
        <v>23.739000000000001</v>
      </c>
      <c r="BK306">
        <v>37.613</v>
      </c>
      <c r="BL306">
        <v>1.7430000000000001</v>
      </c>
      <c r="BM306">
        <f t="shared" si="167"/>
        <v>2.6493600000000002</v>
      </c>
      <c r="BN306">
        <v>27.564</v>
      </c>
      <c r="BO306">
        <f t="shared" si="168"/>
        <v>41.897280000000002</v>
      </c>
      <c r="BP306">
        <v>142.56100000000001</v>
      </c>
      <c r="BQ306">
        <f t="shared" si="169"/>
        <v>216.69272000000001</v>
      </c>
      <c r="BR306" s="5">
        <v>608</v>
      </c>
    </row>
    <row r="307" spans="1:70" x14ac:dyDescent="0.25">
      <c r="A307" s="10">
        <v>423.59399999999999</v>
      </c>
      <c r="B307" s="4">
        <v>39</v>
      </c>
      <c r="C307">
        <v>1</v>
      </c>
      <c r="D307">
        <v>2</v>
      </c>
      <c r="E307">
        <v>3</v>
      </c>
      <c r="F307">
        <v>2</v>
      </c>
      <c r="G307">
        <v>3</v>
      </c>
      <c r="H307">
        <v>2</v>
      </c>
      <c r="I307">
        <v>2</v>
      </c>
      <c r="J307">
        <v>4</v>
      </c>
      <c r="K307">
        <v>5</v>
      </c>
      <c r="L307">
        <v>1</v>
      </c>
      <c r="M307">
        <v>1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 s="5">
        <v>0</v>
      </c>
      <c r="AA307" s="15">
        <f t="shared" si="136"/>
        <v>2.1876968749999995E-12</v>
      </c>
      <c r="AB307" s="3">
        <f t="shared" si="137"/>
        <v>1.2734793333333336E-13</v>
      </c>
      <c r="AC307" s="3">
        <f t="shared" si="138"/>
        <v>7.5228120000000009E-13</v>
      </c>
      <c r="AD307" s="3">
        <f t="shared" si="139"/>
        <v>3.9249999999999995E-12</v>
      </c>
      <c r="AE307" s="3">
        <f t="shared" si="140"/>
        <v>5.7488166666666673E-12</v>
      </c>
      <c r="AF307" s="3">
        <f t="shared" si="141"/>
        <v>1.9283524999999999E-11</v>
      </c>
      <c r="AG307" s="3">
        <f t="shared" si="142"/>
        <v>3.1836983333333334E-11</v>
      </c>
      <c r="AH307" s="3">
        <f t="shared" si="143"/>
        <v>7.0650000000000009E-11</v>
      </c>
      <c r="AI307" s="3">
        <f t="shared" si="144"/>
        <v>3.3493333333333329E-10</v>
      </c>
      <c r="AJ307" s="3">
        <f t="shared" si="145"/>
        <v>9.198106666666669E-10</v>
      </c>
      <c r="AK307" s="3">
        <f t="shared" si="146"/>
        <v>3.5930104166666659E-10</v>
      </c>
      <c r="AL307" s="3">
        <f t="shared" si="147"/>
        <v>6.6986666666666659E-10</v>
      </c>
      <c r="AM307" s="3">
        <f t="shared" si="148"/>
        <v>0</v>
      </c>
      <c r="AN307" s="3">
        <f t="shared" si="149"/>
        <v>0</v>
      </c>
      <c r="AO307" s="3">
        <f t="shared" si="150"/>
        <v>0</v>
      </c>
      <c r="AP307" s="3">
        <f t="shared" si="151"/>
        <v>0</v>
      </c>
      <c r="AQ307" s="3">
        <f t="shared" si="152"/>
        <v>0</v>
      </c>
      <c r="AR307" s="3">
        <f t="shared" si="153"/>
        <v>0</v>
      </c>
      <c r="AS307" s="3">
        <f t="shared" si="154"/>
        <v>0</v>
      </c>
      <c r="AT307" s="3">
        <f t="shared" si="155"/>
        <v>0</v>
      </c>
      <c r="AU307" s="3">
        <f t="shared" si="156"/>
        <v>0</v>
      </c>
      <c r="AV307" s="3">
        <f t="shared" si="157"/>
        <v>0</v>
      </c>
      <c r="AW307" s="3">
        <f t="shared" si="158"/>
        <v>0</v>
      </c>
      <c r="AX307" s="16">
        <f t="shared" si="159"/>
        <v>0</v>
      </c>
      <c r="AY307" s="3"/>
      <c r="AZ307" s="15">
        <f t="shared" si="160"/>
        <v>3.0673260083333327E-12</v>
      </c>
      <c r="BA307" s="3">
        <f t="shared" si="161"/>
        <v>9.6738166666666668E-12</v>
      </c>
      <c r="BB307" s="3">
        <f t="shared" si="162"/>
        <v>1.2177050833333336E-10</v>
      </c>
      <c r="BC307" s="3">
        <f t="shared" si="163"/>
        <v>1.6140450416666668E-9</v>
      </c>
      <c r="BD307" s="3">
        <f t="shared" si="164"/>
        <v>6.6986666666666659E-10</v>
      </c>
      <c r="BE307" s="3">
        <f t="shared" si="165"/>
        <v>0</v>
      </c>
      <c r="BF307" s="16">
        <f t="shared" si="166"/>
        <v>0</v>
      </c>
      <c r="BG307" s="3"/>
      <c r="BH307" s="4">
        <v>0.68</v>
      </c>
      <c r="BI307">
        <v>4.55</v>
      </c>
      <c r="BJ307">
        <v>23.751999999999999</v>
      </c>
      <c r="BK307">
        <v>37.601999999999997</v>
      </c>
      <c r="BL307">
        <v>2.0409999999999999</v>
      </c>
      <c r="BM307">
        <f t="shared" si="167"/>
        <v>3.1023199999999997</v>
      </c>
      <c r="BN307">
        <v>27.844000000000001</v>
      </c>
      <c r="BO307">
        <f t="shared" si="168"/>
        <v>42.322880000000005</v>
      </c>
      <c r="BP307">
        <v>516.07399999999996</v>
      </c>
      <c r="BQ307">
        <f t="shared" si="169"/>
        <v>784.43247999999994</v>
      </c>
      <c r="BR307" s="5">
        <v>608</v>
      </c>
    </row>
    <row r="308" spans="1:70" x14ac:dyDescent="0.25">
      <c r="A308" s="10">
        <v>424.99200000000002</v>
      </c>
      <c r="B308" s="4">
        <v>36</v>
      </c>
      <c r="C308">
        <v>3</v>
      </c>
      <c r="D308">
        <v>4</v>
      </c>
      <c r="E308">
        <v>1</v>
      </c>
      <c r="F308">
        <v>4</v>
      </c>
      <c r="G308">
        <v>5</v>
      </c>
      <c r="H308">
        <v>5</v>
      </c>
      <c r="I308">
        <v>2</v>
      </c>
      <c r="J308">
        <v>2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 s="5">
        <v>0</v>
      </c>
      <c r="AA308" s="15">
        <f t="shared" si="136"/>
        <v>2.0194124999999996E-12</v>
      </c>
      <c r="AB308" s="3">
        <f t="shared" si="137"/>
        <v>3.8204380000000013E-13</v>
      </c>
      <c r="AC308" s="3">
        <f t="shared" si="138"/>
        <v>1.5045624000000002E-12</v>
      </c>
      <c r="AD308" s="3">
        <f t="shared" si="139"/>
        <v>1.3083333333333332E-12</v>
      </c>
      <c r="AE308" s="3">
        <f t="shared" si="140"/>
        <v>1.1497633333333335E-11</v>
      </c>
      <c r="AF308" s="3">
        <f t="shared" si="141"/>
        <v>3.2139208333333334E-11</v>
      </c>
      <c r="AG308" s="3">
        <f t="shared" si="142"/>
        <v>7.9592458333333344E-11</v>
      </c>
      <c r="AH308" s="3">
        <f t="shared" si="143"/>
        <v>7.0650000000000009E-11</v>
      </c>
      <c r="AI308" s="3">
        <f t="shared" si="144"/>
        <v>1.6746666666666665E-10</v>
      </c>
      <c r="AJ308" s="3">
        <f t="shared" si="145"/>
        <v>0</v>
      </c>
      <c r="AK308" s="3">
        <f t="shared" si="146"/>
        <v>0</v>
      </c>
      <c r="AL308" s="3">
        <f t="shared" si="147"/>
        <v>0</v>
      </c>
      <c r="AM308" s="3">
        <f t="shared" si="148"/>
        <v>0</v>
      </c>
      <c r="AN308" s="3">
        <f t="shared" si="149"/>
        <v>0</v>
      </c>
      <c r="AO308" s="3">
        <f t="shared" si="150"/>
        <v>0</v>
      </c>
      <c r="AP308" s="3">
        <f t="shared" si="151"/>
        <v>0</v>
      </c>
      <c r="AQ308" s="3">
        <f t="shared" si="152"/>
        <v>0</v>
      </c>
      <c r="AR308" s="3">
        <f t="shared" si="153"/>
        <v>0</v>
      </c>
      <c r="AS308" s="3">
        <f t="shared" si="154"/>
        <v>0</v>
      </c>
      <c r="AT308" s="3">
        <f t="shared" si="155"/>
        <v>0</v>
      </c>
      <c r="AU308" s="3">
        <f t="shared" si="156"/>
        <v>0</v>
      </c>
      <c r="AV308" s="3">
        <f t="shared" si="157"/>
        <v>0</v>
      </c>
      <c r="AW308" s="3">
        <f t="shared" si="158"/>
        <v>0</v>
      </c>
      <c r="AX308" s="16">
        <f t="shared" si="159"/>
        <v>0</v>
      </c>
      <c r="AY308" s="3"/>
      <c r="AZ308" s="15">
        <f t="shared" si="160"/>
        <v>3.9060187E-12</v>
      </c>
      <c r="BA308" s="3">
        <f t="shared" si="161"/>
        <v>1.2805966666666667E-11</v>
      </c>
      <c r="BB308" s="3">
        <f t="shared" si="162"/>
        <v>1.8238166666666669E-10</v>
      </c>
      <c r="BC308" s="3">
        <f t="shared" si="163"/>
        <v>1.6746666666666665E-10</v>
      </c>
      <c r="BD308" s="3">
        <f t="shared" si="164"/>
        <v>0</v>
      </c>
      <c r="BE308" s="3">
        <f t="shared" si="165"/>
        <v>0</v>
      </c>
      <c r="BF308" s="16">
        <f t="shared" si="166"/>
        <v>0</v>
      </c>
      <c r="BG308" s="3"/>
      <c r="BH308" s="4">
        <v>0.68</v>
      </c>
      <c r="BI308">
        <v>4.51</v>
      </c>
      <c r="BJ308">
        <v>23.725999999999999</v>
      </c>
      <c r="BK308">
        <v>37.613</v>
      </c>
      <c r="BL308">
        <v>2.5870000000000002</v>
      </c>
      <c r="BM308">
        <f t="shared" si="167"/>
        <v>3.9322400000000002</v>
      </c>
      <c r="BN308">
        <v>30.998000000000001</v>
      </c>
      <c r="BO308">
        <f t="shared" si="168"/>
        <v>47.116959999999999</v>
      </c>
      <c r="BP308">
        <v>109.01600000000001</v>
      </c>
      <c r="BQ308">
        <f t="shared" si="169"/>
        <v>165.70432000000002</v>
      </c>
      <c r="BR308" s="5">
        <v>609</v>
      </c>
    </row>
    <row r="309" spans="1:70" x14ac:dyDescent="0.25">
      <c r="A309" s="10">
        <v>426.39</v>
      </c>
      <c r="B309" s="4">
        <v>30</v>
      </c>
      <c r="C309">
        <v>7</v>
      </c>
      <c r="D309">
        <v>2</v>
      </c>
      <c r="E309">
        <v>1</v>
      </c>
      <c r="F309">
        <v>0</v>
      </c>
      <c r="G309">
        <v>1</v>
      </c>
      <c r="H309">
        <v>1</v>
      </c>
      <c r="I309">
        <v>1</v>
      </c>
      <c r="J309">
        <v>2</v>
      </c>
      <c r="K309">
        <v>2</v>
      </c>
      <c r="L309">
        <v>1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 s="5">
        <v>0</v>
      </c>
      <c r="AA309" s="15">
        <f t="shared" si="136"/>
        <v>1.6828437499999997E-12</v>
      </c>
      <c r="AB309" s="3">
        <f t="shared" si="137"/>
        <v>8.9143553333333367E-13</v>
      </c>
      <c r="AC309" s="3">
        <f t="shared" si="138"/>
        <v>7.5228120000000009E-13</v>
      </c>
      <c r="AD309" s="3">
        <f t="shared" si="139"/>
        <v>1.3083333333333332E-12</v>
      </c>
      <c r="AE309" s="3">
        <f t="shared" si="140"/>
        <v>0</v>
      </c>
      <c r="AF309" s="3">
        <f t="shared" si="141"/>
        <v>6.4278416666666662E-12</v>
      </c>
      <c r="AG309" s="3">
        <f t="shared" si="142"/>
        <v>1.5918491666666667E-11</v>
      </c>
      <c r="AH309" s="3">
        <f t="shared" si="143"/>
        <v>3.5325000000000005E-11</v>
      </c>
      <c r="AI309" s="3">
        <f t="shared" si="144"/>
        <v>1.6746666666666665E-10</v>
      </c>
      <c r="AJ309" s="3">
        <f t="shared" si="145"/>
        <v>3.6792426666666671E-10</v>
      </c>
      <c r="AK309" s="3">
        <f t="shared" si="146"/>
        <v>3.5930104166666659E-10</v>
      </c>
      <c r="AL309" s="3">
        <f t="shared" si="147"/>
        <v>0</v>
      </c>
      <c r="AM309" s="3">
        <f t="shared" si="148"/>
        <v>0</v>
      </c>
      <c r="AN309" s="3">
        <f t="shared" si="149"/>
        <v>0</v>
      </c>
      <c r="AO309" s="3">
        <f t="shared" si="150"/>
        <v>0</v>
      </c>
      <c r="AP309" s="3">
        <f t="shared" si="151"/>
        <v>0</v>
      </c>
      <c r="AQ309" s="3">
        <f t="shared" si="152"/>
        <v>0</v>
      </c>
      <c r="AR309" s="3">
        <f t="shared" si="153"/>
        <v>0</v>
      </c>
      <c r="AS309" s="3">
        <f t="shared" si="154"/>
        <v>0</v>
      </c>
      <c r="AT309" s="3">
        <f t="shared" si="155"/>
        <v>0</v>
      </c>
      <c r="AU309" s="3">
        <f t="shared" si="156"/>
        <v>0</v>
      </c>
      <c r="AV309" s="3">
        <f t="shared" si="157"/>
        <v>0</v>
      </c>
      <c r="AW309" s="3">
        <f t="shared" si="158"/>
        <v>0</v>
      </c>
      <c r="AX309" s="16">
        <f t="shared" si="159"/>
        <v>0</v>
      </c>
      <c r="AY309" s="3"/>
      <c r="AZ309" s="15">
        <f t="shared" si="160"/>
        <v>3.3265604833333331E-12</v>
      </c>
      <c r="BA309" s="3">
        <f t="shared" si="161"/>
        <v>1.3083333333333332E-12</v>
      </c>
      <c r="BB309" s="3">
        <f t="shared" si="162"/>
        <v>5.7671333333333334E-11</v>
      </c>
      <c r="BC309" s="3">
        <f t="shared" si="163"/>
        <v>8.9469197499999995E-10</v>
      </c>
      <c r="BD309" s="3">
        <f t="shared" si="164"/>
        <v>0</v>
      </c>
      <c r="BE309" s="3">
        <f t="shared" si="165"/>
        <v>0</v>
      </c>
      <c r="BF309" s="16">
        <f t="shared" si="166"/>
        <v>0</v>
      </c>
      <c r="BG309" s="3"/>
      <c r="BH309" s="4">
        <v>0.68</v>
      </c>
      <c r="BI309">
        <v>4.55</v>
      </c>
      <c r="BJ309">
        <v>23.725999999999999</v>
      </c>
      <c r="BK309">
        <v>37.665999999999997</v>
      </c>
      <c r="BL309">
        <v>1.3420000000000001</v>
      </c>
      <c r="BM309">
        <f t="shared" si="167"/>
        <v>2.0398400000000003</v>
      </c>
      <c r="BN309">
        <v>12.57</v>
      </c>
      <c r="BO309">
        <f t="shared" si="168"/>
        <v>19.106400000000001</v>
      </c>
      <c r="BP309">
        <v>220.93700000000001</v>
      </c>
      <c r="BQ309">
        <f t="shared" si="169"/>
        <v>335.82424000000003</v>
      </c>
      <c r="BR309" s="5">
        <v>608</v>
      </c>
    </row>
    <row r="310" spans="1:70" x14ac:dyDescent="0.25">
      <c r="A310" s="10">
        <v>427.78800000000001</v>
      </c>
      <c r="B310" s="4">
        <v>27</v>
      </c>
      <c r="C310">
        <v>7</v>
      </c>
      <c r="D310">
        <v>2</v>
      </c>
      <c r="E310">
        <v>0</v>
      </c>
      <c r="F310">
        <v>0</v>
      </c>
      <c r="G310">
        <v>3</v>
      </c>
      <c r="H310">
        <v>1</v>
      </c>
      <c r="I310">
        <v>0</v>
      </c>
      <c r="J310">
        <v>2</v>
      </c>
      <c r="K310">
        <v>0</v>
      </c>
      <c r="L310">
        <v>0</v>
      </c>
      <c r="M310">
        <v>0</v>
      </c>
      <c r="N310">
        <v>1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 s="5">
        <v>0</v>
      </c>
      <c r="AA310" s="15">
        <f t="shared" si="136"/>
        <v>1.5145593749999996E-12</v>
      </c>
      <c r="AB310" s="3">
        <f t="shared" si="137"/>
        <v>8.9143553333333367E-13</v>
      </c>
      <c r="AC310" s="3">
        <f t="shared" si="138"/>
        <v>7.5228120000000009E-13</v>
      </c>
      <c r="AD310" s="3">
        <f t="shared" si="139"/>
        <v>0</v>
      </c>
      <c r="AE310" s="3">
        <f t="shared" si="140"/>
        <v>0</v>
      </c>
      <c r="AF310" s="3">
        <f t="shared" si="141"/>
        <v>1.9283524999999999E-11</v>
      </c>
      <c r="AG310" s="3">
        <f t="shared" si="142"/>
        <v>1.5918491666666667E-11</v>
      </c>
      <c r="AH310" s="3">
        <f t="shared" si="143"/>
        <v>0</v>
      </c>
      <c r="AI310" s="3">
        <f t="shared" si="144"/>
        <v>1.6746666666666665E-10</v>
      </c>
      <c r="AJ310" s="3">
        <f t="shared" si="145"/>
        <v>0</v>
      </c>
      <c r="AK310" s="3">
        <f t="shared" si="146"/>
        <v>0</v>
      </c>
      <c r="AL310" s="3">
        <f t="shared" si="147"/>
        <v>0</v>
      </c>
      <c r="AM310" s="3">
        <f t="shared" si="148"/>
        <v>1.3083333333333337E-9</v>
      </c>
      <c r="AN310" s="3">
        <f t="shared" si="149"/>
        <v>0</v>
      </c>
      <c r="AO310" s="3">
        <f t="shared" si="150"/>
        <v>0</v>
      </c>
      <c r="AP310" s="3">
        <f t="shared" si="151"/>
        <v>0</v>
      </c>
      <c r="AQ310" s="3">
        <f t="shared" si="152"/>
        <v>0</v>
      </c>
      <c r="AR310" s="3">
        <f t="shared" si="153"/>
        <v>0</v>
      </c>
      <c r="AS310" s="3">
        <f t="shared" si="154"/>
        <v>0</v>
      </c>
      <c r="AT310" s="3">
        <f t="shared" si="155"/>
        <v>0</v>
      </c>
      <c r="AU310" s="3">
        <f t="shared" si="156"/>
        <v>0</v>
      </c>
      <c r="AV310" s="3">
        <f t="shared" si="157"/>
        <v>0</v>
      </c>
      <c r="AW310" s="3">
        <f t="shared" si="158"/>
        <v>0</v>
      </c>
      <c r="AX310" s="16">
        <f t="shared" si="159"/>
        <v>0</v>
      </c>
      <c r="AY310" s="3"/>
      <c r="AZ310" s="15">
        <f t="shared" si="160"/>
        <v>3.1582761083333333E-12</v>
      </c>
      <c r="BA310" s="3">
        <f t="shared" si="161"/>
        <v>0</v>
      </c>
      <c r="BB310" s="3">
        <f t="shared" si="162"/>
        <v>3.5202016666666666E-11</v>
      </c>
      <c r="BC310" s="3">
        <f t="shared" si="163"/>
        <v>1.6746666666666665E-10</v>
      </c>
      <c r="BD310" s="3">
        <f t="shared" si="164"/>
        <v>1.3083333333333337E-9</v>
      </c>
      <c r="BE310" s="3">
        <f t="shared" si="165"/>
        <v>0</v>
      </c>
      <c r="BF310" s="16">
        <f t="shared" si="166"/>
        <v>0</v>
      </c>
      <c r="BG310" s="3"/>
      <c r="BH310" s="4">
        <v>0.68</v>
      </c>
      <c r="BI310">
        <v>4.55</v>
      </c>
      <c r="BJ310">
        <v>23.71</v>
      </c>
      <c r="BK310">
        <v>37.662999999999997</v>
      </c>
      <c r="BL310">
        <v>1.321</v>
      </c>
      <c r="BM310">
        <f t="shared" si="167"/>
        <v>2.0079199999999999</v>
      </c>
      <c r="BN310">
        <v>10.901999999999999</v>
      </c>
      <c r="BO310">
        <f t="shared" si="168"/>
        <v>16.57104</v>
      </c>
      <c r="BP310">
        <v>173.22</v>
      </c>
      <c r="BQ310">
        <f t="shared" si="169"/>
        <v>263.2944</v>
      </c>
      <c r="BR310" s="5">
        <v>608</v>
      </c>
    </row>
    <row r="311" spans="1:70" x14ac:dyDescent="0.25">
      <c r="A311" s="10">
        <v>429.18599999999998</v>
      </c>
      <c r="B311" s="4">
        <v>30</v>
      </c>
      <c r="C311">
        <v>4</v>
      </c>
      <c r="D311">
        <v>0</v>
      </c>
      <c r="E311">
        <v>0</v>
      </c>
      <c r="F311">
        <v>0</v>
      </c>
      <c r="G311">
        <v>0</v>
      </c>
      <c r="H311">
        <v>3</v>
      </c>
      <c r="I311">
        <v>1</v>
      </c>
      <c r="J311">
        <v>0</v>
      </c>
      <c r="K311">
        <v>1</v>
      </c>
      <c r="L311">
        <v>0</v>
      </c>
      <c r="M311">
        <v>0</v>
      </c>
      <c r="N311">
        <v>0</v>
      </c>
      <c r="O311">
        <v>0</v>
      </c>
      <c r="P311">
        <v>1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 s="5">
        <v>0</v>
      </c>
      <c r="AA311" s="15">
        <f t="shared" si="136"/>
        <v>1.6828437499999997E-12</v>
      </c>
      <c r="AB311" s="3">
        <f t="shared" si="137"/>
        <v>5.0939173333333344E-13</v>
      </c>
      <c r="AC311" s="3">
        <f t="shared" si="138"/>
        <v>0</v>
      </c>
      <c r="AD311" s="3">
        <f t="shared" si="139"/>
        <v>0</v>
      </c>
      <c r="AE311" s="3">
        <f t="shared" si="140"/>
        <v>0</v>
      </c>
      <c r="AF311" s="3">
        <f t="shared" si="141"/>
        <v>0</v>
      </c>
      <c r="AG311" s="3">
        <f t="shared" si="142"/>
        <v>4.7755474999999997E-11</v>
      </c>
      <c r="AH311" s="3">
        <f t="shared" si="143"/>
        <v>3.5325000000000005E-11</v>
      </c>
      <c r="AI311" s="3">
        <f t="shared" si="144"/>
        <v>0</v>
      </c>
      <c r="AJ311" s="3">
        <f t="shared" si="145"/>
        <v>1.8396213333333335E-10</v>
      </c>
      <c r="AK311" s="3">
        <f t="shared" si="146"/>
        <v>0</v>
      </c>
      <c r="AL311" s="3">
        <f t="shared" si="147"/>
        <v>0</v>
      </c>
      <c r="AM311" s="3">
        <f t="shared" si="148"/>
        <v>0</v>
      </c>
      <c r="AN311" s="3">
        <f t="shared" si="149"/>
        <v>0</v>
      </c>
      <c r="AO311" s="3">
        <f t="shared" si="150"/>
        <v>3.5900666666666665E-9</v>
      </c>
      <c r="AP311" s="3">
        <f t="shared" si="151"/>
        <v>0</v>
      </c>
      <c r="AQ311" s="3">
        <f t="shared" si="152"/>
        <v>0</v>
      </c>
      <c r="AR311" s="3">
        <f t="shared" si="153"/>
        <v>0</v>
      </c>
      <c r="AS311" s="3">
        <f t="shared" si="154"/>
        <v>0</v>
      </c>
      <c r="AT311" s="3">
        <f t="shared" si="155"/>
        <v>0</v>
      </c>
      <c r="AU311" s="3">
        <f t="shared" si="156"/>
        <v>0</v>
      </c>
      <c r="AV311" s="3">
        <f t="shared" si="157"/>
        <v>0</v>
      </c>
      <c r="AW311" s="3">
        <f t="shared" si="158"/>
        <v>0</v>
      </c>
      <c r="AX311" s="16">
        <f t="shared" si="159"/>
        <v>0</v>
      </c>
      <c r="AY311" s="3"/>
      <c r="AZ311" s="15">
        <f t="shared" si="160"/>
        <v>2.1922354833333331E-12</v>
      </c>
      <c r="BA311" s="3">
        <f t="shared" si="161"/>
        <v>0</v>
      </c>
      <c r="BB311" s="3">
        <f t="shared" si="162"/>
        <v>8.3080475000000008E-11</v>
      </c>
      <c r="BC311" s="3">
        <f t="shared" si="163"/>
        <v>1.8396213333333335E-10</v>
      </c>
      <c r="BD311" s="3">
        <f t="shared" si="164"/>
        <v>3.5900666666666665E-9</v>
      </c>
      <c r="BE311" s="3">
        <f t="shared" si="165"/>
        <v>0</v>
      </c>
      <c r="BF311" s="16">
        <f t="shared" si="166"/>
        <v>0</v>
      </c>
      <c r="BG311" s="3"/>
      <c r="BH311" s="4">
        <v>0.68</v>
      </c>
      <c r="BI311">
        <v>4.5999999999999996</v>
      </c>
      <c r="BJ311">
        <v>23.71</v>
      </c>
      <c r="BK311">
        <v>37.677</v>
      </c>
      <c r="BL311">
        <v>0.82</v>
      </c>
      <c r="BM311">
        <f t="shared" si="167"/>
        <v>1.2464</v>
      </c>
      <c r="BN311">
        <v>10.064</v>
      </c>
      <c r="BO311">
        <f t="shared" si="168"/>
        <v>15.297280000000001</v>
      </c>
      <c r="BP311">
        <v>171.827</v>
      </c>
      <c r="BQ311">
        <f t="shared" si="169"/>
        <v>261.17703999999998</v>
      </c>
      <c r="BR311" s="5">
        <v>609</v>
      </c>
    </row>
    <row r="312" spans="1:70" x14ac:dyDescent="0.25">
      <c r="A312" s="10">
        <v>430.584</v>
      </c>
      <c r="B312" s="4">
        <v>27</v>
      </c>
      <c r="C312">
        <v>3</v>
      </c>
      <c r="D312">
        <v>1</v>
      </c>
      <c r="E312">
        <v>0</v>
      </c>
      <c r="F312">
        <v>3</v>
      </c>
      <c r="G312">
        <v>0</v>
      </c>
      <c r="H312">
        <v>1</v>
      </c>
      <c r="I312">
        <v>0</v>
      </c>
      <c r="J312">
        <v>3</v>
      </c>
      <c r="K312">
        <v>2</v>
      </c>
      <c r="L312">
        <v>1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 s="5">
        <v>0</v>
      </c>
      <c r="AA312" s="15">
        <f t="shared" si="136"/>
        <v>1.5145593749999996E-12</v>
      </c>
      <c r="AB312" s="3">
        <f t="shared" si="137"/>
        <v>3.8204380000000013E-13</v>
      </c>
      <c r="AC312" s="3">
        <f t="shared" si="138"/>
        <v>3.7614060000000004E-13</v>
      </c>
      <c r="AD312" s="3">
        <f t="shared" si="139"/>
        <v>0</v>
      </c>
      <c r="AE312" s="3">
        <f t="shared" si="140"/>
        <v>8.6232250000000005E-12</v>
      </c>
      <c r="AF312" s="3">
        <f t="shared" si="141"/>
        <v>0</v>
      </c>
      <c r="AG312" s="3">
        <f t="shared" si="142"/>
        <v>1.5918491666666667E-11</v>
      </c>
      <c r="AH312" s="3">
        <f t="shared" si="143"/>
        <v>0</v>
      </c>
      <c r="AI312" s="3">
        <f t="shared" si="144"/>
        <v>2.5119999999999997E-10</v>
      </c>
      <c r="AJ312" s="3">
        <f t="shared" si="145"/>
        <v>3.6792426666666671E-10</v>
      </c>
      <c r="AK312" s="3">
        <f t="shared" si="146"/>
        <v>3.5930104166666659E-10</v>
      </c>
      <c r="AL312" s="3">
        <f t="shared" si="147"/>
        <v>0</v>
      </c>
      <c r="AM312" s="3">
        <f t="shared" si="148"/>
        <v>0</v>
      </c>
      <c r="AN312" s="3">
        <f t="shared" si="149"/>
        <v>0</v>
      </c>
      <c r="AO312" s="3">
        <f t="shared" si="150"/>
        <v>0</v>
      </c>
      <c r="AP312" s="3">
        <f t="shared" si="151"/>
        <v>0</v>
      </c>
      <c r="AQ312" s="3">
        <f t="shared" si="152"/>
        <v>0</v>
      </c>
      <c r="AR312" s="3">
        <f t="shared" si="153"/>
        <v>0</v>
      </c>
      <c r="AS312" s="3">
        <f t="shared" si="154"/>
        <v>0</v>
      </c>
      <c r="AT312" s="3">
        <f t="shared" si="155"/>
        <v>0</v>
      </c>
      <c r="AU312" s="3">
        <f t="shared" si="156"/>
        <v>0</v>
      </c>
      <c r="AV312" s="3">
        <f t="shared" si="157"/>
        <v>0</v>
      </c>
      <c r="AW312" s="3">
        <f t="shared" si="158"/>
        <v>0</v>
      </c>
      <c r="AX312" s="16">
        <f t="shared" si="159"/>
        <v>0</v>
      </c>
      <c r="AY312" s="3"/>
      <c r="AZ312" s="15">
        <f t="shared" si="160"/>
        <v>2.2727437749999996E-12</v>
      </c>
      <c r="BA312" s="3">
        <f t="shared" si="161"/>
        <v>8.6232250000000005E-12</v>
      </c>
      <c r="BB312" s="3">
        <f t="shared" si="162"/>
        <v>1.5918491666666667E-11</v>
      </c>
      <c r="BC312" s="3">
        <f t="shared" si="163"/>
        <v>9.7842530833333332E-10</v>
      </c>
      <c r="BD312" s="3">
        <f t="shared" si="164"/>
        <v>0</v>
      </c>
      <c r="BE312" s="3">
        <f t="shared" si="165"/>
        <v>0</v>
      </c>
      <c r="BF312" s="16">
        <f t="shared" si="166"/>
        <v>0</v>
      </c>
      <c r="BG312" s="3"/>
      <c r="BH312" s="4">
        <v>0.68</v>
      </c>
      <c r="BI312">
        <v>4.62</v>
      </c>
      <c r="BJ312">
        <v>23.693999999999999</v>
      </c>
      <c r="BK312">
        <v>37.677</v>
      </c>
      <c r="BL312">
        <v>1.1719999999999999</v>
      </c>
      <c r="BM312">
        <f t="shared" si="167"/>
        <v>1.7814399999999999</v>
      </c>
      <c r="BN312">
        <v>11.89</v>
      </c>
      <c r="BO312">
        <f t="shared" si="168"/>
        <v>18.072800000000001</v>
      </c>
      <c r="BP312">
        <v>229.65</v>
      </c>
      <c r="BQ312">
        <f t="shared" si="169"/>
        <v>349.06800000000004</v>
      </c>
      <c r="BR312" s="5">
        <v>608</v>
      </c>
    </row>
    <row r="313" spans="1:70" x14ac:dyDescent="0.25">
      <c r="A313" s="10">
        <v>431.98200000000003</v>
      </c>
      <c r="B313" s="4">
        <v>26</v>
      </c>
      <c r="C313">
        <v>3</v>
      </c>
      <c r="D313">
        <v>0</v>
      </c>
      <c r="E313">
        <v>0</v>
      </c>
      <c r="F313">
        <v>1</v>
      </c>
      <c r="G313">
        <v>1</v>
      </c>
      <c r="H313">
        <v>0</v>
      </c>
      <c r="I313">
        <v>2</v>
      </c>
      <c r="J313">
        <v>5</v>
      </c>
      <c r="K313">
        <v>1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 s="5">
        <v>0</v>
      </c>
      <c r="AA313" s="15">
        <f t="shared" si="136"/>
        <v>1.458464583333333E-12</v>
      </c>
      <c r="AB313" s="3">
        <f t="shared" si="137"/>
        <v>3.8204380000000013E-13</v>
      </c>
      <c r="AC313" s="3">
        <f t="shared" si="138"/>
        <v>0</v>
      </c>
      <c r="AD313" s="3">
        <f t="shared" si="139"/>
        <v>0</v>
      </c>
      <c r="AE313" s="3">
        <f t="shared" si="140"/>
        <v>2.8744083333333337E-12</v>
      </c>
      <c r="AF313" s="3">
        <f t="shared" si="141"/>
        <v>6.4278416666666662E-12</v>
      </c>
      <c r="AG313" s="3">
        <f t="shared" si="142"/>
        <v>0</v>
      </c>
      <c r="AH313" s="3">
        <f t="shared" si="143"/>
        <v>7.0650000000000009E-11</v>
      </c>
      <c r="AI313" s="3">
        <f t="shared" si="144"/>
        <v>4.1866666666666662E-10</v>
      </c>
      <c r="AJ313" s="3">
        <f t="shared" si="145"/>
        <v>1.8396213333333335E-10</v>
      </c>
      <c r="AK313" s="3">
        <f t="shared" si="146"/>
        <v>0</v>
      </c>
      <c r="AL313" s="3">
        <f t="shared" si="147"/>
        <v>0</v>
      </c>
      <c r="AM313" s="3">
        <f t="shared" si="148"/>
        <v>0</v>
      </c>
      <c r="AN313" s="3">
        <f t="shared" si="149"/>
        <v>0</v>
      </c>
      <c r="AO313" s="3">
        <f t="shared" si="150"/>
        <v>0</v>
      </c>
      <c r="AP313" s="3">
        <f t="shared" si="151"/>
        <v>0</v>
      </c>
      <c r="AQ313" s="3">
        <f t="shared" si="152"/>
        <v>0</v>
      </c>
      <c r="AR313" s="3">
        <f t="shared" si="153"/>
        <v>0</v>
      </c>
      <c r="AS313" s="3">
        <f t="shared" si="154"/>
        <v>0</v>
      </c>
      <c r="AT313" s="3">
        <f t="shared" si="155"/>
        <v>0</v>
      </c>
      <c r="AU313" s="3">
        <f t="shared" si="156"/>
        <v>0</v>
      </c>
      <c r="AV313" s="3">
        <f t="shared" si="157"/>
        <v>0</v>
      </c>
      <c r="AW313" s="3">
        <f t="shared" si="158"/>
        <v>0</v>
      </c>
      <c r="AX313" s="16">
        <f t="shared" si="159"/>
        <v>0</v>
      </c>
      <c r="AY313" s="3"/>
      <c r="AZ313" s="15">
        <f t="shared" si="160"/>
        <v>1.840508383333333E-12</v>
      </c>
      <c r="BA313" s="3">
        <f t="shared" si="161"/>
        <v>2.8744083333333337E-12</v>
      </c>
      <c r="BB313" s="3">
        <f t="shared" si="162"/>
        <v>7.7077841666666675E-11</v>
      </c>
      <c r="BC313" s="3">
        <f t="shared" si="163"/>
        <v>6.0262879999999994E-10</v>
      </c>
      <c r="BD313" s="3">
        <f t="shared" si="164"/>
        <v>0</v>
      </c>
      <c r="BE313" s="3">
        <f t="shared" si="165"/>
        <v>0</v>
      </c>
      <c r="BF313" s="16">
        <f t="shared" si="166"/>
        <v>0</v>
      </c>
      <c r="BG313" s="3"/>
      <c r="BH313" s="4">
        <v>0.68</v>
      </c>
      <c r="BI313">
        <v>4.59</v>
      </c>
      <c r="BJ313">
        <v>23.71</v>
      </c>
      <c r="BK313">
        <v>37.734999999999999</v>
      </c>
      <c r="BL313">
        <v>0.83</v>
      </c>
      <c r="BM313">
        <f t="shared" si="167"/>
        <v>1.2616000000000001</v>
      </c>
      <c r="BN313">
        <v>15.906000000000001</v>
      </c>
      <c r="BO313">
        <f t="shared" si="168"/>
        <v>24.177120000000002</v>
      </c>
      <c r="BP313">
        <v>182.917</v>
      </c>
      <c r="BQ313">
        <f t="shared" si="169"/>
        <v>278.03384</v>
      </c>
      <c r="BR313" s="5">
        <v>609</v>
      </c>
    </row>
    <row r="314" spans="1:70" x14ac:dyDescent="0.25">
      <c r="A314" s="10">
        <v>433.38</v>
      </c>
      <c r="B314" s="4">
        <v>35</v>
      </c>
      <c r="C314">
        <v>5</v>
      </c>
      <c r="D314">
        <v>5</v>
      </c>
      <c r="E314">
        <v>1</v>
      </c>
      <c r="F314">
        <v>1</v>
      </c>
      <c r="G314">
        <v>2</v>
      </c>
      <c r="H314">
        <v>0</v>
      </c>
      <c r="I314">
        <v>0</v>
      </c>
      <c r="J314">
        <v>1</v>
      </c>
      <c r="K314">
        <v>3</v>
      </c>
      <c r="L314">
        <v>1</v>
      </c>
      <c r="M314">
        <v>0</v>
      </c>
      <c r="N314">
        <v>1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 s="5">
        <v>0</v>
      </c>
      <c r="AA314" s="15">
        <f t="shared" si="136"/>
        <v>1.963317708333333E-12</v>
      </c>
      <c r="AB314" s="3">
        <f t="shared" si="137"/>
        <v>6.3673966666666685E-13</v>
      </c>
      <c r="AC314" s="3">
        <f t="shared" si="138"/>
        <v>1.8807030000000004E-12</v>
      </c>
      <c r="AD314" s="3">
        <f t="shared" si="139"/>
        <v>1.3083333333333332E-12</v>
      </c>
      <c r="AE314" s="3">
        <f t="shared" si="140"/>
        <v>2.8744083333333337E-12</v>
      </c>
      <c r="AF314" s="3">
        <f t="shared" si="141"/>
        <v>1.2855683333333332E-11</v>
      </c>
      <c r="AG314" s="3">
        <f t="shared" si="142"/>
        <v>0</v>
      </c>
      <c r="AH314" s="3">
        <f t="shared" si="143"/>
        <v>0</v>
      </c>
      <c r="AI314" s="3">
        <f t="shared" si="144"/>
        <v>8.3733333333333323E-11</v>
      </c>
      <c r="AJ314" s="3">
        <f t="shared" si="145"/>
        <v>5.5188640000000004E-10</v>
      </c>
      <c r="AK314" s="3">
        <f t="shared" si="146"/>
        <v>3.5930104166666659E-10</v>
      </c>
      <c r="AL314" s="3">
        <f t="shared" si="147"/>
        <v>0</v>
      </c>
      <c r="AM314" s="3">
        <f t="shared" si="148"/>
        <v>1.3083333333333337E-9</v>
      </c>
      <c r="AN314" s="3">
        <f t="shared" si="149"/>
        <v>0</v>
      </c>
      <c r="AO314" s="3">
        <f t="shared" si="150"/>
        <v>0</v>
      </c>
      <c r="AP314" s="3">
        <f t="shared" si="151"/>
        <v>0</v>
      </c>
      <c r="AQ314" s="3">
        <f t="shared" si="152"/>
        <v>0</v>
      </c>
      <c r="AR314" s="3">
        <f t="shared" si="153"/>
        <v>0</v>
      </c>
      <c r="AS314" s="3">
        <f t="shared" si="154"/>
        <v>0</v>
      </c>
      <c r="AT314" s="3">
        <f t="shared" si="155"/>
        <v>0</v>
      </c>
      <c r="AU314" s="3">
        <f t="shared" si="156"/>
        <v>0</v>
      </c>
      <c r="AV314" s="3">
        <f t="shared" si="157"/>
        <v>0</v>
      </c>
      <c r="AW314" s="3">
        <f t="shared" si="158"/>
        <v>0</v>
      </c>
      <c r="AX314" s="16">
        <f t="shared" si="159"/>
        <v>0</v>
      </c>
      <c r="AY314" s="3"/>
      <c r="AZ314" s="15">
        <f t="shared" si="160"/>
        <v>4.4807603750000006E-12</v>
      </c>
      <c r="BA314" s="3">
        <f t="shared" si="161"/>
        <v>4.1827416666666664E-12</v>
      </c>
      <c r="BB314" s="3">
        <f t="shared" si="162"/>
        <v>1.2855683333333332E-11</v>
      </c>
      <c r="BC314" s="3">
        <f t="shared" si="163"/>
        <v>9.9492077499999995E-10</v>
      </c>
      <c r="BD314" s="3">
        <f t="shared" si="164"/>
        <v>1.3083333333333337E-9</v>
      </c>
      <c r="BE314" s="3">
        <f t="shared" si="165"/>
        <v>0</v>
      </c>
      <c r="BF314" s="16">
        <f t="shared" si="166"/>
        <v>0</v>
      </c>
      <c r="BG314" s="3"/>
      <c r="BH314" s="4">
        <v>0.68</v>
      </c>
      <c r="BI314">
        <v>4.6500000000000004</v>
      </c>
      <c r="BJ314">
        <v>23.693999999999999</v>
      </c>
      <c r="BK314">
        <v>37.759</v>
      </c>
      <c r="BL314">
        <v>1.8169999999999999</v>
      </c>
      <c r="BM314">
        <f t="shared" si="167"/>
        <v>2.7618399999999999</v>
      </c>
      <c r="BN314">
        <v>10.039</v>
      </c>
      <c r="BO314">
        <f t="shared" si="168"/>
        <v>15.25928</v>
      </c>
      <c r="BP314">
        <v>335.827</v>
      </c>
      <c r="BQ314">
        <f t="shared" si="169"/>
        <v>510.45704000000001</v>
      </c>
      <c r="BR314" s="5">
        <v>608</v>
      </c>
    </row>
    <row r="315" spans="1:70" x14ac:dyDescent="0.25">
      <c r="A315" s="10">
        <v>434.77800000000002</v>
      </c>
      <c r="B315" s="4">
        <v>24</v>
      </c>
      <c r="C315">
        <v>5</v>
      </c>
      <c r="D315">
        <v>0</v>
      </c>
      <c r="E315">
        <v>0</v>
      </c>
      <c r="F315">
        <v>3</v>
      </c>
      <c r="G315">
        <v>1</v>
      </c>
      <c r="H315">
        <v>1</v>
      </c>
      <c r="I315">
        <v>1</v>
      </c>
      <c r="J315">
        <v>2</v>
      </c>
      <c r="K315">
        <v>0</v>
      </c>
      <c r="L315">
        <v>3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 s="5">
        <v>0</v>
      </c>
      <c r="AA315" s="15">
        <f t="shared" si="136"/>
        <v>1.3462749999999997E-12</v>
      </c>
      <c r="AB315" s="3">
        <f t="shared" si="137"/>
        <v>6.3673966666666685E-13</v>
      </c>
      <c r="AC315" s="3">
        <f t="shared" si="138"/>
        <v>0</v>
      </c>
      <c r="AD315" s="3">
        <f t="shared" si="139"/>
        <v>0</v>
      </c>
      <c r="AE315" s="3">
        <f t="shared" si="140"/>
        <v>8.6232250000000005E-12</v>
      </c>
      <c r="AF315" s="3">
        <f t="shared" si="141"/>
        <v>6.4278416666666662E-12</v>
      </c>
      <c r="AG315" s="3">
        <f t="shared" si="142"/>
        <v>1.5918491666666667E-11</v>
      </c>
      <c r="AH315" s="3">
        <f t="shared" si="143"/>
        <v>3.5325000000000005E-11</v>
      </c>
      <c r="AI315" s="3">
        <f t="shared" si="144"/>
        <v>1.6746666666666665E-10</v>
      </c>
      <c r="AJ315" s="3">
        <f t="shared" si="145"/>
        <v>0</v>
      </c>
      <c r="AK315" s="3">
        <f t="shared" si="146"/>
        <v>1.0779031249999997E-9</v>
      </c>
      <c r="AL315" s="3">
        <f t="shared" si="147"/>
        <v>0</v>
      </c>
      <c r="AM315" s="3">
        <f t="shared" si="148"/>
        <v>0</v>
      </c>
      <c r="AN315" s="3">
        <f t="shared" si="149"/>
        <v>0</v>
      </c>
      <c r="AO315" s="3">
        <f t="shared" si="150"/>
        <v>0</v>
      </c>
      <c r="AP315" s="3">
        <f t="shared" si="151"/>
        <v>0</v>
      </c>
      <c r="AQ315" s="3">
        <f t="shared" si="152"/>
        <v>0</v>
      </c>
      <c r="AR315" s="3">
        <f t="shared" si="153"/>
        <v>0</v>
      </c>
      <c r="AS315" s="3">
        <f t="shared" si="154"/>
        <v>0</v>
      </c>
      <c r="AT315" s="3">
        <f t="shared" si="155"/>
        <v>0</v>
      </c>
      <c r="AU315" s="3">
        <f t="shared" si="156"/>
        <v>0</v>
      </c>
      <c r="AV315" s="3">
        <f t="shared" si="157"/>
        <v>0</v>
      </c>
      <c r="AW315" s="3">
        <f t="shared" si="158"/>
        <v>0</v>
      </c>
      <c r="AX315" s="16">
        <f t="shared" si="159"/>
        <v>0</v>
      </c>
      <c r="AY315" s="3"/>
      <c r="AZ315" s="15">
        <f t="shared" si="160"/>
        <v>1.9830146666666666E-12</v>
      </c>
      <c r="BA315" s="3">
        <f t="shared" si="161"/>
        <v>8.6232250000000005E-12</v>
      </c>
      <c r="BB315" s="3">
        <f t="shared" si="162"/>
        <v>5.7671333333333334E-11</v>
      </c>
      <c r="BC315" s="3">
        <f t="shared" si="163"/>
        <v>1.2453697916666663E-9</v>
      </c>
      <c r="BD315" s="3">
        <f t="shared" si="164"/>
        <v>0</v>
      </c>
      <c r="BE315" s="3">
        <f t="shared" si="165"/>
        <v>0</v>
      </c>
      <c r="BF315" s="16">
        <f t="shared" si="166"/>
        <v>0</v>
      </c>
      <c r="BG315" s="3"/>
      <c r="BH315" s="4">
        <v>0.68</v>
      </c>
      <c r="BI315">
        <v>4.71</v>
      </c>
      <c r="BJ315">
        <v>23.71</v>
      </c>
      <c r="BK315">
        <v>37.776000000000003</v>
      </c>
      <c r="BL315">
        <v>1.17</v>
      </c>
      <c r="BM315">
        <f t="shared" si="167"/>
        <v>1.7784</v>
      </c>
      <c r="BN315">
        <v>12.596</v>
      </c>
      <c r="BO315">
        <f t="shared" si="168"/>
        <v>19.14592</v>
      </c>
      <c r="BP315">
        <v>264.77999999999997</v>
      </c>
      <c r="BQ315">
        <f t="shared" si="169"/>
        <v>402.46559999999994</v>
      </c>
      <c r="BR315" s="5">
        <v>608</v>
      </c>
    </row>
    <row r="316" spans="1:70" x14ac:dyDescent="0.25">
      <c r="A316" s="10">
        <v>436.17599999999999</v>
      </c>
      <c r="B316" s="4">
        <v>35</v>
      </c>
      <c r="C316">
        <v>6</v>
      </c>
      <c r="D316">
        <v>1</v>
      </c>
      <c r="E316">
        <v>1</v>
      </c>
      <c r="F316">
        <v>0</v>
      </c>
      <c r="G316">
        <v>0</v>
      </c>
      <c r="H316">
        <v>0</v>
      </c>
      <c r="I316">
        <v>2</v>
      </c>
      <c r="J316">
        <v>2</v>
      </c>
      <c r="K316">
        <v>0</v>
      </c>
      <c r="L316">
        <v>1</v>
      </c>
      <c r="M316">
        <v>0</v>
      </c>
      <c r="N316">
        <v>1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 s="5">
        <v>0</v>
      </c>
      <c r="AA316" s="15">
        <f t="shared" si="136"/>
        <v>1.963317708333333E-12</v>
      </c>
      <c r="AB316" s="3">
        <f t="shared" si="137"/>
        <v>7.6408760000000026E-13</v>
      </c>
      <c r="AC316" s="3">
        <f t="shared" si="138"/>
        <v>3.7614060000000004E-13</v>
      </c>
      <c r="AD316" s="3">
        <f t="shared" si="139"/>
        <v>1.3083333333333332E-12</v>
      </c>
      <c r="AE316" s="3">
        <f t="shared" si="140"/>
        <v>0</v>
      </c>
      <c r="AF316" s="3">
        <f t="shared" si="141"/>
        <v>0</v>
      </c>
      <c r="AG316" s="3">
        <f t="shared" si="142"/>
        <v>0</v>
      </c>
      <c r="AH316" s="3">
        <f t="shared" si="143"/>
        <v>7.0650000000000009E-11</v>
      </c>
      <c r="AI316" s="3">
        <f t="shared" si="144"/>
        <v>1.6746666666666665E-10</v>
      </c>
      <c r="AJ316" s="3">
        <f t="shared" si="145"/>
        <v>0</v>
      </c>
      <c r="AK316" s="3">
        <f t="shared" si="146"/>
        <v>3.5930104166666659E-10</v>
      </c>
      <c r="AL316" s="3">
        <f t="shared" si="147"/>
        <v>0</v>
      </c>
      <c r="AM316" s="3">
        <f t="shared" si="148"/>
        <v>1.3083333333333337E-9</v>
      </c>
      <c r="AN316" s="3">
        <f t="shared" si="149"/>
        <v>0</v>
      </c>
      <c r="AO316" s="3">
        <f t="shared" si="150"/>
        <v>0</v>
      </c>
      <c r="AP316" s="3">
        <f t="shared" si="151"/>
        <v>0</v>
      </c>
      <c r="AQ316" s="3">
        <f t="shared" si="152"/>
        <v>0</v>
      </c>
      <c r="AR316" s="3">
        <f t="shared" si="153"/>
        <v>0</v>
      </c>
      <c r="AS316" s="3">
        <f t="shared" si="154"/>
        <v>0</v>
      </c>
      <c r="AT316" s="3">
        <f t="shared" si="155"/>
        <v>0</v>
      </c>
      <c r="AU316" s="3">
        <f t="shared" si="156"/>
        <v>0</v>
      </c>
      <c r="AV316" s="3">
        <f t="shared" si="157"/>
        <v>0</v>
      </c>
      <c r="AW316" s="3">
        <f t="shared" si="158"/>
        <v>0</v>
      </c>
      <c r="AX316" s="16">
        <f t="shared" si="159"/>
        <v>0</v>
      </c>
      <c r="AY316" s="3"/>
      <c r="AZ316" s="15">
        <f t="shared" si="160"/>
        <v>3.103545908333333E-12</v>
      </c>
      <c r="BA316" s="3">
        <f t="shared" si="161"/>
        <v>1.3083333333333332E-12</v>
      </c>
      <c r="BB316" s="3">
        <f t="shared" si="162"/>
        <v>7.0650000000000009E-11</v>
      </c>
      <c r="BC316" s="3">
        <f t="shared" si="163"/>
        <v>5.2676770833333319E-10</v>
      </c>
      <c r="BD316" s="3">
        <f t="shared" si="164"/>
        <v>1.3083333333333337E-9</v>
      </c>
      <c r="BE316" s="3">
        <f t="shared" si="165"/>
        <v>0</v>
      </c>
      <c r="BF316" s="16">
        <f t="shared" si="166"/>
        <v>0</v>
      </c>
      <c r="BG316" s="3"/>
      <c r="BH316" s="4">
        <v>0.68</v>
      </c>
      <c r="BI316">
        <v>4.7699999999999996</v>
      </c>
      <c r="BJ316">
        <v>23.68</v>
      </c>
      <c r="BK316">
        <v>37.773000000000003</v>
      </c>
      <c r="BL316">
        <v>1.101</v>
      </c>
      <c r="BM316">
        <f t="shared" si="167"/>
        <v>1.6735199999999999</v>
      </c>
      <c r="BN316">
        <v>8.9290000000000003</v>
      </c>
      <c r="BO316">
        <f t="shared" si="168"/>
        <v>13.57208</v>
      </c>
      <c r="BP316">
        <v>241.17599999999999</v>
      </c>
      <c r="BQ316">
        <f t="shared" si="169"/>
        <v>366.58751999999998</v>
      </c>
      <c r="BR316" s="5">
        <v>609</v>
      </c>
    </row>
    <row r="317" spans="1:70" x14ac:dyDescent="0.25">
      <c r="A317" s="10">
        <v>437.57400000000001</v>
      </c>
      <c r="B317" s="4">
        <v>40</v>
      </c>
      <c r="C317">
        <v>2</v>
      </c>
      <c r="D317">
        <v>1</v>
      </c>
      <c r="E317">
        <v>0</v>
      </c>
      <c r="F317">
        <v>1</v>
      </c>
      <c r="G317">
        <v>2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1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 s="5">
        <v>0</v>
      </c>
      <c r="AA317" s="15">
        <f t="shared" si="136"/>
        <v>2.2437916666666665E-12</v>
      </c>
      <c r="AB317" s="3">
        <f t="shared" si="137"/>
        <v>2.5469586666666672E-13</v>
      </c>
      <c r="AC317" s="3">
        <f t="shared" si="138"/>
        <v>3.7614060000000004E-13</v>
      </c>
      <c r="AD317" s="3">
        <f t="shared" si="139"/>
        <v>0</v>
      </c>
      <c r="AE317" s="3">
        <f t="shared" si="140"/>
        <v>2.8744083333333337E-12</v>
      </c>
      <c r="AF317" s="3">
        <f t="shared" si="141"/>
        <v>1.2855683333333332E-11</v>
      </c>
      <c r="AG317" s="3">
        <f t="shared" si="142"/>
        <v>0</v>
      </c>
      <c r="AH317" s="3">
        <f t="shared" si="143"/>
        <v>0</v>
      </c>
      <c r="AI317" s="3">
        <f t="shared" si="144"/>
        <v>0</v>
      </c>
      <c r="AJ317" s="3">
        <f t="shared" si="145"/>
        <v>0</v>
      </c>
      <c r="AK317" s="3">
        <f t="shared" si="146"/>
        <v>0</v>
      </c>
      <c r="AL317" s="3">
        <f t="shared" si="147"/>
        <v>6.6986666666666659E-10</v>
      </c>
      <c r="AM317" s="3">
        <f t="shared" si="148"/>
        <v>0</v>
      </c>
      <c r="AN317" s="3">
        <f t="shared" si="149"/>
        <v>0</v>
      </c>
      <c r="AO317" s="3">
        <f t="shared" si="150"/>
        <v>0</v>
      </c>
      <c r="AP317" s="3">
        <f t="shared" si="151"/>
        <v>0</v>
      </c>
      <c r="AQ317" s="3">
        <f t="shared" si="152"/>
        <v>0</v>
      </c>
      <c r="AR317" s="3">
        <f t="shared" si="153"/>
        <v>0</v>
      </c>
      <c r="AS317" s="3">
        <f t="shared" si="154"/>
        <v>0</v>
      </c>
      <c r="AT317" s="3">
        <f t="shared" si="155"/>
        <v>0</v>
      </c>
      <c r="AU317" s="3">
        <f t="shared" si="156"/>
        <v>0</v>
      </c>
      <c r="AV317" s="3">
        <f t="shared" si="157"/>
        <v>0</v>
      </c>
      <c r="AW317" s="3">
        <f t="shared" si="158"/>
        <v>0</v>
      </c>
      <c r="AX317" s="16">
        <f t="shared" si="159"/>
        <v>0</v>
      </c>
      <c r="AY317" s="3"/>
      <c r="AZ317" s="15">
        <f t="shared" si="160"/>
        <v>2.8746281333333333E-12</v>
      </c>
      <c r="BA317" s="3">
        <f t="shared" si="161"/>
        <v>2.8744083333333337E-12</v>
      </c>
      <c r="BB317" s="3">
        <f t="shared" si="162"/>
        <v>1.2855683333333332E-11</v>
      </c>
      <c r="BC317" s="3">
        <f t="shared" si="163"/>
        <v>0</v>
      </c>
      <c r="BD317" s="3">
        <f t="shared" si="164"/>
        <v>6.6986666666666659E-10</v>
      </c>
      <c r="BE317" s="3">
        <f t="shared" si="165"/>
        <v>0</v>
      </c>
      <c r="BF317" s="16">
        <f t="shared" si="166"/>
        <v>0</v>
      </c>
      <c r="BG317" s="3"/>
      <c r="BH317" s="4">
        <v>0.68</v>
      </c>
      <c r="BI317">
        <v>4.6900000000000004</v>
      </c>
      <c r="BJ317">
        <v>23.68</v>
      </c>
      <c r="BK317">
        <v>37.801000000000002</v>
      </c>
      <c r="BL317">
        <v>1.206</v>
      </c>
      <c r="BM317">
        <f t="shared" si="167"/>
        <v>1.8331199999999999</v>
      </c>
      <c r="BN317">
        <v>4.633</v>
      </c>
      <c r="BO317">
        <f t="shared" si="168"/>
        <v>7.04216</v>
      </c>
      <c r="BP317">
        <v>99.917000000000002</v>
      </c>
      <c r="BQ317">
        <f t="shared" si="169"/>
        <v>151.87384</v>
      </c>
      <c r="BR317" s="5">
        <v>609</v>
      </c>
    </row>
    <row r="318" spans="1:70" x14ac:dyDescent="0.25">
      <c r="A318" s="10">
        <v>438.97199999999998</v>
      </c>
      <c r="B318" s="4">
        <v>31</v>
      </c>
      <c r="C318">
        <v>4</v>
      </c>
      <c r="D318">
        <v>0</v>
      </c>
      <c r="E318">
        <v>1</v>
      </c>
      <c r="F318">
        <v>0</v>
      </c>
      <c r="G318">
        <v>2</v>
      </c>
      <c r="H318">
        <v>0</v>
      </c>
      <c r="I318">
        <v>1</v>
      </c>
      <c r="J318">
        <v>3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 s="5">
        <v>0</v>
      </c>
      <c r="AA318" s="15">
        <f t="shared" si="136"/>
        <v>1.7389385416666665E-12</v>
      </c>
      <c r="AB318" s="3">
        <f t="shared" si="137"/>
        <v>5.0939173333333344E-13</v>
      </c>
      <c r="AC318" s="3">
        <f t="shared" si="138"/>
        <v>0</v>
      </c>
      <c r="AD318" s="3">
        <f t="shared" si="139"/>
        <v>1.3083333333333332E-12</v>
      </c>
      <c r="AE318" s="3">
        <f t="shared" si="140"/>
        <v>0</v>
      </c>
      <c r="AF318" s="3">
        <f t="shared" si="141"/>
        <v>1.2855683333333332E-11</v>
      </c>
      <c r="AG318" s="3">
        <f t="shared" si="142"/>
        <v>0</v>
      </c>
      <c r="AH318" s="3">
        <f t="shared" si="143"/>
        <v>3.5325000000000005E-11</v>
      </c>
      <c r="AI318" s="3">
        <f t="shared" si="144"/>
        <v>2.5119999999999997E-10</v>
      </c>
      <c r="AJ318" s="3">
        <f t="shared" si="145"/>
        <v>0</v>
      </c>
      <c r="AK318" s="3">
        <f t="shared" si="146"/>
        <v>0</v>
      </c>
      <c r="AL318" s="3">
        <f t="shared" si="147"/>
        <v>0</v>
      </c>
      <c r="AM318" s="3">
        <f t="shared" si="148"/>
        <v>0</v>
      </c>
      <c r="AN318" s="3">
        <f t="shared" si="149"/>
        <v>0</v>
      </c>
      <c r="AO318" s="3">
        <f t="shared" si="150"/>
        <v>0</v>
      </c>
      <c r="AP318" s="3">
        <f t="shared" si="151"/>
        <v>0</v>
      </c>
      <c r="AQ318" s="3">
        <f t="shared" si="152"/>
        <v>0</v>
      </c>
      <c r="AR318" s="3">
        <f t="shared" si="153"/>
        <v>0</v>
      </c>
      <c r="AS318" s="3">
        <f t="shared" si="154"/>
        <v>0</v>
      </c>
      <c r="AT318" s="3">
        <f t="shared" si="155"/>
        <v>0</v>
      </c>
      <c r="AU318" s="3">
        <f t="shared" si="156"/>
        <v>0</v>
      </c>
      <c r="AV318" s="3">
        <f t="shared" si="157"/>
        <v>0</v>
      </c>
      <c r="AW318" s="3">
        <f t="shared" si="158"/>
        <v>0</v>
      </c>
      <c r="AX318" s="16">
        <f t="shared" si="159"/>
        <v>0</v>
      </c>
      <c r="AY318" s="3"/>
      <c r="AZ318" s="15">
        <f t="shared" si="160"/>
        <v>2.2483302750000001E-12</v>
      </c>
      <c r="BA318" s="3">
        <f t="shared" si="161"/>
        <v>1.3083333333333332E-12</v>
      </c>
      <c r="BB318" s="3">
        <f t="shared" si="162"/>
        <v>4.8180683333333335E-11</v>
      </c>
      <c r="BC318" s="3">
        <f t="shared" si="163"/>
        <v>2.5119999999999997E-10</v>
      </c>
      <c r="BD318" s="3">
        <f t="shared" si="164"/>
        <v>0</v>
      </c>
      <c r="BE318" s="3">
        <f t="shared" si="165"/>
        <v>0</v>
      </c>
      <c r="BF318" s="16">
        <f t="shared" si="166"/>
        <v>0</v>
      </c>
      <c r="BG318" s="3"/>
      <c r="BH318" s="4">
        <v>0.68</v>
      </c>
      <c r="BI318">
        <v>4.71</v>
      </c>
      <c r="BJ318">
        <v>23.693999999999999</v>
      </c>
      <c r="BK318">
        <v>37.804000000000002</v>
      </c>
      <c r="BL318">
        <v>1.0349999999999999</v>
      </c>
      <c r="BM318">
        <f t="shared" si="167"/>
        <v>1.5731999999999999</v>
      </c>
      <c r="BN318">
        <v>10.699</v>
      </c>
      <c r="BO318">
        <f t="shared" si="168"/>
        <v>16.26248</v>
      </c>
      <c r="BP318">
        <v>82.954999999999998</v>
      </c>
      <c r="BQ318">
        <f t="shared" si="169"/>
        <v>126.0916</v>
      </c>
      <c r="BR318" s="5">
        <v>608</v>
      </c>
    </row>
    <row r="319" spans="1:70" x14ac:dyDescent="0.25">
      <c r="A319" s="10">
        <v>440.37</v>
      </c>
      <c r="B319" s="4">
        <v>46</v>
      </c>
      <c r="C319">
        <v>5</v>
      </c>
      <c r="D319">
        <v>5</v>
      </c>
      <c r="E319">
        <v>0</v>
      </c>
      <c r="F319">
        <v>2</v>
      </c>
      <c r="G319">
        <v>1</v>
      </c>
      <c r="H319">
        <v>1</v>
      </c>
      <c r="I319">
        <v>0</v>
      </c>
      <c r="J319">
        <v>1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 s="5">
        <v>0</v>
      </c>
      <c r="AA319" s="15">
        <f t="shared" si="136"/>
        <v>2.5803604166666658E-12</v>
      </c>
      <c r="AB319" s="3">
        <f t="shared" si="137"/>
        <v>6.3673966666666685E-13</v>
      </c>
      <c r="AC319" s="3">
        <f t="shared" si="138"/>
        <v>1.8807030000000004E-12</v>
      </c>
      <c r="AD319" s="3">
        <f t="shared" si="139"/>
        <v>0</v>
      </c>
      <c r="AE319" s="3">
        <f t="shared" si="140"/>
        <v>5.7488166666666673E-12</v>
      </c>
      <c r="AF319" s="3">
        <f t="shared" si="141"/>
        <v>6.4278416666666662E-12</v>
      </c>
      <c r="AG319" s="3">
        <f t="shared" si="142"/>
        <v>1.5918491666666667E-11</v>
      </c>
      <c r="AH319" s="3">
        <f t="shared" si="143"/>
        <v>0</v>
      </c>
      <c r="AI319" s="3">
        <f t="shared" si="144"/>
        <v>8.3733333333333323E-11</v>
      </c>
      <c r="AJ319" s="3">
        <f t="shared" si="145"/>
        <v>0</v>
      </c>
      <c r="AK319" s="3">
        <f t="shared" si="146"/>
        <v>0</v>
      </c>
      <c r="AL319" s="3">
        <f t="shared" si="147"/>
        <v>0</v>
      </c>
      <c r="AM319" s="3">
        <f t="shared" si="148"/>
        <v>0</v>
      </c>
      <c r="AN319" s="3">
        <f t="shared" si="149"/>
        <v>0</v>
      </c>
      <c r="AO319" s="3">
        <f t="shared" si="150"/>
        <v>0</v>
      </c>
      <c r="AP319" s="3">
        <f t="shared" si="151"/>
        <v>0</v>
      </c>
      <c r="AQ319" s="3">
        <f t="shared" si="152"/>
        <v>0</v>
      </c>
      <c r="AR319" s="3">
        <f t="shared" si="153"/>
        <v>0</v>
      </c>
      <c r="AS319" s="3">
        <f t="shared" si="154"/>
        <v>0</v>
      </c>
      <c r="AT319" s="3">
        <f t="shared" si="155"/>
        <v>0</v>
      </c>
      <c r="AU319" s="3">
        <f t="shared" si="156"/>
        <v>0</v>
      </c>
      <c r="AV319" s="3">
        <f t="shared" si="157"/>
        <v>0</v>
      </c>
      <c r="AW319" s="3">
        <f t="shared" si="158"/>
        <v>0</v>
      </c>
      <c r="AX319" s="16">
        <f t="shared" si="159"/>
        <v>0</v>
      </c>
      <c r="AY319" s="3"/>
      <c r="AZ319" s="15">
        <f t="shared" si="160"/>
        <v>5.097803083333333E-12</v>
      </c>
      <c r="BA319" s="3">
        <f t="shared" si="161"/>
        <v>5.7488166666666673E-12</v>
      </c>
      <c r="BB319" s="3">
        <f t="shared" si="162"/>
        <v>2.2346333333333332E-11</v>
      </c>
      <c r="BC319" s="3">
        <f t="shared" si="163"/>
        <v>8.3733333333333323E-11</v>
      </c>
      <c r="BD319" s="3">
        <f t="shared" si="164"/>
        <v>0</v>
      </c>
      <c r="BE319" s="3">
        <f t="shared" si="165"/>
        <v>0</v>
      </c>
      <c r="BF319" s="16">
        <f t="shared" si="166"/>
        <v>0</v>
      </c>
      <c r="BG319" s="3"/>
      <c r="BH319" s="4">
        <v>0.68</v>
      </c>
      <c r="BI319">
        <v>4.76</v>
      </c>
      <c r="BJ319">
        <v>23.651</v>
      </c>
      <c r="BK319">
        <v>37.771999999999998</v>
      </c>
      <c r="BL319">
        <v>1.9059999999999999</v>
      </c>
      <c r="BM319">
        <f t="shared" si="167"/>
        <v>2.8971199999999997</v>
      </c>
      <c r="BN319">
        <v>8.2899999999999991</v>
      </c>
      <c r="BO319">
        <f t="shared" si="168"/>
        <v>12.6008</v>
      </c>
      <c r="BP319">
        <v>32.326999999999998</v>
      </c>
      <c r="BQ319">
        <f t="shared" si="169"/>
        <v>49.137039999999999</v>
      </c>
      <c r="BR319" s="5">
        <v>609</v>
      </c>
    </row>
    <row r="320" spans="1:70" x14ac:dyDescent="0.25">
      <c r="A320" s="10">
        <v>441.76799999999997</v>
      </c>
      <c r="B320" s="4">
        <v>42</v>
      </c>
      <c r="C320">
        <v>4</v>
      </c>
      <c r="D320">
        <v>3</v>
      </c>
      <c r="E320">
        <v>0</v>
      </c>
      <c r="F320">
        <v>1</v>
      </c>
      <c r="G320">
        <v>1</v>
      </c>
      <c r="H320">
        <v>0</v>
      </c>
      <c r="I320">
        <v>2</v>
      </c>
      <c r="J320">
        <v>1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 s="5">
        <v>0</v>
      </c>
      <c r="AA320" s="15">
        <f t="shared" si="136"/>
        <v>2.3559812499999993E-12</v>
      </c>
      <c r="AB320" s="3">
        <f t="shared" si="137"/>
        <v>5.0939173333333344E-13</v>
      </c>
      <c r="AC320" s="3">
        <f t="shared" si="138"/>
        <v>1.1284218000000002E-12</v>
      </c>
      <c r="AD320" s="3">
        <f t="shared" si="139"/>
        <v>0</v>
      </c>
      <c r="AE320" s="3">
        <f t="shared" si="140"/>
        <v>2.8744083333333337E-12</v>
      </c>
      <c r="AF320" s="3">
        <f t="shared" si="141"/>
        <v>6.4278416666666662E-12</v>
      </c>
      <c r="AG320" s="3">
        <f t="shared" si="142"/>
        <v>0</v>
      </c>
      <c r="AH320" s="3">
        <f t="shared" si="143"/>
        <v>7.0650000000000009E-11</v>
      </c>
      <c r="AI320" s="3">
        <f t="shared" si="144"/>
        <v>8.3733333333333323E-11</v>
      </c>
      <c r="AJ320" s="3">
        <f t="shared" si="145"/>
        <v>0</v>
      </c>
      <c r="AK320" s="3">
        <f t="shared" si="146"/>
        <v>0</v>
      </c>
      <c r="AL320" s="3">
        <f t="shared" si="147"/>
        <v>0</v>
      </c>
      <c r="AM320" s="3">
        <f t="shared" si="148"/>
        <v>0</v>
      </c>
      <c r="AN320" s="3">
        <f t="shared" si="149"/>
        <v>0</v>
      </c>
      <c r="AO320" s="3">
        <f t="shared" si="150"/>
        <v>0</v>
      </c>
      <c r="AP320" s="3">
        <f t="shared" si="151"/>
        <v>0</v>
      </c>
      <c r="AQ320" s="3">
        <f t="shared" si="152"/>
        <v>0</v>
      </c>
      <c r="AR320" s="3">
        <f t="shared" si="153"/>
        <v>0</v>
      </c>
      <c r="AS320" s="3">
        <f t="shared" si="154"/>
        <v>0</v>
      </c>
      <c r="AT320" s="3">
        <f t="shared" si="155"/>
        <v>0</v>
      </c>
      <c r="AU320" s="3">
        <f t="shared" si="156"/>
        <v>0</v>
      </c>
      <c r="AV320" s="3">
        <f t="shared" si="157"/>
        <v>0</v>
      </c>
      <c r="AW320" s="3">
        <f t="shared" si="158"/>
        <v>0</v>
      </c>
      <c r="AX320" s="16">
        <f t="shared" si="159"/>
        <v>0</v>
      </c>
      <c r="AY320" s="3"/>
      <c r="AZ320" s="15">
        <f t="shared" si="160"/>
        <v>3.993794783333333E-12</v>
      </c>
      <c r="BA320" s="3">
        <f t="shared" si="161"/>
        <v>2.8744083333333337E-12</v>
      </c>
      <c r="BB320" s="3">
        <f t="shared" si="162"/>
        <v>7.7077841666666675E-11</v>
      </c>
      <c r="BC320" s="3">
        <f t="shared" si="163"/>
        <v>8.3733333333333323E-11</v>
      </c>
      <c r="BD320" s="3">
        <f t="shared" si="164"/>
        <v>0</v>
      </c>
      <c r="BE320" s="3">
        <f t="shared" si="165"/>
        <v>0</v>
      </c>
      <c r="BF320" s="16">
        <f t="shared" si="166"/>
        <v>0</v>
      </c>
      <c r="BG320" s="3"/>
      <c r="BH320" s="4">
        <v>0.68</v>
      </c>
      <c r="BI320">
        <v>4.59</v>
      </c>
      <c r="BJ320">
        <v>23.651</v>
      </c>
      <c r="BK320">
        <v>37.840000000000003</v>
      </c>
      <c r="BL320">
        <v>1.474</v>
      </c>
      <c r="BM320">
        <f t="shared" si="167"/>
        <v>2.2404799999999998</v>
      </c>
      <c r="BN320">
        <v>9.6240000000000006</v>
      </c>
      <c r="BO320">
        <f t="shared" si="168"/>
        <v>14.628480000000001</v>
      </c>
      <c r="BP320">
        <v>48.793999999999997</v>
      </c>
      <c r="BQ320">
        <f t="shared" si="169"/>
        <v>74.166879999999992</v>
      </c>
      <c r="BR320" s="5">
        <v>609</v>
      </c>
    </row>
    <row r="321" spans="1:70" x14ac:dyDescent="0.25">
      <c r="A321" s="10">
        <v>443.166</v>
      </c>
      <c r="B321" s="4">
        <v>24</v>
      </c>
      <c r="C321">
        <v>4</v>
      </c>
      <c r="D321">
        <v>3</v>
      </c>
      <c r="E321">
        <v>1</v>
      </c>
      <c r="F321">
        <v>1</v>
      </c>
      <c r="G321">
        <v>0</v>
      </c>
      <c r="H321">
        <v>1</v>
      </c>
      <c r="I321">
        <v>2</v>
      </c>
      <c r="J321">
        <v>0</v>
      </c>
      <c r="K321">
        <v>0</v>
      </c>
      <c r="L321">
        <v>0</v>
      </c>
      <c r="M321">
        <v>0</v>
      </c>
      <c r="N321">
        <v>1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 s="5">
        <v>0</v>
      </c>
      <c r="AA321" s="15">
        <f t="shared" si="136"/>
        <v>1.3462749999999997E-12</v>
      </c>
      <c r="AB321" s="3">
        <f t="shared" si="137"/>
        <v>5.0939173333333344E-13</v>
      </c>
      <c r="AC321" s="3">
        <f t="shared" si="138"/>
        <v>1.1284218000000002E-12</v>
      </c>
      <c r="AD321" s="3">
        <f t="shared" si="139"/>
        <v>1.3083333333333332E-12</v>
      </c>
      <c r="AE321" s="3">
        <f t="shared" si="140"/>
        <v>2.8744083333333337E-12</v>
      </c>
      <c r="AF321" s="3">
        <f t="shared" si="141"/>
        <v>0</v>
      </c>
      <c r="AG321" s="3">
        <f t="shared" si="142"/>
        <v>1.5918491666666667E-11</v>
      </c>
      <c r="AH321" s="3">
        <f t="shared" si="143"/>
        <v>7.0650000000000009E-11</v>
      </c>
      <c r="AI321" s="3">
        <f t="shared" si="144"/>
        <v>0</v>
      </c>
      <c r="AJ321" s="3">
        <f t="shared" si="145"/>
        <v>0</v>
      </c>
      <c r="AK321" s="3">
        <f t="shared" si="146"/>
        <v>0</v>
      </c>
      <c r="AL321" s="3">
        <f t="shared" si="147"/>
        <v>0</v>
      </c>
      <c r="AM321" s="3">
        <f t="shared" si="148"/>
        <v>1.3083333333333337E-9</v>
      </c>
      <c r="AN321" s="3">
        <f t="shared" si="149"/>
        <v>0</v>
      </c>
      <c r="AO321" s="3">
        <f t="shared" si="150"/>
        <v>0</v>
      </c>
      <c r="AP321" s="3">
        <f t="shared" si="151"/>
        <v>0</v>
      </c>
      <c r="AQ321" s="3">
        <f t="shared" si="152"/>
        <v>0</v>
      </c>
      <c r="AR321" s="3">
        <f t="shared" si="153"/>
        <v>0</v>
      </c>
      <c r="AS321" s="3">
        <f t="shared" si="154"/>
        <v>0</v>
      </c>
      <c r="AT321" s="3">
        <f t="shared" si="155"/>
        <v>0</v>
      </c>
      <c r="AU321" s="3">
        <f t="shared" si="156"/>
        <v>0</v>
      </c>
      <c r="AV321" s="3">
        <f t="shared" si="157"/>
        <v>0</v>
      </c>
      <c r="AW321" s="3">
        <f t="shared" si="158"/>
        <v>0</v>
      </c>
      <c r="AX321" s="16">
        <f t="shared" si="159"/>
        <v>0</v>
      </c>
      <c r="AY321" s="3"/>
      <c r="AZ321" s="15">
        <f t="shared" si="160"/>
        <v>2.9840885333333338E-12</v>
      </c>
      <c r="BA321" s="3">
        <f t="shared" si="161"/>
        <v>4.1827416666666664E-12</v>
      </c>
      <c r="BB321" s="3">
        <f t="shared" si="162"/>
        <v>8.6568491666666673E-11</v>
      </c>
      <c r="BC321" s="3">
        <f t="shared" si="163"/>
        <v>0</v>
      </c>
      <c r="BD321" s="3">
        <f t="shared" si="164"/>
        <v>1.3083333333333337E-9</v>
      </c>
      <c r="BE321" s="3">
        <f t="shared" si="165"/>
        <v>0</v>
      </c>
      <c r="BF321" s="16">
        <f t="shared" si="166"/>
        <v>0</v>
      </c>
      <c r="BG321" s="3"/>
      <c r="BH321" s="4">
        <v>0.68</v>
      </c>
      <c r="BI321">
        <v>4.6100000000000003</v>
      </c>
      <c r="BJ321">
        <v>23.667000000000002</v>
      </c>
      <c r="BK321">
        <v>37.869</v>
      </c>
      <c r="BL321">
        <v>1.24</v>
      </c>
      <c r="BM321">
        <f t="shared" si="167"/>
        <v>1.8848</v>
      </c>
      <c r="BN321">
        <v>8.7249999999999996</v>
      </c>
      <c r="BO321">
        <f t="shared" si="168"/>
        <v>13.262</v>
      </c>
      <c r="BP321">
        <v>141.37700000000001</v>
      </c>
      <c r="BQ321">
        <f t="shared" si="169"/>
        <v>214.89304000000001</v>
      </c>
      <c r="BR321" s="5">
        <v>608</v>
      </c>
    </row>
    <row r="322" spans="1:70" x14ac:dyDescent="0.25">
      <c r="A322" s="10">
        <v>444.56400000000002</v>
      </c>
      <c r="B322" s="4">
        <v>39</v>
      </c>
      <c r="C322">
        <v>10</v>
      </c>
      <c r="D322">
        <v>6</v>
      </c>
      <c r="E322">
        <v>1</v>
      </c>
      <c r="F322">
        <v>5</v>
      </c>
      <c r="G322">
        <v>6</v>
      </c>
      <c r="H322">
        <v>7</v>
      </c>
      <c r="I322">
        <v>2</v>
      </c>
      <c r="J322">
        <v>4</v>
      </c>
      <c r="K322">
        <v>4</v>
      </c>
      <c r="L322">
        <v>2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 s="5">
        <v>0</v>
      </c>
      <c r="AA322" s="15">
        <f t="shared" si="136"/>
        <v>2.1876968749999995E-12</v>
      </c>
      <c r="AB322" s="3">
        <f t="shared" si="137"/>
        <v>1.2734793333333337E-12</v>
      </c>
      <c r="AC322" s="3">
        <f t="shared" si="138"/>
        <v>2.2568436000000004E-12</v>
      </c>
      <c r="AD322" s="3">
        <f t="shared" si="139"/>
        <v>1.3083333333333332E-12</v>
      </c>
      <c r="AE322" s="3">
        <f t="shared" si="140"/>
        <v>1.437204166666667E-11</v>
      </c>
      <c r="AF322" s="3">
        <f t="shared" si="141"/>
        <v>3.8567049999999999E-11</v>
      </c>
      <c r="AG322" s="3">
        <f t="shared" si="142"/>
        <v>1.1142944166666667E-10</v>
      </c>
      <c r="AH322" s="3">
        <f t="shared" si="143"/>
        <v>7.0650000000000009E-11</v>
      </c>
      <c r="AI322" s="3">
        <f t="shared" si="144"/>
        <v>3.3493333333333329E-10</v>
      </c>
      <c r="AJ322" s="3">
        <f t="shared" si="145"/>
        <v>7.3584853333333341E-10</v>
      </c>
      <c r="AK322" s="3">
        <f t="shared" si="146"/>
        <v>7.1860208333333318E-10</v>
      </c>
      <c r="AL322" s="3">
        <f t="shared" si="147"/>
        <v>0</v>
      </c>
      <c r="AM322" s="3">
        <f t="shared" si="148"/>
        <v>0</v>
      </c>
      <c r="AN322" s="3">
        <f t="shared" si="149"/>
        <v>0</v>
      </c>
      <c r="AO322" s="3">
        <f t="shared" si="150"/>
        <v>0</v>
      </c>
      <c r="AP322" s="3">
        <f t="shared" si="151"/>
        <v>0</v>
      </c>
      <c r="AQ322" s="3">
        <f t="shared" si="152"/>
        <v>0</v>
      </c>
      <c r="AR322" s="3">
        <f t="shared" si="153"/>
        <v>0</v>
      </c>
      <c r="AS322" s="3">
        <f t="shared" si="154"/>
        <v>0</v>
      </c>
      <c r="AT322" s="3">
        <f t="shared" si="155"/>
        <v>0</v>
      </c>
      <c r="AU322" s="3">
        <f t="shared" si="156"/>
        <v>0</v>
      </c>
      <c r="AV322" s="3">
        <f t="shared" si="157"/>
        <v>0</v>
      </c>
      <c r="AW322" s="3">
        <f t="shared" si="158"/>
        <v>0</v>
      </c>
      <c r="AX322" s="16">
        <f t="shared" si="159"/>
        <v>0</v>
      </c>
      <c r="AY322" s="3"/>
      <c r="AZ322" s="15">
        <f t="shared" si="160"/>
        <v>5.7180198083333339E-12</v>
      </c>
      <c r="BA322" s="3">
        <f t="shared" si="161"/>
        <v>1.5680375000000004E-11</v>
      </c>
      <c r="BB322" s="3">
        <f t="shared" si="162"/>
        <v>2.2064649166666669E-10</v>
      </c>
      <c r="BC322" s="3">
        <f t="shared" si="163"/>
        <v>1.7893839499999999E-9</v>
      </c>
      <c r="BD322" s="3">
        <f t="shared" si="164"/>
        <v>0</v>
      </c>
      <c r="BE322" s="3">
        <f t="shared" si="165"/>
        <v>0</v>
      </c>
      <c r="BF322" s="16">
        <f t="shared" si="166"/>
        <v>0</v>
      </c>
      <c r="BG322" s="3"/>
      <c r="BH322" s="4">
        <v>0.68</v>
      </c>
      <c r="BI322">
        <v>4.66</v>
      </c>
      <c r="BJ322">
        <v>23.651</v>
      </c>
      <c r="BK322">
        <v>37.813000000000002</v>
      </c>
      <c r="BL322">
        <v>3.3660000000000001</v>
      </c>
      <c r="BM322">
        <f t="shared" si="167"/>
        <v>5.11632</v>
      </c>
      <c r="BN322">
        <v>44.069000000000003</v>
      </c>
      <c r="BO322">
        <f t="shared" si="168"/>
        <v>66.984880000000004</v>
      </c>
      <c r="BP322">
        <v>466.9</v>
      </c>
      <c r="BQ322">
        <f t="shared" si="169"/>
        <v>709.68799999999999</v>
      </c>
      <c r="BR322" s="5">
        <v>609</v>
      </c>
    </row>
    <row r="323" spans="1:70" x14ac:dyDescent="0.25">
      <c r="A323" s="10">
        <v>445.96199999999999</v>
      </c>
      <c r="B323" s="4">
        <v>44</v>
      </c>
      <c r="C323">
        <v>12</v>
      </c>
      <c r="D323">
        <v>6</v>
      </c>
      <c r="E323">
        <v>2</v>
      </c>
      <c r="F323">
        <v>7</v>
      </c>
      <c r="G323">
        <v>8</v>
      </c>
      <c r="H323">
        <v>9</v>
      </c>
      <c r="I323">
        <v>4</v>
      </c>
      <c r="J323">
        <v>5</v>
      </c>
      <c r="K323">
        <v>1</v>
      </c>
      <c r="L323">
        <v>3</v>
      </c>
      <c r="M323">
        <v>0</v>
      </c>
      <c r="N323">
        <v>1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 s="5">
        <v>0</v>
      </c>
      <c r="AA323" s="15">
        <f t="shared" si="136"/>
        <v>2.4681708333333326E-12</v>
      </c>
      <c r="AB323" s="3">
        <f t="shared" si="137"/>
        <v>1.5281752000000005E-12</v>
      </c>
      <c r="AC323" s="3">
        <f t="shared" si="138"/>
        <v>2.2568436000000004E-12</v>
      </c>
      <c r="AD323" s="3">
        <f t="shared" si="139"/>
        <v>2.6166666666666664E-12</v>
      </c>
      <c r="AE323" s="3">
        <f t="shared" si="140"/>
        <v>2.0120858333333338E-11</v>
      </c>
      <c r="AF323" s="3">
        <f t="shared" si="141"/>
        <v>5.142273333333333E-11</v>
      </c>
      <c r="AG323" s="3">
        <f t="shared" si="142"/>
        <v>1.4326642500000001E-10</v>
      </c>
      <c r="AH323" s="3">
        <f t="shared" si="143"/>
        <v>1.4130000000000002E-10</v>
      </c>
      <c r="AI323" s="3">
        <f t="shared" si="144"/>
        <v>4.1866666666666662E-10</v>
      </c>
      <c r="AJ323" s="3">
        <f t="shared" si="145"/>
        <v>1.8396213333333335E-10</v>
      </c>
      <c r="AK323" s="3">
        <f t="shared" si="146"/>
        <v>1.0779031249999997E-9</v>
      </c>
      <c r="AL323" s="3">
        <f t="shared" si="147"/>
        <v>0</v>
      </c>
      <c r="AM323" s="3">
        <f t="shared" si="148"/>
        <v>1.3083333333333337E-9</v>
      </c>
      <c r="AN323" s="3">
        <f t="shared" si="149"/>
        <v>0</v>
      </c>
      <c r="AO323" s="3">
        <f t="shared" si="150"/>
        <v>0</v>
      </c>
      <c r="AP323" s="3">
        <f t="shared" si="151"/>
        <v>0</v>
      </c>
      <c r="AQ323" s="3">
        <f t="shared" si="152"/>
        <v>0</v>
      </c>
      <c r="AR323" s="3">
        <f t="shared" si="153"/>
        <v>0</v>
      </c>
      <c r="AS323" s="3">
        <f t="shared" si="154"/>
        <v>0</v>
      </c>
      <c r="AT323" s="3">
        <f t="shared" si="155"/>
        <v>0</v>
      </c>
      <c r="AU323" s="3">
        <f t="shared" si="156"/>
        <v>0</v>
      </c>
      <c r="AV323" s="3">
        <f t="shared" si="157"/>
        <v>0</v>
      </c>
      <c r="AW323" s="3">
        <f t="shared" si="158"/>
        <v>0</v>
      </c>
      <c r="AX323" s="16">
        <f t="shared" si="159"/>
        <v>0</v>
      </c>
      <c r="AY323" s="3"/>
      <c r="AZ323" s="15">
        <f t="shared" si="160"/>
        <v>6.2531896333333339E-12</v>
      </c>
      <c r="BA323" s="3">
        <f t="shared" si="161"/>
        <v>2.2737525000000003E-11</v>
      </c>
      <c r="BB323" s="3">
        <f t="shared" si="162"/>
        <v>3.3598915833333335E-10</v>
      </c>
      <c r="BC323" s="3">
        <f t="shared" si="163"/>
        <v>1.6805319249999996E-9</v>
      </c>
      <c r="BD323" s="3">
        <f t="shared" si="164"/>
        <v>1.3083333333333337E-9</v>
      </c>
      <c r="BE323" s="3">
        <f t="shared" si="165"/>
        <v>0</v>
      </c>
      <c r="BF323" s="16">
        <f t="shared" si="166"/>
        <v>0</v>
      </c>
      <c r="BG323" s="3"/>
      <c r="BH323" s="4">
        <v>0.68</v>
      </c>
      <c r="BI323">
        <v>4.71</v>
      </c>
      <c r="BJ323">
        <v>23.638000000000002</v>
      </c>
      <c r="BK323">
        <v>37.823999999999998</v>
      </c>
      <c r="BL323">
        <v>4.17</v>
      </c>
      <c r="BM323">
        <f t="shared" si="167"/>
        <v>6.3384</v>
      </c>
      <c r="BN323">
        <v>56.384999999999998</v>
      </c>
      <c r="BO323">
        <f t="shared" si="168"/>
        <v>85.705200000000005</v>
      </c>
      <c r="BP323">
        <v>572.91200000000003</v>
      </c>
      <c r="BQ323">
        <f t="shared" si="169"/>
        <v>870.8262400000001</v>
      </c>
      <c r="BR323" s="5">
        <v>608</v>
      </c>
    </row>
    <row r="324" spans="1:70" x14ac:dyDescent="0.25">
      <c r="A324" s="10">
        <v>447.36</v>
      </c>
      <c r="B324" s="4">
        <v>43</v>
      </c>
      <c r="C324">
        <v>22</v>
      </c>
      <c r="D324">
        <v>10</v>
      </c>
      <c r="E324">
        <v>0</v>
      </c>
      <c r="F324">
        <v>2</v>
      </c>
      <c r="G324">
        <v>10</v>
      </c>
      <c r="H324">
        <v>5</v>
      </c>
      <c r="I324">
        <v>1</v>
      </c>
      <c r="J324">
        <v>7</v>
      </c>
      <c r="K324">
        <v>3</v>
      </c>
      <c r="L324">
        <v>1</v>
      </c>
      <c r="M324">
        <v>0</v>
      </c>
      <c r="N324">
        <v>0</v>
      </c>
      <c r="O324">
        <v>0</v>
      </c>
      <c r="P324">
        <v>0</v>
      </c>
      <c r="Q324">
        <v>1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 s="5">
        <v>0</v>
      </c>
      <c r="AA324" s="15">
        <f t="shared" ref="AA324:AA363" si="170">B324*2500000*(4/3)*3.14*((AA$3/1000000)/2)^3</f>
        <v>2.412076041666666E-12</v>
      </c>
      <c r="AB324" s="3">
        <f t="shared" ref="AB324:AB363" si="171">C324*2500000*(4/3)*3.14*((AB$3/1000000)/2)^3</f>
        <v>2.8016545333333338E-12</v>
      </c>
      <c r="AC324" s="3">
        <f t="shared" ref="AC324:AC363" si="172">D324*2500000*(4/3)*3.14*((AC$3/1000000)/2)^3</f>
        <v>3.7614060000000007E-12</v>
      </c>
      <c r="AD324" s="3">
        <f t="shared" ref="AD324:AD363" si="173">E324*2500000*(4/3)*3.14*((AD$3/1000000)/2)^3</f>
        <v>0</v>
      </c>
      <c r="AE324" s="3">
        <f t="shared" ref="AE324:AE363" si="174">F324*2500000*(4/3)*3.14*((AE$3/1000000)/2)^3</f>
        <v>5.7488166666666673E-12</v>
      </c>
      <c r="AF324" s="3">
        <f t="shared" ref="AF324:AF363" si="175">G324*2500000*(4/3)*3.14*((AF$3/1000000)/2)^3</f>
        <v>6.4278416666666667E-11</v>
      </c>
      <c r="AG324" s="3">
        <f t="shared" ref="AG324:AG363" si="176">H324*2500000*(4/3)*3.14*((AG$3/1000000)/2)^3</f>
        <v>7.9592458333333344E-11</v>
      </c>
      <c r="AH324" s="3">
        <f t="shared" ref="AH324:AH363" si="177">I324*2500000*(4/3)*3.14*((AH$3/1000000)/2)^3</f>
        <v>3.5325000000000005E-11</v>
      </c>
      <c r="AI324" s="3">
        <f t="shared" ref="AI324:AI363" si="178">J324*2500000*(4/3)*3.14*((AI$3/1000000)/2)^3</f>
        <v>5.8613333333333332E-10</v>
      </c>
      <c r="AJ324" s="3">
        <f t="shared" ref="AJ324:AJ363" si="179">K324*2500000*(4/3)*3.14*((AJ$3/1000000)/2)^3</f>
        <v>5.5188640000000004E-10</v>
      </c>
      <c r="AK324" s="3">
        <f t="shared" ref="AK324:AK363" si="180">L324*2500000*(4/3)*3.14*((AK$3/1000000)/2)^3</f>
        <v>3.5930104166666659E-10</v>
      </c>
      <c r="AL324" s="3">
        <f t="shared" ref="AL324:AL363" si="181">M324*2500000*(4/3)*3.14*((AL$3/1000000)/2)^3</f>
        <v>0</v>
      </c>
      <c r="AM324" s="3">
        <f t="shared" ref="AM324:AM363" si="182">N324*2500000*(4/3)*3.14*((AM$3/1000000)/2)^3</f>
        <v>0</v>
      </c>
      <c r="AN324" s="3">
        <f t="shared" ref="AN324:AN363" si="183">O324*2500000*(4/3)*3.14*((AN$3/1000000)/2)^3</f>
        <v>0</v>
      </c>
      <c r="AO324" s="3">
        <f t="shared" ref="AO324:AO363" si="184">P324*2500000*(4/3)*3.14*((AO$3/1000000)/2)^3</f>
        <v>0</v>
      </c>
      <c r="AP324" s="3">
        <f t="shared" ref="AP324:AP363" si="185">Q324*2500000*(4/3)*3.14*((AP$3/1000000)/2)^3</f>
        <v>5.3589333333333327E-9</v>
      </c>
      <c r="AQ324" s="3">
        <f t="shared" ref="AQ324:AQ363" si="186">R324*2500000*(4/3)*3.14*((AQ$3/1000000)/2)^3</f>
        <v>0</v>
      </c>
      <c r="AR324" s="3">
        <f t="shared" ref="AR324:AR363" si="187">S324*2500000*(4/3)*3.14*((AR$3/1000000)/2)^3</f>
        <v>0</v>
      </c>
      <c r="AS324" s="3">
        <f t="shared" ref="AS324:AS363" si="188">T324*2500000*(4/3)*3.14*((AS$3/1000000)/2)^3</f>
        <v>0</v>
      </c>
      <c r="AT324" s="3">
        <f t="shared" ref="AT324:AT363" si="189">U324*2500000*(4/3)*3.14*((AT$3/1000000)/2)^3</f>
        <v>0</v>
      </c>
      <c r="AU324" s="3">
        <f t="shared" ref="AU324:AU363" si="190">V324*2500000*(4/3)*3.14*((AU$3/1000000)/2)^3</f>
        <v>0</v>
      </c>
      <c r="AV324" s="3">
        <f t="shared" ref="AV324:AV363" si="191">W324*2500000*(4/3)*3.14*((AV$3/1000000)/2)^3</f>
        <v>0</v>
      </c>
      <c r="AW324" s="3">
        <f t="shared" ref="AW324:AW363" si="192">X324*2500000*(4/3)*3.14*((AW$3/1000000)/2)^3</f>
        <v>0</v>
      </c>
      <c r="AX324" s="16">
        <f t="shared" ref="AX324:AX363" si="193">Y324*2500000*(4/3)*3.14*((AX$3/1000000)/2)^3</f>
        <v>0</v>
      </c>
      <c r="AY324" s="3"/>
      <c r="AZ324" s="15">
        <f t="shared" ref="AZ324:AZ363" si="194">AA324+AB324+AC324</f>
        <v>8.9751365750000005E-12</v>
      </c>
      <c r="BA324" s="3">
        <f t="shared" ref="BA324:BA363" si="195">AD324+AE324</f>
        <v>5.7488166666666673E-12</v>
      </c>
      <c r="BB324" s="3">
        <f t="shared" ref="BB324:BB363" si="196">AF324+AG324+AH324</f>
        <v>1.7919587500000002E-10</v>
      </c>
      <c r="BC324" s="3">
        <f t="shared" ref="BC324:BC363" si="197">AI324+AJ324+AK324</f>
        <v>1.497320775E-9</v>
      </c>
      <c r="BD324" s="3">
        <f t="shared" ref="BD324:BD363" si="198">AL324+AM324+AN324+AO324</f>
        <v>0</v>
      </c>
      <c r="BE324" s="3">
        <f t="shared" ref="BE324:BE363" si="199">AP324+AQ324+AR324+AS324+AT324+AU324</f>
        <v>5.3589333333333327E-9</v>
      </c>
      <c r="BF324" s="16">
        <f t="shared" ref="BF324:BF363" si="200">AV324+AW324+AX324</f>
        <v>0</v>
      </c>
      <c r="BG324" s="3"/>
      <c r="BH324" s="4">
        <v>0.68</v>
      </c>
      <c r="BI324">
        <v>5.01</v>
      </c>
      <c r="BJ324">
        <v>23.638000000000002</v>
      </c>
      <c r="BK324">
        <v>37.868000000000002</v>
      </c>
      <c r="BL324">
        <v>3.8079999999999998</v>
      </c>
      <c r="BM324">
        <f t="shared" ref="BM324:BM363" si="201">BL324*1.52</f>
        <v>5.7881599999999995</v>
      </c>
      <c r="BN324">
        <v>42.377000000000002</v>
      </c>
      <c r="BO324">
        <f t="shared" ref="BO324:BO363" si="202">BN324*1.52</f>
        <v>64.413040000000009</v>
      </c>
      <c r="BP324">
        <v>463.07100000000003</v>
      </c>
      <c r="BQ324">
        <f t="shared" ref="BQ324:BQ363" si="203">BP324*1.52</f>
        <v>703.86792000000003</v>
      </c>
      <c r="BR324" s="5">
        <v>608</v>
      </c>
    </row>
    <row r="325" spans="1:70" x14ac:dyDescent="0.25">
      <c r="A325" s="10">
        <v>448.75799999999998</v>
      </c>
      <c r="B325" s="4">
        <v>44</v>
      </c>
      <c r="C325">
        <v>10</v>
      </c>
      <c r="D325">
        <v>6</v>
      </c>
      <c r="E325">
        <v>2</v>
      </c>
      <c r="F325">
        <v>3</v>
      </c>
      <c r="G325">
        <v>5</v>
      </c>
      <c r="H325">
        <v>6</v>
      </c>
      <c r="I325">
        <v>2</v>
      </c>
      <c r="J325">
        <v>1</v>
      </c>
      <c r="K325">
        <v>5</v>
      </c>
      <c r="L325">
        <v>0</v>
      </c>
      <c r="M325">
        <v>1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 s="5">
        <v>0</v>
      </c>
      <c r="AA325" s="15">
        <f t="shared" si="170"/>
        <v>2.4681708333333326E-12</v>
      </c>
      <c r="AB325" s="3">
        <f t="shared" si="171"/>
        <v>1.2734793333333337E-12</v>
      </c>
      <c r="AC325" s="3">
        <f t="shared" si="172"/>
        <v>2.2568436000000004E-12</v>
      </c>
      <c r="AD325" s="3">
        <f t="shared" si="173"/>
        <v>2.6166666666666664E-12</v>
      </c>
      <c r="AE325" s="3">
        <f t="shared" si="174"/>
        <v>8.6232250000000005E-12</v>
      </c>
      <c r="AF325" s="3">
        <f t="shared" si="175"/>
        <v>3.2139208333333334E-11</v>
      </c>
      <c r="AG325" s="3">
        <f t="shared" si="176"/>
        <v>9.5510949999999994E-11</v>
      </c>
      <c r="AH325" s="3">
        <f t="shared" si="177"/>
        <v>7.0650000000000009E-11</v>
      </c>
      <c r="AI325" s="3">
        <f t="shared" si="178"/>
        <v>8.3733333333333323E-11</v>
      </c>
      <c r="AJ325" s="3">
        <f t="shared" si="179"/>
        <v>9.198106666666669E-10</v>
      </c>
      <c r="AK325" s="3">
        <f t="shared" si="180"/>
        <v>0</v>
      </c>
      <c r="AL325" s="3">
        <f t="shared" si="181"/>
        <v>6.6986666666666659E-10</v>
      </c>
      <c r="AM325" s="3">
        <f t="shared" si="182"/>
        <v>0</v>
      </c>
      <c r="AN325" s="3">
        <f t="shared" si="183"/>
        <v>0</v>
      </c>
      <c r="AO325" s="3">
        <f t="shared" si="184"/>
        <v>0</v>
      </c>
      <c r="AP325" s="3">
        <f t="shared" si="185"/>
        <v>0</v>
      </c>
      <c r="AQ325" s="3">
        <f t="shared" si="186"/>
        <v>0</v>
      </c>
      <c r="AR325" s="3">
        <f t="shared" si="187"/>
        <v>0</v>
      </c>
      <c r="AS325" s="3">
        <f t="shared" si="188"/>
        <v>0</v>
      </c>
      <c r="AT325" s="3">
        <f t="shared" si="189"/>
        <v>0</v>
      </c>
      <c r="AU325" s="3">
        <f t="shared" si="190"/>
        <v>0</v>
      </c>
      <c r="AV325" s="3">
        <f t="shared" si="191"/>
        <v>0</v>
      </c>
      <c r="AW325" s="3">
        <f t="shared" si="192"/>
        <v>0</v>
      </c>
      <c r="AX325" s="16">
        <f t="shared" si="193"/>
        <v>0</v>
      </c>
      <c r="AY325" s="3"/>
      <c r="AZ325" s="15">
        <f t="shared" si="194"/>
        <v>5.9984937666666666E-12</v>
      </c>
      <c r="BA325" s="3">
        <f t="shared" si="195"/>
        <v>1.1239891666666667E-11</v>
      </c>
      <c r="BB325" s="3">
        <f t="shared" si="196"/>
        <v>1.9830015833333334E-10</v>
      </c>
      <c r="BC325" s="3">
        <f t="shared" si="197"/>
        <v>1.0035440000000003E-9</v>
      </c>
      <c r="BD325" s="3">
        <f t="shared" si="198"/>
        <v>6.6986666666666659E-10</v>
      </c>
      <c r="BE325" s="3">
        <f t="shared" si="199"/>
        <v>0</v>
      </c>
      <c r="BF325" s="16">
        <f t="shared" si="200"/>
        <v>0</v>
      </c>
      <c r="BG325" s="3"/>
      <c r="BH325" s="4">
        <v>0.68</v>
      </c>
      <c r="BI325">
        <v>4.87</v>
      </c>
      <c r="BJ325">
        <v>23.623999999999999</v>
      </c>
      <c r="BK325">
        <v>37.837000000000003</v>
      </c>
      <c r="BL325">
        <v>3.06</v>
      </c>
      <c r="BM325">
        <f t="shared" si="201"/>
        <v>4.6512000000000002</v>
      </c>
      <c r="BN325">
        <v>33.500999999999998</v>
      </c>
      <c r="BO325">
        <f t="shared" si="202"/>
        <v>50.921519999999994</v>
      </c>
      <c r="BP325">
        <v>376.15800000000002</v>
      </c>
      <c r="BQ325">
        <f t="shared" si="203"/>
        <v>571.76016000000004</v>
      </c>
      <c r="BR325" s="5">
        <v>609</v>
      </c>
    </row>
    <row r="326" spans="1:70" x14ac:dyDescent="0.25">
      <c r="A326" s="10">
        <v>450.15600000000001</v>
      </c>
      <c r="B326" s="4">
        <v>51</v>
      </c>
      <c r="C326">
        <v>17</v>
      </c>
      <c r="D326">
        <v>21</v>
      </c>
      <c r="E326">
        <v>5</v>
      </c>
      <c r="F326">
        <v>14</v>
      </c>
      <c r="G326">
        <v>18</v>
      </c>
      <c r="H326">
        <v>12</v>
      </c>
      <c r="I326">
        <v>6</v>
      </c>
      <c r="J326">
        <v>2</v>
      </c>
      <c r="K326">
        <v>2</v>
      </c>
      <c r="L326">
        <v>2</v>
      </c>
      <c r="M326">
        <v>4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 s="5">
        <v>0</v>
      </c>
      <c r="AA326" s="15">
        <f t="shared" si="170"/>
        <v>2.8608343749999993E-12</v>
      </c>
      <c r="AB326" s="3">
        <f t="shared" si="171"/>
        <v>2.1649148666666674E-12</v>
      </c>
      <c r="AC326" s="3">
        <f t="shared" si="172"/>
        <v>7.8989526000000011E-12</v>
      </c>
      <c r="AD326" s="3">
        <f t="shared" si="173"/>
        <v>6.5416666666666659E-12</v>
      </c>
      <c r="AE326" s="3">
        <f t="shared" si="174"/>
        <v>4.0241716666666677E-11</v>
      </c>
      <c r="AF326" s="3">
        <f t="shared" si="175"/>
        <v>1.1570115E-10</v>
      </c>
      <c r="AG326" s="3">
        <f t="shared" si="176"/>
        <v>1.9102189999999999E-10</v>
      </c>
      <c r="AH326" s="3">
        <f t="shared" si="177"/>
        <v>2.1195000000000003E-10</v>
      </c>
      <c r="AI326" s="3">
        <f t="shared" si="178"/>
        <v>1.6746666666666665E-10</v>
      </c>
      <c r="AJ326" s="3">
        <f t="shared" si="179"/>
        <v>3.6792426666666671E-10</v>
      </c>
      <c r="AK326" s="3">
        <f t="shared" si="180"/>
        <v>7.1860208333333318E-10</v>
      </c>
      <c r="AL326" s="3">
        <f t="shared" si="181"/>
        <v>2.6794666666666663E-9</v>
      </c>
      <c r="AM326" s="3">
        <f t="shared" si="182"/>
        <v>0</v>
      </c>
      <c r="AN326" s="3">
        <f t="shared" si="183"/>
        <v>0</v>
      </c>
      <c r="AO326" s="3">
        <f t="shared" si="184"/>
        <v>0</v>
      </c>
      <c r="AP326" s="3">
        <f t="shared" si="185"/>
        <v>0</v>
      </c>
      <c r="AQ326" s="3">
        <f t="shared" si="186"/>
        <v>0</v>
      </c>
      <c r="AR326" s="3">
        <f t="shared" si="187"/>
        <v>0</v>
      </c>
      <c r="AS326" s="3">
        <f t="shared" si="188"/>
        <v>0</v>
      </c>
      <c r="AT326" s="3">
        <f t="shared" si="189"/>
        <v>0</v>
      </c>
      <c r="AU326" s="3">
        <f t="shared" si="190"/>
        <v>0</v>
      </c>
      <c r="AV326" s="3">
        <f t="shared" si="191"/>
        <v>0</v>
      </c>
      <c r="AW326" s="3">
        <f t="shared" si="192"/>
        <v>0</v>
      </c>
      <c r="AX326" s="16">
        <f t="shared" si="193"/>
        <v>0</v>
      </c>
      <c r="AY326" s="3"/>
      <c r="AZ326" s="15">
        <f t="shared" si="194"/>
        <v>1.2924701841666668E-11</v>
      </c>
      <c r="BA326" s="3">
        <f t="shared" si="195"/>
        <v>4.678338333333334E-11</v>
      </c>
      <c r="BB326" s="3">
        <f t="shared" si="196"/>
        <v>5.1867304999999997E-10</v>
      </c>
      <c r="BC326" s="3">
        <f t="shared" si="197"/>
        <v>1.2539930166666664E-9</v>
      </c>
      <c r="BD326" s="3">
        <f t="shared" si="198"/>
        <v>2.6794666666666663E-9</v>
      </c>
      <c r="BE326" s="3">
        <f t="shared" si="199"/>
        <v>0</v>
      </c>
      <c r="BF326" s="16">
        <f t="shared" si="200"/>
        <v>0</v>
      </c>
      <c r="BG326" s="3"/>
      <c r="BH326" s="4">
        <v>0.68</v>
      </c>
      <c r="BI326">
        <v>5.2</v>
      </c>
      <c r="BJ326">
        <v>23.594999999999999</v>
      </c>
      <c r="BK326">
        <v>37.835999999999999</v>
      </c>
      <c r="BL326">
        <v>7.6269999999999998</v>
      </c>
      <c r="BM326">
        <f t="shared" si="201"/>
        <v>11.59304</v>
      </c>
      <c r="BN326">
        <v>78.245999999999995</v>
      </c>
      <c r="BO326">
        <f t="shared" si="202"/>
        <v>118.93392</v>
      </c>
      <c r="BP326">
        <v>733.29499999999996</v>
      </c>
      <c r="BQ326">
        <f t="shared" si="203"/>
        <v>1114.6083999999998</v>
      </c>
      <c r="BR326" s="5">
        <v>609</v>
      </c>
    </row>
    <row r="327" spans="1:70" x14ac:dyDescent="0.25">
      <c r="A327" s="10">
        <v>451.55399999999997</v>
      </c>
      <c r="B327" s="4">
        <v>51</v>
      </c>
      <c r="C327">
        <v>18</v>
      </c>
      <c r="D327">
        <v>19</v>
      </c>
      <c r="E327">
        <v>4</v>
      </c>
      <c r="F327">
        <v>19</v>
      </c>
      <c r="G327">
        <v>12</v>
      </c>
      <c r="H327">
        <v>8</v>
      </c>
      <c r="I327">
        <v>8</v>
      </c>
      <c r="J327">
        <v>5</v>
      </c>
      <c r="K327">
        <v>3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 s="5">
        <v>0</v>
      </c>
      <c r="AA327" s="15">
        <f t="shared" si="170"/>
        <v>2.8608343749999993E-12</v>
      </c>
      <c r="AB327" s="3">
        <f t="shared" si="171"/>
        <v>2.2922628000000006E-12</v>
      </c>
      <c r="AC327" s="3">
        <f t="shared" si="172"/>
        <v>7.1466714000000003E-12</v>
      </c>
      <c r="AD327" s="3">
        <f t="shared" si="173"/>
        <v>5.2333333333333327E-12</v>
      </c>
      <c r="AE327" s="3">
        <f t="shared" si="174"/>
        <v>5.4613758333333337E-11</v>
      </c>
      <c r="AF327" s="3">
        <f t="shared" si="175"/>
        <v>7.7134099999999998E-11</v>
      </c>
      <c r="AG327" s="3">
        <f t="shared" si="176"/>
        <v>1.2734793333333333E-10</v>
      </c>
      <c r="AH327" s="3">
        <f t="shared" si="177"/>
        <v>2.8260000000000004E-10</v>
      </c>
      <c r="AI327" s="3">
        <f t="shared" si="178"/>
        <v>4.1866666666666662E-10</v>
      </c>
      <c r="AJ327" s="3">
        <f t="shared" si="179"/>
        <v>5.5188640000000004E-10</v>
      </c>
      <c r="AK327" s="3">
        <f t="shared" si="180"/>
        <v>0</v>
      </c>
      <c r="AL327" s="3">
        <f t="shared" si="181"/>
        <v>0</v>
      </c>
      <c r="AM327" s="3">
        <f t="shared" si="182"/>
        <v>0</v>
      </c>
      <c r="AN327" s="3">
        <f t="shared" si="183"/>
        <v>0</v>
      </c>
      <c r="AO327" s="3">
        <f t="shared" si="184"/>
        <v>0</v>
      </c>
      <c r="AP327" s="3">
        <f t="shared" si="185"/>
        <v>0</v>
      </c>
      <c r="AQ327" s="3">
        <f t="shared" si="186"/>
        <v>0</v>
      </c>
      <c r="AR327" s="3">
        <f t="shared" si="187"/>
        <v>0</v>
      </c>
      <c r="AS327" s="3">
        <f t="shared" si="188"/>
        <v>0</v>
      </c>
      <c r="AT327" s="3">
        <f t="shared" si="189"/>
        <v>0</v>
      </c>
      <c r="AU327" s="3">
        <f t="shared" si="190"/>
        <v>0</v>
      </c>
      <c r="AV327" s="3">
        <f t="shared" si="191"/>
        <v>0</v>
      </c>
      <c r="AW327" s="3">
        <f t="shared" si="192"/>
        <v>0</v>
      </c>
      <c r="AX327" s="16">
        <f t="shared" si="193"/>
        <v>0</v>
      </c>
      <c r="AY327" s="3"/>
      <c r="AZ327" s="15">
        <f t="shared" si="194"/>
        <v>1.2299768575E-11</v>
      </c>
      <c r="BA327" s="3">
        <f t="shared" si="195"/>
        <v>5.9847091666666667E-11</v>
      </c>
      <c r="BB327" s="3">
        <f t="shared" si="196"/>
        <v>4.8708203333333343E-10</v>
      </c>
      <c r="BC327" s="3">
        <f t="shared" si="197"/>
        <v>9.705530666666666E-10</v>
      </c>
      <c r="BD327" s="3">
        <f t="shared" si="198"/>
        <v>0</v>
      </c>
      <c r="BE327" s="3">
        <f t="shared" si="199"/>
        <v>0</v>
      </c>
      <c r="BF327" s="16">
        <f t="shared" si="200"/>
        <v>0</v>
      </c>
      <c r="BG327" s="3"/>
      <c r="BH327" s="4">
        <v>0.68</v>
      </c>
      <c r="BI327">
        <v>5.14</v>
      </c>
      <c r="BJ327">
        <v>23.594999999999999</v>
      </c>
      <c r="BK327">
        <v>37.819000000000003</v>
      </c>
      <c r="BL327">
        <v>7.4509999999999996</v>
      </c>
      <c r="BM327">
        <f t="shared" si="201"/>
        <v>11.325519999999999</v>
      </c>
      <c r="BN327">
        <v>74.942999999999998</v>
      </c>
      <c r="BO327">
        <f t="shared" si="202"/>
        <v>113.91336</v>
      </c>
      <c r="BP327">
        <v>371.03699999999998</v>
      </c>
      <c r="BQ327">
        <f t="shared" si="203"/>
        <v>563.97623999999996</v>
      </c>
      <c r="BR327" s="5">
        <v>609</v>
      </c>
    </row>
    <row r="328" spans="1:70" x14ac:dyDescent="0.25">
      <c r="A328" s="10">
        <v>452.952</v>
      </c>
      <c r="B328" s="4">
        <v>16</v>
      </c>
      <c r="C328">
        <v>4</v>
      </c>
      <c r="D328">
        <v>1</v>
      </c>
      <c r="E328">
        <v>1</v>
      </c>
      <c r="F328">
        <v>3</v>
      </c>
      <c r="G328">
        <v>1</v>
      </c>
      <c r="H328">
        <v>2</v>
      </c>
      <c r="I328">
        <v>2</v>
      </c>
      <c r="J328">
        <v>1</v>
      </c>
      <c r="K328">
        <v>0</v>
      </c>
      <c r="L328">
        <v>0</v>
      </c>
      <c r="M328">
        <v>1</v>
      </c>
      <c r="N328">
        <v>0</v>
      </c>
      <c r="O328">
        <v>0</v>
      </c>
      <c r="P328">
        <v>1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 s="5">
        <v>0</v>
      </c>
      <c r="AA328" s="15">
        <f t="shared" si="170"/>
        <v>8.9751666666666646E-13</v>
      </c>
      <c r="AB328" s="3">
        <f t="shared" si="171"/>
        <v>5.0939173333333344E-13</v>
      </c>
      <c r="AC328" s="3">
        <f t="shared" si="172"/>
        <v>3.7614060000000004E-13</v>
      </c>
      <c r="AD328" s="3">
        <f t="shared" si="173"/>
        <v>1.3083333333333332E-12</v>
      </c>
      <c r="AE328" s="3">
        <f t="shared" si="174"/>
        <v>8.6232250000000005E-12</v>
      </c>
      <c r="AF328" s="3">
        <f t="shared" si="175"/>
        <v>6.4278416666666662E-12</v>
      </c>
      <c r="AG328" s="3">
        <f t="shared" si="176"/>
        <v>3.1836983333333334E-11</v>
      </c>
      <c r="AH328" s="3">
        <f t="shared" si="177"/>
        <v>7.0650000000000009E-11</v>
      </c>
      <c r="AI328" s="3">
        <f t="shared" si="178"/>
        <v>8.3733333333333323E-11</v>
      </c>
      <c r="AJ328" s="3">
        <f t="shared" si="179"/>
        <v>0</v>
      </c>
      <c r="AK328" s="3">
        <f t="shared" si="180"/>
        <v>0</v>
      </c>
      <c r="AL328" s="3">
        <f t="shared" si="181"/>
        <v>6.6986666666666659E-10</v>
      </c>
      <c r="AM328" s="3">
        <f t="shared" si="182"/>
        <v>0</v>
      </c>
      <c r="AN328" s="3">
        <f t="shared" si="183"/>
        <v>0</v>
      </c>
      <c r="AO328" s="3">
        <f t="shared" si="184"/>
        <v>3.5900666666666665E-9</v>
      </c>
      <c r="AP328" s="3">
        <f t="shared" si="185"/>
        <v>0</v>
      </c>
      <c r="AQ328" s="3">
        <f t="shared" si="186"/>
        <v>0</v>
      </c>
      <c r="AR328" s="3">
        <f t="shared" si="187"/>
        <v>0</v>
      </c>
      <c r="AS328" s="3">
        <f t="shared" si="188"/>
        <v>0</v>
      </c>
      <c r="AT328" s="3">
        <f t="shared" si="189"/>
        <v>0</v>
      </c>
      <c r="AU328" s="3">
        <f t="shared" si="190"/>
        <v>0</v>
      </c>
      <c r="AV328" s="3">
        <f t="shared" si="191"/>
        <v>0</v>
      </c>
      <c r="AW328" s="3">
        <f t="shared" si="192"/>
        <v>0</v>
      </c>
      <c r="AX328" s="16">
        <f t="shared" si="193"/>
        <v>0</v>
      </c>
      <c r="AY328" s="3"/>
      <c r="AZ328" s="15">
        <f t="shared" si="194"/>
        <v>1.783049E-12</v>
      </c>
      <c r="BA328" s="3">
        <f t="shared" si="195"/>
        <v>9.9315583333333329E-12</v>
      </c>
      <c r="BB328" s="3">
        <f t="shared" si="196"/>
        <v>1.08914825E-10</v>
      </c>
      <c r="BC328" s="3">
        <f t="shared" si="197"/>
        <v>8.3733333333333323E-11</v>
      </c>
      <c r="BD328" s="3">
        <f t="shared" si="198"/>
        <v>4.2599333333333331E-9</v>
      </c>
      <c r="BE328" s="3">
        <f t="shared" si="199"/>
        <v>0</v>
      </c>
      <c r="BF328" s="16">
        <f t="shared" si="200"/>
        <v>0</v>
      </c>
      <c r="BG328" s="3"/>
      <c r="BH328" s="4">
        <v>0.68</v>
      </c>
      <c r="BI328">
        <v>4.87</v>
      </c>
      <c r="BJ328">
        <v>23.594999999999999</v>
      </c>
      <c r="BK328">
        <v>37.819000000000003</v>
      </c>
      <c r="BL328">
        <v>1.2270000000000001</v>
      </c>
      <c r="BM328">
        <f t="shared" si="201"/>
        <v>1.8650400000000003</v>
      </c>
      <c r="BN328">
        <v>14.199</v>
      </c>
      <c r="BO328">
        <f t="shared" si="202"/>
        <v>21.58248</v>
      </c>
      <c r="BP328">
        <v>244.572</v>
      </c>
      <c r="BQ328">
        <f t="shared" si="203"/>
        <v>371.74943999999999</v>
      </c>
      <c r="BR328" s="5">
        <v>609</v>
      </c>
    </row>
    <row r="329" spans="1:70" x14ac:dyDescent="0.25">
      <c r="A329" s="10">
        <v>454.35</v>
      </c>
      <c r="B329" s="4">
        <v>3</v>
      </c>
      <c r="C329">
        <v>1</v>
      </c>
      <c r="D329">
        <v>0</v>
      </c>
      <c r="E329">
        <v>0</v>
      </c>
      <c r="F329">
        <v>0</v>
      </c>
      <c r="G329">
        <v>1</v>
      </c>
      <c r="H329">
        <v>0</v>
      </c>
      <c r="I329">
        <v>0</v>
      </c>
      <c r="J329">
        <v>0</v>
      </c>
      <c r="K329">
        <v>0</v>
      </c>
      <c r="L329">
        <v>1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 s="5">
        <v>0</v>
      </c>
      <c r="AA329" s="15">
        <f t="shared" si="170"/>
        <v>1.6828437499999997E-13</v>
      </c>
      <c r="AB329" s="3">
        <f t="shared" si="171"/>
        <v>1.2734793333333336E-13</v>
      </c>
      <c r="AC329" s="3">
        <f t="shared" si="172"/>
        <v>0</v>
      </c>
      <c r="AD329" s="3">
        <f t="shared" si="173"/>
        <v>0</v>
      </c>
      <c r="AE329" s="3">
        <f t="shared" si="174"/>
        <v>0</v>
      </c>
      <c r="AF329" s="3">
        <f t="shared" si="175"/>
        <v>6.4278416666666662E-12</v>
      </c>
      <c r="AG329" s="3">
        <f t="shared" si="176"/>
        <v>0</v>
      </c>
      <c r="AH329" s="3">
        <f t="shared" si="177"/>
        <v>0</v>
      </c>
      <c r="AI329" s="3">
        <f t="shared" si="178"/>
        <v>0</v>
      </c>
      <c r="AJ329" s="3">
        <f t="shared" si="179"/>
        <v>0</v>
      </c>
      <c r="AK329" s="3">
        <f t="shared" si="180"/>
        <v>3.5930104166666659E-10</v>
      </c>
      <c r="AL329" s="3">
        <f t="shared" si="181"/>
        <v>0</v>
      </c>
      <c r="AM329" s="3">
        <f t="shared" si="182"/>
        <v>0</v>
      </c>
      <c r="AN329" s="3">
        <f t="shared" si="183"/>
        <v>0</v>
      </c>
      <c r="AO329" s="3">
        <f t="shared" si="184"/>
        <v>0</v>
      </c>
      <c r="AP329" s="3">
        <f t="shared" si="185"/>
        <v>0</v>
      </c>
      <c r="AQ329" s="3">
        <f t="shared" si="186"/>
        <v>0</v>
      </c>
      <c r="AR329" s="3">
        <f t="shared" si="187"/>
        <v>0</v>
      </c>
      <c r="AS329" s="3">
        <f t="shared" si="188"/>
        <v>0</v>
      </c>
      <c r="AT329" s="3">
        <f t="shared" si="189"/>
        <v>0</v>
      </c>
      <c r="AU329" s="3">
        <f t="shared" si="190"/>
        <v>0</v>
      </c>
      <c r="AV329" s="3">
        <f t="shared" si="191"/>
        <v>0</v>
      </c>
      <c r="AW329" s="3">
        <f t="shared" si="192"/>
        <v>0</v>
      </c>
      <c r="AX329" s="16">
        <f t="shared" si="193"/>
        <v>0</v>
      </c>
      <c r="AY329" s="3"/>
      <c r="AZ329" s="15">
        <f t="shared" si="194"/>
        <v>2.9563230833333333E-13</v>
      </c>
      <c r="BA329" s="3">
        <f t="shared" si="195"/>
        <v>0</v>
      </c>
      <c r="BB329" s="3">
        <f t="shared" si="196"/>
        <v>6.4278416666666662E-12</v>
      </c>
      <c r="BC329" s="3">
        <f t="shared" si="197"/>
        <v>3.5930104166666659E-10</v>
      </c>
      <c r="BD329" s="3">
        <f t="shared" si="198"/>
        <v>0</v>
      </c>
      <c r="BE329" s="3">
        <f t="shared" si="199"/>
        <v>0</v>
      </c>
      <c r="BF329" s="16">
        <f t="shared" si="200"/>
        <v>0</v>
      </c>
      <c r="BG329" s="3"/>
      <c r="BH329" s="4">
        <v>0.68</v>
      </c>
      <c r="BI329">
        <v>3.73</v>
      </c>
      <c r="BJ329">
        <v>23.582000000000001</v>
      </c>
      <c r="BK329">
        <v>37.762999999999998</v>
      </c>
      <c r="BL329">
        <v>0.23200000000000001</v>
      </c>
      <c r="BM329">
        <f t="shared" si="201"/>
        <v>0.35264000000000001</v>
      </c>
      <c r="BN329">
        <v>2.335</v>
      </c>
      <c r="BO329">
        <f t="shared" si="202"/>
        <v>3.5491999999999999</v>
      </c>
      <c r="BP329">
        <v>86.676000000000002</v>
      </c>
      <c r="BQ329">
        <f t="shared" si="203"/>
        <v>131.74752000000001</v>
      </c>
      <c r="BR329" s="5">
        <v>609</v>
      </c>
    </row>
    <row r="330" spans="1:70" x14ac:dyDescent="0.25">
      <c r="A330" s="10">
        <v>455.74799999999999</v>
      </c>
      <c r="B330" s="4">
        <v>4</v>
      </c>
      <c r="C330">
        <v>0</v>
      </c>
      <c r="D330">
        <v>1</v>
      </c>
      <c r="E330">
        <v>0</v>
      </c>
      <c r="F330">
        <v>1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 s="5">
        <v>0</v>
      </c>
      <c r="AA330" s="15">
        <f t="shared" si="170"/>
        <v>2.2437916666666661E-13</v>
      </c>
      <c r="AB330" s="3">
        <f t="shared" si="171"/>
        <v>0</v>
      </c>
      <c r="AC330" s="3">
        <f t="shared" si="172"/>
        <v>3.7614060000000004E-13</v>
      </c>
      <c r="AD330" s="3">
        <f t="shared" si="173"/>
        <v>0</v>
      </c>
      <c r="AE330" s="3">
        <f t="shared" si="174"/>
        <v>2.8744083333333337E-12</v>
      </c>
      <c r="AF330" s="3">
        <f t="shared" si="175"/>
        <v>0</v>
      </c>
      <c r="AG330" s="3">
        <f t="shared" si="176"/>
        <v>0</v>
      </c>
      <c r="AH330" s="3">
        <f t="shared" si="177"/>
        <v>0</v>
      </c>
      <c r="AI330" s="3">
        <f t="shared" si="178"/>
        <v>0</v>
      </c>
      <c r="AJ330" s="3">
        <f t="shared" si="179"/>
        <v>0</v>
      </c>
      <c r="AK330" s="3">
        <f t="shared" si="180"/>
        <v>0</v>
      </c>
      <c r="AL330" s="3">
        <f t="shared" si="181"/>
        <v>0</v>
      </c>
      <c r="AM330" s="3">
        <f t="shared" si="182"/>
        <v>0</v>
      </c>
      <c r="AN330" s="3">
        <f t="shared" si="183"/>
        <v>0</v>
      </c>
      <c r="AO330" s="3">
        <f t="shared" si="184"/>
        <v>0</v>
      </c>
      <c r="AP330" s="3">
        <f t="shared" si="185"/>
        <v>0</v>
      </c>
      <c r="AQ330" s="3">
        <f t="shared" si="186"/>
        <v>0</v>
      </c>
      <c r="AR330" s="3">
        <f t="shared" si="187"/>
        <v>0</v>
      </c>
      <c r="AS330" s="3">
        <f t="shared" si="188"/>
        <v>0</v>
      </c>
      <c r="AT330" s="3">
        <f t="shared" si="189"/>
        <v>0</v>
      </c>
      <c r="AU330" s="3">
        <f t="shared" si="190"/>
        <v>0</v>
      </c>
      <c r="AV330" s="3">
        <f t="shared" si="191"/>
        <v>0</v>
      </c>
      <c r="AW330" s="3">
        <f t="shared" si="192"/>
        <v>0</v>
      </c>
      <c r="AX330" s="16">
        <f t="shared" si="193"/>
        <v>0</v>
      </c>
      <c r="AY330" s="3"/>
      <c r="AZ330" s="15">
        <f t="shared" si="194"/>
        <v>6.0051976666666668E-13</v>
      </c>
      <c r="BA330" s="3">
        <f t="shared" si="195"/>
        <v>2.8744083333333337E-12</v>
      </c>
      <c r="BB330" s="3">
        <f t="shared" si="196"/>
        <v>0</v>
      </c>
      <c r="BC330" s="3">
        <f t="shared" si="197"/>
        <v>0</v>
      </c>
      <c r="BD330" s="3">
        <f t="shared" si="198"/>
        <v>0</v>
      </c>
      <c r="BE330" s="3">
        <f t="shared" si="199"/>
        <v>0</v>
      </c>
      <c r="BF330" s="16">
        <f t="shared" si="200"/>
        <v>0</v>
      </c>
      <c r="BG330" s="3"/>
      <c r="BH330" s="4">
        <v>0.68</v>
      </c>
      <c r="BI330">
        <v>3.73</v>
      </c>
      <c r="BJ330">
        <v>23.539000000000001</v>
      </c>
      <c r="BK330">
        <v>37.661999999999999</v>
      </c>
      <c r="BL330">
        <v>0.39</v>
      </c>
      <c r="BM330">
        <f t="shared" si="201"/>
        <v>0.59279999999999999</v>
      </c>
      <c r="BN330">
        <v>1.2629999999999999</v>
      </c>
      <c r="BO330">
        <f t="shared" si="202"/>
        <v>1.9197599999999999</v>
      </c>
      <c r="BP330">
        <v>1.3779999999999999</v>
      </c>
      <c r="BQ330">
        <f t="shared" si="203"/>
        <v>2.09456</v>
      </c>
      <c r="BR330" s="5">
        <v>609</v>
      </c>
    </row>
    <row r="331" spans="1:70" x14ac:dyDescent="0.25">
      <c r="A331" s="10">
        <v>457.14600000000002</v>
      </c>
      <c r="B331" s="4">
        <v>2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 s="5">
        <v>0</v>
      </c>
      <c r="AA331" s="15">
        <f t="shared" si="170"/>
        <v>1.1218958333333331E-13</v>
      </c>
      <c r="AB331" s="3">
        <f t="shared" si="171"/>
        <v>0</v>
      </c>
      <c r="AC331" s="3">
        <f t="shared" si="172"/>
        <v>0</v>
      </c>
      <c r="AD331" s="3">
        <f t="shared" si="173"/>
        <v>0</v>
      </c>
      <c r="AE331" s="3">
        <f t="shared" si="174"/>
        <v>0</v>
      </c>
      <c r="AF331" s="3">
        <f t="shared" si="175"/>
        <v>0</v>
      </c>
      <c r="AG331" s="3">
        <f t="shared" si="176"/>
        <v>0</v>
      </c>
      <c r="AH331" s="3">
        <f t="shared" si="177"/>
        <v>0</v>
      </c>
      <c r="AI331" s="3">
        <f t="shared" si="178"/>
        <v>0</v>
      </c>
      <c r="AJ331" s="3">
        <f t="shared" si="179"/>
        <v>0</v>
      </c>
      <c r="AK331" s="3">
        <f t="shared" si="180"/>
        <v>0</v>
      </c>
      <c r="AL331" s="3">
        <f t="shared" si="181"/>
        <v>0</v>
      </c>
      <c r="AM331" s="3">
        <f t="shared" si="182"/>
        <v>0</v>
      </c>
      <c r="AN331" s="3">
        <f t="shared" si="183"/>
        <v>0</v>
      </c>
      <c r="AO331" s="3">
        <f t="shared" si="184"/>
        <v>0</v>
      </c>
      <c r="AP331" s="3">
        <f t="shared" si="185"/>
        <v>0</v>
      </c>
      <c r="AQ331" s="3">
        <f t="shared" si="186"/>
        <v>0</v>
      </c>
      <c r="AR331" s="3">
        <f t="shared" si="187"/>
        <v>0</v>
      </c>
      <c r="AS331" s="3">
        <f t="shared" si="188"/>
        <v>0</v>
      </c>
      <c r="AT331" s="3">
        <f t="shared" si="189"/>
        <v>0</v>
      </c>
      <c r="AU331" s="3">
        <f t="shared" si="190"/>
        <v>0</v>
      </c>
      <c r="AV331" s="3">
        <f t="shared" si="191"/>
        <v>0</v>
      </c>
      <c r="AW331" s="3">
        <f t="shared" si="192"/>
        <v>0</v>
      </c>
      <c r="AX331" s="16">
        <f t="shared" si="193"/>
        <v>0</v>
      </c>
      <c r="AY331" s="3"/>
      <c r="AZ331" s="15">
        <f t="shared" si="194"/>
        <v>1.1218958333333331E-13</v>
      </c>
      <c r="BA331" s="3">
        <f t="shared" si="195"/>
        <v>0</v>
      </c>
      <c r="BB331" s="3">
        <f t="shared" si="196"/>
        <v>0</v>
      </c>
      <c r="BC331" s="3">
        <f t="shared" si="197"/>
        <v>0</v>
      </c>
      <c r="BD331" s="3">
        <f t="shared" si="198"/>
        <v>0</v>
      </c>
      <c r="BE331" s="3">
        <f t="shared" si="199"/>
        <v>0</v>
      </c>
      <c r="BF331" s="16">
        <f t="shared" si="200"/>
        <v>0</v>
      </c>
      <c r="BG331" s="3"/>
      <c r="BH331" s="4">
        <v>0.68</v>
      </c>
      <c r="BI331">
        <v>3.73</v>
      </c>
      <c r="BJ331">
        <v>23.539000000000001</v>
      </c>
      <c r="BK331">
        <v>37.552</v>
      </c>
      <c r="BL331">
        <v>4.3999999999999997E-2</v>
      </c>
      <c r="BM331">
        <f t="shared" si="201"/>
        <v>6.6879999999999995E-2</v>
      </c>
      <c r="BN331">
        <v>4.3999999999999997E-2</v>
      </c>
      <c r="BO331">
        <f t="shared" si="202"/>
        <v>6.6879999999999995E-2</v>
      </c>
      <c r="BP331">
        <v>4.3999999999999997E-2</v>
      </c>
      <c r="BQ331">
        <f t="shared" si="203"/>
        <v>6.6879999999999995E-2</v>
      </c>
      <c r="BR331" s="5">
        <v>609</v>
      </c>
    </row>
    <row r="332" spans="1:70" x14ac:dyDescent="0.25">
      <c r="A332" s="10">
        <v>458.54399999999998</v>
      </c>
      <c r="B332" s="4">
        <v>2</v>
      </c>
      <c r="C332">
        <v>0</v>
      </c>
      <c r="D332">
        <v>1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 s="5">
        <v>0</v>
      </c>
      <c r="AA332" s="15">
        <f t="shared" si="170"/>
        <v>1.1218958333333331E-13</v>
      </c>
      <c r="AB332" s="3">
        <f t="shared" si="171"/>
        <v>0</v>
      </c>
      <c r="AC332" s="3">
        <f t="shared" si="172"/>
        <v>3.7614060000000004E-13</v>
      </c>
      <c r="AD332" s="3">
        <f t="shared" si="173"/>
        <v>0</v>
      </c>
      <c r="AE332" s="3">
        <f t="shared" si="174"/>
        <v>0</v>
      </c>
      <c r="AF332" s="3">
        <f t="shared" si="175"/>
        <v>0</v>
      </c>
      <c r="AG332" s="3">
        <f t="shared" si="176"/>
        <v>0</v>
      </c>
      <c r="AH332" s="3">
        <f t="shared" si="177"/>
        <v>0</v>
      </c>
      <c r="AI332" s="3">
        <f t="shared" si="178"/>
        <v>0</v>
      </c>
      <c r="AJ332" s="3">
        <f t="shared" si="179"/>
        <v>0</v>
      </c>
      <c r="AK332" s="3">
        <f t="shared" si="180"/>
        <v>0</v>
      </c>
      <c r="AL332" s="3">
        <f t="shared" si="181"/>
        <v>0</v>
      </c>
      <c r="AM332" s="3">
        <f t="shared" si="182"/>
        <v>0</v>
      </c>
      <c r="AN332" s="3">
        <f t="shared" si="183"/>
        <v>0</v>
      </c>
      <c r="AO332" s="3">
        <f t="shared" si="184"/>
        <v>0</v>
      </c>
      <c r="AP332" s="3">
        <f t="shared" si="185"/>
        <v>0</v>
      </c>
      <c r="AQ332" s="3">
        <f t="shared" si="186"/>
        <v>0</v>
      </c>
      <c r="AR332" s="3">
        <f t="shared" si="187"/>
        <v>0</v>
      </c>
      <c r="AS332" s="3">
        <f t="shared" si="188"/>
        <v>0</v>
      </c>
      <c r="AT332" s="3">
        <f t="shared" si="189"/>
        <v>0</v>
      </c>
      <c r="AU332" s="3">
        <f t="shared" si="190"/>
        <v>0</v>
      </c>
      <c r="AV332" s="3">
        <f t="shared" si="191"/>
        <v>0</v>
      </c>
      <c r="AW332" s="3">
        <f t="shared" si="192"/>
        <v>0</v>
      </c>
      <c r="AX332" s="16">
        <f t="shared" si="193"/>
        <v>0</v>
      </c>
      <c r="AY332" s="3"/>
      <c r="AZ332" s="15">
        <f t="shared" si="194"/>
        <v>4.8833018333333334E-13</v>
      </c>
      <c r="BA332" s="3">
        <f t="shared" si="195"/>
        <v>0</v>
      </c>
      <c r="BB332" s="3">
        <f t="shared" si="196"/>
        <v>0</v>
      </c>
      <c r="BC332" s="3">
        <f t="shared" si="197"/>
        <v>0</v>
      </c>
      <c r="BD332" s="3">
        <f t="shared" si="198"/>
        <v>0</v>
      </c>
      <c r="BE332" s="3">
        <f t="shared" si="199"/>
        <v>0</v>
      </c>
      <c r="BF332" s="16">
        <f t="shared" si="200"/>
        <v>0</v>
      </c>
      <c r="BG332" s="3"/>
      <c r="BH332" s="4">
        <v>0.68</v>
      </c>
      <c r="BI332">
        <v>3.73</v>
      </c>
      <c r="BJ332">
        <v>23.539000000000001</v>
      </c>
      <c r="BK332">
        <v>37.427</v>
      </c>
      <c r="BL332">
        <v>0.17199999999999999</v>
      </c>
      <c r="BM332">
        <f t="shared" si="201"/>
        <v>0.26144000000000001</v>
      </c>
      <c r="BN332">
        <v>0.23300000000000001</v>
      </c>
      <c r="BO332">
        <f t="shared" si="202"/>
        <v>0.35416000000000003</v>
      </c>
      <c r="BP332">
        <v>0.23400000000000001</v>
      </c>
      <c r="BQ332">
        <f t="shared" si="203"/>
        <v>0.35568000000000005</v>
      </c>
      <c r="BR332" s="5">
        <v>609</v>
      </c>
    </row>
    <row r="333" spans="1:70" x14ac:dyDescent="0.25">
      <c r="A333" s="10">
        <v>459.94200000000001</v>
      </c>
      <c r="B333" s="4">
        <v>2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 s="5">
        <v>0</v>
      </c>
      <c r="AA333" s="15">
        <f t="shared" si="170"/>
        <v>1.1218958333333331E-13</v>
      </c>
      <c r="AB333" s="3">
        <f t="shared" si="171"/>
        <v>0</v>
      </c>
      <c r="AC333" s="3">
        <f t="shared" si="172"/>
        <v>0</v>
      </c>
      <c r="AD333" s="3">
        <f t="shared" si="173"/>
        <v>0</v>
      </c>
      <c r="AE333" s="3">
        <f t="shared" si="174"/>
        <v>0</v>
      </c>
      <c r="AF333" s="3">
        <f t="shared" si="175"/>
        <v>0</v>
      </c>
      <c r="AG333" s="3">
        <f t="shared" si="176"/>
        <v>0</v>
      </c>
      <c r="AH333" s="3">
        <f t="shared" si="177"/>
        <v>0</v>
      </c>
      <c r="AI333" s="3">
        <f t="shared" si="178"/>
        <v>0</v>
      </c>
      <c r="AJ333" s="3">
        <f t="shared" si="179"/>
        <v>0</v>
      </c>
      <c r="AK333" s="3">
        <f t="shared" si="180"/>
        <v>0</v>
      </c>
      <c r="AL333" s="3">
        <f t="shared" si="181"/>
        <v>0</v>
      </c>
      <c r="AM333" s="3">
        <f t="shared" si="182"/>
        <v>0</v>
      </c>
      <c r="AN333" s="3">
        <f t="shared" si="183"/>
        <v>0</v>
      </c>
      <c r="AO333" s="3">
        <f t="shared" si="184"/>
        <v>0</v>
      </c>
      <c r="AP333" s="3">
        <f t="shared" si="185"/>
        <v>0</v>
      </c>
      <c r="AQ333" s="3">
        <f t="shared" si="186"/>
        <v>0</v>
      </c>
      <c r="AR333" s="3">
        <f t="shared" si="187"/>
        <v>0</v>
      </c>
      <c r="AS333" s="3">
        <f t="shared" si="188"/>
        <v>0</v>
      </c>
      <c r="AT333" s="3">
        <f t="shared" si="189"/>
        <v>0</v>
      </c>
      <c r="AU333" s="3">
        <f t="shared" si="190"/>
        <v>0</v>
      </c>
      <c r="AV333" s="3">
        <f t="shared" si="191"/>
        <v>0</v>
      </c>
      <c r="AW333" s="3">
        <f t="shared" si="192"/>
        <v>0</v>
      </c>
      <c r="AX333" s="16">
        <f t="shared" si="193"/>
        <v>0</v>
      </c>
      <c r="AY333" s="3"/>
      <c r="AZ333" s="15">
        <f t="shared" si="194"/>
        <v>1.1218958333333331E-13</v>
      </c>
      <c r="BA333" s="3">
        <f t="shared" si="195"/>
        <v>0</v>
      </c>
      <c r="BB333" s="3">
        <f t="shared" si="196"/>
        <v>0</v>
      </c>
      <c r="BC333" s="3">
        <f t="shared" si="197"/>
        <v>0</v>
      </c>
      <c r="BD333" s="3">
        <f t="shared" si="198"/>
        <v>0</v>
      </c>
      <c r="BE333" s="3">
        <f t="shared" si="199"/>
        <v>0</v>
      </c>
      <c r="BF333" s="16">
        <f t="shared" si="200"/>
        <v>0</v>
      </c>
      <c r="BG333" s="3"/>
      <c r="BH333" s="4">
        <v>0.68</v>
      </c>
      <c r="BI333">
        <v>3.73</v>
      </c>
      <c r="BJ333">
        <v>23.498999999999999</v>
      </c>
      <c r="BK333">
        <v>37.341000000000001</v>
      </c>
      <c r="BL333">
        <v>4.3999999999999997E-2</v>
      </c>
      <c r="BM333">
        <f t="shared" si="201"/>
        <v>6.6879999999999995E-2</v>
      </c>
      <c r="BN333">
        <v>4.3999999999999997E-2</v>
      </c>
      <c r="BO333">
        <f t="shared" si="202"/>
        <v>6.6879999999999995E-2</v>
      </c>
      <c r="BP333">
        <v>4.3999999999999997E-2</v>
      </c>
      <c r="BQ333">
        <f t="shared" si="203"/>
        <v>6.6879999999999995E-2</v>
      </c>
      <c r="BR333" s="5">
        <v>609</v>
      </c>
    </row>
    <row r="334" spans="1:70" x14ac:dyDescent="0.25">
      <c r="A334" s="10">
        <v>461.34</v>
      </c>
      <c r="B334" s="4">
        <v>1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1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 s="5">
        <v>0</v>
      </c>
      <c r="AA334" s="15">
        <f t="shared" si="170"/>
        <v>5.6094791666666653E-14</v>
      </c>
      <c r="AB334" s="3">
        <f t="shared" si="171"/>
        <v>0</v>
      </c>
      <c r="AC334" s="3">
        <f t="shared" si="172"/>
        <v>0</v>
      </c>
      <c r="AD334" s="3">
        <f t="shared" si="173"/>
        <v>0</v>
      </c>
      <c r="AE334" s="3">
        <f t="shared" si="174"/>
        <v>0</v>
      </c>
      <c r="AF334" s="3">
        <f t="shared" si="175"/>
        <v>0</v>
      </c>
      <c r="AG334" s="3">
        <f t="shared" si="176"/>
        <v>0</v>
      </c>
      <c r="AH334" s="3">
        <f t="shared" si="177"/>
        <v>0</v>
      </c>
      <c r="AI334" s="3">
        <f t="shared" si="178"/>
        <v>8.3733333333333323E-11</v>
      </c>
      <c r="AJ334" s="3">
        <f t="shared" si="179"/>
        <v>0</v>
      </c>
      <c r="AK334" s="3">
        <f t="shared" si="180"/>
        <v>0</v>
      </c>
      <c r="AL334" s="3">
        <f t="shared" si="181"/>
        <v>0</v>
      </c>
      <c r="AM334" s="3">
        <f t="shared" si="182"/>
        <v>0</v>
      </c>
      <c r="AN334" s="3">
        <f t="shared" si="183"/>
        <v>0</v>
      </c>
      <c r="AO334" s="3">
        <f t="shared" si="184"/>
        <v>0</v>
      </c>
      <c r="AP334" s="3">
        <f t="shared" si="185"/>
        <v>0</v>
      </c>
      <c r="AQ334" s="3">
        <f t="shared" si="186"/>
        <v>0</v>
      </c>
      <c r="AR334" s="3">
        <f t="shared" si="187"/>
        <v>0</v>
      </c>
      <c r="AS334" s="3">
        <f t="shared" si="188"/>
        <v>0</v>
      </c>
      <c r="AT334" s="3">
        <f t="shared" si="189"/>
        <v>0</v>
      </c>
      <c r="AU334" s="3">
        <f t="shared" si="190"/>
        <v>0</v>
      </c>
      <c r="AV334" s="3">
        <f t="shared" si="191"/>
        <v>0</v>
      </c>
      <c r="AW334" s="3">
        <f t="shared" si="192"/>
        <v>0</v>
      </c>
      <c r="AX334" s="16">
        <f t="shared" si="193"/>
        <v>0</v>
      </c>
      <c r="AY334" s="3"/>
      <c r="AZ334" s="15">
        <f t="shared" si="194"/>
        <v>5.6094791666666653E-14</v>
      </c>
      <c r="BA334" s="3">
        <f t="shared" si="195"/>
        <v>0</v>
      </c>
      <c r="BB334" s="3">
        <f t="shared" si="196"/>
        <v>0</v>
      </c>
      <c r="BC334" s="3">
        <f t="shared" si="197"/>
        <v>8.3733333333333323E-11</v>
      </c>
      <c r="BD334" s="3">
        <f t="shared" si="198"/>
        <v>0</v>
      </c>
      <c r="BE334" s="3">
        <f t="shared" si="199"/>
        <v>0</v>
      </c>
      <c r="BF334" s="16">
        <f t="shared" si="200"/>
        <v>0</v>
      </c>
      <c r="BG334" s="3"/>
      <c r="BH334" s="4">
        <v>0.68</v>
      </c>
      <c r="BI334">
        <v>3.73</v>
      </c>
      <c r="BJ334">
        <v>23.498999999999999</v>
      </c>
      <c r="BK334">
        <v>37.354999999999997</v>
      </c>
      <c r="BL334">
        <v>2.1999999999999999E-2</v>
      </c>
      <c r="BM334">
        <f t="shared" si="201"/>
        <v>3.3439999999999998E-2</v>
      </c>
      <c r="BN334">
        <v>1.9450000000000001</v>
      </c>
      <c r="BO334">
        <f t="shared" si="202"/>
        <v>2.9563999999999999</v>
      </c>
      <c r="BP334">
        <v>28.369</v>
      </c>
      <c r="BQ334">
        <f t="shared" si="203"/>
        <v>43.12088</v>
      </c>
      <c r="BR334" s="5">
        <v>609</v>
      </c>
    </row>
    <row r="335" spans="1:70" x14ac:dyDescent="0.25">
      <c r="A335" s="10">
        <v>462.738</v>
      </c>
      <c r="B335" s="4">
        <v>3</v>
      </c>
      <c r="C335">
        <v>1</v>
      </c>
      <c r="D335">
        <v>1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 s="5">
        <v>0</v>
      </c>
      <c r="AA335" s="15">
        <f t="shared" si="170"/>
        <v>1.6828437499999997E-13</v>
      </c>
      <c r="AB335" s="3">
        <f t="shared" si="171"/>
        <v>1.2734793333333336E-13</v>
      </c>
      <c r="AC335" s="3">
        <f t="shared" si="172"/>
        <v>3.7614060000000004E-13</v>
      </c>
      <c r="AD335" s="3">
        <f t="shared" si="173"/>
        <v>0</v>
      </c>
      <c r="AE335" s="3">
        <f t="shared" si="174"/>
        <v>0</v>
      </c>
      <c r="AF335" s="3">
        <f t="shared" si="175"/>
        <v>0</v>
      </c>
      <c r="AG335" s="3">
        <f t="shared" si="176"/>
        <v>0</v>
      </c>
      <c r="AH335" s="3">
        <f t="shared" si="177"/>
        <v>0</v>
      </c>
      <c r="AI335" s="3">
        <f t="shared" si="178"/>
        <v>0</v>
      </c>
      <c r="AJ335" s="3">
        <f t="shared" si="179"/>
        <v>0</v>
      </c>
      <c r="AK335" s="3">
        <f t="shared" si="180"/>
        <v>0</v>
      </c>
      <c r="AL335" s="3">
        <f t="shared" si="181"/>
        <v>0</v>
      </c>
      <c r="AM335" s="3">
        <f t="shared" si="182"/>
        <v>0</v>
      </c>
      <c r="AN335" s="3">
        <f t="shared" si="183"/>
        <v>0</v>
      </c>
      <c r="AO335" s="3">
        <f t="shared" si="184"/>
        <v>0</v>
      </c>
      <c r="AP335" s="3">
        <f t="shared" si="185"/>
        <v>0</v>
      </c>
      <c r="AQ335" s="3">
        <f t="shared" si="186"/>
        <v>0</v>
      </c>
      <c r="AR335" s="3">
        <f t="shared" si="187"/>
        <v>0</v>
      </c>
      <c r="AS335" s="3">
        <f t="shared" si="188"/>
        <v>0</v>
      </c>
      <c r="AT335" s="3">
        <f t="shared" si="189"/>
        <v>0</v>
      </c>
      <c r="AU335" s="3">
        <f t="shared" si="190"/>
        <v>0</v>
      </c>
      <c r="AV335" s="3">
        <f t="shared" si="191"/>
        <v>0</v>
      </c>
      <c r="AW335" s="3">
        <f t="shared" si="192"/>
        <v>0</v>
      </c>
      <c r="AX335" s="16">
        <f t="shared" si="193"/>
        <v>0</v>
      </c>
      <c r="AY335" s="3"/>
      <c r="AZ335" s="15">
        <f t="shared" si="194"/>
        <v>6.7177290833333337E-13</v>
      </c>
      <c r="BA335" s="3">
        <f t="shared" si="195"/>
        <v>0</v>
      </c>
      <c r="BB335" s="3">
        <f t="shared" si="196"/>
        <v>0</v>
      </c>
      <c r="BC335" s="3">
        <f t="shared" si="197"/>
        <v>0</v>
      </c>
      <c r="BD335" s="3">
        <f t="shared" si="198"/>
        <v>0</v>
      </c>
      <c r="BE335" s="3">
        <f t="shared" si="199"/>
        <v>0</v>
      </c>
      <c r="BF335" s="16">
        <f t="shared" si="200"/>
        <v>0</v>
      </c>
      <c r="BG335" s="3"/>
      <c r="BH335" s="4">
        <v>0.68</v>
      </c>
      <c r="BI335">
        <v>3.81</v>
      </c>
      <c r="BJ335">
        <v>23.443000000000001</v>
      </c>
      <c r="BK335">
        <v>37.293999999999997</v>
      </c>
      <c r="BL335">
        <v>0.24299999999999999</v>
      </c>
      <c r="BM335">
        <f t="shared" si="201"/>
        <v>0.36936000000000002</v>
      </c>
      <c r="BN335">
        <v>0.308</v>
      </c>
      <c r="BO335">
        <f t="shared" si="202"/>
        <v>0.46816000000000002</v>
      </c>
      <c r="BP335">
        <v>0.309</v>
      </c>
      <c r="BQ335">
        <f t="shared" si="203"/>
        <v>0.46967999999999999</v>
      </c>
      <c r="BR335" s="5">
        <v>608</v>
      </c>
    </row>
    <row r="336" spans="1:70" x14ac:dyDescent="0.25">
      <c r="A336" s="10">
        <v>464.13600000000002</v>
      </c>
      <c r="B336" s="4">
        <v>1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 s="5">
        <v>0</v>
      </c>
      <c r="AA336" s="15">
        <f t="shared" si="170"/>
        <v>5.6094791666666653E-14</v>
      </c>
      <c r="AB336" s="3">
        <f t="shared" si="171"/>
        <v>0</v>
      </c>
      <c r="AC336" s="3">
        <f t="shared" si="172"/>
        <v>0</v>
      </c>
      <c r="AD336" s="3">
        <f t="shared" si="173"/>
        <v>0</v>
      </c>
      <c r="AE336" s="3">
        <f t="shared" si="174"/>
        <v>0</v>
      </c>
      <c r="AF336" s="3">
        <f t="shared" si="175"/>
        <v>0</v>
      </c>
      <c r="AG336" s="3">
        <f t="shared" si="176"/>
        <v>0</v>
      </c>
      <c r="AH336" s="3">
        <f t="shared" si="177"/>
        <v>0</v>
      </c>
      <c r="AI336" s="3">
        <f t="shared" si="178"/>
        <v>0</v>
      </c>
      <c r="AJ336" s="3">
        <f t="shared" si="179"/>
        <v>0</v>
      </c>
      <c r="AK336" s="3">
        <f t="shared" si="180"/>
        <v>0</v>
      </c>
      <c r="AL336" s="3">
        <f t="shared" si="181"/>
        <v>0</v>
      </c>
      <c r="AM336" s="3">
        <f t="shared" si="182"/>
        <v>0</v>
      </c>
      <c r="AN336" s="3">
        <f t="shared" si="183"/>
        <v>0</v>
      </c>
      <c r="AO336" s="3">
        <f t="shared" si="184"/>
        <v>0</v>
      </c>
      <c r="AP336" s="3">
        <f t="shared" si="185"/>
        <v>0</v>
      </c>
      <c r="AQ336" s="3">
        <f t="shared" si="186"/>
        <v>0</v>
      </c>
      <c r="AR336" s="3">
        <f t="shared" si="187"/>
        <v>0</v>
      </c>
      <c r="AS336" s="3">
        <f t="shared" si="188"/>
        <v>0</v>
      </c>
      <c r="AT336" s="3">
        <f t="shared" si="189"/>
        <v>0</v>
      </c>
      <c r="AU336" s="3">
        <f t="shared" si="190"/>
        <v>0</v>
      </c>
      <c r="AV336" s="3">
        <f t="shared" si="191"/>
        <v>0</v>
      </c>
      <c r="AW336" s="3">
        <f t="shared" si="192"/>
        <v>0</v>
      </c>
      <c r="AX336" s="16">
        <f t="shared" si="193"/>
        <v>0</v>
      </c>
      <c r="AY336" s="3"/>
      <c r="AZ336" s="15">
        <f t="shared" si="194"/>
        <v>5.6094791666666653E-14</v>
      </c>
      <c r="BA336" s="3">
        <f t="shared" si="195"/>
        <v>0</v>
      </c>
      <c r="BB336" s="3">
        <f t="shared" si="196"/>
        <v>0</v>
      </c>
      <c r="BC336" s="3">
        <f t="shared" si="197"/>
        <v>0</v>
      </c>
      <c r="BD336" s="3">
        <f t="shared" si="198"/>
        <v>0</v>
      </c>
      <c r="BE336" s="3">
        <f t="shared" si="199"/>
        <v>0</v>
      </c>
      <c r="BF336" s="16">
        <f t="shared" si="200"/>
        <v>0</v>
      </c>
      <c r="BG336" s="3"/>
      <c r="BH336" s="4">
        <v>0.68</v>
      </c>
      <c r="BI336">
        <v>3.81</v>
      </c>
      <c r="BJ336">
        <v>23.427</v>
      </c>
      <c r="BK336">
        <v>37.290999999999997</v>
      </c>
      <c r="BL336">
        <v>2.1000000000000001E-2</v>
      </c>
      <c r="BM336">
        <f t="shared" si="201"/>
        <v>3.1920000000000004E-2</v>
      </c>
      <c r="BN336">
        <v>2.1000000000000001E-2</v>
      </c>
      <c r="BO336">
        <f t="shared" si="202"/>
        <v>3.1920000000000004E-2</v>
      </c>
      <c r="BP336">
        <v>2.1000000000000001E-2</v>
      </c>
      <c r="BQ336">
        <f t="shared" si="203"/>
        <v>3.1920000000000004E-2</v>
      </c>
      <c r="BR336" s="5">
        <v>607</v>
      </c>
    </row>
    <row r="337" spans="1:70" x14ac:dyDescent="0.25">
      <c r="A337" s="10">
        <v>465.53399999999999</v>
      </c>
      <c r="B337" s="4">
        <v>1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 s="5">
        <v>0</v>
      </c>
      <c r="AA337" s="15">
        <f t="shared" si="170"/>
        <v>5.6094791666666653E-14</v>
      </c>
      <c r="AB337" s="3">
        <f t="shared" si="171"/>
        <v>0</v>
      </c>
      <c r="AC337" s="3">
        <f t="shared" si="172"/>
        <v>0</v>
      </c>
      <c r="AD337" s="3">
        <f t="shared" si="173"/>
        <v>0</v>
      </c>
      <c r="AE337" s="3">
        <f t="shared" si="174"/>
        <v>0</v>
      </c>
      <c r="AF337" s="3">
        <f t="shared" si="175"/>
        <v>0</v>
      </c>
      <c r="AG337" s="3">
        <f t="shared" si="176"/>
        <v>0</v>
      </c>
      <c r="AH337" s="3">
        <f t="shared" si="177"/>
        <v>0</v>
      </c>
      <c r="AI337" s="3">
        <f t="shared" si="178"/>
        <v>0</v>
      </c>
      <c r="AJ337" s="3">
        <f t="shared" si="179"/>
        <v>0</v>
      </c>
      <c r="AK337" s="3">
        <f t="shared" si="180"/>
        <v>0</v>
      </c>
      <c r="AL337" s="3">
        <f t="shared" si="181"/>
        <v>0</v>
      </c>
      <c r="AM337" s="3">
        <f t="shared" si="182"/>
        <v>0</v>
      </c>
      <c r="AN337" s="3">
        <f t="shared" si="183"/>
        <v>0</v>
      </c>
      <c r="AO337" s="3">
        <f t="shared" si="184"/>
        <v>0</v>
      </c>
      <c r="AP337" s="3">
        <f t="shared" si="185"/>
        <v>0</v>
      </c>
      <c r="AQ337" s="3">
        <f t="shared" si="186"/>
        <v>0</v>
      </c>
      <c r="AR337" s="3">
        <f t="shared" si="187"/>
        <v>0</v>
      </c>
      <c r="AS337" s="3">
        <f t="shared" si="188"/>
        <v>0</v>
      </c>
      <c r="AT337" s="3">
        <f t="shared" si="189"/>
        <v>0</v>
      </c>
      <c r="AU337" s="3">
        <f t="shared" si="190"/>
        <v>0</v>
      </c>
      <c r="AV337" s="3">
        <f t="shared" si="191"/>
        <v>0</v>
      </c>
      <c r="AW337" s="3">
        <f t="shared" si="192"/>
        <v>0</v>
      </c>
      <c r="AX337" s="16">
        <f t="shared" si="193"/>
        <v>0</v>
      </c>
      <c r="AY337" s="3"/>
      <c r="AZ337" s="15">
        <f t="shared" si="194"/>
        <v>5.6094791666666653E-14</v>
      </c>
      <c r="BA337" s="3">
        <f t="shared" si="195"/>
        <v>0</v>
      </c>
      <c r="BB337" s="3">
        <f t="shared" si="196"/>
        <v>0</v>
      </c>
      <c r="BC337" s="3">
        <f t="shared" si="197"/>
        <v>0</v>
      </c>
      <c r="BD337" s="3">
        <f t="shared" si="198"/>
        <v>0</v>
      </c>
      <c r="BE337" s="3">
        <f t="shared" si="199"/>
        <v>0</v>
      </c>
      <c r="BF337" s="16">
        <f t="shared" si="200"/>
        <v>0</v>
      </c>
      <c r="BG337" s="3"/>
      <c r="BH337" s="4">
        <v>0.68</v>
      </c>
      <c r="BI337">
        <v>3.81</v>
      </c>
      <c r="BJ337">
        <v>23.413</v>
      </c>
      <c r="BK337">
        <v>37.207000000000001</v>
      </c>
      <c r="BL337">
        <v>2.1000000000000001E-2</v>
      </c>
      <c r="BM337">
        <f t="shared" si="201"/>
        <v>3.1920000000000004E-2</v>
      </c>
      <c r="BN337">
        <v>2.1000000000000001E-2</v>
      </c>
      <c r="BO337">
        <f t="shared" si="202"/>
        <v>3.1920000000000004E-2</v>
      </c>
      <c r="BP337">
        <v>2.1000000000000001E-2</v>
      </c>
      <c r="BQ337">
        <f t="shared" si="203"/>
        <v>3.1920000000000004E-2</v>
      </c>
      <c r="BR337" s="5">
        <v>608</v>
      </c>
    </row>
    <row r="338" spans="1:70" x14ac:dyDescent="0.25">
      <c r="A338" s="10">
        <v>466.93200000000002</v>
      </c>
      <c r="B338" s="4">
        <v>2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 s="5">
        <v>0</v>
      </c>
      <c r="AA338" s="15">
        <f t="shared" si="170"/>
        <v>1.1218958333333331E-13</v>
      </c>
      <c r="AB338" s="3">
        <f t="shared" si="171"/>
        <v>0</v>
      </c>
      <c r="AC338" s="3">
        <f t="shared" si="172"/>
        <v>0</v>
      </c>
      <c r="AD338" s="3">
        <f t="shared" si="173"/>
        <v>0</v>
      </c>
      <c r="AE338" s="3">
        <f t="shared" si="174"/>
        <v>0</v>
      </c>
      <c r="AF338" s="3">
        <f t="shared" si="175"/>
        <v>0</v>
      </c>
      <c r="AG338" s="3">
        <f t="shared" si="176"/>
        <v>0</v>
      </c>
      <c r="AH338" s="3">
        <f t="shared" si="177"/>
        <v>0</v>
      </c>
      <c r="AI338" s="3">
        <f t="shared" si="178"/>
        <v>0</v>
      </c>
      <c r="AJ338" s="3">
        <f t="shared" si="179"/>
        <v>0</v>
      </c>
      <c r="AK338" s="3">
        <f t="shared" si="180"/>
        <v>0</v>
      </c>
      <c r="AL338" s="3">
        <f t="shared" si="181"/>
        <v>0</v>
      </c>
      <c r="AM338" s="3">
        <f t="shared" si="182"/>
        <v>0</v>
      </c>
      <c r="AN338" s="3">
        <f t="shared" si="183"/>
        <v>0</v>
      </c>
      <c r="AO338" s="3">
        <f t="shared" si="184"/>
        <v>0</v>
      </c>
      <c r="AP338" s="3">
        <f t="shared" si="185"/>
        <v>0</v>
      </c>
      <c r="AQ338" s="3">
        <f t="shared" si="186"/>
        <v>0</v>
      </c>
      <c r="AR338" s="3">
        <f t="shared" si="187"/>
        <v>0</v>
      </c>
      <c r="AS338" s="3">
        <f t="shared" si="188"/>
        <v>0</v>
      </c>
      <c r="AT338" s="3">
        <f t="shared" si="189"/>
        <v>0</v>
      </c>
      <c r="AU338" s="3">
        <f t="shared" si="190"/>
        <v>0</v>
      </c>
      <c r="AV338" s="3">
        <f t="shared" si="191"/>
        <v>0</v>
      </c>
      <c r="AW338" s="3">
        <f t="shared" si="192"/>
        <v>0</v>
      </c>
      <c r="AX338" s="16">
        <f t="shared" si="193"/>
        <v>0</v>
      </c>
      <c r="AY338" s="3"/>
      <c r="AZ338" s="15">
        <f t="shared" si="194"/>
        <v>1.1218958333333331E-13</v>
      </c>
      <c r="BA338" s="3">
        <f t="shared" si="195"/>
        <v>0</v>
      </c>
      <c r="BB338" s="3">
        <f t="shared" si="196"/>
        <v>0</v>
      </c>
      <c r="BC338" s="3">
        <f t="shared" si="197"/>
        <v>0</v>
      </c>
      <c r="BD338" s="3">
        <f t="shared" si="198"/>
        <v>0</v>
      </c>
      <c r="BE338" s="3">
        <f t="shared" si="199"/>
        <v>0</v>
      </c>
      <c r="BF338" s="16">
        <f t="shared" si="200"/>
        <v>0</v>
      </c>
      <c r="BG338" s="3"/>
      <c r="BH338" s="4">
        <v>0.68</v>
      </c>
      <c r="BI338">
        <v>3.81</v>
      </c>
      <c r="BJ338">
        <v>23.387</v>
      </c>
      <c r="BK338">
        <v>37.218000000000004</v>
      </c>
      <c r="BL338">
        <v>4.2999999999999997E-2</v>
      </c>
      <c r="BM338">
        <f t="shared" si="201"/>
        <v>6.5360000000000001E-2</v>
      </c>
      <c r="BN338">
        <v>4.2999999999999997E-2</v>
      </c>
      <c r="BO338">
        <f t="shared" si="202"/>
        <v>6.5360000000000001E-2</v>
      </c>
      <c r="BP338">
        <v>4.2999999999999997E-2</v>
      </c>
      <c r="BQ338">
        <f t="shared" si="203"/>
        <v>6.5360000000000001E-2</v>
      </c>
      <c r="BR338" s="5">
        <v>608</v>
      </c>
    </row>
    <row r="339" spans="1:70" x14ac:dyDescent="0.25">
      <c r="A339" s="10">
        <v>468.33</v>
      </c>
      <c r="B339" s="4">
        <v>3</v>
      </c>
      <c r="C339">
        <v>0</v>
      </c>
      <c r="D339">
        <v>0</v>
      </c>
      <c r="E339">
        <v>1</v>
      </c>
      <c r="F339">
        <v>1</v>
      </c>
      <c r="G339">
        <v>0</v>
      </c>
      <c r="H339">
        <v>1</v>
      </c>
      <c r="I339">
        <v>0</v>
      </c>
      <c r="J339">
        <v>0</v>
      </c>
      <c r="K339">
        <v>0</v>
      </c>
      <c r="L339">
        <v>1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 s="5">
        <v>0</v>
      </c>
      <c r="AA339" s="15">
        <f t="shared" si="170"/>
        <v>1.6828437499999997E-13</v>
      </c>
      <c r="AB339" s="3">
        <f t="shared" si="171"/>
        <v>0</v>
      </c>
      <c r="AC339" s="3">
        <f t="shared" si="172"/>
        <v>0</v>
      </c>
      <c r="AD339" s="3">
        <f t="shared" si="173"/>
        <v>1.3083333333333332E-12</v>
      </c>
      <c r="AE339" s="3">
        <f t="shared" si="174"/>
        <v>2.8744083333333337E-12</v>
      </c>
      <c r="AF339" s="3">
        <f t="shared" si="175"/>
        <v>0</v>
      </c>
      <c r="AG339" s="3">
        <f t="shared" si="176"/>
        <v>1.5918491666666667E-11</v>
      </c>
      <c r="AH339" s="3">
        <f t="shared" si="177"/>
        <v>0</v>
      </c>
      <c r="AI339" s="3">
        <f t="shared" si="178"/>
        <v>0</v>
      </c>
      <c r="AJ339" s="3">
        <f t="shared" si="179"/>
        <v>0</v>
      </c>
      <c r="AK339" s="3">
        <f t="shared" si="180"/>
        <v>3.5930104166666659E-10</v>
      </c>
      <c r="AL339" s="3">
        <f t="shared" si="181"/>
        <v>0</v>
      </c>
      <c r="AM339" s="3">
        <f t="shared" si="182"/>
        <v>0</v>
      </c>
      <c r="AN339" s="3">
        <f t="shared" si="183"/>
        <v>0</v>
      </c>
      <c r="AO339" s="3">
        <f t="shared" si="184"/>
        <v>0</v>
      </c>
      <c r="AP339" s="3">
        <f t="shared" si="185"/>
        <v>0</v>
      </c>
      <c r="AQ339" s="3">
        <f t="shared" si="186"/>
        <v>0</v>
      </c>
      <c r="AR339" s="3">
        <f t="shared" si="187"/>
        <v>0</v>
      </c>
      <c r="AS339" s="3">
        <f t="shared" si="188"/>
        <v>0</v>
      </c>
      <c r="AT339" s="3">
        <f t="shared" si="189"/>
        <v>0</v>
      </c>
      <c r="AU339" s="3">
        <f t="shared" si="190"/>
        <v>0</v>
      </c>
      <c r="AV339" s="3">
        <f t="shared" si="191"/>
        <v>0</v>
      </c>
      <c r="AW339" s="3">
        <f t="shared" si="192"/>
        <v>0</v>
      </c>
      <c r="AX339" s="16">
        <f t="shared" si="193"/>
        <v>0</v>
      </c>
      <c r="AY339" s="3"/>
      <c r="AZ339" s="15">
        <f t="shared" si="194"/>
        <v>1.6828437499999997E-13</v>
      </c>
      <c r="BA339" s="3">
        <f t="shared" si="195"/>
        <v>4.1827416666666664E-12</v>
      </c>
      <c r="BB339" s="3">
        <f t="shared" si="196"/>
        <v>1.5918491666666667E-11</v>
      </c>
      <c r="BC339" s="3">
        <f t="shared" si="197"/>
        <v>3.5930104166666659E-10</v>
      </c>
      <c r="BD339" s="3">
        <f t="shared" si="198"/>
        <v>0</v>
      </c>
      <c r="BE339" s="3">
        <f t="shared" si="199"/>
        <v>0</v>
      </c>
      <c r="BF339" s="16">
        <f t="shared" si="200"/>
        <v>0</v>
      </c>
      <c r="BG339" s="3"/>
      <c r="BH339" s="4">
        <v>0.68</v>
      </c>
      <c r="BI339">
        <v>3.81</v>
      </c>
      <c r="BJ339">
        <v>23.370999999999999</v>
      </c>
      <c r="BK339">
        <v>37.174999999999997</v>
      </c>
      <c r="BL339">
        <v>0.45600000000000002</v>
      </c>
      <c r="BM339">
        <f t="shared" si="201"/>
        <v>0.69312000000000007</v>
      </c>
      <c r="BN339">
        <v>4.431</v>
      </c>
      <c r="BO339">
        <f t="shared" si="202"/>
        <v>6.7351200000000002</v>
      </c>
      <c r="BP339">
        <v>89.594999999999999</v>
      </c>
      <c r="BQ339">
        <f t="shared" si="203"/>
        <v>136.18440000000001</v>
      </c>
      <c r="BR339" s="5">
        <v>608</v>
      </c>
    </row>
    <row r="340" spans="1:70" x14ac:dyDescent="0.25">
      <c r="A340" s="10">
        <v>469.72800000000001</v>
      </c>
      <c r="B340" s="4">
        <v>2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 s="5">
        <v>0</v>
      </c>
      <c r="AA340" s="15">
        <f t="shared" si="170"/>
        <v>1.1218958333333331E-13</v>
      </c>
      <c r="AB340" s="3">
        <f t="shared" si="171"/>
        <v>0</v>
      </c>
      <c r="AC340" s="3">
        <f t="shared" si="172"/>
        <v>0</v>
      </c>
      <c r="AD340" s="3">
        <f t="shared" si="173"/>
        <v>0</v>
      </c>
      <c r="AE340" s="3">
        <f t="shared" si="174"/>
        <v>0</v>
      </c>
      <c r="AF340" s="3">
        <f t="shared" si="175"/>
        <v>0</v>
      </c>
      <c r="AG340" s="3">
        <f t="shared" si="176"/>
        <v>0</v>
      </c>
      <c r="AH340" s="3">
        <f t="shared" si="177"/>
        <v>0</v>
      </c>
      <c r="AI340" s="3">
        <f t="shared" si="178"/>
        <v>0</v>
      </c>
      <c r="AJ340" s="3">
        <f t="shared" si="179"/>
        <v>0</v>
      </c>
      <c r="AK340" s="3">
        <f t="shared" si="180"/>
        <v>0</v>
      </c>
      <c r="AL340" s="3">
        <f t="shared" si="181"/>
        <v>0</v>
      </c>
      <c r="AM340" s="3">
        <f t="shared" si="182"/>
        <v>0</v>
      </c>
      <c r="AN340" s="3">
        <f t="shared" si="183"/>
        <v>0</v>
      </c>
      <c r="AO340" s="3">
        <f t="shared" si="184"/>
        <v>0</v>
      </c>
      <c r="AP340" s="3">
        <f t="shared" si="185"/>
        <v>0</v>
      </c>
      <c r="AQ340" s="3">
        <f t="shared" si="186"/>
        <v>0</v>
      </c>
      <c r="AR340" s="3">
        <f t="shared" si="187"/>
        <v>0</v>
      </c>
      <c r="AS340" s="3">
        <f t="shared" si="188"/>
        <v>0</v>
      </c>
      <c r="AT340" s="3">
        <f t="shared" si="189"/>
        <v>0</v>
      </c>
      <c r="AU340" s="3">
        <f t="shared" si="190"/>
        <v>0</v>
      </c>
      <c r="AV340" s="3">
        <f t="shared" si="191"/>
        <v>0</v>
      </c>
      <c r="AW340" s="3">
        <f t="shared" si="192"/>
        <v>0</v>
      </c>
      <c r="AX340" s="16">
        <f t="shared" si="193"/>
        <v>0</v>
      </c>
      <c r="AY340" s="3"/>
      <c r="AZ340" s="15">
        <f t="shared" si="194"/>
        <v>1.1218958333333331E-13</v>
      </c>
      <c r="BA340" s="3">
        <f t="shared" si="195"/>
        <v>0</v>
      </c>
      <c r="BB340" s="3">
        <f t="shared" si="196"/>
        <v>0</v>
      </c>
      <c r="BC340" s="3">
        <f t="shared" si="197"/>
        <v>0</v>
      </c>
      <c r="BD340" s="3">
        <f t="shared" si="198"/>
        <v>0</v>
      </c>
      <c r="BE340" s="3">
        <f t="shared" si="199"/>
        <v>0</v>
      </c>
      <c r="BF340" s="16">
        <f t="shared" si="200"/>
        <v>0</v>
      </c>
      <c r="BG340" s="3"/>
      <c r="BH340" s="4">
        <v>0.68</v>
      </c>
      <c r="BI340">
        <v>3.81</v>
      </c>
      <c r="BJ340">
        <v>23.370999999999999</v>
      </c>
      <c r="BK340">
        <v>37.203000000000003</v>
      </c>
      <c r="BL340">
        <v>4.2999999999999997E-2</v>
      </c>
      <c r="BM340">
        <f t="shared" si="201"/>
        <v>6.5360000000000001E-2</v>
      </c>
      <c r="BN340">
        <v>4.2999999999999997E-2</v>
      </c>
      <c r="BO340">
        <f t="shared" si="202"/>
        <v>6.5360000000000001E-2</v>
      </c>
      <c r="BP340">
        <v>4.2999999999999997E-2</v>
      </c>
      <c r="BQ340">
        <f t="shared" si="203"/>
        <v>6.5360000000000001E-2</v>
      </c>
      <c r="BR340" s="5">
        <v>607</v>
      </c>
    </row>
    <row r="341" spans="1:70" x14ac:dyDescent="0.25">
      <c r="A341" s="10">
        <v>471.12599999999998</v>
      </c>
      <c r="B341" s="4">
        <v>4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 s="5">
        <v>0</v>
      </c>
      <c r="AA341" s="15">
        <f t="shared" si="170"/>
        <v>2.2437916666666661E-13</v>
      </c>
      <c r="AB341" s="3">
        <f t="shared" si="171"/>
        <v>0</v>
      </c>
      <c r="AC341" s="3">
        <f t="shared" si="172"/>
        <v>0</v>
      </c>
      <c r="AD341" s="3">
        <f t="shared" si="173"/>
        <v>0</v>
      </c>
      <c r="AE341" s="3">
        <f t="shared" si="174"/>
        <v>0</v>
      </c>
      <c r="AF341" s="3">
        <f t="shared" si="175"/>
        <v>0</v>
      </c>
      <c r="AG341" s="3">
        <f t="shared" si="176"/>
        <v>0</v>
      </c>
      <c r="AH341" s="3">
        <f t="shared" si="177"/>
        <v>0</v>
      </c>
      <c r="AI341" s="3">
        <f t="shared" si="178"/>
        <v>0</v>
      </c>
      <c r="AJ341" s="3">
        <f t="shared" si="179"/>
        <v>0</v>
      </c>
      <c r="AK341" s="3">
        <f t="shared" si="180"/>
        <v>0</v>
      </c>
      <c r="AL341" s="3">
        <f t="shared" si="181"/>
        <v>0</v>
      </c>
      <c r="AM341" s="3">
        <f t="shared" si="182"/>
        <v>0</v>
      </c>
      <c r="AN341" s="3">
        <f t="shared" si="183"/>
        <v>0</v>
      </c>
      <c r="AO341" s="3">
        <f t="shared" si="184"/>
        <v>0</v>
      </c>
      <c r="AP341" s="3">
        <f t="shared" si="185"/>
        <v>0</v>
      </c>
      <c r="AQ341" s="3">
        <f t="shared" si="186"/>
        <v>0</v>
      </c>
      <c r="AR341" s="3">
        <f t="shared" si="187"/>
        <v>0</v>
      </c>
      <c r="AS341" s="3">
        <f t="shared" si="188"/>
        <v>0</v>
      </c>
      <c r="AT341" s="3">
        <f t="shared" si="189"/>
        <v>0</v>
      </c>
      <c r="AU341" s="3">
        <f t="shared" si="190"/>
        <v>0</v>
      </c>
      <c r="AV341" s="3">
        <f t="shared" si="191"/>
        <v>0</v>
      </c>
      <c r="AW341" s="3">
        <f t="shared" si="192"/>
        <v>0</v>
      </c>
      <c r="AX341" s="16">
        <f t="shared" si="193"/>
        <v>0</v>
      </c>
      <c r="AY341" s="3"/>
      <c r="AZ341" s="15">
        <f t="shared" si="194"/>
        <v>2.2437916666666661E-13</v>
      </c>
      <c r="BA341" s="3">
        <f t="shared" si="195"/>
        <v>0</v>
      </c>
      <c r="BB341" s="3">
        <f t="shared" si="196"/>
        <v>0</v>
      </c>
      <c r="BC341" s="3">
        <f t="shared" si="197"/>
        <v>0</v>
      </c>
      <c r="BD341" s="3">
        <f t="shared" si="198"/>
        <v>0</v>
      </c>
      <c r="BE341" s="3">
        <f t="shared" si="199"/>
        <v>0</v>
      </c>
      <c r="BF341" s="16">
        <f t="shared" si="200"/>
        <v>0</v>
      </c>
      <c r="BG341" s="3"/>
      <c r="BH341" s="4">
        <v>0.68</v>
      </c>
      <c r="BI341">
        <v>3.81</v>
      </c>
      <c r="BJ341">
        <v>23.344000000000001</v>
      </c>
      <c r="BK341">
        <v>37.284999999999997</v>
      </c>
      <c r="BL341">
        <v>8.5999999999999993E-2</v>
      </c>
      <c r="BM341">
        <f t="shared" si="201"/>
        <v>0.13072</v>
      </c>
      <c r="BN341">
        <v>8.6999999999999994E-2</v>
      </c>
      <c r="BO341">
        <f t="shared" si="202"/>
        <v>0.13224</v>
      </c>
      <c r="BP341">
        <v>8.6999999999999994E-2</v>
      </c>
      <c r="BQ341">
        <f t="shared" si="203"/>
        <v>0.13224</v>
      </c>
      <c r="BR341" s="5">
        <v>606</v>
      </c>
    </row>
    <row r="342" spans="1:70" x14ac:dyDescent="0.25">
      <c r="A342" s="10">
        <v>472.524</v>
      </c>
      <c r="B342" s="4">
        <v>1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 s="5">
        <v>0</v>
      </c>
      <c r="AA342" s="15">
        <f t="shared" si="170"/>
        <v>5.6094791666666653E-14</v>
      </c>
      <c r="AB342" s="3">
        <f t="shared" si="171"/>
        <v>0</v>
      </c>
      <c r="AC342" s="3">
        <f t="shared" si="172"/>
        <v>0</v>
      </c>
      <c r="AD342" s="3">
        <f t="shared" si="173"/>
        <v>0</v>
      </c>
      <c r="AE342" s="3">
        <f t="shared" si="174"/>
        <v>0</v>
      </c>
      <c r="AF342" s="3">
        <f t="shared" si="175"/>
        <v>0</v>
      </c>
      <c r="AG342" s="3">
        <f t="shared" si="176"/>
        <v>0</v>
      </c>
      <c r="AH342" s="3">
        <f t="shared" si="177"/>
        <v>0</v>
      </c>
      <c r="AI342" s="3">
        <f t="shared" si="178"/>
        <v>0</v>
      </c>
      <c r="AJ342" s="3">
        <f t="shared" si="179"/>
        <v>0</v>
      </c>
      <c r="AK342" s="3">
        <f t="shared" si="180"/>
        <v>0</v>
      </c>
      <c r="AL342" s="3">
        <f t="shared" si="181"/>
        <v>0</v>
      </c>
      <c r="AM342" s="3">
        <f t="shared" si="182"/>
        <v>0</v>
      </c>
      <c r="AN342" s="3">
        <f t="shared" si="183"/>
        <v>0</v>
      </c>
      <c r="AO342" s="3">
        <f t="shared" si="184"/>
        <v>0</v>
      </c>
      <c r="AP342" s="3">
        <f t="shared" si="185"/>
        <v>0</v>
      </c>
      <c r="AQ342" s="3">
        <f t="shared" si="186"/>
        <v>0</v>
      </c>
      <c r="AR342" s="3">
        <f t="shared" si="187"/>
        <v>0</v>
      </c>
      <c r="AS342" s="3">
        <f t="shared" si="188"/>
        <v>0</v>
      </c>
      <c r="AT342" s="3">
        <f t="shared" si="189"/>
        <v>0</v>
      </c>
      <c r="AU342" s="3">
        <f t="shared" si="190"/>
        <v>0</v>
      </c>
      <c r="AV342" s="3">
        <f t="shared" si="191"/>
        <v>0</v>
      </c>
      <c r="AW342" s="3">
        <f t="shared" si="192"/>
        <v>0</v>
      </c>
      <c r="AX342" s="16">
        <f t="shared" si="193"/>
        <v>0</v>
      </c>
      <c r="AY342" s="3"/>
      <c r="AZ342" s="15">
        <f t="shared" si="194"/>
        <v>5.6094791666666653E-14</v>
      </c>
      <c r="BA342" s="3">
        <f t="shared" si="195"/>
        <v>0</v>
      </c>
      <c r="BB342" s="3">
        <f t="shared" si="196"/>
        <v>0</v>
      </c>
      <c r="BC342" s="3">
        <f t="shared" si="197"/>
        <v>0</v>
      </c>
      <c r="BD342" s="3">
        <f t="shared" si="198"/>
        <v>0</v>
      </c>
      <c r="BE342" s="3">
        <f t="shared" si="199"/>
        <v>0</v>
      </c>
      <c r="BF342" s="16">
        <f t="shared" si="200"/>
        <v>0</v>
      </c>
      <c r="BG342" s="3"/>
      <c r="BH342" s="4">
        <v>0.68</v>
      </c>
      <c r="BI342">
        <v>3.81</v>
      </c>
      <c r="BJ342">
        <v>23.300999999999998</v>
      </c>
      <c r="BK342">
        <v>37.264000000000003</v>
      </c>
      <c r="BL342">
        <v>2.1000000000000001E-2</v>
      </c>
      <c r="BM342">
        <f t="shared" si="201"/>
        <v>3.1920000000000004E-2</v>
      </c>
      <c r="BN342">
        <v>2.1000000000000001E-2</v>
      </c>
      <c r="BO342">
        <f t="shared" si="202"/>
        <v>3.1920000000000004E-2</v>
      </c>
      <c r="BP342">
        <v>2.1000000000000001E-2</v>
      </c>
      <c r="BQ342">
        <f t="shared" si="203"/>
        <v>3.1920000000000004E-2</v>
      </c>
      <c r="BR342" s="5">
        <v>606</v>
      </c>
    </row>
    <row r="343" spans="1:70" x14ac:dyDescent="0.25">
      <c r="A343" s="10">
        <v>473.92200000000003</v>
      </c>
      <c r="B343" s="4">
        <v>1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 s="5">
        <v>0</v>
      </c>
      <c r="AA343" s="15">
        <f t="shared" si="170"/>
        <v>5.6094791666666653E-14</v>
      </c>
      <c r="AB343" s="3">
        <f t="shared" si="171"/>
        <v>0</v>
      </c>
      <c r="AC343" s="3">
        <f t="shared" si="172"/>
        <v>0</v>
      </c>
      <c r="AD343" s="3">
        <f t="shared" si="173"/>
        <v>0</v>
      </c>
      <c r="AE343" s="3">
        <f t="shared" si="174"/>
        <v>0</v>
      </c>
      <c r="AF343" s="3">
        <f t="shared" si="175"/>
        <v>0</v>
      </c>
      <c r="AG343" s="3">
        <f t="shared" si="176"/>
        <v>0</v>
      </c>
      <c r="AH343" s="3">
        <f t="shared" si="177"/>
        <v>0</v>
      </c>
      <c r="AI343" s="3">
        <f t="shared" si="178"/>
        <v>0</v>
      </c>
      <c r="AJ343" s="3">
        <f t="shared" si="179"/>
        <v>0</v>
      </c>
      <c r="AK343" s="3">
        <f t="shared" si="180"/>
        <v>0</v>
      </c>
      <c r="AL343" s="3">
        <f t="shared" si="181"/>
        <v>0</v>
      </c>
      <c r="AM343" s="3">
        <f t="shared" si="182"/>
        <v>0</v>
      </c>
      <c r="AN343" s="3">
        <f t="shared" si="183"/>
        <v>0</v>
      </c>
      <c r="AO343" s="3">
        <f t="shared" si="184"/>
        <v>0</v>
      </c>
      <c r="AP343" s="3">
        <f t="shared" si="185"/>
        <v>0</v>
      </c>
      <c r="AQ343" s="3">
        <f t="shared" si="186"/>
        <v>0</v>
      </c>
      <c r="AR343" s="3">
        <f t="shared" si="187"/>
        <v>0</v>
      </c>
      <c r="AS343" s="3">
        <f t="shared" si="188"/>
        <v>0</v>
      </c>
      <c r="AT343" s="3">
        <f t="shared" si="189"/>
        <v>0</v>
      </c>
      <c r="AU343" s="3">
        <f t="shared" si="190"/>
        <v>0</v>
      </c>
      <c r="AV343" s="3">
        <f t="shared" si="191"/>
        <v>0</v>
      </c>
      <c r="AW343" s="3">
        <f t="shared" si="192"/>
        <v>0</v>
      </c>
      <c r="AX343" s="16">
        <f t="shared" si="193"/>
        <v>0</v>
      </c>
      <c r="AY343" s="3"/>
      <c r="AZ343" s="15">
        <f t="shared" si="194"/>
        <v>5.6094791666666653E-14</v>
      </c>
      <c r="BA343" s="3">
        <f t="shared" si="195"/>
        <v>0</v>
      </c>
      <c r="BB343" s="3">
        <f t="shared" si="196"/>
        <v>0</v>
      </c>
      <c r="BC343" s="3">
        <f t="shared" si="197"/>
        <v>0</v>
      </c>
      <c r="BD343" s="3">
        <f t="shared" si="198"/>
        <v>0</v>
      </c>
      <c r="BE343" s="3">
        <f t="shared" si="199"/>
        <v>0</v>
      </c>
      <c r="BF343" s="16">
        <f t="shared" si="200"/>
        <v>0</v>
      </c>
      <c r="BG343" s="3"/>
      <c r="BH343" s="4">
        <v>0.68</v>
      </c>
      <c r="BI343">
        <v>3.81</v>
      </c>
      <c r="BJ343">
        <v>23.300999999999998</v>
      </c>
      <c r="BK343">
        <v>37.322000000000003</v>
      </c>
      <c r="BL343">
        <v>2.1000000000000001E-2</v>
      </c>
      <c r="BM343">
        <f t="shared" si="201"/>
        <v>3.1920000000000004E-2</v>
      </c>
      <c r="BN343">
        <v>2.1000000000000001E-2</v>
      </c>
      <c r="BO343">
        <f t="shared" si="202"/>
        <v>3.1920000000000004E-2</v>
      </c>
      <c r="BP343">
        <v>2.1000000000000001E-2</v>
      </c>
      <c r="BQ343">
        <f t="shared" si="203"/>
        <v>3.1920000000000004E-2</v>
      </c>
      <c r="BR343" s="5">
        <v>607</v>
      </c>
    </row>
    <row r="344" spans="1:70" x14ac:dyDescent="0.25">
      <c r="A344" s="10">
        <v>475.32</v>
      </c>
      <c r="B344" s="4">
        <v>2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 s="5">
        <v>0</v>
      </c>
      <c r="AA344" s="15">
        <f t="shared" si="170"/>
        <v>1.1218958333333331E-13</v>
      </c>
      <c r="AB344" s="3">
        <f t="shared" si="171"/>
        <v>0</v>
      </c>
      <c r="AC344" s="3">
        <f t="shared" si="172"/>
        <v>0</v>
      </c>
      <c r="AD344" s="3">
        <f t="shared" si="173"/>
        <v>0</v>
      </c>
      <c r="AE344" s="3">
        <f t="shared" si="174"/>
        <v>0</v>
      </c>
      <c r="AF344" s="3">
        <f t="shared" si="175"/>
        <v>0</v>
      </c>
      <c r="AG344" s="3">
        <f t="shared" si="176"/>
        <v>0</v>
      </c>
      <c r="AH344" s="3">
        <f t="shared" si="177"/>
        <v>0</v>
      </c>
      <c r="AI344" s="3">
        <f t="shared" si="178"/>
        <v>0</v>
      </c>
      <c r="AJ344" s="3">
        <f t="shared" si="179"/>
        <v>0</v>
      </c>
      <c r="AK344" s="3">
        <f t="shared" si="180"/>
        <v>0</v>
      </c>
      <c r="AL344" s="3">
        <f t="shared" si="181"/>
        <v>0</v>
      </c>
      <c r="AM344" s="3">
        <f t="shared" si="182"/>
        <v>0</v>
      </c>
      <c r="AN344" s="3">
        <f t="shared" si="183"/>
        <v>0</v>
      </c>
      <c r="AO344" s="3">
        <f t="shared" si="184"/>
        <v>0</v>
      </c>
      <c r="AP344" s="3">
        <f t="shared" si="185"/>
        <v>0</v>
      </c>
      <c r="AQ344" s="3">
        <f t="shared" si="186"/>
        <v>0</v>
      </c>
      <c r="AR344" s="3">
        <f t="shared" si="187"/>
        <v>0</v>
      </c>
      <c r="AS344" s="3">
        <f t="shared" si="188"/>
        <v>0</v>
      </c>
      <c r="AT344" s="3">
        <f t="shared" si="189"/>
        <v>0</v>
      </c>
      <c r="AU344" s="3">
        <f t="shared" si="190"/>
        <v>0</v>
      </c>
      <c r="AV344" s="3">
        <f t="shared" si="191"/>
        <v>0</v>
      </c>
      <c r="AW344" s="3">
        <f t="shared" si="192"/>
        <v>0</v>
      </c>
      <c r="AX344" s="16">
        <f t="shared" si="193"/>
        <v>0</v>
      </c>
      <c r="AY344" s="3"/>
      <c r="AZ344" s="15">
        <f t="shared" si="194"/>
        <v>1.1218958333333331E-13</v>
      </c>
      <c r="BA344" s="3">
        <f t="shared" si="195"/>
        <v>0</v>
      </c>
      <c r="BB344" s="3">
        <f t="shared" si="196"/>
        <v>0</v>
      </c>
      <c r="BC344" s="3">
        <f t="shared" si="197"/>
        <v>0</v>
      </c>
      <c r="BD344" s="3">
        <f t="shared" si="198"/>
        <v>0</v>
      </c>
      <c r="BE344" s="3">
        <f t="shared" si="199"/>
        <v>0</v>
      </c>
      <c r="BF344" s="16">
        <f t="shared" si="200"/>
        <v>0</v>
      </c>
      <c r="BG344" s="3"/>
      <c r="BH344" s="4">
        <v>0.68</v>
      </c>
      <c r="BI344">
        <v>3.81</v>
      </c>
      <c r="BJ344">
        <v>23.257999999999999</v>
      </c>
      <c r="BK344">
        <v>37.468000000000004</v>
      </c>
      <c r="BL344">
        <v>4.2999999999999997E-2</v>
      </c>
      <c r="BM344">
        <f t="shared" si="201"/>
        <v>6.5360000000000001E-2</v>
      </c>
      <c r="BN344">
        <v>4.2999999999999997E-2</v>
      </c>
      <c r="BO344">
        <f t="shared" si="202"/>
        <v>6.5360000000000001E-2</v>
      </c>
      <c r="BP344">
        <v>4.2999999999999997E-2</v>
      </c>
      <c r="BQ344">
        <f t="shared" si="203"/>
        <v>6.5360000000000001E-2</v>
      </c>
      <c r="BR344" s="5">
        <v>608</v>
      </c>
    </row>
    <row r="345" spans="1:70" x14ac:dyDescent="0.25">
      <c r="A345" s="10">
        <v>476.71800000000002</v>
      </c>
      <c r="B345" s="4">
        <v>4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 s="5">
        <v>0</v>
      </c>
      <c r="AA345" s="15">
        <f t="shared" si="170"/>
        <v>2.2437916666666661E-13</v>
      </c>
      <c r="AB345" s="3">
        <f t="shared" si="171"/>
        <v>0</v>
      </c>
      <c r="AC345" s="3">
        <f t="shared" si="172"/>
        <v>0</v>
      </c>
      <c r="AD345" s="3">
        <f t="shared" si="173"/>
        <v>0</v>
      </c>
      <c r="AE345" s="3">
        <f t="shared" si="174"/>
        <v>0</v>
      </c>
      <c r="AF345" s="3">
        <f t="shared" si="175"/>
        <v>0</v>
      </c>
      <c r="AG345" s="3">
        <f t="shared" si="176"/>
        <v>0</v>
      </c>
      <c r="AH345" s="3">
        <f t="shared" si="177"/>
        <v>0</v>
      </c>
      <c r="AI345" s="3">
        <f t="shared" si="178"/>
        <v>0</v>
      </c>
      <c r="AJ345" s="3">
        <f t="shared" si="179"/>
        <v>0</v>
      </c>
      <c r="AK345" s="3">
        <f t="shared" si="180"/>
        <v>0</v>
      </c>
      <c r="AL345" s="3">
        <f t="shared" si="181"/>
        <v>0</v>
      </c>
      <c r="AM345" s="3">
        <f t="shared" si="182"/>
        <v>0</v>
      </c>
      <c r="AN345" s="3">
        <f t="shared" si="183"/>
        <v>0</v>
      </c>
      <c r="AO345" s="3">
        <f t="shared" si="184"/>
        <v>0</v>
      </c>
      <c r="AP345" s="3">
        <f t="shared" si="185"/>
        <v>0</v>
      </c>
      <c r="AQ345" s="3">
        <f t="shared" si="186"/>
        <v>0</v>
      </c>
      <c r="AR345" s="3">
        <f t="shared" si="187"/>
        <v>0</v>
      </c>
      <c r="AS345" s="3">
        <f t="shared" si="188"/>
        <v>0</v>
      </c>
      <c r="AT345" s="3">
        <f t="shared" si="189"/>
        <v>0</v>
      </c>
      <c r="AU345" s="3">
        <f t="shared" si="190"/>
        <v>0</v>
      </c>
      <c r="AV345" s="3">
        <f t="shared" si="191"/>
        <v>0</v>
      </c>
      <c r="AW345" s="3">
        <f t="shared" si="192"/>
        <v>0</v>
      </c>
      <c r="AX345" s="16">
        <f t="shared" si="193"/>
        <v>0</v>
      </c>
      <c r="AY345" s="3"/>
      <c r="AZ345" s="15">
        <f t="shared" si="194"/>
        <v>2.2437916666666661E-13</v>
      </c>
      <c r="BA345" s="3">
        <f t="shared" si="195"/>
        <v>0</v>
      </c>
      <c r="BB345" s="3">
        <f t="shared" si="196"/>
        <v>0</v>
      </c>
      <c r="BC345" s="3">
        <f t="shared" si="197"/>
        <v>0</v>
      </c>
      <c r="BD345" s="3">
        <f t="shared" si="198"/>
        <v>0</v>
      </c>
      <c r="BE345" s="3">
        <f t="shared" si="199"/>
        <v>0</v>
      </c>
      <c r="BF345" s="16">
        <f t="shared" si="200"/>
        <v>0</v>
      </c>
      <c r="BG345" s="3"/>
      <c r="BH345" s="4">
        <v>0.68</v>
      </c>
      <c r="BI345">
        <v>3.81</v>
      </c>
      <c r="BJ345">
        <v>23.245000000000001</v>
      </c>
      <c r="BK345">
        <v>37.521000000000001</v>
      </c>
      <c r="BL345">
        <v>8.5999999999999993E-2</v>
      </c>
      <c r="BM345">
        <f t="shared" si="201"/>
        <v>0.13072</v>
      </c>
      <c r="BN345">
        <v>8.6999999999999994E-2</v>
      </c>
      <c r="BO345">
        <f t="shared" si="202"/>
        <v>0.13224</v>
      </c>
      <c r="BP345">
        <v>8.6999999999999994E-2</v>
      </c>
      <c r="BQ345">
        <f t="shared" si="203"/>
        <v>0.13224</v>
      </c>
      <c r="BR345" s="5">
        <v>609</v>
      </c>
    </row>
    <row r="346" spans="1:70" x14ac:dyDescent="0.25">
      <c r="A346" s="10">
        <v>478.11599999999999</v>
      </c>
      <c r="B346" s="4">
        <v>5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 s="5">
        <v>0</v>
      </c>
      <c r="AA346" s="15">
        <f t="shared" si="170"/>
        <v>2.8047395833333331E-13</v>
      </c>
      <c r="AB346" s="3">
        <f t="shared" si="171"/>
        <v>0</v>
      </c>
      <c r="AC346" s="3">
        <f t="shared" si="172"/>
        <v>0</v>
      </c>
      <c r="AD346" s="3">
        <f t="shared" si="173"/>
        <v>0</v>
      </c>
      <c r="AE346" s="3">
        <f t="shared" si="174"/>
        <v>0</v>
      </c>
      <c r="AF346" s="3">
        <f t="shared" si="175"/>
        <v>0</v>
      </c>
      <c r="AG346" s="3">
        <f t="shared" si="176"/>
        <v>0</v>
      </c>
      <c r="AH346" s="3">
        <f t="shared" si="177"/>
        <v>0</v>
      </c>
      <c r="AI346" s="3">
        <f t="shared" si="178"/>
        <v>0</v>
      </c>
      <c r="AJ346" s="3">
        <f t="shared" si="179"/>
        <v>0</v>
      </c>
      <c r="AK346" s="3">
        <f t="shared" si="180"/>
        <v>0</v>
      </c>
      <c r="AL346" s="3">
        <f t="shared" si="181"/>
        <v>0</v>
      </c>
      <c r="AM346" s="3">
        <f t="shared" si="182"/>
        <v>0</v>
      </c>
      <c r="AN346" s="3">
        <f t="shared" si="183"/>
        <v>0</v>
      </c>
      <c r="AO346" s="3">
        <f t="shared" si="184"/>
        <v>0</v>
      </c>
      <c r="AP346" s="3">
        <f t="shared" si="185"/>
        <v>0</v>
      </c>
      <c r="AQ346" s="3">
        <f t="shared" si="186"/>
        <v>0</v>
      </c>
      <c r="AR346" s="3">
        <f t="shared" si="187"/>
        <v>0</v>
      </c>
      <c r="AS346" s="3">
        <f t="shared" si="188"/>
        <v>0</v>
      </c>
      <c r="AT346" s="3">
        <f t="shared" si="189"/>
        <v>0</v>
      </c>
      <c r="AU346" s="3">
        <f t="shared" si="190"/>
        <v>0</v>
      </c>
      <c r="AV346" s="3">
        <f t="shared" si="191"/>
        <v>0</v>
      </c>
      <c r="AW346" s="3">
        <f t="shared" si="192"/>
        <v>0</v>
      </c>
      <c r="AX346" s="16">
        <f t="shared" si="193"/>
        <v>0</v>
      </c>
      <c r="AY346" s="3"/>
      <c r="AZ346" s="15">
        <f t="shared" si="194"/>
        <v>2.8047395833333331E-13</v>
      </c>
      <c r="BA346" s="3">
        <f t="shared" si="195"/>
        <v>0</v>
      </c>
      <c r="BB346" s="3">
        <f t="shared" si="196"/>
        <v>0</v>
      </c>
      <c r="BC346" s="3">
        <f t="shared" si="197"/>
        <v>0</v>
      </c>
      <c r="BD346" s="3">
        <f t="shared" si="198"/>
        <v>0</v>
      </c>
      <c r="BE346" s="3">
        <f t="shared" si="199"/>
        <v>0</v>
      </c>
      <c r="BF346" s="16">
        <f t="shared" si="200"/>
        <v>0</v>
      </c>
      <c r="BG346" s="3"/>
      <c r="BH346" s="4">
        <v>0.68</v>
      </c>
      <c r="BI346">
        <v>3.81</v>
      </c>
      <c r="BJ346">
        <v>23.216000000000001</v>
      </c>
      <c r="BK346">
        <v>37.613</v>
      </c>
      <c r="BL346">
        <v>0.107</v>
      </c>
      <c r="BM346">
        <f t="shared" si="201"/>
        <v>0.16264000000000001</v>
      </c>
      <c r="BN346">
        <v>0.109</v>
      </c>
      <c r="BO346">
        <f t="shared" si="202"/>
        <v>0.16567999999999999</v>
      </c>
      <c r="BP346">
        <v>0.109</v>
      </c>
      <c r="BQ346">
        <f t="shared" si="203"/>
        <v>0.16567999999999999</v>
      </c>
      <c r="BR346" s="5">
        <v>609</v>
      </c>
    </row>
    <row r="347" spans="1:70" x14ac:dyDescent="0.25">
      <c r="A347" s="10">
        <v>479.51400000000001</v>
      </c>
      <c r="B347" s="4">
        <v>1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 s="5">
        <v>0</v>
      </c>
      <c r="AA347" s="15">
        <f t="shared" si="170"/>
        <v>5.6094791666666653E-14</v>
      </c>
      <c r="AB347" s="3">
        <f t="shared" si="171"/>
        <v>0</v>
      </c>
      <c r="AC347" s="3">
        <f t="shared" si="172"/>
        <v>0</v>
      </c>
      <c r="AD347" s="3">
        <f t="shared" si="173"/>
        <v>0</v>
      </c>
      <c r="AE347" s="3">
        <f t="shared" si="174"/>
        <v>0</v>
      </c>
      <c r="AF347" s="3">
        <f t="shared" si="175"/>
        <v>0</v>
      </c>
      <c r="AG347" s="3">
        <f t="shared" si="176"/>
        <v>0</v>
      </c>
      <c r="AH347" s="3">
        <f t="shared" si="177"/>
        <v>0</v>
      </c>
      <c r="AI347" s="3">
        <f t="shared" si="178"/>
        <v>0</v>
      </c>
      <c r="AJ347" s="3">
        <f t="shared" si="179"/>
        <v>0</v>
      </c>
      <c r="AK347" s="3">
        <f t="shared" si="180"/>
        <v>0</v>
      </c>
      <c r="AL347" s="3">
        <f t="shared" si="181"/>
        <v>0</v>
      </c>
      <c r="AM347" s="3">
        <f t="shared" si="182"/>
        <v>0</v>
      </c>
      <c r="AN347" s="3">
        <f t="shared" si="183"/>
        <v>0</v>
      </c>
      <c r="AO347" s="3">
        <f t="shared" si="184"/>
        <v>0</v>
      </c>
      <c r="AP347" s="3">
        <f t="shared" si="185"/>
        <v>0</v>
      </c>
      <c r="AQ347" s="3">
        <f t="shared" si="186"/>
        <v>0</v>
      </c>
      <c r="AR347" s="3">
        <f t="shared" si="187"/>
        <v>0</v>
      </c>
      <c r="AS347" s="3">
        <f t="shared" si="188"/>
        <v>0</v>
      </c>
      <c r="AT347" s="3">
        <f t="shared" si="189"/>
        <v>0</v>
      </c>
      <c r="AU347" s="3">
        <f t="shared" si="190"/>
        <v>0</v>
      </c>
      <c r="AV347" s="3">
        <f t="shared" si="191"/>
        <v>0</v>
      </c>
      <c r="AW347" s="3">
        <f t="shared" si="192"/>
        <v>0</v>
      </c>
      <c r="AX347" s="16">
        <f t="shared" si="193"/>
        <v>0</v>
      </c>
      <c r="AY347" s="3"/>
      <c r="AZ347" s="15">
        <f t="shared" si="194"/>
        <v>5.6094791666666653E-14</v>
      </c>
      <c r="BA347" s="3">
        <f t="shared" si="195"/>
        <v>0</v>
      </c>
      <c r="BB347" s="3">
        <f t="shared" si="196"/>
        <v>0</v>
      </c>
      <c r="BC347" s="3">
        <f t="shared" si="197"/>
        <v>0</v>
      </c>
      <c r="BD347" s="3">
        <f t="shared" si="198"/>
        <v>0</v>
      </c>
      <c r="BE347" s="3">
        <f t="shared" si="199"/>
        <v>0</v>
      </c>
      <c r="BF347" s="16">
        <f t="shared" si="200"/>
        <v>0</v>
      </c>
      <c r="BG347" s="3"/>
      <c r="BH347" s="4">
        <v>0.68</v>
      </c>
      <c r="BI347">
        <v>3.81</v>
      </c>
      <c r="BJ347">
        <v>23.189</v>
      </c>
      <c r="BK347">
        <v>37.764000000000003</v>
      </c>
      <c r="BL347">
        <v>2.1000000000000001E-2</v>
      </c>
      <c r="BM347">
        <f t="shared" si="201"/>
        <v>3.1920000000000004E-2</v>
      </c>
      <c r="BN347">
        <v>2.1000000000000001E-2</v>
      </c>
      <c r="BO347">
        <f t="shared" si="202"/>
        <v>3.1920000000000004E-2</v>
      </c>
      <c r="BP347">
        <v>2.1000000000000001E-2</v>
      </c>
      <c r="BQ347">
        <f t="shared" si="203"/>
        <v>3.1920000000000004E-2</v>
      </c>
      <c r="BR347" s="5">
        <v>609</v>
      </c>
    </row>
    <row r="348" spans="1:70" x14ac:dyDescent="0.25">
      <c r="A348" s="10">
        <v>480.91199999999998</v>
      </c>
      <c r="B348" s="4">
        <v>2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 s="5">
        <v>0</v>
      </c>
      <c r="AA348" s="15">
        <f t="shared" si="170"/>
        <v>1.1218958333333331E-13</v>
      </c>
      <c r="AB348" s="3">
        <f t="shared" si="171"/>
        <v>0</v>
      </c>
      <c r="AC348" s="3">
        <f t="shared" si="172"/>
        <v>0</v>
      </c>
      <c r="AD348" s="3">
        <f t="shared" si="173"/>
        <v>0</v>
      </c>
      <c r="AE348" s="3">
        <f t="shared" si="174"/>
        <v>0</v>
      </c>
      <c r="AF348" s="3">
        <f t="shared" si="175"/>
        <v>0</v>
      </c>
      <c r="AG348" s="3">
        <f t="shared" si="176"/>
        <v>0</v>
      </c>
      <c r="AH348" s="3">
        <f t="shared" si="177"/>
        <v>0</v>
      </c>
      <c r="AI348" s="3">
        <f t="shared" si="178"/>
        <v>0</v>
      </c>
      <c r="AJ348" s="3">
        <f t="shared" si="179"/>
        <v>0</v>
      </c>
      <c r="AK348" s="3">
        <f t="shared" si="180"/>
        <v>0</v>
      </c>
      <c r="AL348" s="3">
        <f t="shared" si="181"/>
        <v>0</v>
      </c>
      <c r="AM348" s="3">
        <f t="shared" si="182"/>
        <v>0</v>
      </c>
      <c r="AN348" s="3">
        <f t="shared" si="183"/>
        <v>0</v>
      </c>
      <c r="AO348" s="3">
        <f t="shared" si="184"/>
        <v>0</v>
      </c>
      <c r="AP348" s="3">
        <f t="shared" si="185"/>
        <v>0</v>
      </c>
      <c r="AQ348" s="3">
        <f t="shared" si="186"/>
        <v>0</v>
      </c>
      <c r="AR348" s="3">
        <f t="shared" si="187"/>
        <v>0</v>
      </c>
      <c r="AS348" s="3">
        <f t="shared" si="188"/>
        <v>0</v>
      </c>
      <c r="AT348" s="3">
        <f t="shared" si="189"/>
        <v>0</v>
      </c>
      <c r="AU348" s="3">
        <f t="shared" si="190"/>
        <v>0</v>
      </c>
      <c r="AV348" s="3">
        <f t="shared" si="191"/>
        <v>0</v>
      </c>
      <c r="AW348" s="3">
        <f t="shared" si="192"/>
        <v>0</v>
      </c>
      <c r="AX348" s="16">
        <f t="shared" si="193"/>
        <v>0</v>
      </c>
      <c r="AY348" s="3"/>
      <c r="AZ348" s="15">
        <f t="shared" si="194"/>
        <v>1.1218958333333331E-13</v>
      </c>
      <c r="BA348" s="3">
        <f t="shared" si="195"/>
        <v>0</v>
      </c>
      <c r="BB348" s="3">
        <f t="shared" si="196"/>
        <v>0</v>
      </c>
      <c r="BC348" s="3">
        <f t="shared" si="197"/>
        <v>0</v>
      </c>
      <c r="BD348" s="3">
        <f t="shared" si="198"/>
        <v>0</v>
      </c>
      <c r="BE348" s="3">
        <f t="shared" si="199"/>
        <v>0</v>
      </c>
      <c r="BF348" s="16">
        <f t="shared" si="200"/>
        <v>0</v>
      </c>
      <c r="BG348" s="3"/>
      <c r="BH348" s="4">
        <v>0.68</v>
      </c>
      <c r="BI348">
        <v>3.81</v>
      </c>
      <c r="BJ348">
        <v>23.202000000000002</v>
      </c>
      <c r="BK348">
        <v>37.85</v>
      </c>
      <c r="BL348">
        <v>4.2999999999999997E-2</v>
      </c>
      <c r="BM348">
        <f t="shared" si="201"/>
        <v>6.5360000000000001E-2</v>
      </c>
      <c r="BN348">
        <v>4.2999999999999997E-2</v>
      </c>
      <c r="BO348">
        <f t="shared" si="202"/>
        <v>6.5360000000000001E-2</v>
      </c>
      <c r="BP348">
        <v>4.2999999999999997E-2</v>
      </c>
      <c r="BQ348">
        <f t="shared" si="203"/>
        <v>6.5360000000000001E-2</v>
      </c>
      <c r="BR348" s="5">
        <v>609</v>
      </c>
    </row>
    <row r="349" spans="1:70" x14ac:dyDescent="0.25">
      <c r="A349" s="10">
        <v>482.31</v>
      </c>
      <c r="B349" s="4">
        <v>38</v>
      </c>
      <c r="C349">
        <v>14</v>
      </c>
      <c r="D349">
        <v>8</v>
      </c>
      <c r="E349">
        <v>3</v>
      </c>
      <c r="F349">
        <v>7</v>
      </c>
      <c r="G349">
        <v>6</v>
      </c>
      <c r="H349">
        <v>7</v>
      </c>
      <c r="I349">
        <v>1</v>
      </c>
      <c r="J349">
        <v>2</v>
      </c>
      <c r="K349">
        <v>3</v>
      </c>
      <c r="L349">
        <v>0</v>
      </c>
      <c r="M349">
        <v>1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 s="5">
        <v>0</v>
      </c>
      <c r="AA349" s="15">
        <f t="shared" si="170"/>
        <v>2.1316020833333328E-12</v>
      </c>
      <c r="AB349" s="3">
        <f t="shared" si="171"/>
        <v>1.7828710666666673E-12</v>
      </c>
      <c r="AC349" s="3">
        <f t="shared" si="172"/>
        <v>3.0091248000000004E-12</v>
      </c>
      <c r="AD349" s="3">
        <f t="shared" si="173"/>
        <v>3.9249999999999995E-12</v>
      </c>
      <c r="AE349" s="3">
        <f t="shared" si="174"/>
        <v>2.0120858333333338E-11</v>
      </c>
      <c r="AF349" s="3">
        <f t="shared" si="175"/>
        <v>3.8567049999999999E-11</v>
      </c>
      <c r="AG349" s="3">
        <f t="shared" si="176"/>
        <v>1.1142944166666667E-10</v>
      </c>
      <c r="AH349" s="3">
        <f t="shared" si="177"/>
        <v>3.5325000000000005E-11</v>
      </c>
      <c r="AI349" s="3">
        <f t="shared" si="178"/>
        <v>1.6746666666666665E-10</v>
      </c>
      <c r="AJ349" s="3">
        <f t="shared" si="179"/>
        <v>5.5188640000000004E-10</v>
      </c>
      <c r="AK349" s="3">
        <f t="shared" si="180"/>
        <v>0</v>
      </c>
      <c r="AL349" s="3">
        <f t="shared" si="181"/>
        <v>6.6986666666666659E-10</v>
      </c>
      <c r="AM349" s="3">
        <f t="shared" si="182"/>
        <v>0</v>
      </c>
      <c r="AN349" s="3">
        <f t="shared" si="183"/>
        <v>0</v>
      </c>
      <c r="AO349" s="3">
        <f t="shared" si="184"/>
        <v>0</v>
      </c>
      <c r="AP349" s="3">
        <f t="shared" si="185"/>
        <v>0</v>
      </c>
      <c r="AQ349" s="3">
        <f t="shared" si="186"/>
        <v>0</v>
      </c>
      <c r="AR349" s="3">
        <f t="shared" si="187"/>
        <v>0</v>
      </c>
      <c r="AS349" s="3">
        <f t="shared" si="188"/>
        <v>0</v>
      </c>
      <c r="AT349" s="3">
        <f t="shared" si="189"/>
        <v>0</v>
      </c>
      <c r="AU349" s="3">
        <f t="shared" si="190"/>
        <v>0</v>
      </c>
      <c r="AV349" s="3">
        <f t="shared" si="191"/>
        <v>0</v>
      </c>
      <c r="AW349" s="3">
        <f t="shared" si="192"/>
        <v>0</v>
      </c>
      <c r="AX349" s="16">
        <f t="shared" si="193"/>
        <v>0</v>
      </c>
      <c r="AY349" s="3"/>
      <c r="AZ349" s="15">
        <f t="shared" si="194"/>
        <v>6.9235979499999997E-12</v>
      </c>
      <c r="BA349" s="3">
        <f t="shared" si="195"/>
        <v>2.4045858333333337E-11</v>
      </c>
      <c r="BB349" s="3">
        <f t="shared" si="196"/>
        <v>1.8532149166666668E-10</v>
      </c>
      <c r="BC349" s="3">
        <f t="shared" si="197"/>
        <v>7.1935306666666668E-10</v>
      </c>
      <c r="BD349" s="3">
        <f t="shared" si="198"/>
        <v>6.6986666666666659E-10</v>
      </c>
      <c r="BE349" s="3">
        <f t="shared" si="199"/>
        <v>0</v>
      </c>
      <c r="BF349" s="16">
        <f t="shared" si="200"/>
        <v>0</v>
      </c>
      <c r="BG349" s="3"/>
      <c r="BH349" s="4">
        <v>0.68</v>
      </c>
      <c r="BI349">
        <v>2.6</v>
      </c>
      <c r="BJ349">
        <v>23.16</v>
      </c>
      <c r="BK349">
        <v>37.927</v>
      </c>
      <c r="BL349">
        <v>7.7039999999999997</v>
      </c>
      <c r="BM349">
        <f t="shared" si="201"/>
        <v>11.71008</v>
      </c>
      <c r="BN349">
        <v>72.099000000000004</v>
      </c>
      <c r="BO349">
        <f t="shared" si="202"/>
        <v>109.59048000000001</v>
      </c>
      <c r="BP349">
        <v>595.15700000000004</v>
      </c>
      <c r="BQ349">
        <f t="shared" si="203"/>
        <v>904.63864000000012</v>
      </c>
      <c r="BR349" s="5">
        <v>609</v>
      </c>
    </row>
    <row r="350" spans="1:70" x14ac:dyDescent="0.25">
      <c r="A350" s="10">
        <v>483.70800000000003</v>
      </c>
      <c r="B350" s="4">
        <v>28</v>
      </c>
      <c r="C350">
        <v>11</v>
      </c>
      <c r="D350">
        <v>10</v>
      </c>
      <c r="E350">
        <v>1</v>
      </c>
      <c r="F350">
        <v>7</v>
      </c>
      <c r="G350">
        <v>6</v>
      </c>
      <c r="H350">
        <v>4</v>
      </c>
      <c r="I350">
        <v>1</v>
      </c>
      <c r="J350">
        <v>1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 s="5">
        <v>0</v>
      </c>
      <c r="AA350" s="15">
        <f t="shared" si="170"/>
        <v>1.5706541666666664E-12</v>
      </c>
      <c r="AB350" s="3">
        <f t="shared" si="171"/>
        <v>1.4008272666666669E-12</v>
      </c>
      <c r="AC350" s="3">
        <f t="shared" si="172"/>
        <v>3.7614060000000007E-12</v>
      </c>
      <c r="AD350" s="3">
        <f t="shared" si="173"/>
        <v>1.3083333333333332E-12</v>
      </c>
      <c r="AE350" s="3">
        <f t="shared" si="174"/>
        <v>2.0120858333333338E-11</v>
      </c>
      <c r="AF350" s="3">
        <f t="shared" si="175"/>
        <v>3.8567049999999999E-11</v>
      </c>
      <c r="AG350" s="3">
        <f t="shared" si="176"/>
        <v>6.3673966666666667E-11</v>
      </c>
      <c r="AH350" s="3">
        <f t="shared" si="177"/>
        <v>3.5325000000000005E-11</v>
      </c>
      <c r="AI350" s="3">
        <f t="shared" si="178"/>
        <v>8.3733333333333323E-11</v>
      </c>
      <c r="AJ350" s="3">
        <f t="shared" si="179"/>
        <v>0</v>
      </c>
      <c r="AK350" s="3">
        <f t="shared" si="180"/>
        <v>0</v>
      </c>
      <c r="AL350" s="3">
        <f t="shared" si="181"/>
        <v>0</v>
      </c>
      <c r="AM350" s="3">
        <f t="shared" si="182"/>
        <v>0</v>
      </c>
      <c r="AN350" s="3">
        <f t="shared" si="183"/>
        <v>0</v>
      </c>
      <c r="AO350" s="3">
        <f t="shared" si="184"/>
        <v>0</v>
      </c>
      <c r="AP350" s="3">
        <f t="shared" si="185"/>
        <v>0</v>
      </c>
      <c r="AQ350" s="3">
        <f t="shared" si="186"/>
        <v>0</v>
      </c>
      <c r="AR350" s="3">
        <f t="shared" si="187"/>
        <v>0</v>
      </c>
      <c r="AS350" s="3">
        <f t="shared" si="188"/>
        <v>0</v>
      </c>
      <c r="AT350" s="3">
        <f t="shared" si="189"/>
        <v>0</v>
      </c>
      <c r="AU350" s="3">
        <f t="shared" si="190"/>
        <v>0</v>
      </c>
      <c r="AV350" s="3">
        <f t="shared" si="191"/>
        <v>0</v>
      </c>
      <c r="AW350" s="3">
        <f t="shared" si="192"/>
        <v>0</v>
      </c>
      <c r="AX350" s="16">
        <f t="shared" si="193"/>
        <v>0</v>
      </c>
      <c r="AY350" s="3"/>
      <c r="AZ350" s="15">
        <f t="shared" si="194"/>
        <v>6.7328874333333343E-12</v>
      </c>
      <c r="BA350" s="3">
        <f t="shared" si="195"/>
        <v>2.1429191666666672E-11</v>
      </c>
      <c r="BB350" s="3">
        <f t="shared" si="196"/>
        <v>1.3756601666666668E-10</v>
      </c>
      <c r="BC350" s="3">
        <f t="shared" si="197"/>
        <v>8.3733333333333323E-11</v>
      </c>
      <c r="BD350" s="3">
        <f t="shared" si="198"/>
        <v>0</v>
      </c>
      <c r="BE350" s="3">
        <f t="shared" si="199"/>
        <v>0</v>
      </c>
      <c r="BF350" s="16">
        <f t="shared" si="200"/>
        <v>0</v>
      </c>
      <c r="BG350" s="3"/>
      <c r="BH350" s="4">
        <v>0.68</v>
      </c>
      <c r="BI350">
        <v>2.5099999999999998</v>
      </c>
      <c r="BJ350">
        <v>23.16</v>
      </c>
      <c r="BK350">
        <v>37.996000000000002</v>
      </c>
      <c r="BL350">
        <v>7.0519999999999996</v>
      </c>
      <c r="BM350">
        <f t="shared" si="201"/>
        <v>10.71904</v>
      </c>
      <c r="BN350">
        <v>54.203000000000003</v>
      </c>
      <c r="BO350">
        <f t="shared" si="202"/>
        <v>82.388560000000012</v>
      </c>
      <c r="BP350">
        <v>136.34700000000001</v>
      </c>
      <c r="BQ350">
        <f t="shared" si="203"/>
        <v>207.24744000000001</v>
      </c>
      <c r="BR350" s="5">
        <v>609</v>
      </c>
    </row>
    <row r="351" spans="1:70" x14ac:dyDescent="0.25">
      <c r="A351" s="10">
        <v>485.10599999999999</v>
      </c>
      <c r="B351" s="4">
        <v>43</v>
      </c>
      <c r="C351">
        <v>13</v>
      </c>
      <c r="D351">
        <v>6</v>
      </c>
      <c r="E351">
        <v>1</v>
      </c>
      <c r="F351">
        <v>6</v>
      </c>
      <c r="G351">
        <v>8</v>
      </c>
      <c r="H351">
        <v>5</v>
      </c>
      <c r="I351">
        <v>1</v>
      </c>
      <c r="J351">
        <v>2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 s="5">
        <v>0</v>
      </c>
      <c r="AA351" s="15">
        <f t="shared" si="170"/>
        <v>2.412076041666666E-12</v>
      </c>
      <c r="AB351" s="3">
        <f t="shared" si="171"/>
        <v>1.6555231333333337E-12</v>
      </c>
      <c r="AC351" s="3">
        <f t="shared" si="172"/>
        <v>2.2568436000000004E-12</v>
      </c>
      <c r="AD351" s="3">
        <f t="shared" si="173"/>
        <v>1.3083333333333332E-12</v>
      </c>
      <c r="AE351" s="3">
        <f t="shared" si="174"/>
        <v>1.7246450000000001E-11</v>
      </c>
      <c r="AF351" s="3">
        <f t="shared" si="175"/>
        <v>5.142273333333333E-11</v>
      </c>
      <c r="AG351" s="3">
        <f t="shared" si="176"/>
        <v>7.9592458333333344E-11</v>
      </c>
      <c r="AH351" s="3">
        <f t="shared" si="177"/>
        <v>3.5325000000000005E-11</v>
      </c>
      <c r="AI351" s="3">
        <f t="shared" si="178"/>
        <v>1.6746666666666665E-10</v>
      </c>
      <c r="AJ351" s="3">
        <f t="shared" si="179"/>
        <v>0</v>
      </c>
      <c r="AK351" s="3">
        <f t="shared" si="180"/>
        <v>0</v>
      </c>
      <c r="AL351" s="3">
        <f t="shared" si="181"/>
        <v>0</v>
      </c>
      <c r="AM351" s="3">
        <f t="shared" si="182"/>
        <v>0</v>
      </c>
      <c r="AN351" s="3">
        <f t="shared" si="183"/>
        <v>0</v>
      </c>
      <c r="AO351" s="3">
        <f t="shared" si="184"/>
        <v>0</v>
      </c>
      <c r="AP351" s="3">
        <f t="shared" si="185"/>
        <v>0</v>
      </c>
      <c r="AQ351" s="3">
        <f t="shared" si="186"/>
        <v>0</v>
      </c>
      <c r="AR351" s="3">
        <f t="shared" si="187"/>
        <v>0</v>
      </c>
      <c r="AS351" s="3">
        <f t="shared" si="188"/>
        <v>0</v>
      </c>
      <c r="AT351" s="3">
        <f t="shared" si="189"/>
        <v>0</v>
      </c>
      <c r="AU351" s="3">
        <f t="shared" si="190"/>
        <v>0</v>
      </c>
      <c r="AV351" s="3">
        <f t="shared" si="191"/>
        <v>0</v>
      </c>
      <c r="AW351" s="3">
        <f t="shared" si="192"/>
        <v>0</v>
      </c>
      <c r="AX351" s="16">
        <f t="shared" si="193"/>
        <v>0</v>
      </c>
      <c r="AY351" s="3"/>
      <c r="AZ351" s="15">
        <f t="shared" si="194"/>
        <v>6.3244427750000005E-12</v>
      </c>
      <c r="BA351" s="3">
        <f t="shared" si="195"/>
        <v>1.8554783333333335E-11</v>
      </c>
      <c r="BB351" s="3">
        <f t="shared" si="196"/>
        <v>1.6634019166666668E-10</v>
      </c>
      <c r="BC351" s="3">
        <f t="shared" si="197"/>
        <v>1.6746666666666665E-10</v>
      </c>
      <c r="BD351" s="3">
        <f t="shared" si="198"/>
        <v>0</v>
      </c>
      <c r="BE351" s="3">
        <f t="shared" si="199"/>
        <v>0</v>
      </c>
      <c r="BF351" s="16">
        <f t="shared" si="200"/>
        <v>0</v>
      </c>
      <c r="BG351" s="3"/>
      <c r="BH351" s="4">
        <v>0.68</v>
      </c>
      <c r="BI351">
        <v>2.65</v>
      </c>
      <c r="BJ351">
        <v>23.189</v>
      </c>
      <c r="BK351">
        <v>38.069000000000003</v>
      </c>
      <c r="BL351">
        <v>6.7069999999999999</v>
      </c>
      <c r="BM351">
        <f t="shared" si="201"/>
        <v>10.19464</v>
      </c>
      <c r="BN351">
        <v>61.012999999999998</v>
      </c>
      <c r="BO351">
        <f t="shared" si="202"/>
        <v>92.739760000000004</v>
      </c>
      <c r="BP351">
        <v>182.56</v>
      </c>
      <c r="BQ351">
        <f t="shared" si="203"/>
        <v>277.49119999999999</v>
      </c>
      <c r="BR351" s="5">
        <v>609</v>
      </c>
    </row>
    <row r="352" spans="1:70" x14ac:dyDescent="0.25">
      <c r="A352" s="10">
        <v>486.50400000000002</v>
      </c>
      <c r="B352" s="4">
        <v>23</v>
      </c>
      <c r="C352">
        <v>4</v>
      </c>
      <c r="D352">
        <v>7</v>
      </c>
      <c r="E352">
        <v>1</v>
      </c>
      <c r="F352">
        <v>2</v>
      </c>
      <c r="G352">
        <v>1</v>
      </c>
      <c r="H352">
        <v>1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 s="5">
        <v>0</v>
      </c>
      <c r="AA352" s="15">
        <f t="shared" si="170"/>
        <v>1.2901802083333329E-12</v>
      </c>
      <c r="AB352" s="3">
        <f t="shared" si="171"/>
        <v>5.0939173333333344E-13</v>
      </c>
      <c r="AC352" s="3">
        <f t="shared" si="172"/>
        <v>2.6329842000000004E-12</v>
      </c>
      <c r="AD352" s="3">
        <f t="shared" si="173"/>
        <v>1.3083333333333332E-12</v>
      </c>
      <c r="AE352" s="3">
        <f t="shared" si="174"/>
        <v>5.7488166666666673E-12</v>
      </c>
      <c r="AF352" s="3">
        <f t="shared" si="175"/>
        <v>6.4278416666666662E-12</v>
      </c>
      <c r="AG352" s="3">
        <f t="shared" si="176"/>
        <v>1.5918491666666667E-11</v>
      </c>
      <c r="AH352" s="3">
        <f t="shared" si="177"/>
        <v>0</v>
      </c>
      <c r="AI352" s="3">
        <f t="shared" si="178"/>
        <v>0</v>
      </c>
      <c r="AJ352" s="3">
        <f t="shared" si="179"/>
        <v>0</v>
      </c>
      <c r="AK352" s="3">
        <f t="shared" si="180"/>
        <v>0</v>
      </c>
      <c r="AL352" s="3">
        <f t="shared" si="181"/>
        <v>0</v>
      </c>
      <c r="AM352" s="3">
        <f t="shared" si="182"/>
        <v>0</v>
      </c>
      <c r="AN352" s="3">
        <f t="shared" si="183"/>
        <v>0</v>
      </c>
      <c r="AO352" s="3">
        <f t="shared" si="184"/>
        <v>0</v>
      </c>
      <c r="AP352" s="3">
        <f t="shared" si="185"/>
        <v>0</v>
      </c>
      <c r="AQ352" s="3">
        <f t="shared" si="186"/>
        <v>0</v>
      </c>
      <c r="AR352" s="3">
        <f t="shared" si="187"/>
        <v>0</v>
      </c>
      <c r="AS352" s="3">
        <f t="shared" si="188"/>
        <v>0</v>
      </c>
      <c r="AT352" s="3">
        <f t="shared" si="189"/>
        <v>0</v>
      </c>
      <c r="AU352" s="3">
        <f t="shared" si="190"/>
        <v>0</v>
      </c>
      <c r="AV352" s="3">
        <f t="shared" si="191"/>
        <v>0</v>
      </c>
      <c r="AW352" s="3">
        <f t="shared" si="192"/>
        <v>0</v>
      </c>
      <c r="AX352" s="16">
        <f t="shared" si="193"/>
        <v>0</v>
      </c>
      <c r="AY352" s="3"/>
      <c r="AZ352" s="15">
        <f t="shared" si="194"/>
        <v>4.4325561416666667E-12</v>
      </c>
      <c r="BA352" s="3">
        <f t="shared" si="195"/>
        <v>7.0571500000000005E-12</v>
      </c>
      <c r="BB352" s="3">
        <f t="shared" si="196"/>
        <v>2.2346333333333332E-11</v>
      </c>
      <c r="BC352" s="3">
        <f t="shared" si="197"/>
        <v>0</v>
      </c>
      <c r="BD352" s="3">
        <f t="shared" si="198"/>
        <v>0</v>
      </c>
      <c r="BE352" s="3">
        <f t="shared" si="199"/>
        <v>0</v>
      </c>
      <c r="BF352" s="16">
        <f t="shared" si="200"/>
        <v>0</v>
      </c>
      <c r="BG352" s="3"/>
      <c r="BH352" s="4">
        <v>0.68</v>
      </c>
      <c r="BI352">
        <v>2.67</v>
      </c>
      <c r="BJ352">
        <v>23.146000000000001</v>
      </c>
      <c r="BK352">
        <v>38.130000000000003</v>
      </c>
      <c r="BL352">
        <v>3.2269999999999999</v>
      </c>
      <c r="BM352">
        <f t="shared" si="201"/>
        <v>4.9050399999999996</v>
      </c>
      <c r="BN352">
        <v>12.503</v>
      </c>
      <c r="BO352">
        <f t="shared" si="202"/>
        <v>19.004560000000001</v>
      </c>
      <c r="BP352">
        <v>18.462</v>
      </c>
      <c r="BQ352">
        <f t="shared" si="203"/>
        <v>28.062239999999999</v>
      </c>
      <c r="BR352" s="5">
        <v>609</v>
      </c>
    </row>
    <row r="353" spans="1:70" x14ac:dyDescent="0.25">
      <c r="A353" s="10">
        <v>487.90199999999999</v>
      </c>
      <c r="B353" s="4">
        <v>19</v>
      </c>
      <c r="C353">
        <v>1</v>
      </c>
      <c r="D353">
        <v>3</v>
      </c>
      <c r="E353">
        <v>0</v>
      </c>
      <c r="F353">
        <v>1</v>
      </c>
      <c r="G353">
        <v>1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 s="5">
        <v>0</v>
      </c>
      <c r="AA353" s="15">
        <f t="shared" si="170"/>
        <v>1.0658010416666664E-12</v>
      </c>
      <c r="AB353" s="3">
        <f t="shared" si="171"/>
        <v>1.2734793333333336E-13</v>
      </c>
      <c r="AC353" s="3">
        <f t="shared" si="172"/>
        <v>1.1284218000000002E-12</v>
      </c>
      <c r="AD353" s="3">
        <f t="shared" si="173"/>
        <v>0</v>
      </c>
      <c r="AE353" s="3">
        <f t="shared" si="174"/>
        <v>2.8744083333333337E-12</v>
      </c>
      <c r="AF353" s="3">
        <f t="shared" si="175"/>
        <v>6.4278416666666662E-12</v>
      </c>
      <c r="AG353" s="3">
        <f t="shared" si="176"/>
        <v>0</v>
      </c>
      <c r="AH353" s="3">
        <f t="shared" si="177"/>
        <v>0</v>
      </c>
      <c r="AI353" s="3">
        <f t="shared" si="178"/>
        <v>0</v>
      </c>
      <c r="AJ353" s="3">
        <f t="shared" si="179"/>
        <v>0</v>
      </c>
      <c r="AK353" s="3">
        <f t="shared" si="180"/>
        <v>0</v>
      </c>
      <c r="AL353" s="3">
        <f t="shared" si="181"/>
        <v>0</v>
      </c>
      <c r="AM353" s="3">
        <f t="shared" si="182"/>
        <v>0</v>
      </c>
      <c r="AN353" s="3">
        <f t="shared" si="183"/>
        <v>0</v>
      </c>
      <c r="AO353" s="3">
        <f t="shared" si="184"/>
        <v>0</v>
      </c>
      <c r="AP353" s="3">
        <f t="shared" si="185"/>
        <v>0</v>
      </c>
      <c r="AQ353" s="3">
        <f t="shared" si="186"/>
        <v>0</v>
      </c>
      <c r="AR353" s="3">
        <f t="shared" si="187"/>
        <v>0</v>
      </c>
      <c r="AS353" s="3">
        <f t="shared" si="188"/>
        <v>0</v>
      </c>
      <c r="AT353" s="3">
        <f t="shared" si="189"/>
        <v>0</v>
      </c>
      <c r="AU353" s="3">
        <f t="shared" si="190"/>
        <v>0</v>
      </c>
      <c r="AV353" s="3">
        <f t="shared" si="191"/>
        <v>0</v>
      </c>
      <c r="AW353" s="3">
        <f t="shared" si="192"/>
        <v>0</v>
      </c>
      <c r="AX353" s="16">
        <f t="shared" si="193"/>
        <v>0</v>
      </c>
      <c r="AY353" s="3"/>
      <c r="AZ353" s="15">
        <f t="shared" si="194"/>
        <v>2.3215707750000002E-12</v>
      </c>
      <c r="BA353" s="3">
        <f t="shared" si="195"/>
        <v>2.8744083333333337E-12</v>
      </c>
      <c r="BB353" s="3">
        <f t="shared" si="196"/>
        <v>6.4278416666666662E-12</v>
      </c>
      <c r="BC353" s="3">
        <f t="shared" si="197"/>
        <v>0</v>
      </c>
      <c r="BD353" s="3">
        <f t="shared" si="198"/>
        <v>0</v>
      </c>
      <c r="BE353" s="3">
        <f t="shared" si="199"/>
        <v>0</v>
      </c>
      <c r="BF353" s="16">
        <f t="shared" si="200"/>
        <v>0</v>
      </c>
      <c r="BG353" s="3"/>
      <c r="BH353" s="4">
        <v>0.68</v>
      </c>
      <c r="BI353">
        <v>2.5299999999999998</v>
      </c>
      <c r="BJ353">
        <v>23.16</v>
      </c>
      <c r="BK353">
        <v>38.161000000000001</v>
      </c>
      <c r="BL353">
        <v>1.6870000000000001</v>
      </c>
      <c r="BM353">
        <f t="shared" si="201"/>
        <v>2.5642400000000003</v>
      </c>
      <c r="BN353">
        <v>5.6849999999999996</v>
      </c>
      <c r="BO353">
        <f t="shared" si="202"/>
        <v>8.6411999999999995</v>
      </c>
      <c r="BP353">
        <v>6.96</v>
      </c>
      <c r="BQ353">
        <f t="shared" si="203"/>
        <v>10.5792</v>
      </c>
      <c r="BR353" s="5">
        <v>609</v>
      </c>
    </row>
    <row r="354" spans="1:70" x14ac:dyDescent="0.25">
      <c r="A354" s="10">
        <v>489.3</v>
      </c>
      <c r="B354" s="4">
        <v>8</v>
      </c>
      <c r="C354">
        <v>0</v>
      </c>
      <c r="D354">
        <v>1</v>
      </c>
      <c r="E354">
        <v>0</v>
      </c>
      <c r="F354">
        <v>0</v>
      </c>
      <c r="G354">
        <v>0</v>
      </c>
      <c r="H354">
        <v>0</v>
      </c>
      <c r="I354">
        <v>1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 s="5">
        <v>0</v>
      </c>
      <c r="AA354" s="15">
        <f t="shared" si="170"/>
        <v>4.4875833333333323E-13</v>
      </c>
      <c r="AB354" s="3">
        <f t="shared" si="171"/>
        <v>0</v>
      </c>
      <c r="AC354" s="3">
        <f t="shared" si="172"/>
        <v>3.7614060000000004E-13</v>
      </c>
      <c r="AD354" s="3">
        <f t="shared" si="173"/>
        <v>0</v>
      </c>
      <c r="AE354" s="3">
        <f t="shared" si="174"/>
        <v>0</v>
      </c>
      <c r="AF354" s="3">
        <f t="shared" si="175"/>
        <v>0</v>
      </c>
      <c r="AG354" s="3">
        <f t="shared" si="176"/>
        <v>0</v>
      </c>
      <c r="AH354" s="3">
        <f t="shared" si="177"/>
        <v>3.5325000000000005E-11</v>
      </c>
      <c r="AI354" s="3">
        <f t="shared" si="178"/>
        <v>0</v>
      </c>
      <c r="AJ354" s="3">
        <f t="shared" si="179"/>
        <v>0</v>
      </c>
      <c r="AK354" s="3">
        <f t="shared" si="180"/>
        <v>0</v>
      </c>
      <c r="AL354" s="3">
        <f t="shared" si="181"/>
        <v>0</v>
      </c>
      <c r="AM354" s="3">
        <f t="shared" si="182"/>
        <v>0</v>
      </c>
      <c r="AN354" s="3">
        <f t="shared" si="183"/>
        <v>0</v>
      </c>
      <c r="AO354" s="3">
        <f t="shared" si="184"/>
        <v>0</v>
      </c>
      <c r="AP354" s="3">
        <f t="shared" si="185"/>
        <v>0</v>
      </c>
      <c r="AQ354" s="3">
        <f t="shared" si="186"/>
        <v>0</v>
      </c>
      <c r="AR354" s="3">
        <f t="shared" si="187"/>
        <v>0</v>
      </c>
      <c r="AS354" s="3">
        <f t="shared" si="188"/>
        <v>0</v>
      </c>
      <c r="AT354" s="3">
        <f t="shared" si="189"/>
        <v>0</v>
      </c>
      <c r="AU354" s="3">
        <f t="shared" si="190"/>
        <v>0</v>
      </c>
      <c r="AV354" s="3">
        <f t="shared" si="191"/>
        <v>0</v>
      </c>
      <c r="AW354" s="3">
        <f t="shared" si="192"/>
        <v>0</v>
      </c>
      <c r="AX354" s="16">
        <f t="shared" si="193"/>
        <v>0</v>
      </c>
      <c r="AY354" s="3"/>
      <c r="AZ354" s="15">
        <f t="shared" si="194"/>
        <v>8.2489893333333327E-13</v>
      </c>
      <c r="BA354" s="3">
        <f t="shared" si="195"/>
        <v>0</v>
      </c>
      <c r="BB354" s="3">
        <f t="shared" si="196"/>
        <v>3.5325000000000005E-11</v>
      </c>
      <c r="BC354" s="3">
        <f t="shared" si="197"/>
        <v>0</v>
      </c>
      <c r="BD354" s="3">
        <f t="shared" si="198"/>
        <v>0</v>
      </c>
      <c r="BE354" s="3">
        <f t="shared" si="199"/>
        <v>0</v>
      </c>
      <c r="BF354" s="16">
        <f t="shared" si="200"/>
        <v>0</v>
      </c>
      <c r="BG354" s="3"/>
      <c r="BH354" s="4">
        <v>0.68</v>
      </c>
      <c r="BI354">
        <v>2.5299999999999998</v>
      </c>
      <c r="BJ354">
        <v>23.103999999999999</v>
      </c>
      <c r="BK354">
        <v>38.225000000000001</v>
      </c>
      <c r="BL354">
        <v>0.44900000000000001</v>
      </c>
      <c r="BM354">
        <f t="shared" si="201"/>
        <v>0.68247999999999998</v>
      </c>
      <c r="BN354">
        <v>4.5039999999999996</v>
      </c>
      <c r="BO354">
        <f t="shared" si="202"/>
        <v>6.8460799999999997</v>
      </c>
      <c r="BP354">
        <v>19.920000000000002</v>
      </c>
      <c r="BQ354">
        <f t="shared" si="203"/>
        <v>30.278400000000001</v>
      </c>
      <c r="BR354" s="5">
        <v>609</v>
      </c>
    </row>
    <row r="355" spans="1:70" x14ac:dyDescent="0.25">
      <c r="A355" s="10">
        <v>490.69799999999998</v>
      </c>
      <c r="B355" s="4">
        <v>6</v>
      </c>
      <c r="C355">
        <v>2</v>
      </c>
      <c r="D355">
        <v>0</v>
      </c>
      <c r="E355">
        <v>1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 s="5">
        <v>0</v>
      </c>
      <c r="AA355" s="15">
        <f t="shared" si="170"/>
        <v>3.3656874999999993E-13</v>
      </c>
      <c r="AB355" s="3">
        <f t="shared" si="171"/>
        <v>2.5469586666666672E-13</v>
      </c>
      <c r="AC355" s="3">
        <f t="shared" si="172"/>
        <v>0</v>
      </c>
      <c r="AD355" s="3">
        <f t="shared" si="173"/>
        <v>1.3083333333333332E-12</v>
      </c>
      <c r="AE355" s="3">
        <f t="shared" si="174"/>
        <v>0</v>
      </c>
      <c r="AF355" s="3">
        <f t="shared" si="175"/>
        <v>0</v>
      </c>
      <c r="AG355" s="3">
        <f t="shared" si="176"/>
        <v>0</v>
      </c>
      <c r="AH355" s="3">
        <f t="shared" si="177"/>
        <v>0</v>
      </c>
      <c r="AI355" s="3">
        <f t="shared" si="178"/>
        <v>0</v>
      </c>
      <c r="AJ355" s="3">
        <f t="shared" si="179"/>
        <v>0</v>
      </c>
      <c r="AK355" s="3">
        <f t="shared" si="180"/>
        <v>0</v>
      </c>
      <c r="AL355" s="3">
        <f t="shared" si="181"/>
        <v>0</v>
      </c>
      <c r="AM355" s="3">
        <f t="shared" si="182"/>
        <v>0</v>
      </c>
      <c r="AN355" s="3">
        <f t="shared" si="183"/>
        <v>0</v>
      </c>
      <c r="AO355" s="3">
        <f t="shared" si="184"/>
        <v>0</v>
      </c>
      <c r="AP355" s="3">
        <f t="shared" si="185"/>
        <v>0</v>
      </c>
      <c r="AQ355" s="3">
        <f t="shared" si="186"/>
        <v>0</v>
      </c>
      <c r="AR355" s="3">
        <f t="shared" si="187"/>
        <v>0</v>
      </c>
      <c r="AS355" s="3">
        <f t="shared" si="188"/>
        <v>0</v>
      </c>
      <c r="AT355" s="3">
        <f t="shared" si="189"/>
        <v>0</v>
      </c>
      <c r="AU355" s="3">
        <f t="shared" si="190"/>
        <v>0</v>
      </c>
      <c r="AV355" s="3">
        <f t="shared" si="191"/>
        <v>0</v>
      </c>
      <c r="AW355" s="3">
        <f t="shared" si="192"/>
        <v>0</v>
      </c>
      <c r="AX355" s="16">
        <f t="shared" si="193"/>
        <v>0</v>
      </c>
      <c r="AY355" s="3"/>
      <c r="AZ355" s="15">
        <f t="shared" si="194"/>
        <v>5.9126461666666665E-13</v>
      </c>
      <c r="BA355" s="3">
        <f t="shared" si="195"/>
        <v>1.3083333333333332E-12</v>
      </c>
      <c r="BB355" s="3">
        <f t="shared" si="196"/>
        <v>0</v>
      </c>
      <c r="BC355" s="3">
        <f t="shared" si="197"/>
        <v>0</v>
      </c>
      <c r="BD355" s="3">
        <f t="shared" si="198"/>
        <v>0</v>
      </c>
      <c r="BE355" s="3">
        <f t="shared" si="199"/>
        <v>0</v>
      </c>
      <c r="BF355" s="16">
        <f t="shared" si="200"/>
        <v>0</v>
      </c>
      <c r="BG355" s="3"/>
      <c r="BH355" s="4">
        <v>0.68</v>
      </c>
      <c r="BI355">
        <v>2.16</v>
      </c>
      <c r="BJ355">
        <v>23.09</v>
      </c>
      <c r="BK355">
        <v>38.152999999999999</v>
      </c>
      <c r="BL355">
        <v>0.73099999999999998</v>
      </c>
      <c r="BM355">
        <f t="shared" si="201"/>
        <v>1.1111199999999999</v>
      </c>
      <c r="BN355">
        <v>1.274</v>
      </c>
      <c r="BO355">
        <f t="shared" si="202"/>
        <v>1.93648</v>
      </c>
      <c r="BP355">
        <v>1.298</v>
      </c>
      <c r="BQ355">
        <f t="shared" si="203"/>
        <v>1.97296</v>
      </c>
      <c r="BR355" s="5">
        <v>609</v>
      </c>
    </row>
    <row r="356" spans="1:70" x14ac:dyDescent="0.25">
      <c r="A356" s="10">
        <v>492.096</v>
      </c>
      <c r="B356" s="4">
        <v>10</v>
      </c>
      <c r="C356">
        <v>3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 s="5">
        <v>0</v>
      </c>
      <c r="AA356" s="15">
        <f t="shared" si="170"/>
        <v>5.6094791666666662E-13</v>
      </c>
      <c r="AB356" s="3">
        <f t="shared" si="171"/>
        <v>3.8204380000000013E-13</v>
      </c>
      <c r="AC356" s="3">
        <f t="shared" si="172"/>
        <v>0</v>
      </c>
      <c r="AD356" s="3">
        <f t="shared" si="173"/>
        <v>0</v>
      </c>
      <c r="AE356" s="3">
        <f t="shared" si="174"/>
        <v>0</v>
      </c>
      <c r="AF356" s="3">
        <f t="shared" si="175"/>
        <v>0</v>
      </c>
      <c r="AG356" s="3">
        <f t="shared" si="176"/>
        <v>0</v>
      </c>
      <c r="AH356" s="3">
        <f t="shared" si="177"/>
        <v>0</v>
      </c>
      <c r="AI356" s="3">
        <f t="shared" si="178"/>
        <v>0</v>
      </c>
      <c r="AJ356" s="3">
        <f t="shared" si="179"/>
        <v>0</v>
      </c>
      <c r="AK356" s="3">
        <f t="shared" si="180"/>
        <v>0</v>
      </c>
      <c r="AL356" s="3">
        <f t="shared" si="181"/>
        <v>0</v>
      </c>
      <c r="AM356" s="3">
        <f t="shared" si="182"/>
        <v>0</v>
      </c>
      <c r="AN356" s="3">
        <f t="shared" si="183"/>
        <v>0</v>
      </c>
      <c r="AO356" s="3">
        <f t="shared" si="184"/>
        <v>0</v>
      </c>
      <c r="AP356" s="3">
        <f t="shared" si="185"/>
        <v>0</v>
      </c>
      <c r="AQ356" s="3">
        <f t="shared" si="186"/>
        <v>0</v>
      </c>
      <c r="AR356" s="3">
        <f t="shared" si="187"/>
        <v>0</v>
      </c>
      <c r="AS356" s="3">
        <f t="shared" si="188"/>
        <v>0</v>
      </c>
      <c r="AT356" s="3">
        <f t="shared" si="189"/>
        <v>0</v>
      </c>
      <c r="AU356" s="3">
        <f t="shared" si="190"/>
        <v>0</v>
      </c>
      <c r="AV356" s="3">
        <f t="shared" si="191"/>
        <v>0</v>
      </c>
      <c r="AW356" s="3">
        <f t="shared" si="192"/>
        <v>0</v>
      </c>
      <c r="AX356" s="16">
        <f t="shared" si="193"/>
        <v>0</v>
      </c>
      <c r="AY356" s="3"/>
      <c r="AZ356" s="15">
        <f t="shared" si="194"/>
        <v>9.4299171666666665E-13</v>
      </c>
      <c r="BA356" s="3">
        <f t="shared" si="195"/>
        <v>0</v>
      </c>
      <c r="BB356" s="3">
        <f t="shared" si="196"/>
        <v>0</v>
      </c>
      <c r="BC356" s="3">
        <f t="shared" si="197"/>
        <v>0</v>
      </c>
      <c r="BD356" s="3">
        <f t="shared" si="198"/>
        <v>0</v>
      </c>
      <c r="BE356" s="3">
        <f t="shared" si="199"/>
        <v>0</v>
      </c>
      <c r="BF356" s="16">
        <f t="shared" si="200"/>
        <v>0</v>
      </c>
      <c r="BG356" s="3"/>
      <c r="BH356" s="4">
        <v>0.68</v>
      </c>
      <c r="BI356">
        <v>2.06</v>
      </c>
      <c r="BJ356">
        <v>23.074000000000002</v>
      </c>
      <c r="BK356">
        <v>38.179000000000002</v>
      </c>
      <c r="BL356">
        <v>0.69399999999999995</v>
      </c>
      <c r="BM356">
        <f t="shared" si="201"/>
        <v>1.05488</v>
      </c>
      <c r="BN356">
        <v>0.72299999999999998</v>
      </c>
      <c r="BO356">
        <f t="shared" si="202"/>
        <v>1.0989599999999999</v>
      </c>
      <c r="BP356">
        <v>0.72299999999999998</v>
      </c>
      <c r="BQ356">
        <f t="shared" si="203"/>
        <v>1.0989599999999999</v>
      </c>
      <c r="BR356" s="5">
        <v>609</v>
      </c>
    </row>
    <row r="357" spans="1:70" x14ac:dyDescent="0.25">
      <c r="A357" s="10">
        <v>493.49400000000003</v>
      </c>
      <c r="B357" s="4">
        <v>7</v>
      </c>
      <c r="C357">
        <v>1</v>
      </c>
      <c r="D357">
        <v>0</v>
      </c>
      <c r="E357">
        <v>1</v>
      </c>
      <c r="F357">
        <v>1</v>
      </c>
      <c r="G357">
        <v>0</v>
      </c>
      <c r="H357">
        <v>1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 s="5">
        <v>0</v>
      </c>
      <c r="AA357" s="15">
        <f t="shared" si="170"/>
        <v>3.9266354166666661E-13</v>
      </c>
      <c r="AB357" s="3">
        <f t="shared" si="171"/>
        <v>1.2734793333333336E-13</v>
      </c>
      <c r="AC357" s="3">
        <f t="shared" si="172"/>
        <v>0</v>
      </c>
      <c r="AD357" s="3">
        <f t="shared" si="173"/>
        <v>1.3083333333333332E-12</v>
      </c>
      <c r="AE357" s="3">
        <f t="shared" si="174"/>
        <v>2.8744083333333337E-12</v>
      </c>
      <c r="AF357" s="3">
        <f t="shared" si="175"/>
        <v>0</v>
      </c>
      <c r="AG357" s="3">
        <f t="shared" si="176"/>
        <v>1.5918491666666667E-11</v>
      </c>
      <c r="AH357" s="3">
        <f t="shared" si="177"/>
        <v>0</v>
      </c>
      <c r="AI357" s="3">
        <f t="shared" si="178"/>
        <v>0</v>
      </c>
      <c r="AJ357" s="3">
        <f t="shared" si="179"/>
        <v>0</v>
      </c>
      <c r="AK357" s="3">
        <f t="shared" si="180"/>
        <v>0</v>
      </c>
      <c r="AL357" s="3">
        <f t="shared" si="181"/>
        <v>0</v>
      </c>
      <c r="AM357" s="3">
        <f t="shared" si="182"/>
        <v>0</v>
      </c>
      <c r="AN357" s="3">
        <f t="shared" si="183"/>
        <v>0</v>
      </c>
      <c r="AO357" s="3">
        <f t="shared" si="184"/>
        <v>0</v>
      </c>
      <c r="AP357" s="3">
        <f t="shared" si="185"/>
        <v>0</v>
      </c>
      <c r="AQ357" s="3">
        <f t="shared" si="186"/>
        <v>0</v>
      </c>
      <c r="AR357" s="3">
        <f t="shared" si="187"/>
        <v>0</v>
      </c>
      <c r="AS357" s="3">
        <f t="shared" si="188"/>
        <v>0</v>
      </c>
      <c r="AT357" s="3">
        <f t="shared" si="189"/>
        <v>0</v>
      </c>
      <c r="AU357" s="3">
        <f t="shared" si="190"/>
        <v>0</v>
      </c>
      <c r="AV357" s="3">
        <f t="shared" si="191"/>
        <v>0</v>
      </c>
      <c r="AW357" s="3">
        <f t="shared" si="192"/>
        <v>0</v>
      </c>
      <c r="AX357" s="16">
        <f t="shared" si="193"/>
        <v>0</v>
      </c>
      <c r="AY357" s="3"/>
      <c r="AZ357" s="15">
        <f t="shared" si="194"/>
        <v>5.2001147499999997E-13</v>
      </c>
      <c r="BA357" s="3">
        <f t="shared" si="195"/>
        <v>4.1827416666666664E-12</v>
      </c>
      <c r="BB357" s="3">
        <f t="shared" si="196"/>
        <v>1.5918491666666667E-11</v>
      </c>
      <c r="BC357" s="3">
        <f t="shared" si="197"/>
        <v>0</v>
      </c>
      <c r="BD357" s="3">
        <f t="shared" si="198"/>
        <v>0</v>
      </c>
      <c r="BE357" s="3">
        <f t="shared" si="199"/>
        <v>0</v>
      </c>
      <c r="BF357" s="16">
        <f t="shared" si="200"/>
        <v>0</v>
      </c>
      <c r="BG357" s="3"/>
      <c r="BH357" s="4">
        <v>0.68</v>
      </c>
      <c r="BI357">
        <v>2.0299999999999998</v>
      </c>
      <c r="BJ357">
        <v>23.030999999999999</v>
      </c>
      <c r="BK357">
        <v>38.204000000000001</v>
      </c>
      <c r="BL357">
        <v>1.119</v>
      </c>
      <c r="BM357">
        <f t="shared" si="201"/>
        <v>1.7008799999999999</v>
      </c>
      <c r="BN357">
        <v>7.8739999999999997</v>
      </c>
      <c r="BO357">
        <f t="shared" si="202"/>
        <v>11.96848</v>
      </c>
      <c r="BP357">
        <v>14.119</v>
      </c>
      <c r="BQ357">
        <f t="shared" si="203"/>
        <v>21.46088</v>
      </c>
      <c r="BR357" s="5">
        <v>610</v>
      </c>
    </row>
    <row r="358" spans="1:70" x14ac:dyDescent="0.25">
      <c r="A358" s="10">
        <v>494.892</v>
      </c>
      <c r="B358" s="4">
        <v>8</v>
      </c>
      <c r="C358">
        <v>1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 s="5">
        <v>0</v>
      </c>
      <c r="AA358" s="15">
        <f t="shared" si="170"/>
        <v>4.4875833333333323E-13</v>
      </c>
      <c r="AB358" s="3">
        <f t="shared" si="171"/>
        <v>1.2734793333333336E-13</v>
      </c>
      <c r="AC358" s="3">
        <f t="shared" si="172"/>
        <v>0</v>
      </c>
      <c r="AD358" s="3">
        <f t="shared" si="173"/>
        <v>0</v>
      </c>
      <c r="AE358" s="3">
        <f t="shared" si="174"/>
        <v>0</v>
      </c>
      <c r="AF358" s="3">
        <f t="shared" si="175"/>
        <v>0</v>
      </c>
      <c r="AG358" s="3">
        <f t="shared" si="176"/>
        <v>0</v>
      </c>
      <c r="AH358" s="3">
        <f t="shared" si="177"/>
        <v>0</v>
      </c>
      <c r="AI358" s="3">
        <f t="shared" si="178"/>
        <v>0</v>
      </c>
      <c r="AJ358" s="3">
        <f t="shared" si="179"/>
        <v>0</v>
      </c>
      <c r="AK358" s="3">
        <f t="shared" si="180"/>
        <v>0</v>
      </c>
      <c r="AL358" s="3">
        <f t="shared" si="181"/>
        <v>0</v>
      </c>
      <c r="AM358" s="3">
        <f t="shared" si="182"/>
        <v>0</v>
      </c>
      <c r="AN358" s="3">
        <f t="shared" si="183"/>
        <v>0</v>
      </c>
      <c r="AO358" s="3">
        <f t="shared" si="184"/>
        <v>0</v>
      </c>
      <c r="AP358" s="3">
        <f t="shared" si="185"/>
        <v>0</v>
      </c>
      <c r="AQ358" s="3">
        <f t="shared" si="186"/>
        <v>0</v>
      </c>
      <c r="AR358" s="3">
        <f t="shared" si="187"/>
        <v>0</v>
      </c>
      <c r="AS358" s="3">
        <f t="shared" si="188"/>
        <v>0</v>
      </c>
      <c r="AT358" s="3">
        <f t="shared" si="189"/>
        <v>0</v>
      </c>
      <c r="AU358" s="3">
        <f t="shared" si="190"/>
        <v>0</v>
      </c>
      <c r="AV358" s="3">
        <f t="shared" si="191"/>
        <v>0</v>
      </c>
      <c r="AW358" s="3">
        <f t="shared" si="192"/>
        <v>0</v>
      </c>
      <c r="AX358" s="16">
        <f t="shared" si="193"/>
        <v>0</v>
      </c>
      <c r="AY358" s="3"/>
      <c r="AZ358" s="15">
        <f t="shared" si="194"/>
        <v>5.7610626666666659E-13</v>
      </c>
      <c r="BA358" s="3">
        <f t="shared" si="195"/>
        <v>0</v>
      </c>
      <c r="BB358" s="3">
        <f t="shared" si="196"/>
        <v>0</v>
      </c>
      <c r="BC358" s="3">
        <f t="shared" si="197"/>
        <v>0</v>
      </c>
      <c r="BD358" s="3">
        <f t="shared" si="198"/>
        <v>0</v>
      </c>
      <c r="BE358" s="3">
        <f t="shared" si="199"/>
        <v>0</v>
      </c>
      <c r="BF358" s="16">
        <f t="shared" si="200"/>
        <v>0</v>
      </c>
      <c r="BG358" s="3"/>
      <c r="BH358" s="4">
        <v>0.68</v>
      </c>
      <c r="BI358">
        <v>1.86</v>
      </c>
      <c r="BJ358">
        <v>23.018000000000001</v>
      </c>
      <c r="BK358">
        <v>38.174999999999997</v>
      </c>
      <c r="BL358">
        <v>0.46200000000000002</v>
      </c>
      <c r="BM358">
        <f t="shared" si="201"/>
        <v>0.70224000000000009</v>
      </c>
      <c r="BN358">
        <v>0.47599999999999998</v>
      </c>
      <c r="BO358">
        <f t="shared" si="202"/>
        <v>0.72351999999999994</v>
      </c>
      <c r="BP358">
        <v>0.47599999999999998</v>
      </c>
      <c r="BQ358">
        <f t="shared" si="203"/>
        <v>0.72351999999999994</v>
      </c>
      <c r="BR358" s="5">
        <v>609</v>
      </c>
    </row>
    <row r="359" spans="1:70" x14ac:dyDescent="0.25">
      <c r="A359" s="10">
        <v>496.29</v>
      </c>
      <c r="B359" s="4">
        <v>12</v>
      </c>
      <c r="C359">
        <v>4</v>
      </c>
      <c r="D359">
        <v>3</v>
      </c>
      <c r="E359">
        <v>1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 s="5">
        <v>0</v>
      </c>
      <c r="AA359" s="15">
        <f t="shared" si="170"/>
        <v>6.7313749999999987E-13</v>
      </c>
      <c r="AB359" s="3">
        <f t="shared" si="171"/>
        <v>5.0939173333333344E-13</v>
      </c>
      <c r="AC359" s="3">
        <f t="shared" si="172"/>
        <v>1.1284218000000002E-12</v>
      </c>
      <c r="AD359" s="3">
        <f t="shared" si="173"/>
        <v>1.3083333333333332E-12</v>
      </c>
      <c r="AE359" s="3">
        <f t="shared" si="174"/>
        <v>0</v>
      </c>
      <c r="AF359" s="3">
        <f t="shared" si="175"/>
        <v>0</v>
      </c>
      <c r="AG359" s="3">
        <f t="shared" si="176"/>
        <v>0</v>
      </c>
      <c r="AH359" s="3">
        <f t="shared" si="177"/>
        <v>0</v>
      </c>
      <c r="AI359" s="3">
        <f t="shared" si="178"/>
        <v>0</v>
      </c>
      <c r="AJ359" s="3">
        <f t="shared" si="179"/>
        <v>0</v>
      </c>
      <c r="AK359" s="3">
        <f t="shared" si="180"/>
        <v>0</v>
      </c>
      <c r="AL359" s="3">
        <f t="shared" si="181"/>
        <v>0</v>
      </c>
      <c r="AM359" s="3">
        <f t="shared" si="182"/>
        <v>0</v>
      </c>
      <c r="AN359" s="3">
        <f t="shared" si="183"/>
        <v>0</v>
      </c>
      <c r="AO359" s="3">
        <f t="shared" si="184"/>
        <v>0</v>
      </c>
      <c r="AP359" s="3">
        <f t="shared" si="185"/>
        <v>0</v>
      </c>
      <c r="AQ359" s="3">
        <f t="shared" si="186"/>
        <v>0</v>
      </c>
      <c r="AR359" s="3">
        <f t="shared" si="187"/>
        <v>0</v>
      </c>
      <c r="AS359" s="3">
        <f t="shared" si="188"/>
        <v>0</v>
      </c>
      <c r="AT359" s="3">
        <f t="shared" si="189"/>
        <v>0</v>
      </c>
      <c r="AU359" s="3">
        <f t="shared" si="190"/>
        <v>0</v>
      </c>
      <c r="AV359" s="3">
        <f t="shared" si="191"/>
        <v>0</v>
      </c>
      <c r="AW359" s="3">
        <f t="shared" si="192"/>
        <v>0</v>
      </c>
      <c r="AX359" s="16">
        <f t="shared" si="193"/>
        <v>0</v>
      </c>
      <c r="AY359" s="3"/>
      <c r="AZ359" s="15">
        <f t="shared" si="194"/>
        <v>2.3109510333333335E-12</v>
      </c>
      <c r="BA359" s="3">
        <f t="shared" si="195"/>
        <v>1.3083333333333332E-12</v>
      </c>
      <c r="BB359" s="3">
        <f t="shared" si="196"/>
        <v>0</v>
      </c>
      <c r="BC359" s="3">
        <f t="shared" si="197"/>
        <v>0</v>
      </c>
      <c r="BD359" s="3">
        <f t="shared" si="198"/>
        <v>0</v>
      </c>
      <c r="BE359" s="3">
        <f t="shared" si="199"/>
        <v>0</v>
      </c>
      <c r="BF359" s="16">
        <f t="shared" si="200"/>
        <v>0</v>
      </c>
      <c r="BG359" s="3"/>
      <c r="BH359" s="4">
        <v>0.68</v>
      </c>
      <c r="BI359">
        <v>1.72</v>
      </c>
      <c r="BJ359">
        <v>22.975000000000001</v>
      </c>
      <c r="BK359">
        <v>38.17</v>
      </c>
      <c r="BL359">
        <v>2.2759999999999998</v>
      </c>
      <c r="BM359">
        <f t="shared" si="201"/>
        <v>3.4595199999999999</v>
      </c>
      <c r="BN359">
        <v>3.3769999999999998</v>
      </c>
      <c r="BO359">
        <f t="shared" si="202"/>
        <v>5.1330399999999994</v>
      </c>
      <c r="BP359">
        <v>3.411</v>
      </c>
      <c r="BQ359">
        <f t="shared" si="203"/>
        <v>5.1847200000000004</v>
      </c>
      <c r="BR359" s="5">
        <v>609</v>
      </c>
    </row>
    <row r="360" spans="1:70" x14ac:dyDescent="0.25">
      <c r="A360" s="10">
        <v>497.68799999999999</v>
      </c>
      <c r="B360" s="4">
        <v>20</v>
      </c>
      <c r="C360">
        <v>10</v>
      </c>
      <c r="D360">
        <v>5</v>
      </c>
      <c r="E360">
        <v>1</v>
      </c>
      <c r="F360">
        <v>1</v>
      </c>
      <c r="G360">
        <v>1</v>
      </c>
      <c r="H360">
        <v>2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 s="5">
        <v>0</v>
      </c>
      <c r="AA360" s="15">
        <f t="shared" si="170"/>
        <v>1.1218958333333332E-12</v>
      </c>
      <c r="AB360" s="3">
        <f t="shared" si="171"/>
        <v>1.2734793333333337E-12</v>
      </c>
      <c r="AC360" s="3">
        <f t="shared" si="172"/>
        <v>1.8807030000000004E-12</v>
      </c>
      <c r="AD360" s="3">
        <f t="shared" si="173"/>
        <v>1.3083333333333332E-12</v>
      </c>
      <c r="AE360" s="3">
        <f t="shared" si="174"/>
        <v>2.8744083333333337E-12</v>
      </c>
      <c r="AF360" s="3">
        <f t="shared" si="175"/>
        <v>6.4278416666666662E-12</v>
      </c>
      <c r="AG360" s="3">
        <f t="shared" si="176"/>
        <v>3.1836983333333334E-11</v>
      </c>
      <c r="AH360" s="3">
        <f t="shared" si="177"/>
        <v>0</v>
      </c>
      <c r="AI360" s="3">
        <f t="shared" si="178"/>
        <v>0</v>
      </c>
      <c r="AJ360" s="3">
        <f t="shared" si="179"/>
        <v>0</v>
      </c>
      <c r="AK360" s="3">
        <f t="shared" si="180"/>
        <v>0</v>
      </c>
      <c r="AL360" s="3">
        <f t="shared" si="181"/>
        <v>0</v>
      </c>
      <c r="AM360" s="3">
        <f t="shared" si="182"/>
        <v>0</v>
      </c>
      <c r="AN360" s="3">
        <f t="shared" si="183"/>
        <v>0</v>
      </c>
      <c r="AO360" s="3">
        <f t="shared" si="184"/>
        <v>0</v>
      </c>
      <c r="AP360" s="3">
        <f t="shared" si="185"/>
        <v>0</v>
      </c>
      <c r="AQ360" s="3">
        <f t="shared" si="186"/>
        <v>0</v>
      </c>
      <c r="AR360" s="3">
        <f t="shared" si="187"/>
        <v>0</v>
      </c>
      <c r="AS360" s="3">
        <f t="shared" si="188"/>
        <v>0</v>
      </c>
      <c r="AT360" s="3">
        <f t="shared" si="189"/>
        <v>0</v>
      </c>
      <c r="AU360" s="3">
        <f t="shared" si="190"/>
        <v>0</v>
      </c>
      <c r="AV360" s="3">
        <f t="shared" si="191"/>
        <v>0</v>
      </c>
      <c r="AW360" s="3">
        <f t="shared" si="192"/>
        <v>0</v>
      </c>
      <c r="AX360" s="16">
        <f t="shared" si="193"/>
        <v>0</v>
      </c>
      <c r="AY360" s="3"/>
      <c r="AZ360" s="15">
        <f t="shared" si="194"/>
        <v>4.2760781666666673E-12</v>
      </c>
      <c r="BA360" s="3">
        <f t="shared" si="195"/>
        <v>4.1827416666666664E-12</v>
      </c>
      <c r="BB360" s="3">
        <f t="shared" si="196"/>
        <v>3.8264824999999999E-11</v>
      </c>
      <c r="BC360" s="3">
        <f t="shared" si="197"/>
        <v>0</v>
      </c>
      <c r="BD360" s="3">
        <f t="shared" si="198"/>
        <v>0</v>
      </c>
      <c r="BE360" s="3">
        <f t="shared" si="199"/>
        <v>0</v>
      </c>
      <c r="BF360" s="16">
        <f t="shared" si="200"/>
        <v>0</v>
      </c>
      <c r="BG360" s="3"/>
      <c r="BH360" s="4">
        <v>0.68</v>
      </c>
      <c r="BI360">
        <v>1.85</v>
      </c>
      <c r="BJ360">
        <v>22.962</v>
      </c>
      <c r="BK360">
        <v>38.238999999999997</v>
      </c>
      <c r="BL360">
        <v>4.4020000000000001</v>
      </c>
      <c r="BM360">
        <f t="shared" si="201"/>
        <v>6.6910400000000001</v>
      </c>
      <c r="BN360">
        <v>21.111000000000001</v>
      </c>
      <c r="BO360">
        <f t="shared" si="202"/>
        <v>32.088720000000002</v>
      </c>
      <c r="BP360">
        <v>36.075000000000003</v>
      </c>
      <c r="BQ360">
        <f t="shared" si="203"/>
        <v>54.834000000000003</v>
      </c>
      <c r="BR360" s="5">
        <v>610</v>
      </c>
    </row>
    <row r="361" spans="1:70" x14ac:dyDescent="0.25">
      <c r="A361" s="10">
        <v>499.08600000000001</v>
      </c>
      <c r="B361" s="4">
        <v>21</v>
      </c>
      <c r="C361">
        <v>5</v>
      </c>
      <c r="D361">
        <v>7</v>
      </c>
      <c r="E361">
        <v>3</v>
      </c>
      <c r="F361">
        <v>1</v>
      </c>
      <c r="G361">
        <v>1</v>
      </c>
      <c r="H361">
        <v>2</v>
      </c>
      <c r="I361">
        <v>2</v>
      </c>
      <c r="J361">
        <v>2</v>
      </c>
      <c r="K361">
        <v>0</v>
      </c>
      <c r="L361">
        <v>0</v>
      </c>
      <c r="M361">
        <v>1</v>
      </c>
      <c r="N361">
        <v>1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 s="5">
        <v>0</v>
      </c>
      <c r="AA361" s="15">
        <f t="shared" si="170"/>
        <v>1.1779906249999997E-12</v>
      </c>
      <c r="AB361" s="3">
        <f t="shared" si="171"/>
        <v>6.3673966666666685E-13</v>
      </c>
      <c r="AC361" s="3">
        <f t="shared" si="172"/>
        <v>2.6329842000000004E-12</v>
      </c>
      <c r="AD361" s="3">
        <f t="shared" si="173"/>
        <v>3.9249999999999995E-12</v>
      </c>
      <c r="AE361" s="3">
        <f t="shared" si="174"/>
        <v>2.8744083333333337E-12</v>
      </c>
      <c r="AF361" s="3">
        <f t="shared" si="175"/>
        <v>6.4278416666666662E-12</v>
      </c>
      <c r="AG361" s="3">
        <f t="shared" si="176"/>
        <v>3.1836983333333334E-11</v>
      </c>
      <c r="AH361" s="3">
        <f t="shared" si="177"/>
        <v>7.0650000000000009E-11</v>
      </c>
      <c r="AI361" s="3">
        <f t="shared" si="178"/>
        <v>1.6746666666666665E-10</v>
      </c>
      <c r="AJ361" s="3">
        <f t="shared" si="179"/>
        <v>0</v>
      </c>
      <c r="AK361" s="3">
        <f t="shared" si="180"/>
        <v>0</v>
      </c>
      <c r="AL361" s="3">
        <f t="shared" si="181"/>
        <v>6.6986666666666659E-10</v>
      </c>
      <c r="AM361" s="3">
        <f t="shared" si="182"/>
        <v>1.3083333333333337E-9</v>
      </c>
      <c r="AN361" s="3">
        <f t="shared" si="183"/>
        <v>0</v>
      </c>
      <c r="AO361" s="3">
        <f t="shared" si="184"/>
        <v>0</v>
      </c>
      <c r="AP361" s="3">
        <f t="shared" si="185"/>
        <v>0</v>
      </c>
      <c r="AQ361" s="3">
        <f t="shared" si="186"/>
        <v>0</v>
      </c>
      <c r="AR361" s="3">
        <f t="shared" si="187"/>
        <v>0</v>
      </c>
      <c r="AS361" s="3">
        <f t="shared" si="188"/>
        <v>0</v>
      </c>
      <c r="AT361" s="3">
        <f t="shared" si="189"/>
        <v>0</v>
      </c>
      <c r="AU361" s="3">
        <f t="shared" si="190"/>
        <v>0</v>
      </c>
      <c r="AV361" s="3">
        <f t="shared" si="191"/>
        <v>0</v>
      </c>
      <c r="AW361" s="3">
        <f t="shared" si="192"/>
        <v>0</v>
      </c>
      <c r="AX361" s="16">
        <f t="shared" si="193"/>
        <v>0</v>
      </c>
      <c r="AY361" s="3"/>
      <c r="AZ361" s="15">
        <f t="shared" si="194"/>
        <v>4.4477144916666671E-12</v>
      </c>
      <c r="BA361" s="3">
        <f t="shared" si="195"/>
        <v>6.7994083333333328E-12</v>
      </c>
      <c r="BB361" s="3">
        <f t="shared" si="196"/>
        <v>1.08914825E-10</v>
      </c>
      <c r="BC361" s="3">
        <f t="shared" si="197"/>
        <v>1.6746666666666665E-10</v>
      </c>
      <c r="BD361" s="3">
        <f t="shared" si="198"/>
        <v>1.9782000000000005E-9</v>
      </c>
      <c r="BE361" s="3">
        <f t="shared" si="199"/>
        <v>0</v>
      </c>
      <c r="BF361" s="16">
        <f t="shared" si="200"/>
        <v>0</v>
      </c>
      <c r="BG361" s="3"/>
      <c r="BH361" s="4">
        <v>0.68</v>
      </c>
      <c r="BI361">
        <v>2.02</v>
      </c>
      <c r="BJ361">
        <v>22.975000000000001</v>
      </c>
      <c r="BK361">
        <v>38.280999999999999</v>
      </c>
      <c r="BL361">
        <v>4.7190000000000003</v>
      </c>
      <c r="BM361">
        <f t="shared" si="201"/>
        <v>7.1728800000000001</v>
      </c>
      <c r="BN361">
        <v>38.353000000000002</v>
      </c>
      <c r="BO361">
        <f t="shared" si="202"/>
        <v>58.296559999999999</v>
      </c>
      <c r="BP361">
        <v>664.40499999999997</v>
      </c>
      <c r="BQ361">
        <f t="shared" si="203"/>
        <v>1009.8955999999999</v>
      </c>
      <c r="BR361" s="5">
        <v>610</v>
      </c>
    </row>
    <row r="362" spans="1:70" x14ac:dyDescent="0.25">
      <c r="A362" s="10">
        <v>500.48399999999998</v>
      </c>
      <c r="B362" s="4">
        <v>32</v>
      </c>
      <c r="C362">
        <v>9</v>
      </c>
      <c r="D362">
        <v>1</v>
      </c>
      <c r="E362">
        <v>3</v>
      </c>
      <c r="F362">
        <v>2</v>
      </c>
      <c r="G362">
        <v>2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 s="5">
        <v>0</v>
      </c>
      <c r="AA362" s="15">
        <f t="shared" si="170"/>
        <v>1.7950333333333329E-12</v>
      </c>
      <c r="AB362" s="3">
        <f t="shared" si="171"/>
        <v>1.1461314000000003E-12</v>
      </c>
      <c r="AC362" s="3">
        <f t="shared" si="172"/>
        <v>3.7614060000000004E-13</v>
      </c>
      <c r="AD362" s="3">
        <f t="shared" si="173"/>
        <v>3.9249999999999995E-12</v>
      </c>
      <c r="AE362" s="3">
        <f t="shared" si="174"/>
        <v>5.7488166666666673E-12</v>
      </c>
      <c r="AF362" s="3">
        <f t="shared" si="175"/>
        <v>1.2855683333333332E-11</v>
      </c>
      <c r="AG362" s="3">
        <f t="shared" si="176"/>
        <v>0</v>
      </c>
      <c r="AH362" s="3">
        <f t="shared" si="177"/>
        <v>0</v>
      </c>
      <c r="AI362" s="3">
        <f t="shared" si="178"/>
        <v>0</v>
      </c>
      <c r="AJ362" s="3">
        <f t="shared" si="179"/>
        <v>0</v>
      </c>
      <c r="AK362" s="3">
        <f t="shared" si="180"/>
        <v>0</v>
      </c>
      <c r="AL362" s="3">
        <f t="shared" si="181"/>
        <v>0</v>
      </c>
      <c r="AM362" s="3">
        <f t="shared" si="182"/>
        <v>0</v>
      </c>
      <c r="AN362" s="3">
        <f t="shared" si="183"/>
        <v>0</v>
      </c>
      <c r="AO362" s="3">
        <f t="shared" si="184"/>
        <v>0</v>
      </c>
      <c r="AP362" s="3">
        <f t="shared" si="185"/>
        <v>0</v>
      </c>
      <c r="AQ362" s="3">
        <f t="shared" si="186"/>
        <v>0</v>
      </c>
      <c r="AR362" s="3">
        <f t="shared" si="187"/>
        <v>0</v>
      </c>
      <c r="AS362" s="3">
        <f t="shared" si="188"/>
        <v>0</v>
      </c>
      <c r="AT362" s="3">
        <f t="shared" si="189"/>
        <v>0</v>
      </c>
      <c r="AU362" s="3">
        <f t="shared" si="190"/>
        <v>0</v>
      </c>
      <c r="AV362" s="3">
        <f t="shared" si="191"/>
        <v>0</v>
      </c>
      <c r="AW362" s="3">
        <f t="shared" si="192"/>
        <v>0</v>
      </c>
      <c r="AX362" s="16">
        <f t="shared" si="193"/>
        <v>0</v>
      </c>
      <c r="AY362" s="3"/>
      <c r="AZ362" s="15">
        <f t="shared" si="194"/>
        <v>3.3173053333333332E-12</v>
      </c>
      <c r="BA362" s="3">
        <f t="shared" si="195"/>
        <v>9.6738166666666668E-12</v>
      </c>
      <c r="BB362" s="3">
        <f t="shared" si="196"/>
        <v>1.2855683333333332E-11</v>
      </c>
      <c r="BC362" s="3">
        <f t="shared" si="197"/>
        <v>0</v>
      </c>
      <c r="BD362" s="3">
        <f t="shared" si="198"/>
        <v>0</v>
      </c>
      <c r="BE362" s="3">
        <f t="shared" si="199"/>
        <v>0</v>
      </c>
      <c r="BF362" s="16">
        <f t="shared" si="200"/>
        <v>0</v>
      </c>
      <c r="BG362" s="3"/>
      <c r="BH362" s="4">
        <v>0.68</v>
      </c>
      <c r="BI362">
        <v>2.27</v>
      </c>
      <c r="BJ362">
        <v>22.949000000000002</v>
      </c>
      <c r="BK362">
        <v>38.307000000000002</v>
      </c>
      <c r="BL362">
        <v>4.01</v>
      </c>
      <c r="BM362">
        <f t="shared" si="201"/>
        <v>6.0952000000000002</v>
      </c>
      <c r="BN362">
        <v>13.972</v>
      </c>
      <c r="BO362">
        <f t="shared" si="202"/>
        <v>21.237439999999999</v>
      </c>
      <c r="BP362">
        <v>16.879000000000001</v>
      </c>
      <c r="BQ362">
        <f t="shared" si="203"/>
        <v>25.656080000000003</v>
      </c>
      <c r="BR362" s="5">
        <v>610</v>
      </c>
    </row>
    <row r="363" spans="1:70" x14ac:dyDescent="0.25">
      <c r="A363" s="11">
        <v>501.88200000000001</v>
      </c>
      <c r="B363" s="9">
        <v>25</v>
      </c>
      <c r="C363" s="1">
        <v>3</v>
      </c>
      <c r="D363" s="1">
        <v>2</v>
      </c>
      <c r="E363" s="1">
        <v>0</v>
      </c>
      <c r="F363" s="1">
        <v>1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2">
        <v>0</v>
      </c>
      <c r="AA363" s="17">
        <f t="shared" si="170"/>
        <v>1.4023697916666664E-12</v>
      </c>
      <c r="AB363" s="18">
        <f t="shared" si="171"/>
        <v>3.8204380000000013E-13</v>
      </c>
      <c r="AC363" s="18">
        <f t="shared" si="172"/>
        <v>7.5228120000000009E-13</v>
      </c>
      <c r="AD363" s="18">
        <f t="shared" si="173"/>
        <v>0</v>
      </c>
      <c r="AE363" s="18">
        <f t="shared" si="174"/>
        <v>2.8744083333333337E-12</v>
      </c>
      <c r="AF363" s="18">
        <f t="shared" si="175"/>
        <v>0</v>
      </c>
      <c r="AG363" s="18">
        <f t="shared" si="176"/>
        <v>0</v>
      </c>
      <c r="AH363" s="18">
        <f t="shared" si="177"/>
        <v>0</v>
      </c>
      <c r="AI363" s="18">
        <f t="shared" si="178"/>
        <v>0</v>
      </c>
      <c r="AJ363" s="18">
        <f t="shared" si="179"/>
        <v>0</v>
      </c>
      <c r="AK363" s="18">
        <f t="shared" si="180"/>
        <v>0</v>
      </c>
      <c r="AL363" s="18">
        <f t="shared" si="181"/>
        <v>0</v>
      </c>
      <c r="AM363" s="18">
        <f t="shared" si="182"/>
        <v>0</v>
      </c>
      <c r="AN363" s="18">
        <f t="shared" si="183"/>
        <v>0</v>
      </c>
      <c r="AO363" s="18">
        <f t="shared" si="184"/>
        <v>0</v>
      </c>
      <c r="AP363" s="18">
        <f t="shared" si="185"/>
        <v>0</v>
      </c>
      <c r="AQ363" s="18">
        <f t="shared" si="186"/>
        <v>0</v>
      </c>
      <c r="AR363" s="18">
        <f t="shared" si="187"/>
        <v>0</v>
      </c>
      <c r="AS363" s="18">
        <f t="shared" si="188"/>
        <v>0</v>
      </c>
      <c r="AT363" s="18">
        <f t="shared" si="189"/>
        <v>0</v>
      </c>
      <c r="AU363" s="18">
        <f t="shared" si="190"/>
        <v>0</v>
      </c>
      <c r="AV363" s="18">
        <f t="shared" si="191"/>
        <v>0</v>
      </c>
      <c r="AW363" s="18">
        <f t="shared" si="192"/>
        <v>0</v>
      </c>
      <c r="AX363" s="19">
        <f t="shared" si="193"/>
        <v>0</v>
      </c>
      <c r="AY363" s="3"/>
      <c r="AZ363" s="17">
        <f t="shared" si="194"/>
        <v>2.5366947916666664E-12</v>
      </c>
      <c r="BA363" s="18">
        <f t="shared" si="195"/>
        <v>2.8744083333333337E-12</v>
      </c>
      <c r="BB363" s="18">
        <f t="shared" si="196"/>
        <v>0</v>
      </c>
      <c r="BC363" s="18">
        <f t="shared" si="197"/>
        <v>0</v>
      </c>
      <c r="BD363" s="18">
        <f t="shared" si="198"/>
        <v>0</v>
      </c>
      <c r="BE363" s="18">
        <f t="shared" si="199"/>
        <v>0</v>
      </c>
      <c r="BF363" s="19">
        <f t="shared" si="200"/>
        <v>0</v>
      </c>
      <c r="BG363" s="3"/>
      <c r="BH363" s="9">
        <v>0.68</v>
      </c>
      <c r="BI363" s="1">
        <v>2.35</v>
      </c>
      <c r="BJ363" s="1">
        <v>22.933</v>
      </c>
      <c r="BK363" s="1">
        <v>38.357999999999997</v>
      </c>
      <c r="BL363" s="1">
        <v>1.8169999999999999</v>
      </c>
      <c r="BM363" s="1">
        <f t="shared" si="201"/>
        <v>2.7618399999999999</v>
      </c>
      <c r="BN363" s="1">
        <v>3.33</v>
      </c>
      <c r="BO363" s="1">
        <f t="shared" si="202"/>
        <v>5.0616000000000003</v>
      </c>
      <c r="BP363" s="1">
        <v>3.5129999999999999</v>
      </c>
      <c r="BQ363" s="1">
        <f t="shared" si="203"/>
        <v>5.3397600000000001</v>
      </c>
      <c r="BR363" s="2">
        <v>609</v>
      </c>
    </row>
    <row r="364" spans="1:70" x14ac:dyDescent="0.25">
      <c r="AZ364" s="20">
        <f t="shared" ref="AZ364:BF364" si="204">SUM(AZ4:AZ363)</f>
        <v>1.2512102426916673E-9</v>
      </c>
      <c r="BA364" s="21">
        <f t="shared" si="204"/>
        <v>2.3401975166666652E-9</v>
      </c>
      <c r="BB364" s="21">
        <f t="shared" si="204"/>
        <v>2.2058377016666643E-8</v>
      </c>
      <c r="BC364" s="21">
        <f t="shared" si="204"/>
        <v>9.6930346441666689E-8</v>
      </c>
      <c r="BD364" s="21">
        <f t="shared" si="204"/>
        <v>2.0814013333333334E-7</v>
      </c>
      <c r="BE364" s="21">
        <f t="shared" si="204"/>
        <v>1.0615293333333333E-7</v>
      </c>
      <c r="BF364" s="22">
        <f t="shared" si="204"/>
        <v>3.8976558333333336E-8</v>
      </c>
    </row>
  </sheetData>
  <mergeCells count="16">
    <mergeCell ref="BQ2:BQ3"/>
    <mergeCell ref="BH2:BH3"/>
    <mergeCell ref="BI2:BI3"/>
    <mergeCell ref="BJ2:BJ3"/>
    <mergeCell ref="A1:A3"/>
    <mergeCell ref="AZ1:BF1"/>
    <mergeCell ref="B1:Y1"/>
    <mergeCell ref="AA1:AX1"/>
    <mergeCell ref="BH1:BR1"/>
    <mergeCell ref="BR2:BR3"/>
    <mergeCell ref="BK2:BK3"/>
    <mergeCell ref="BL2:BL3"/>
    <mergeCell ref="BN2:BN3"/>
    <mergeCell ref="BP2:BP3"/>
    <mergeCell ref="BM2:BM3"/>
    <mergeCell ref="BO2:BO3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D7FD3E-622F-4E69-A169-CFBF66CFA02D}">
  <dimension ref="A1:BR993"/>
  <sheetViews>
    <sheetView zoomScaleNormal="100" workbookViewId="0">
      <selection sqref="A1:A3"/>
    </sheetView>
  </sheetViews>
  <sheetFormatPr baseColWidth="10" defaultColWidth="9.140625" defaultRowHeight="15" x14ac:dyDescent="0.25"/>
  <cols>
    <col min="1" max="1" width="15.5703125" bestFit="1" customWidth="1"/>
    <col min="2" max="12" width="9.7109375" bestFit="1" customWidth="1"/>
    <col min="13" max="13" width="10.7109375" bestFit="1" customWidth="1"/>
    <col min="14" max="25" width="11.7109375" bestFit="1" customWidth="1"/>
    <col min="27" max="50" width="7.5703125" bestFit="1" customWidth="1"/>
    <col min="52" max="52" width="9.85546875" bestFit="1" customWidth="1"/>
    <col min="53" max="53" width="8.85546875" bestFit="1" customWidth="1"/>
    <col min="54" max="55" width="7.85546875" bestFit="1" customWidth="1"/>
    <col min="56" max="56" width="8.85546875" bestFit="1" customWidth="1"/>
    <col min="57" max="57" width="9.85546875" bestFit="1" customWidth="1"/>
    <col min="58" max="58" width="10.5703125" bestFit="1" customWidth="1"/>
    <col min="60" max="60" width="18.28515625" bestFit="1" customWidth="1"/>
    <col min="61" max="61" width="22.140625" customWidth="1"/>
    <col min="62" max="62" width="16.42578125" bestFit="1" customWidth="1"/>
    <col min="63" max="63" width="20.28515625" bestFit="1" customWidth="1"/>
    <col min="64" max="64" width="20" bestFit="1" customWidth="1"/>
    <col min="65" max="65" width="22.28515625" bestFit="1" customWidth="1"/>
    <col min="66" max="66" width="21.7109375" bestFit="1" customWidth="1"/>
    <col min="67" max="67" width="23.85546875" bestFit="1" customWidth="1"/>
    <col min="68" max="68" width="21" bestFit="1" customWidth="1"/>
    <col min="69" max="69" width="23.28515625" bestFit="1" customWidth="1"/>
    <col min="70" max="70" width="11.28515625" bestFit="1" customWidth="1"/>
  </cols>
  <sheetData>
    <row r="1" spans="1:70" ht="17.25" x14ac:dyDescent="0.25">
      <c r="A1" s="71" t="s">
        <v>24</v>
      </c>
      <c r="B1" s="62" t="s">
        <v>25</v>
      </c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4"/>
      <c r="Z1" s="24"/>
      <c r="AA1" s="62" t="s">
        <v>85</v>
      </c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4"/>
      <c r="AY1" s="34"/>
      <c r="AZ1" s="62" t="s">
        <v>26</v>
      </c>
      <c r="BA1" s="63"/>
      <c r="BB1" s="63"/>
      <c r="BC1" s="63"/>
      <c r="BD1" s="63"/>
      <c r="BE1" s="63"/>
      <c r="BF1" s="64"/>
      <c r="BG1" s="24"/>
      <c r="BH1" s="62" t="s">
        <v>76</v>
      </c>
      <c r="BI1" s="63"/>
      <c r="BJ1" s="63"/>
      <c r="BK1" s="63"/>
      <c r="BL1" s="63"/>
      <c r="BM1" s="63"/>
      <c r="BN1" s="63"/>
      <c r="BO1" s="63"/>
      <c r="BP1" s="63"/>
      <c r="BQ1" s="63"/>
      <c r="BR1" s="64"/>
    </row>
    <row r="2" spans="1:70" x14ac:dyDescent="0.25">
      <c r="A2" s="72"/>
      <c r="B2" s="27" t="s">
        <v>0</v>
      </c>
      <c r="C2" s="24" t="s">
        <v>1</v>
      </c>
      <c r="D2" s="24" t="s">
        <v>2</v>
      </c>
      <c r="E2" s="24" t="s">
        <v>3</v>
      </c>
      <c r="F2" s="24" t="s">
        <v>4</v>
      </c>
      <c r="G2" s="24" t="s">
        <v>5</v>
      </c>
      <c r="H2" s="24" t="s">
        <v>6</v>
      </c>
      <c r="I2" s="24" t="s">
        <v>7</v>
      </c>
      <c r="J2" s="24" t="s">
        <v>8</v>
      </c>
      <c r="K2" s="24" t="s">
        <v>9</v>
      </c>
      <c r="L2" s="24" t="s">
        <v>10</v>
      </c>
      <c r="M2" s="24" t="s">
        <v>11</v>
      </c>
      <c r="N2" s="24" t="s">
        <v>12</v>
      </c>
      <c r="O2" s="24" t="s">
        <v>13</v>
      </c>
      <c r="P2" s="24" t="s">
        <v>14</v>
      </c>
      <c r="Q2" s="24" t="s">
        <v>15</v>
      </c>
      <c r="R2" s="24" t="s">
        <v>16</v>
      </c>
      <c r="S2" s="24" t="s">
        <v>17</v>
      </c>
      <c r="T2" s="24" t="s">
        <v>18</v>
      </c>
      <c r="U2" s="24" t="s">
        <v>19</v>
      </c>
      <c r="V2" s="24" t="s">
        <v>20</v>
      </c>
      <c r="W2" s="24" t="s">
        <v>21</v>
      </c>
      <c r="X2" s="24" t="s">
        <v>22</v>
      </c>
      <c r="Y2" s="26" t="s">
        <v>23</v>
      </c>
      <c r="Z2" s="25"/>
      <c r="AA2" s="27" t="s">
        <v>0</v>
      </c>
      <c r="AB2" s="24" t="s">
        <v>1</v>
      </c>
      <c r="AC2" s="24" t="s">
        <v>2</v>
      </c>
      <c r="AD2" s="24" t="s">
        <v>3</v>
      </c>
      <c r="AE2" s="24" t="s">
        <v>4</v>
      </c>
      <c r="AF2" s="24" t="s">
        <v>5</v>
      </c>
      <c r="AG2" s="24" t="s">
        <v>6</v>
      </c>
      <c r="AH2" s="24" t="s">
        <v>7</v>
      </c>
      <c r="AI2" s="24" t="s">
        <v>8</v>
      </c>
      <c r="AJ2" s="24" t="s">
        <v>9</v>
      </c>
      <c r="AK2" s="24" t="s">
        <v>10</v>
      </c>
      <c r="AL2" s="24" t="s">
        <v>11</v>
      </c>
      <c r="AM2" s="24" t="s">
        <v>12</v>
      </c>
      <c r="AN2" s="24" t="s">
        <v>13</v>
      </c>
      <c r="AO2" s="24" t="s">
        <v>14</v>
      </c>
      <c r="AP2" s="24" t="s">
        <v>15</v>
      </c>
      <c r="AQ2" s="24" t="s">
        <v>16</v>
      </c>
      <c r="AR2" s="24" t="s">
        <v>17</v>
      </c>
      <c r="AS2" s="24" t="s">
        <v>18</v>
      </c>
      <c r="AT2" s="24" t="s">
        <v>19</v>
      </c>
      <c r="AU2" s="24" t="s">
        <v>20</v>
      </c>
      <c r="AV2" s="24" t="s">
        <v>21</v>
      </c>
      <c r="AW2" s="24" t="s">
        <v>22</v>
      </c>
      <c r="AX2" s="26" t="s">
        <v>23</v>
      </c>
      <c r="AY2" s="25"/>
      <c r="AZ2" s="35" t="s">
        <v>27</v>
      </c>
      <c r="BA2" s="25" t="s">
        <v>28</v>
      </c>
      <c r="BB2" s="25" t="s">
        <v>29</v>
      </c>
      <c r="BC2" s="25" t="s">
        <v>30</v>
      </c>
      <c r="BD2" s="25" t="s">
        <v>31</v>
      </c>
      <c r="BE2" s="25" t="s">
        <v>32</v>
      </c>
      <c r="BF2" s="36" t="s">
        <v>33</v>
      </c>
      <c r="BG2" s="25"/>
      <c r="BH2" s="65" t="s">
        <v>34</v>
      </c>
      <c r="BI2" s="67" t="s">
        <v>35</v>
      </c>
      <c r="BJ2" s="67" t="s">
        <v>36</v>
      </c>
      <c r="BK2" s="67" t="s">
        <v>37</v>
      </c>
      <c r="BL2" s="67" t="s">
        <v>38</v>
      </c>
      <c r="BM2" s="67" t="s">
        <v>39</v>
      </c>
      <c r="BN2" s="67" t="s">
        <v>40</v>
      </c>
      <c r="BO2" s="67" t="s">
        <v>41</v>
      </c>
      <c r="BP2" s="67" t="s">
        <v>42</v>
      </c>
      <c r="BQ2" s="67" t="s">
        <v>43</v>
      </c>
      <c r="BR2" s="69" t="s">
        <v>44</v>
      </c>
    </row>
    <row r="3" spans="1:70" x14ac:dyDescent="0.25">
      <c r="A3" s="73"/>
      <c r="B3" s="33" t="s">
        <v>45</v>
      </c>
      <c r="C3" s="28" t="s">
        <v>46</v>
      </c>
      <c r="D3" s="37" t="s">
        <v>47</v>
      </c>
      <c r="E3" s="37" t="s">
        <v>48</v>
      </c>
      <c r="F3" s="37" t="s">
        <v>49</v>
      </c>
      <c r="G3" s="37" t="s">
        <v>50</v>
      </c>
      <c r="H3" s="37" t="s">
        <v>51</v>
      </c>
      <c r="I3" s="37" t="s">
        <v>52</v>
      </c>
      <c r="J3" s="37" t="s">
        <v>53</v>
      </c>
      <c r="K3" s="37" t="s">
        <v>54</v>
      </c>
      <c r="L3" s="37" t="s">
        <v>55</v>
      </c>
      <c r="M3" s="37" t="s">
        <v>56</v>
      </c>
      <c r="N3" s="37" t="s">
        <v>57</v>
      </c>
      <c r="O3" s="37" t="s">
        <v>58</v>
      </c>
      <c r="P3" s="37" t="s">
        <v>59</v>
      </c>
      <c r="Q3" s="37" t="s">
        <v>60</v>
      </c>
      <c r="R3" s="37" t="s">
        <v>61</v>
      </c>
      <c r="S3" s="37" t="s">
        <v>62</v>
      </c>
      <c r="T3" s="37" t="s">
        <v>63</v>
      </c>
      <c r="U3" s="37" t="s">
        <v>64</v>
      </c>
      <c r="V3" s="37" t="s">
        <v>65</v>
      </c>
      <c r="W3" s="37" t="s">
        <v>66</v>
      </c>
      <c r="X3" s="37" t="s">
        <v>67</v>
      </c>
      <c r="Y3" s="38" t="s">
        <v>68</v>
      </c>
      <c r="Z3" s="39"/>
      <c r="AA3" s="53">
        <v>0.35</v>
      </c>
      <c r="AB3" s="54">
        <v>0.46</v>
      </c>
      <c r="AC3" s="54">
        <v>0.66</v>
      </c>
      <c r="AD3" s="54">
        <v>1</v>
      </c>
      <c r="AE3" s="54">
        <v>1.3</v>
      </c>
      <c r="AF3" s="54">
        <v>1.7</v>
      </c>
      <c r="AG3" s="54">
        <v>2.2999999999999998</v>
      </c>
      <c r="AH3" s="54">
        <v>3</v>
      </c>
      <c r="AI3" s="54">
        <v>4</v>
      </c>
      <c r="AJ3" s="54">
        <v>5.2</v>
      </c>
      <c r="AK3" s="54">
        <v>6.5</v>
      </c>
      <c r="AL3" s="54">
        <v>8</v>
      </c>
      <c r="AM3" s="54">
        <v>10</v>
      </c>
      <c r="AN3" s="54">
        <v>12</v>
      </c>
      <c r="AO3" s="54">
        <v>14</v>
      </c>
      <c r="AP3" s="54">
        <v>16</v>
      </c>
      <c r="AQ3" s="54">
        <v>18</v>
      </c>
      <c r="AR3" s="54">
        <v>20</v>
      </c>
      <c r="AS3" s="54">
        <v>22</v>
      </c>
      <c r="AT3" s="54">
        <v>25</v>
      </c>
      <c r="AU3" s="54">
        <v>28</v>
      </c>
      <c r="AV3" s="54">
        <v>31</v>
      </c>
      <c r="AW3" s="54">
        <v>34</v>
      </c>
      <c r="AX3" s="55">
        <v>37</v>
      </c>
      <c r="AY3" s="39"/>
      <c r="AZ3" s="43" t="s">
        <v>69</v>
      </c>
      <c r="BA3" s="44" t="s">
        <v>70</v>
      </c>
      <c r="BB3" s="44" t="s">
        <v>71</v>
      </c>
      <c r="BC3" s="44" t="s">
        <v>72</v>
      </c>
      <c r="BD3" s="44" t="s">
        <v>73</v>
      </c>
      <c r="BE3" s="44" t="s">
        <v>74</v>
      </c>
      <c r="BF3" s="45" t="s">
        <v>75</v>
      </c>
      <c r="BG3" s="39"/>
      <c r="BH3" s="66"/>
      <c r="BI3" s="68"/>
      <c r="BJ3" s="68"/>
      <c r="BK3" s="68"/>
      <c r="BL3" s="68"/>
      <c r="BM3" s="68"/>
      <c r="BN3" s="68"/>
      <c r="BO3" s="68"/>
      <c r="BP3" s="68"/>
      <c r="BQ3" s="68"/>
      <c r="BR3" s="70"/>
    </row>
    <row r="4" spans="1:70" x14ac:dyDescent="0.25">
      <c r="A4" s="5">
        <v>0</v>
      </c>
      <c r="B4">
        <v>20</v>
      </c>
      <c r="C4">
        <v>1</v>
      </c>
      <c r="D4">
        <v>1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 s="5">
        <v>0</v>
      </c>
      <c r="AA4" s="12">
        <f>B4*2800000*(4/3)*3.14*((AA$3/1000000)/2)^3</f>
        <v>1.256523333333333E-12</v>
      </c>
      <c r="AB4" s="13">
        <f t="shared" ref="AB4:AX4" si="0">C4*2800000*(4/3)*3.14*((AB$3/1000000)/2)^3</f>
        <v>1.4262968533333336E-13</v>
      </c>
      <c r="AC4" s="13">
        <f t="shared" si="0"/>
        <v>4.2127747200000005E-13</v>
      </c>
      <c r="AD4" s="13">
        <f t="shared" si="0"/>
        <v>0</v>
      </c>
      <c r="AE4" s="13">
        <f t="shared" si="0"/>
        <v>0</v>
      </c>
      <c r="AF4" s="13">
        <f t="shared" si="0"/>
        <v>0</v>
      </c>
      <c r="AG4" s="13">
        <f t="shared" si="0"/>
        <v>0</v>
      </c>
      <c r="AH4" s="13">
        <f t="shared" si="0"/>
        <v>0</v>
      </c>
      <c r="AI4" s="13">
        <f t="shared" si="0"/>
        <v>0</v>
      </c>
      <c r="AJ4" s="13">
        <f t="shared" si="0"/>
        <v>0</v>
      </c>
      <c r="AK4" s="13">
        <f t="shared" si="0"/>
        <v>0</v>
      </c>
      <c r="AL4" s="13">
        <f t="shared" si="0"/>
        <v>0</v>
      </c>
      <c r="AM4" s="13">
        <f t="shared" si="0"/>
        <v>0</v>
      </c>
      <c r="AN4" s="13">
        <f t="shared" si="0"/>
        <v>0</v>
      </c>
      <c r="AO4" s="13">
        <f t="shared" si="0"/>
        <v>0</v>
      </c>
      <c r="AP4" s="13">
        <f t="shared" si="0"/>
        <v>0</v>
      </c>
      <c r="AQ4" s="13">
        <f t="shared" si="0"/>
        <v>0</v>
      </c>
      <c r="AR4" s="13">
        <f t="shared" si="0"/>
        <v>0</v>
      </c>
      <c r="AS4" s="13">
        <f t="shared" si="0"/>
        <v>0</v>
      </c>
      <c r="AT4" s="13">
        <f t="shared" si="0"/>
        <v>0</v>
      </c>
      <c r="AU4" s="13">
        <f t="shared" si="0"/>
        <v>0</v>
      </c>
      <c r="AV4" s="13">
        <f t="shared" si="0"/>
        <v>0</v>
      </c>
      <c r="AW4" s="13">
        <f t="shared" si="0"/>
        <v>0</v>
      </c>
      <c r="AX4" s="14">
        <f t="shared" si="0"/>
        <v>0</v>
      </c>
      <c r="AZ4" s="15">
        <f t="shared" ref="AZ4:AZ15" si="1">AA4+AB4+AC4</f>
        <v>1.8204304906666663E-12</v>
      </c>
      <c r="BA4" s="3">
        <f t="shared" ref="BA4:BA15" si="2">AD4+AE4</f>
        <v>0</v>
      </c>
      <c r="BB4" s="3">
        <f t="shared" ref="BB4:BB15" si="3">AF4+AG4+AH4</f>
        <v>0</v>
      </c>
      <c r="BC4" s="3">
        <f t="shared" ref="BC4:BC15" si="4">AI4+AJ4+AK4</f>
        <v>0</v>
      </c>
      <c r="BD4" s="3">
        <f t="shared" ref="BD4:BD15" si="5">AL4+AM4+AN4+AO4</f>
        <v>0</v>
      </c>
      <c r="BE4" s="3">
        <f t="shared" ref="BE4:BE15" si="6">AP4+AQ4+AR4+AS4+AT4+AU4</f>
        <v>0</v>
      </c>
      <c r="BF4" s="16">
        <f t="shared" ref="BF4:BF15" si="7">AV4+AW4+AX4</f>
        <v>0</v>
      </c>
      <c r="BH4" s="4">
        <v>0.68</v>
      </c>
      <c r="BI4">
        <v>4.22</v>
      </c>
      <c r="BJ4">
        <v>24.919</v>
      </c>
      <c r="BK4">
        <v>39.429000000000002</v>
      </c>
      <c r="BL4">
        <v>0.55100000000000005</v>
      </c>
      <c r="BM4">
        <f>BL4*1.7</f>
        <v>0.93670000000000009</v>
      </c>
      <c r="BN4">
        <v>0.61399999999999999</v>
      </c>
      <c r="BO4">
        <f>BN4*1.7</f>
        <v>1.0438000000000001</v>
      </c>
      <c r="BP4">
        <v>0.61399999999999999</v>
      </c>
      <c r="BQ4">
        <f>BP4*1.7</f>
        <v>1.0438000000000001</v>
      </c>
      <c r="BR4" s="5">
        <v>609</v>
      </c>
    </row>
    <row r="5" spans="1:70" x14ac:dyDescent="0.25">
      <c r="A5" s="10">
        <v>1.3979999999999999</v>
      </c>
      <c r="B5">
        <v>31</v>
      </c>
      <c r="C5">
        <v>0</v>
      </c>
      <c r="D5">
        <v>1</v>
      </c>
      <c r="E5">
        <v>1</v>
      </c>
      <c r="F5">
        <v>1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 s="5">
        <v>0</v>
      </c>
      <c r="AA5" s="15">
        <f t="shared" ref="AA5:AA68" si="8">B5*2800000*(4/3)*3.14*((AA$3/1000000)/2)^3</f>
        <v>1.9476111666666666E-12</v>
      </c>
      <c r="AB5" s="3">
        <f t="shared" ref="AB5:AB68" si="9">C5*2800000*(4/3)*3.14*((AB$3/1000000)/2)^3</f>
        <v>0</v>
      </c>
      <c r="AC5" s="3">
        <f t="shared" ref="AC5:AC68" si="10">D5*2800000*(4/3)*3.14*((AC$3/1000000)/2)^3</f>
        <v>4.2127747200000005E-13</v>
      </c>
      <c r="AD5" s="3">
        <f t="shared" ref="AD5:AD68" si="11">E5*2800000*(4/3)*3.14*((AD$3/1000000)/2)^3</f>
        <v>1.465333333333333E-12</v>
      </c>
      <c r="AE5" s="3">
        <f t="shared" ref="AE5:AE68" si="12">F5*2800000*(4/3)*3.14*((AE$3/1000000)/2)^3</f>
        <v>3.2193373333333337E-12</v>
      </c>
      <c r="AF5" s="3">
        <f t="shared" ref="AF5:AF68" si="13">G5*2800000*(4/3)*3.14*((AF$3/1000000)/2)^3</f>
        <v>0</v>
      </c>
      <c r="AG5" s="3">
        <f t="shared" ref="AG5:AG68" si="14">H5*2800000*(4/3)*3.14*((AG$3/1000000)/2)^3</f>
        <v>0</v>
      </c>
      <c r="AH5" s="3">
        <f t="shared" ref="AH5:AH68" si="15">I5*2800000*(4/3)*3.14*((AH$3/1000000)/2)^3</f>
        <v>0</v>
      </c>
      <c r="AI5" s="3">
        <f t="shared" ref="AI5:AI68" si="16">J5*2800000*(4/3)*3.14*((AI$3/1000000)/2)^3</f>
        <v>0</v>
      </c>
      <c r="AJ5" s="3">
        <f t="shared" ref="AJ5:AJ68" si="17">K5*2800000*(4/3)*3.14*((AJ$3/1000000)/2)^3</f>
        <v>0</v>
      </c>
      <c r="AK5" s="3">
        <f t="shared" ref="AK5:AK68" si="18">L5*2800000*(4/3)*3.14*((AK$3/1000000)/2)^3</f>
        <v>0</v>
      </c>
      <c r="AL5" s="3">
        <f t="shared" ref="AL5:AL68" si="19">M5*2800000*(4/3)*3.14*((AL$3/1000000)/2)^3</f>
        <v>0</v>
      </c>
      <c r="AM5" s="3">
        <f t="shared" ref="AM5:AM68" si="20">N5*2800000*(4/3)*3.14*((AM$3/1000000)/2)^3</f>
        <v>0</v>
      </c>
      <c r="AN5" s="3">
        <f t="shared" ref="AN5:AN68" si="21">O5*2800000*(4/3)*3.14*((AN$3/1000000)/2)^3</f>
        <v>0</v>
      </c>
      <c r="AO5" s="3">
        <f t="shared" ref="AO5:AO68" si="22">P5*2800000*(4/3)*3.14*((AO$3/1000000)/2)^3</f>
        <v>0</v>
      </c>
      <c r="AP5" s="3">
        <f t="shared" ref="AP5:AP68" si="23">Q5*2800000*(4/3)*3.14*((AP$3/1000000)/2)^3</f>
        <v>0</v>
      </c>
      <c r="AQ5" s="3">
        <f t="shared" ref="AQ5:AQ68" si="24">R5*2800000*(4/3)*3.14*((AQ$3/1000000)/2)^3</f>
        <v>0</v>
      </c>
      <c r="AR5" s="3">
        <f t="shared" ref="AR5:AR68" si="25">S5*2800000*(4/3)*3.14*((AR$3/1000000)/2)^3</f>
        <v>0</v>
      </c>
      <c r="AS5" s="3">
        <f t="shared" ref="AS5:AS68" si="26">T5*2800000*(4/3)*3.14*((AS$3/1000000)/2)^3</f>
        <v>0</v>
      </c>
      <c r="AT5" s="3">
        <f t="shared" ref="AT5:AT68" si="27">U5*2800000*(4/3)*3.14*((AT$3/1000000)/2)^3</f>
        <v>0</v>
      </c>
      <c r="AU5" s="3">
        <f t="shared" ref="AU5:AU68" si="28">V5*2800000*(4/3)*3.14*((AU$3/1000000)/2)^3</f>
        <v>0</v>
      </c>
      <c r="AV5" s="3">
        <f t="shared" ref="AV5:AV68" si="29">W5*2800000*(4/3)*3.14*((AV$3/1000000)/2)^3</f>
        <v>0</v>
      </c>
      <c r="AW5" s="3">
        <f t="shared" ref="AW5:AW68" si="30">X5*2800000*(4/3)*3.14*((AW$3/1000000)/2)^3</f>
        <v>0</v>
      </c>
      <c r="AX5" s="16">
        <f t="shared" ref="AX5:AX68" si="31">Y5*2800000*(4/3)*3.14*((AX$3/1000000)/2)^3</f>
        <v>0</v>
      </c>
      <c r="AY5" s="3"/>
      <c r="AZ5" s="15">
        <f t="shared" si="1"/>
        <v>2.3688886386666664E-12</v>
      </c>
      <c r="BA5" s="3">
        <f t="shared" si="2"/>
        <v>4.6846706666666667E-12</v>
      </c>
      <c r="BB5" s="3">
        <f t="shared" si="3"/>
        <v>0</v>
      </c>
      <c r="BC5" s="3">
        <f t="shared" si="4"/>
        <v>0</v>
      </c>
      <c r="BD5" s="3">
        <f t="shared" si="5"/>
        <v>0</v>
      </c>
      <c r="BE5" s="3">
        <f t="shared" si="6"/>
        <v>0</v>
      </c>
      <c r="BF5" s="16">
        <f t="shared" si="7"/>
        <v>0</v>
      </c>
      <c r="BH5" s="4">
        <v>0.68</v>
      </c>
      <c r="BI5">
        <v>4.22</v>
      </c>
      <c r="BJ5">
        <v>24.905999999999999</v>
      </c>
      <c r="BK5">
        <v>39.384999999999998</v>
      </c>
      <c r="BL5">
        <v>1.032</v>
      </c>
      <c r="BM5">
        <f>BL5*1.7</f>
        <v>1.7544</v>
      </c>
      <c r="BN5">
        <v>2.08</v>
      </c>
      <c r="BO5">
        <f>BN5*1.7</f>
        <v>3.536</v>
      </c>
      <c r="BP5">
        <v>2.1930000000000001</v>
      </c>
      <c r="BQ5">
        <f>BP5*1.7</f>
        <v>3.7281</v>
      </c>
      <c r="BR5" s="5">
        <v>609</v>
      </c>
    </row>
    <row r="6" spans="1:70" x14ac:dyDescent="0.25">
      <c r="A6" s="10">
        <v>2.7959999999999998</v>
      </c>
      <c r="B6">
        <v>30</v>
      </c>
      <c r="C6">
        <v>6</v>
      </c>
      <c r="D6">
        <v>1</v>
      </c>
      <c r="E6">
        <v>1</v>
      </c>
      <c r="F6">
        <v>1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 s="5">
        <v>0</v>
      </c>
      <c r="AA6" s="15">
        <f t="shared" si="8"/>
        <v>1.8847849999999996E-12</v>
      </c>
      <c r="AB6" s="3">
        <f t="shared" si="9"/>
        <v>8.5577811200000025E-13</v>
      </c>
      <c r="AC6" s="3">
        <f t="shared" si="10"/>
        <v>4.2127747200000005E-13</v>
      </c>
      <c r="AD6" s="3">
        <f t="shared" si="11"/>
        <v>1.465333333333333E-12</v>
      </c>
      <c r="AE6" s="3">
        <f t="shared" si="12"/>
        <v>3.2193373333333337E-12</v>
      </c>
      <c r="AF6" s="3">
        <f t="shared" si="13"/>
        <v>0</v>
      </c>
      <c r="AG6" s="3">
        <f t="shared" si="14"/>
        <v>0</v>
      </c>
      <c r="AH6" s="3">
        <f t="shared" si="15"/>
        <v>0</v>
      </c>
      <c r="AI6" s="3">
        <f t="shared" si="16"/>
        <v>0</v>
      </c>
      <c r="AJ6" s="3">
        <f t="shared" si="17"/>
        <v>0</v>
      </c>
      <c r="AK6" s="3">
        <f t="shared" si="18"/>
        <v>0</v>
      </c>
      <c r="AL6" s="3">
        <f t="shared" si="19"/>
        <v>0</v>
      </c>
      <c r="AM6" s="3">
        <f t="shared" si="20"/>
        <v>0</v>
      </c>
      <c r="AN6" s="3">
        <f t="shared" si="21"/>
        <v>0</v>
      </c>
      <c r="AO6" s="3">
        <f t="shared" si="22"/>
        <v>0</v>
      </c>
      <c r="AP6" s="3">
        <f t="shared" si="23"/>
        <v>0</v>
      </c>
      <c r="AQ6" s="3">
        <f t="shared" si="24"/>
        <v>0</v>
      </c>
      <c r="AR6" s="3">
        <f t="shared" si="25"/>
        <v>0</v>
      </c>
      <c r="AS6" s="3">
        <f t="shared" si="26"/>
        <v>0</v>
      </c>
      <c r="AT6" s="3">
        <f t="shared" si="27"/>
        <v>0</v>
      </c>
      <c r="AU6" s="3">
        <f t="shared" si="28"/>
        <v>0</v>
      </c>
      <c r="AV6" s="3">
        <f t="shared" si="29"/>
        <v>0</v>
      </c>
      <c r="AW6" s="3">
        <f t="shared" si="30"/>
        <v>0</v>
      </c>
      <c r="AX6" s="16">
        <f t="shared" si="31"/>
        <v>0</v>
      </c>
      <c r="AZ6" s="15">
        <f t="shared" si="1"/>
        <v>3.1618405840000002E-12</v>
      </c>
      <c r="BA6" s="3">
        <f t="shared" si="2"/>
        <v>4.6846706666666667E-12</v>
      </c>
      <c r="BB6" s="3">
        <f t="shared" si="3"/>
        <v>0</v>
      </c>
      <c r="BC6" s="3">
        <f t="shared" si="4"/>
        <v>0</v>
      </c>
      <c r="BD6" s="3">
        <f t="shared" si="5"/>
        <v>0</v>
      </c>
      <c r="BE6" s="3">
        <f t="shared" si="6"/>
        <v>0</v>
      </c>
      <c r="BF6" s="16">
        <f t="shared" si="7"/>
        <v>0</v>
      </c>
      <c r="BH6" s="4">
        <v>0.68</v>
      </c>
      <c r="BI6">
        <v>4.21</v>
      </c>
      <c r="BJ6">
        <v>24.905999999999999</v>
      </c>
      <c r="BK6">
        <v>39.398000000000003</v>
      </c>
      <c r="BL6">
        <v>1.304</v>
      </c>
      <c r="BM6">
        <f>BL6*1.7</f>
        <v>2.2168000000000001</v>
      </c>
      <c r="BN6">
        <v>2.3769999999999998</v>
      </c>
      <c r="BO6">
        <f t="shared" ref="BO6:BO69" si="32">BN6*1.7</f>
        <v>4.0408999999999997</v>
      </c>
      <c r="BP6">
        <v>2.4910000000000001</v>
      </c>
      <c r="BQ6">
        <f>BP6*1.7</f>
        <v>4.2347000000000001</v>
      </c>
      <c r="BR6" s="5">
        <v>609</v>
      </c>
    </row>
    <row r="7" spans="1:70" x14ac:dyDescent="0.25">
      <c r="A7" s="5">
        <v>4.194</v>
      </c>
      <c r="B7">
        <v>27</v>
      </c>
      <c r="C7">
        <v>1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 s="5">
        <v>0</v>
      </c>
      <c r="AA7" s="15">
        <f t="shared" si="8"/>
        <v>1.6963064999999997E-12</v>
      </c>
      <c r="AB7" s="3">
        <f t="shared" si="9"/>
        <v>1.4262968533333336E-13</v>
      </c>
      <c r="AC7" s="3">
        <f t="shared" si="10"/>
        <v>0</v>
      </c>
      <c r="AD7" s="3">
        <f t="shared" si="11"/>
        <v>0</v>
      </c>
      <c r="AE7" s="3">
        <f t="shared" si="12"/>
        <v>0</v>
      </c>
      <c r="AF7" s="3">
        <f t="shared" si="13"/>
        <v>0</v>
      </c>
      <c r="AG7" s="3">
        <f t="shared" si="14"/>
        <v>0</v>
      </c>
      <c r="AH7" s="3">
        <f t="shared" si="15"/>
        <v>0</v>
      </c>
      <c r="AI7" s="3">
        <f t="shared" si="16"/>
        <v>0</v>
      </c>
      <c r="AJ7" s="3">
        <f t="shared" si="17"/>
        <v>0</v>
      </c>
      <c r="AK7" s="3">
        <f t="shared" si="18"/>
        <v>0</v>
      </c>
      <c r="AL7" s="3">
        <f t="shared" si="19"/>
        <v>0</v>
      </c>
      <c r="AM7" s="3">
        <f t="shared" si="20"/>
        <v>0</v>
      </c>
      <c r="AN7" s="3">
        <f t="shared" si="21"/>
        <v>0</v>
      </c>
      <c r="AO7" s="3">
        <f t="shared" si="22"/>
        <v>0</v>
      </c>
      <c r="AP7" s="3">
        <f t="shared" si="23"/>
        <v>0</v>
      </c>
      <c r="AQ7" s="3">
        <f t="shared" si="24"/>
        <v>0</v>
      </c>
      <c r="AR7" s="3">
        <f t="shared" si="25"/>
        <v>0</v>
      </c>
      <c r="AS7" s="3">
        <f t="shared" si="26"/>
        <v>0</v>
      </c>
      <c r="AT7" s="3">
        <f t="shared" si="27"/>
        <v>0</v>
      </c>
      <c r="AU7" s="3">
        <f t="shared" si="28"/>
        <v>0</v>
      </c>
      <c r="AV7" s="3">
        <f t="shared" si="29"/>
        <v>0</v>
      </c>
      <c r="AW7" s="3">
        <f t="shared" si="30"/>
        <v>0</v>
      </c>
      <c r="AX7" s="16">
        <f t="shared" si="31"/>
        <v>0</v>
      </c>
      <c r="AZ7" s="15">
        <f t="shared" si="1"/>
        <v>1.8389361853333329E-12</v>
      </c>
      <c r="BA7" s="3">
        <f t="shared" si="2"/>
        <v>0</v>
      </c>
      <c r="BB7" s="3">
        <f t="shared" si="3"/>
        <v>0</v>
      </c>
      <c r="BC7" s="3">
        <f t="shared" si="4"/>
        <v>0</v>
      </c>
      <c r="BD7" s="3">
        <f t="shared" si="5"/>
        <v>0</v>
      </c>
      <c r="BE7" s="3">
        <f t="shared" si="6"/>
        <v>0</v>
      </c>
      <c r="BF7" s="16">
        <f t="shared" si="7"/>
        <v>0</v>
      </c>
      <c r="BH7" s="4">
        <v>0.68</v>
      </c>
      <c r="BI7">
        <v>4.2300000000000004</v>
      </c>
      <c r="BJ7">
        <v>24.919</v>
      </c>
      <c r="BK7">
        <v>39.374000000000002</v>
      </c>
      <c r="BL7">
        <v>0.57299999999999995</v>
      </c>
      <c r="BM7">
        <f t="shared" ref="BM7:BM70" si="33">BL7*1.7</f>
        <v>0.97409999999999985</v>
      </c>
      <c r="BN7">
        <v>0.58299999999999996</v>
      </c>
      <c r="BO7">
        <f t="shared" si="32"/>
        <v>0.99109999999999987</v>
      </c>
      <c r="BP7">
        <v>0.58299999999999996</v>
      </c>
      <c r="BQ7">
        <f t="shared" ref="BQ7:BQ70" si="34">BP7*1.7</f>
        <v>0.99109999999999987</v>
      </c>
      <c r="BR7" s="5">
        <v>609</v>
      </c>
    </row>
    <row r="8" spans="1:70" x14ac:dyDescent="0.25">
      <c r="A8" s="5">
        <v>5.5919999999999996</v>
      </c>
      <c r="B8">
        <v>21</v>
      </c>
      <c r="C8">
        <v>2</v>
      </c>
      <c r="D8">
        <v>2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 s="5">
        <v>0</v>
      </c>
      <c r="AA8" s="15">
        <f t="shared" si="8"/>
        <v>1.3193494999999997E-12</v>
      </c>
      <c r="AB8" s="3">
        <f t="shared" si="9"/>
        <v>2.8525937066666672E-13</v>
      </c>
      <c r="AC8" s="3">
        <f t="shared" si="10"/>
        <v>8.425549440000001E-13</v>
      </c>
      <c r="AD8" s="3">
        <f t="shared" si="11"/>
        <v>0</v>
      </c>
      <c r="AE8" s="3">
        <f t="shared" si="12"/>
        <v>0</v>
      </c>
      <c r="AF8" s="3">
        <f t="shared" si="13"/>
        <v>0</v>
      </c>
      <c r="AG8" s="3">
        <f t="shared" si="14"/>
        <v>0</v>
      </c>
      <c r="AH8" s="3">
        <f t="shared" si="15"/>
        <v>0</v>
      </c>
      <c r="AI8" s="3">
        <f t="shared" si="16"/>
        <v>0</v>
      </c>
      <c r="AJ8" s="3">
        <f t="shared" si="17"/>
        <v>0</v>
      </c>
      <c r="AK8" s="3">
        <f t="shared" si="18"/>
        <v>0</v>
      </c>
      <c r="AL8" s="3">
        <f t="shared" si="19"/>
        <v>0</v>
      </c>
      <c r="AM8" s="3">
        <f t="shared" si="20"/>
        <v>0</v>
      </c>
      <c r="AN8" s="3">
        <f t="shared" si="21"/>
        <v>0</v>
      </c>
      <c r="AO8" s="3">
        <f t="shared" si="22"/>
        <v>0</v>
      </c>
      <c r="AP8" s="3">
        <f t="shared" si="23"/>
        <v>0</v>
      </c>
      <c r="AQ8" s="3">
        <f t="shared" si="24"/>
        <v>0</v>
      </c>
      <c r="AR8" s="3">
        <f t="shared" si="25"/>
        <v>0</v>
      </c>
      <c r="AS8" s="3">
        <f t="shared" si="26"/>
        <v>0</v>
      </c>
      <c r="AT8" s="3">
        <f t="shared" si="27"/>
        <v>0</v>
      </c>
      <c r="AU8" s="3">
        <f t="shared" si="28"/>
        <v>0</v>
      </c>
      <c r="AV8" s="3">
        <f t="shared" si="29"/>
        <v>0</v>
      </c>
      <c r="AW8" s="3">
        <f t="shared" si="30"/>
        <v>0</v>
      </c>
      <c r="AX8" s="16">
        <f t="shared" si="31"/>
        <v>0</v>
      </c>
      <c r="AZ8" s="15">
        <f t="shared" si="1"/>
        <v>2.4471638146666664E-12</v>
      </c>
      <c r="BA8" s="3">
        <f t="shared" si="2"/>
        <v>0</v>
      </c>
      <c r="BB8" s="3">
        <f t="shared" si="3"/>
        <v>0</v>
      </c>
      <c r="BC8" s="3">
        <f t="shared" si="4"/>
        <v>0</v>
      </c>
      <c r="BD8" s="3">
        <f t="shared" si="5"/>
        <v>0</v>
      </c>
      <c r="BE8" s="3">
        <f t="shared" si="6"/>
        <v>0</v>
      </c>
      <c r="BF8" s="16">
        <f t="shared" si="7"/>
        <v>0</v>
      </c>
      <c r="BH8" s="4">
        <v>0.68</v>
      </c>
      <c r="BI8">
        <v>4.2300000000000004</v>
      </c>
      <c r="BJ8">
        <v>24.937999999999999</v>
      </c>
      <c r="BK8">
        <v>39.32</v>
      </c>
      <c r="BL8">
        <v>0.73099999999999998</v>
      </c>
      <c r="BM8">
        <f t="shared" si="33"/>
        <v>1.2426999999999999</v>
      </c>
      <c r="BN8">
        <v>0.85099999999999998</v>
      </c>
      <c r="BO8">
        <f t="shared" si="32"/>
        <v>1.4466999999999999</v>
      </c>
      <c r="BP8">
        <v>0.85199999999999998</v>
      </c>
      <c r="BQ8">
        <f t="shared" si="34"/>
        <v>1.4483999999999999</v>
      </c>
      <c r="BR8" s="5">
        <v>609</v>
      </c>
    </row>
    <row r="9" spans="1:70" x14ac:dyDescent="0.25">
      <c r="A9" s="5">
        <v>6.99</v>
      </c>
      <c r="B9">
        <v>32</v>
      </c>
      <c r="C9">
        <v>0</v>
      </c>
      <c r="D9">
        <v>2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 s="5">
        <v>0</v>
      </c>
      <c r="AA9" s="15">
        <f t="shared" si="8"/>
        <v>2.0104373333333327E-12</v>
      </c>
      <c r="AB9" s="3">
        <f t="shared" si="9"/>
        <v>0</v>
      </c>
      <c r="AC9" s="3">
        <f t="shared" si="10"/>
        <v>8.425549440000001E-13</v>
      </c>
      <c r="AD9" s="3">
        <f t="shared" si="11"/>
        <v>0</v>
      </c>
      <c r="AE9" s="3">
        <f t="shared" si="12"/>
        <v>0</v>
      </c>
      <c r="AF9" s="3">
        <f t="shared" si="13"/>
        <v>0</v>
      </c>
      <c r="AG9" s="3">
        <f t="shared" si="14"/>
        <v>0</v>
      </c>
      <c r="AH9" s="3">
        <f t="shared" si="15"/>
        <v>0</v>
      </c>
      <c r="AI9" s="3">
        <f t="shared" si="16"/>
        <v>0</v>
      </c>
      <c r="AJ9" s="3">
        <f t="shared" si="17"/>
        <v>0</v>
      </c>
      <c r="AK9" s="3">
        <f t="shared" si="18"/>
        <v>0</v>
      </c>
      <c r="AL9" s="3">
        <f t="shared" si="19"/>
        <v>0</v>
      </c>
      <c r="AM9" s="3">
        <f t="shared" si="20"/>
        <v>0</v>
      </c>
      <c r="AN9" s="3">
        <f t="shared" si="21"/>
        <v>0</v>
      </c>
      <c r="AO9" s="3">
        <f t="shared" si="22"/>
        <v>0</v>
      </c>
      <c r="AP9" s="3">
        <f t="shared" si="23"/>
        <v>0</v>
      </c>
      <c r="AQ9" s="3">
        <f t="shared" si="24"/>
        <v>0</v>
      </c>
      <c r="AR9" s="3">
        <f t="shared" si="25"/>
        <v>0</v>
      </c>
      <c r="AS9" s="3">
        <f t="shared" si="26"/>
        <v>0</v>
      </c>
      <c r="AT9" s="3">
        <f t="shared" si="27"/>
        <v>0</v>
      </c>
      <c r="AU9" s="3">
        <f t="shared" si="28"/>
        <v>0</v>
      </c>
      <c r="AV9" s="3">
        <f t="shared" si="29"/>
        <v>0</v>
      </c>
      <c r="AW9" s="3">
        <f t="shared" si="30"/>
        <v>0</v>
      </c>
      <c r="AX9" s="16">
        <f t="shared" si="31"/>
        <v>0</v>
      </c>
      <c r="AZ9" s="15">
        <f t="shared" si="1"/>
        <v>2.8529922773333328E-12</v>
      </c>
      <c r="BA9" s="3">
        <f t="shared" si="2"/>
        <v>0</v>
      </c>
      <c r="BB9" s="3">
        <f t="shared" si="3"/>
        <v>0</v>
      </c>
      <c r="BC9" s="3">
        <f t="shared" si="4"/>
        <v>0</v>
      </c>
      <c r="BD9" s="3">
        <f t="shared" si="5"/>
        <v>0</v>
      </c>
      <c r="BE9" s="3">
        <f t="shared" si="6"/>
        <v>0</v>
      </c>
      <c r="BF9" s="16">
        <f t="shared" si="7"/>
        <v>0</v>
      </c>
      <c r="BH9" s="4">
        <v>0.68</v>
      </c>
      <c r="BI9">
        <v>4.2300000000000004</v>
      </c>
      <c r="BJ9">
        <v>24.937999999999999</v>
      </c>
      <c r="BK9">
        <v>39.279000000000003</v>
      </c>
      <c r="BL9">
        <v>0.84899999999999998</v>
      </c>
      <c r="BM9">
        <f t="shared" si="33"/>
        <v>1.4433</v>
      </c>
      <c r="BN9">
        <v>0.96399999999999997</v>
      </c>
      <c r="BO9">
        <f t="shared" si="32"/>
        <v>1.6387999999999998</v>
      </c>
      <c r="BP9">
        <v>0.96499999999999997</v>
      </c>
      <c r="BQ9">
        <f t="shared" si="34"/>
        <v>1.6404999999999998</v>
      </c>
      <c r="BR9" s="5">
        <v>609</v>
      </c>
    </row>
    <row r="10" spans="1:70" x14ac:dyDescent="0.25">
      <c r="A10" s="10">
        <v>8.3879999999999999</v>
      </c>
      <c r="B10">
        <v>19</v>
      </c>
      <c r="C10">
        <v>2</v>
      </c>
      <c r="D10">
        <v>0</v>
      </c>
      <c r="E10">
        <v>1</v>
      </c>
      <c r="F10">
        <v>2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 s="5">
        <v>0</v>
      </c>
      <c r="AA10" s="15">
        <f t="shared" si="8"/>
        <v>1.1936971666666663E-12</v>
      </c>
      <c r="AB10" s="3">
        <f t="shared" si="9"/>
        <v>2.8525937066666672E-13</v>
      </c>
      <c r="AC10" s="3">
        <f t="shared" si="10"/>
        <v>0</v>
      </c>
      <c r="AD10" s="3">
        <f t="shared" si="11"/>
        <v>1.465333333333333E-12</v>
      </c>
      <c r="AE10" s="3">
        <f t="shared" si="12"/>
        <v>6.4386746666666674E-12</v>
      </c>
      <c r="AF10" s="3">
        <f t="shared" si="13"/>
        <v>0</v>
      </c>
      <c r="AG10" s="3">
        <f t="shared" si="14"/>
        <v>0</v>
      </c>
      <c r="AH10" s="3">
        <f t="shared" si="15"/>
        <v>0</v>
      </c>
      <c r="AI10" s="3">
        <f t="shared" si="16"/>
        <v>0</v>
      </c>
      <c r="AJ10" s="3">
        <f t="shared" si="17"/>
        <v>0</v>
      </c>
      <c r="AK10" s="3">
        <f t="shared" si="18"/>
        <v>0</v>
      </c>
      <c r="AL10" s="3">
        <f t="shared" si="19"/>
        <v>0</v>
      </c>
      <c r="AM10" s="3">
        <f t="shared" si="20"/>
        <v>0</v>
      </c>
      <c r="AN10" s="3">
        <f t="shared" si="21"/>
        <v>0</v>
      </c>
      <c r="AO10" s="3">
        <f t="shared" si="22"/>
        <v>0</v>
      </c>
      <c r="AP10" s="3">
        <f t="shared" si="23"/>
        <v>0</v>
      </c>
      <c r="AQ10" s="3">
        <f t="shared" si="24"/>
        <v>0</v>
      </c>
      <c r="AR10" s="3">
        <f t="shared" si="25"/>
        <v>0</v>
      </c>
      <c r="AS10" s="3">
        <f t="shared" si="26"/>
        <v>0</v>
      </c>
      <c r="AT10" s="3">
        <f t="shared" si="27"/>
        <v>0</v>
      </c>
      <c r="AU10" s="3">
        <f t="shared" si="28"/>
        <v>0</v>
      </c>
      <c r="AV10" s="3">
        <f t="shared" si="29"/>
        <v>0</v>
      </c>
      <c r="AW10" s="3">
        <f t="shared" si="30"/>
        <v>0</v>
      </c>
      <c r="AX10" s="16">
        <f t="shared" si="31"/>
        <v>0</v>
      </c>
      <c r="AZ10" s="15">
        <f t="shared" si="1"/>
        <v>1.478956537333333E-12</v>
      </c>
      <c r="BA10" s="3">
        <f t="shared" si="2"/>
        <v>7.904008E-12</v>
      </c>
      <c r="BB10" s="3">
        <f t="shared" si="3"/>
        <v>0</v>
      </c>
      <c r="BC10" s="3">
        <f t="shared" si="4"/>
        <v>0</v>
      </c>
      <c r="BD10" s="3">
        <f t="shared" si="5"/>
        <v>0</v>
      </c>
      <c r="BE10" s="3">
        <f t="shared" si="6"/>
        <v>0</v>
      </c>
      <c r="BF10" s="16">
        <f t="shared" si="7"/>
        <v>0</v>
      </c>
      <c r="BH10" s="4">
        <v>0.68</v>
      </c>
      <c r="BI10">
        <v>4.24</v>
      </c>
      <c r="BJ10">
        <v>24.937999999999999</v>
      </c>
      <c r="BK10">
        <v>39.307000000000002</v>
      </c>
      <c r="BL10">
        <v>0.93</v>
      </c>
      <c r="BM10">
        <f t="shared" si="33"/>
        <v>1.581</v>
      </c>
      <c r="BN10">
        <v>2.6379999999999999</v>
      </c>
      <c r="BO10">
        <f t="shared" si="32"/>
        <v>4.4845999999999995</v>
      </c>
      <c r="BP10">
        <v>2.85</v>
      </c>
      <c r="BQ10">
        <f t="shared" si="34"/>
        <v>4.8449999999999998</v>
      </c>
      <c r="BR10" s="5">
        <v>609</v>
      </c>
    </row>
    <row r="11" spans="1:70" x14ac:dyDescent="0.25">
      <c r="A11" s="10">
        <v>9.7859999999999996</v>
      </c>
      <c r="B11">
        <v>44</v>
      </c>
      <c r="C11">
        <v>2</v>
      </c>
      <c r="D11">
        <v>1</v>
      </c>
      <c r="E11">
        <v>1</v>
      </c>
      <c r="F11">
        <v>0</v>
      </c>
      <c r="G11">
        <v>1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 s="5">
        <v>0</v>
      </c>
      <c r="AA11" s="15">
        <f t="shared" si="8"/>
        <v>2.7643513333333325E-12</v>
      </c>
      <c r="AB11" s="3">
        <f t="shared" si="9"/>
        <v>2.8525937066666672E-13</v>
      </c>
      <c r="AC11" s="3">
        <f t="shared" si="10"/>
        <v>4.2127747200000005E-13</v>
      </c>
      <c r="AD11" s="3">
        <f t="shared" si="11"/>
        <v>1.465333333333333E-12</v>
      </c>
      <c r="AE11" s="3">
        <f t="shared" si="12"/>
        <v>0</v>
      </c>
      <c r="AF11" s="3">
        <f t="shared" si="13"/>
        <v>7.1991826666666666E-12</v>
      </c>
      <c r="AG11" s="3">
        <f t="shared" si="14"/>
        <v>0</v>
      </c>
      <c r="AH11" s="3">
        <f t="shared" si="15"/>
        <v>0</v>
      </c>
      <c r="AI11" s="3">
        <f t="shared" si="16"/>
        <v>0</v>
      </c>
      <c r="AJ11" s="3">
        <f t="shared" si="17"/>
        <v>0</v>
      </c>
      <c r="AK11" s="3">
        <f t="shared" si="18"/>
        <v>0</v>
      </c>
      <c r="AL11" s="3">
        <f t="shared" si="19"/>
        <v>0</v>
      </c>
      <c r="AM11" s="3">
        <f t="shared" si="20"/>
        <v>0</v>
      </c>
      <c r="AN11" s="3">
        <f t="shared" si="21"/>
        <v>0</v>
      </c>
      <c r="AO11" s="3">
        <f t="shared" si="22"/>
        <v>0</v>
      </c>
      <c r="AP11" s="3">
        <f t="shared" si="23"/>
        <v>0</v>
      </c>
      <c r="AQ11" s="3">
        <f t="shared" si="24"/>
        <v>0</v>
      </c>
      <c r="AR11" s="3">
        <f t="shared" si="25"/>
        <v>0</v>
      </c>
      <c r="AS11" s="3">
        <f t="shared" si="26"/>
        <v>0</v>
      </c>
      <c r="AT11" s="3">
        <f t="shared" si="27"/>
        <v>0</v>
      </c>
      <c r="AU11" s="3">
        <f t="shared" si="28"/>
        <v>0</v>
      </c>
      <c r="AV11" s="3">
        <f t="shared" si="29"/>
        <v>0</v>
      </c>
      <c r="AW11" s="3">
        <f t="shared" si="30"/>
        <v>0</v>
      </c>
      <c r="AX11" s="16">
        <f t="shared" si="31"/>
        <v>0</v>
      </c>
      <c r="AZ11" s="15">
        <f t="shared" si="1"/>
        <v>3.4708881759999993E-12</v>
      </c>
      <c r="BA11" s="3">
        <f t="shared" si="2"/>
        <v>1.465333333333333E-12</v>
      </c>
      <c r="BB11" s="3">
        <f t="shared" si="3"/>
        <v>7.1991826666666666E-12</v>
      </c>
      <c r="BC11" s="3">
        <f t="shared" si="4"/>
        <v>0</v>
      </c>
      <c r="BD11" s="3">
        <f t="shared" si="5"/>
        <v>0</v>
      </c>
      <c r="BE11" s="3">
        <f t="shared" si="6"/>
        <v>0</v>
      </c>
      <c r="BF11" s="16">
        <f t="shared" si="7"/>
        <v>0</v>
      </c>
      <c r="BH11" s="4">
        <v>0.68</v>
      </c>
      <c r="BI11">
        <v>4.2300000000000004</v>
      </c>
      <c r="BJ11">
        <v>24.951000000000001</v>
      </c>
      <c r="BK11">
        <v>39.31</v>
      </c>
      <c r="BL11">
        <v>1.3240000000000001</v>
      </c>
      <c r="BM11">
        <f t="shared" si="33"/>
        <v>2.2507999999999999</v>
      </c>
      <c r="BN11">
        <v>3.1709999999999998</v>
      </c>
      <c r="BO11">
        <f t="shared" si="32"/>
        <v>5.3906999999999998</v>
      </c>
      <c r="BP11">
        <v>3.8439999999999999</v>
      </c>
      <c r="BQ11">
        <f t="shared" si="34"/>
        <v>6.5347999999999997</v>
      </c>
      <c r="BR11" s="5">
        <v>609</v>
      </c>
    </row>
    <row r="12" spans="1:70" x14ac:dyDescent="0.25">
      <c r="A12" s="10">
        <v>11.183999999999999</v>
      </c>
      <c r="B12">
        <v>21</v>
      </c>
      <c r="C12">
        <v>3</v>
      </c>
      <c r="D12">
        <v>2</v>
      </c>
      <c r="E12">
        <v>1</v>
      </c>
      <c r="F12">
        <v>0</v>
      </c>
      <c r="G12">
        <v>0</v>
      </c>
      <c r="H12">
        <v>0</v>
      </c>
      <c r="I12">
        <v>0</v>
      </c>
      <c r="J12">
        <v>1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 s="5">
        <v>0</v>
      </c>
      <c r="AA12" s="15">
        <f t="shared" si="8"/>
        <v>1.3193494999999997E-12</v>
      </c>
      <c r="AB12" s="3">
        <f t="shared" si="9"/>
        <v>4.2788905600000013E-13</v>
      </c>
      <c r="AC12" s="3">
        <f t="shared" si="10"/>
        <v>8.425549440000001E-13</v>
      </c>
      <c r="AD12" s="3">
        <f t="shared" si="11"/>
        <v>1.465333333333333E-12</v>
      </c>
      <c r="AE12" s="3">
        <f t="shared" si="12"/>
        <v>0</v>
      </c>
      <c r="AF12" s="3">
        <f t="shared" si="13"/>
        <v>0</v>
      </c>
      <c r="AG12" s="3">
        <f t="shared" si="14"/>
        <v>0</v>
      </c>
      <c r="AH12" s="3">
        <f t="shared" si="15"/>
        <v>0</v>
      </c>
      <c r="AI12" s="3">
        <f t="shared" si="16"/>
        <v>9.3781333333333313E-11</v>
      </c>
      <c r="AJ12" s="3">
        <f t="shared" si="17"/>
        <v>0</v>
      </c>
      <c r="AK12" s="3">
        <f t="shared" si="18"/>
        <v>0</v>
      </c>
      <c r="AL12" s="3">
        <f t="shared" si="19"/>
        <v>0</v>
      </c>
      <c r="AM12" s="3">
        <f t="shared" si="20"/>
        <v>0</v>
      </c>
      <c r="AN12" s="3">
        <f t="shared" si="21"/>
        <v>0</v>
      </c>
      <c r="AO12" s="3">
        <f t="shared" si="22"/>
        <v>0</v>
      </c>
      <c r="AP12" s="3">
        <f t="shared" si="23"/>
        <v>0</v>
      </c>
      <c r="AQ12" s="3">
        <f t="shared" si="24"/>
        <v>0</v>
      </c>
      <c r="AR12" s="3">
        <f t="shared" si="25"/>
        <v>0</v>
      </c>
      <c r="AS12" s="3">
        <f t="shared" si="26"/>
        <v>0</v>
      </c>
      <c r="AT12" s="3">
        <f t="shared" si="27"/>
        <v>0</v>
      </c>
      <c r="AU12" s="3">
        <f t="shared" si="28"/>
        <v>0</v>
      </c>
      <c r="AV12" s="3">
        <f t="shared" si="29"/>
        <v>0</v>
      </c>
      <c r="AW12" s="3">
        <f t="shared" si="30"/>
        <v>0</v>
      </c>
      <c r="AX12" s="16">
        <f t="shared" si="31"/>
        <v>0</v>
      </c>
      <c r="AZ12" s="15">
        <f t="shared" si="1"/>
        <v>2.5897935E-12</v>
      </c>
      <c r="BA12" s="3">
        <f t="shared" si="2"/>
        <v>1.465333333333333E-12</v>
      </c>
      <c r="BB12" s="3">
        <f t="shared" si="3"/>
        <v>0</v>
      </c>
      <c r="BC12" s="3">
        <f t="shared" si="4"/>
        <v>9.3781333333333313E-11</v>
      </c>
      <c r="BD12" s="3">
        <f t="shared" si="5"/>
        <v>0</v>
      </c>
      <c r="BE12" s="3">
        <f t="shared" si="6"/>
        <v>0</v>
      </c>
      <c r="BF12" s="16">
        <f t="shared" si="7"/>
        <v>0</v>
      </c>
      <c r="BH12" s="4">
        <v>0.68</v>
      </c>
      <c r="BI12">
        <v>4.21</v>
      </c>
      <c r="BJ12">
        <v>24.965</v>
      </c>
      <c r="BK12">
        <v>39.268999999999998</v>
      </c>
      <c r="BL12">
        <v>0.94399999999999995</v>
      </c>
      <c r="BM12">
        <f t="shared" si="33"/>
        <v>1.6047999999999998</v>
      </c>
      <c r="BN12">
        <v>3.0409999999999999</v>
      </c>
      <c r="BO12">
        <f t="shared" si="32"/>
        <v>5.1696999999999997</v>
      </c>
      <c r="BP12">
        <v>26.466000000000001</v>
      </c>
      <c r="BQ12">
        <f t="shared" si="34"/>
        <v>44.992200000000004</v>
      </c>
      <c r="BR12" s="5">
        <v>609</v>
      </c>
    </row>
    <row r="13" spans="1:70" x14ac:dyDescent="0.25">
      <c r="A13" s="10">
        <v>12.582000000000001</v>
      </c>
      <c r="B13">
        <v>30</v>
      </c>
      <c r="C13">
        <v>6</v>
      </c>
      <c r="D13">
        <v>2</v>
      </c>
      <c r="E13">
        <v>0</v>
      </c>
      <c r="F13">
        <v>1</v>
      </c>
      <c r="G13">
        <v>1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 s="5">
        <v>0</v>
      </c>
      <c r="AA13" s="15">
        <f t="shared" si="8"/>
        <v>1.8847849999999996E-12</v>
      </c>
      <c r="AB13" s="3">
        <f t="shared" si="9"/>
        <v>8.5577811200000025E-13</v>
      </c>
      <c r="AC13" s="3">
        <f t="shared" si="10"/>
        <v>8.425549440000001E-13</v>
      </c>
      <c r="AD13" s="3">
        <f t="shared" si="11"/>
        <v>0</v>
      </c>
      <c r="AE13" s="3">
        <f t="shared" si="12"/>
        <v>3.2193373333333337E-12</v>
      </c>
      <c r="AF13" s="3">
        <f t="shared" si="13"/>
        <v>7.1991826666666666E-12</v>
      </c>
      <c r="AG13" s="3">
        <f t="shared" si="14"/>
        <v>0</v>
      </c>
      <c r="AH13" s="3">
        <f t="shared" si="15"/>
        <v>0</v>
      </c>
      <c r="AI13" s="3">
        <f t="shared" si="16"/>
        <v>0</v>
      </c>
      <c r="AJ13" s="3">
        <f t="shared" si="17"/>
        <v>0</v>
      </c>
      <c r="AK13" s="3">
        <f t="shared" si="18"/>
        <v>0</v>
      </c>
      <c r="AL13" s="3">
        <f t="shared" si="19"/>
        <v>0</v>
      </c>
      <c r="AM13" s="3">
        <f t="shared" si="20"/>
        <v>0</v>
      </c>
      <c r="AN13" s="3">
        <f t="shared" si="21"/>
        <v>0</v>
      </c>
      <c r="AO13" s="3">
        <f t="shared" si="22"/>
        <v>0</v>
      </c>
      <c r="AP13" s="3">
        <f t="shared" si="23"/>
        <v>0</v>
      </c>
      <c r="AQ13" s="3">
        <f t="shared" si="24"/>
        <v>0</v>
      </c>
      <c r="AR13" s="3">
        <f t="shared" si="25"/>
        <v>0</v>
      </c>
      <c r="AS13" s="3">
        <f t="shared" si="26"/>
        <v>0</v>
      </c>
      <c r="AT13" s="3">
        <f t="shared" si="27"/>
        <v>0</v>
      </c>
      <c r="AU13" s="3">
        <f t="shared" si="28"/>
        <v>0</v>
      </c>
      <c r="AV13" s="3">
        <f t="shared" si="29"/>
        <v>0</v>
      </c>
      <c r="AW13" s="3">
        <f t="shared" si="30"/>
        <v>0</v>
      </c>
      <c r="AX13" s="16">
        <f t="shared" si="31"/>
        <v>0</v>
      </c>
      <c r="AZ13" s="15">
        <f t="shared" si="1"/>
        <v>3.5831180560000001E-12</v>
      </c>
      <c r="BA13" s="3">
        <f t="shared" si="2"/>
        <v>3.2193373333333337E-12</v>
      </c>
      <c r="BB13" s="3">
        <f t="shared" si="3"/>
        <v>7.1991826666666666E-12</v>
      </c>
      <c r="BC13" s="3">
        <f t="shared" si="4"/>
        <v>0</v>
      </c>
      <c r="BD13" s="3">
        <f t="shared" si="5"/>
        <v>0</v>
      </c>
      <c r="BE13" s="3">
        <f t="shared" si="6"/>
        <v>0</v>
      </c>
      <c r="BF13" s="16">
        <f t="shared" si="7"/>
        <v>0</v>
      </c>
      <c r="BH13" s="4">
        <v>0.68</v>
      </c>
      <c r="BI13">
        <v>4.18</v>
      </c>
      <c r="BJ13">
        <v>24.937999999999999</v>
      </c>
      <c r="BK13">
        <v>39.279000000000003</v>
      </c>
      <c r="BL13">
        <v>1.365</v>
      </c>
      <c r="BM13">
        <f t="shared" si="33"/>
        <v>2.3205</v>
      </c>
      <c r="BN13">
        <v>3.7530000000000001</v>
      </c>
      <c r="BO13">
        <f t="shared" si="32"/>
        <v>6.3800999999999997</v>
      </c>
      <c r="BP13">
        <v>4.5250000000000004</v>
      </c>
      <c r="BQ13">
        <f t="shared" si="34"/>
        <v>7.6925000000000008</v>
      </c>
      <c r="BR13" s="5">
        <v>609</v>
      </c>
    </row>
    <row r="14" spans="1:70" x14ac:dyDescent="0.25">
      <c r="A14" s="10">
        <v>13.98</v>
      </c>
      <c r="B14">
        <v>33</v>
      </c>
      <c r="C14">
        <v>5</v>
      </c>
      <c r="D14">
        <v>1</v>
      </c>
      <c r="E14">
        <v>0</v>
      </c>
      <c r="F14">
        <v>0</v>
      </c>
      <c r="G14">
        <v>0</v>
      </c>
      <c r="H14">
        <v>0</v>
      </c>
      <c r="I14">
        <v>0</v>
      </c>
      <c r="J14">
        <v>1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 s="5">
        <v>0</v>
      </c>
      <c r="AA14" s="15">
        <f t="shared" si="8"/>
        <v>2.0732634999999996E-12</v>
      </c>
      <c r="AB14" s="3">
        <f t="shared" si="9"/>
        <v>7.1314842666666679E-13</v>
      </c>
      <c r="AC14" s="3">
        <f t="shared" si="10"/>
        <v>4.2127747200000005E-13</v>
      </c>
      <c r="AD14" s="3">
        <f t="shared" si="11"/>
        <v>0</v>
      </c>
      <c r="AE14" s="3">
        <f t="shared" si="12"/>
        <v>0</v>
      </c>
      <c r="AF14" s="3">
        <f t="shared" si="13"/>
        <v>0</v>
      </c>
      <c r="AG14" s="3">
        <f t="shared" si="14"/>
        <v>0</v>
      </c>
      <c r="AH14" s="3">
        <f t="shared" si="15"/>
        <v>0</v>
      </c>
      <c r="AI14" s="3">
        <f t="shared" si="16"/>
        <v>9.3781333333333313E-11</v>
      </c>
      <c r="AJ14" s="3">
        <f t="shared" si="17"/>
        <v>0</v>
      </c>
      <c r="AK14" s="3">
        <f t="shared" si="18"/>
        <v>0</v>
      </c>
      <c r="AL14" s="3">
        <f t="shared" si="19"/>
        <v>0</v>
      </c>
      <c r="AM14" s="3">
        <f t="shared" si="20"/>
        <v>0</v>
      </c>
      <c r="AN14" s="3">
        <f t="shared" si="21"/>
        <v>0</v>
      </c>
      <c r="AO14" s="3">
        <f t="shared" si="22"/>
        <v>0</v>
      </c>
      <c r="AP14" s="3">
        <f t="shared" si="23"/>
        <v>0</v>
      </c>
      <c r="AQ14" s="3">
        <f t="shared" si="24"/>
        <v>0</v>
      </c>
      <c r="AR14" s="3">
        <f t="shared" si="25"/>
        <v>0</v>
      </c>
      <c r="AS14" s="3">
        <f t="shared" si="26"/>
        <v>0</v>
      </c>
      <c r="AT14" s="3">
        <f t="shared" si="27"/>
        <v>0</v>
      </c>
      <c r="AU14" s="3">
        <f t="shared" si="28"/>
        <v>0</v>
      </c>
      <c r="AV14" s="3">
        <f t="shared" si="29"/>
        <v>0</v>
      </c>
      <c r="AW14" s="3">
        <f t="shared" si="30"/>
        <v>0</v>
      </c>
      <c r="AX14" s="16">
        <f t="shared" si="31"/>
        <v>0</v>
      </c>
      <c r="AZ14" s="15">
        <f t="shared" si="1"/>
        <v>3.2076893986666665E-12</v>
      </c>
      <c r="BA14" s="3">
        <f t="shared" si="2"/>
        <v>0</v>
      </c>
      <c r="BB14" s="3">
        <f t="shared" si="3"/>
        <v>0</v>
      </c>
      <c r="BC14" s="3">
        <f t="shared" si="4"/>
        <v>9.3781333333333313E-11</v>
      </c>
      <c r="BD14" s="3">
        <f t="shared" si="5"/>
        <v>0</v>
      </c>
      <c r="BE14" s="3">
        <f t="shared" si="6"/>
        <v>0</v>
      </c>
      <c r="BF14" s="16">
        <f t="shared" si="7"/>
        <v>0</v>
      </c>
      <c r="BH14" s="4">
        <v>0.68</v>
      </c>
      <c r="BI14">
        <v>4.1500000000000004</v>
      </c>
      <c r="BJ14">
        <v>24.978000000000002</v>
      </c>
      <c r="BK14">
        <v>39.298000000000002</v>
      </c>
      <c r="BL14">
        <v>1.0129999999999999</v>
      </c>
      <c r="BM14">
        <f t="shared" si="33"/>
        <v>1.7220999999999997</v>
      </c>
      <c r="BN14">
        <v>2.8250000000000002</v>
      </c>
      <c r="BO14">
        <f t="shared" si="32"/>
        <v>4.8025000000000002</v>
      </c>
      <c r="BP14">
        <v>26.574999999999999</v>
      </c>
      <c r="BQ14">
        <f t="shared" si="34"/>
        <v>45.177499999999995</v>
      </c>
      <c r="BR14" s="5">
        <v>609</v>
      </c>
    </row>
    <row r="15" spans="1:70" x14ac:dyDescent="0.25">
      <c r="A15" s="10">
        <v>15.378</v>
      </c>
      <c r="B15">
        <v>22</v>
      </c>
      <c r="C15">
        <v>4</v>
      </c>
      <c r="D15">
        <v>0</v>
      </c>
      <c r="E15">
        <v>0</v>
      </c>
      <c r="F15">
        <v>1</v>
      </c>
      <c r="G15">
        <v>1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 s="5">
        <v>0</v>
      </c>
      <c r="AA15" s="15">
        <f t="shared" si="8"/>
        <v>1.3821756666666663E-12</v>
      </c>
      <c r="AB15" s="3">
        <f t="shared" si="9"/>
        <v>5.7051874133333344E-13</v>
      </c>
      <c r="AC15" s="3">
        <f t="shared" si="10"/>
        <v>0</v>
      </c>
      <c r="AD15" s="3">
        <f t="shared" si="11"/>
        <v>0</v>
      </c>
      <c r="AE15" s="3">
        <f t="shared" si="12"/>
        <v>3.2193373333333337E-12</v>
      </c>
      <c r="AF15" s="3">
        <f t="shared" si="13"/>
        <v>7.1991826666666666E-12</v>
      </c>
      <c r="AG15" s="3">
        <f t="shared" si="14"/>
        <v>0</v>
      </c>
      <c r="AH15" s="3">
        <f t="shared" si="15"/>
        <v>0</v>
      </c>
      <c r="AI15" s="3">
        <f t="shared" si="16"/>
        <v>0</v>
      </c>
      <c r="AJ15" s="3">
        <f t="shared" si="17"/>
        <v>0</v>
      </c>
      <c r="AK15" s="3">
        <f t="shared" si="18"/>
        <v>0</v>
      </c>
      <c r="AL15" s="3">
        <f t="shared" si="19"/>
        <v>0</v>
      </c>
      <c r="AM15" s="3">
        <f t="shared" si="20"/>
        <v>0</v>
      </c>
      <c r="AN15" s="3">
        <f t="shared" si="21"/>
        <v>0</v>
      </c>
      <c r="AO15" s="3">
        <f t="shared" si="22"/>
        <v>0</v>
      </c>
      <c r="AP15" s="3">
        <f t="shared" si="23"/>
        <v>0</v>
      </c>
      <c r="AQ15" s="3">
        <f t="shared" si="24"/>
        <v>0</v>
      </c>
      <c r="AR15" s="3">
        <f t="shared" si="25"/>
        <v>0</v>
      </c>
      <c r="AS15" s="3">
        <f t="shared" si="26"/>
        <v>0</v>
      </c>
      <c r="AT15" s="3">
        <f t="shared" si="27"/>
        <v>0</v>
      </c>
      <c r="AU15" s="3">
        <f t="shared" si="28"/>
        <v>0</v>
      </c>
      <c r="AV15" s="3">
        <f t="shared" si="29"/>
        <v>0</v>
      </c>
      <c r="AW15" s="3">
        <f t="shared" si="30"/>
        <v>0</v>
      </c>
      <c r="AX15" s="16">
        <f t="shared" si="31"/>
        <v>0</v>
      </c>
      <c r="AZ15" s="15">
        <f t="shared" si="1"/>
        <v>1.9526944079999997E-12</v>
      </c>
      <c r="BA15" s="3">
        <f t="shared" si="2"/>
        <v>3.2193373333333337E-12</v>
      </c>
      <c r="BB15" s="3">
        <f t="shared" si="3"/>
        <v>7.1991826666666666E-12</v>
      </c>
      <c r="BC15" s="3">
        <f t="shared" si="4"/>
        <v>0</v>
      </c>
      <c r="BD15" s="3">
        <f t="shared" si="5"/>
        <v>0</v>
      </c>
      <c r="BE15" s="3">
        <f t="shared" si="6"/>
        <v>0</v>
      </c>
      <c r="BF15" s="16">
        <f t="shared" si="7"/>
        <v>0</v>
      </c>
      <c r="BH15" s="4">
        <v>0.68</v>
      </c>
      <c r="BI15">
        <v>4.04</v>
      </c>
      <c r="BJ15">
        <v>24.965</v>
      </c>
      <c r="BK15">
        <v>39.31</v>
      </c>
      <c r="BL15">
        <v>0.91200000000000003</v>
      </c>
      <c r="BM15">
        <f t="shared" si="33"/>
        <v>1.5504</v>
      </c>
      <c r="BN15">
        <v>3.26</v>
      </c>
      <c r="BO15">
        <f t="shared" si="32"/>
        <v>5.5419999999999998</v>
      </c>
      <c r="BP15">
        <v>4.0570000000000004</v>
      </c>
      <c r="BQ15">
        <f t="shared" si="34"/>
        <v>6.8969000000000005</v>
      </c>
      <c r="BR15" s="5">
        <v>609</v>
      </c>
    </row>
    <row r="16" spans="1:70" x14ac:dyDescent="0.25">
      <c r="A16" s="10">
        <v>16.776</v>
      </c>
      <c r="B16">
        <v>32</v>
      </c>
      <c r="C16">
        <v>0</v>
      </c>
      <c r="D16">
        <v>1</v>
      </c>
      <c r="E16">
        <v>0</v>
      </c>
      <c r="F16">
        <v>1</v>
      </c>
      <c r="G16">
        <v>0</v>
      </c>
      <c r="H16">
        <v>1</v>
      </c>
      <c r="I16">
        <v>1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 s="5">
        <v>0</v>
      </c>
      <c r="AA16" s="15">
        <f t="shared" si="8"/>
        <v>2.0104373333333327E-12</v>
      </c>
      <c r="AB16" s="3">
        <f t="shared" si="9"/>
        <v>0</v>
      </c>
      <c r="AC16" s="3">
        <f t="shared" si="10"/>
        <v>4.2127747200000005E-13</v>
      </c>
      <c r="AD16" s="3">
        <f t="shared" si="11"/>
        <v>0</v>
      </c>
      <c r="AE16" s="3">
        <f t="shared" si="12"/>
        <v>3.2193373333333337E-12</v>
      </c>
      <c r="AF16" s="3">
        <f t="shared" si="13"/>
        <v>0</v>
      </c>
      <c r="AG16" s="3">
        <f t="shared" si="14"/>
        <v>1.7828710666666667E-11</v>
      </c>
      <c r="AH16" s="3">
        <f t="shared" si="15"/>
        <v>3.9564000000000005E-11</v>
      </c>
      <c r="AI16" s="3">
        <f t="shared" si="16"/>
        <v>0</v>
      </c>
      <c r="AJ16" s="3">
        <f t="shared" si="17"/>
        <v>0</v>
      </c>
      <c r="AK16" s="3">
        <f t="shared" si="18"/>
        <v>0</v>
      </c>
      <c r="AL16" s="3">
        <f t="shared" si="19"/>
        <v>0</v>
      </c>
      <c r="AM16" s="3">
        <f t="shared" si="20"/>
        <v>0</v>
      </c>
      <c r="AN16" s="3">
        <f t="shared" si="21"/>
        <v>0</v>
      </c>
      <c r="AO16" s="3">
        <f t="shared" si="22"/>
        <v>0</v>
      </c>
      <c r="AP16" s="3">
        <f t="shared" si="23"/>
        <v>0</v>
      </c>
      <c r="AQ16" s="3">
        <f t="shared" si="24"/>
        <v>0</v>
      </c>
      <c r="AR16" s="3">
        <f t="shared" si="25"/>
        <v>0</v>
      </c>
      <c r="AS16" s="3">
        <f t="shared" si="26"/>
        <v>0</v>
      </c>
      <c r="AT16" s="3">
        <f t="shared" si="27"/>
        <v>0</v>
      </c>
      <c r="AU16" s="3">
        <f t="shared" si="28"/>
        <v>0</v>
      </c>
      <c r="AV16" s="3">
        <f t="shared" si="29"/>
        <v>0</v>
      </c>
      <c r="AW16" s="3">
        <f t="shared" si="30"/>
        <v>0</v>
      </c>
      <c r="AX16" s="16">
        <f t="shared" si="31"/>
        <v>0</v>
      </c>
      <c r="AZ16" s="15">
        <f t="shared" ref="AZ16:AZ79" si="35">AA16+AB16+AC16</f>
        <v>2.4317148053333329E-12</v>
      </c>
      <c r="BA16" s="3">
        <f t="shared" ref="BA16:BA79" si="36">AD16+AE16</f>
        <v>3.2193373333333337E-12</v>
      </c>
      <c r="BB16" s="3">
        <f t="shared" ref="BB16:BB79" si="37">AF16+AG16+AH16</f>
        <v>5.7392710666666676E-11</v>
      </c>
      <c r="BC16" s="3">
        <f t="shared" ref="BC16:BC79" si="38">AI16+AJ16+AK16</f>
        <v>0</v>
      </c>
      <c r="BD16" s="3">
        <f t="shared" ref="BD16:BD79" si="39">AL16+AM16+AN16+AO16</f>
        <v>0</v>
      </c>
      <c r="BE16" s="3">
        <f t="shared" ref="BE16:BE79" si="40">AP16+AQ16+AR16+AS16+AT16+AU16</f>
        <v>0</v>
      </c>
      <c r="BF16" s="16">
        <f t="shared" ref="BF16:BF79" si="41">AV16+AW16+AX16</f>
        <v>0</v>
      </c>
      <c r="BH16" s="4">
        <v>0.68</v>
      </c>
      <c r="BI16">
        <v>4.04</v>
      </c>
      <c r="BJ16">
        <v>24.951000000000001</v>
      </c>
      <c r="BK16">
        <v>39.210999999999999</v>
      </c>
      <c r="BL16">
        <v>0.97099999999999997</v>
      </c>
      <c r="BM16">
        <f t="shared" si="33"/>
        <v>1.6506999999999998</v>
      </c>
      <c r="BN16">
        <v>6.6239999999999997</v>
      </c>
      <c r="BO16">
        <f t="shared" si="32"/>
        <v>11.2608</v>
      </c>
      <c r="BP16">
        <v>19.404</v>
      </c>
      <c r="BQ16">
        <f t="shared" si="34"/>
        <v>32.986800000000002</v>
      </c>
      <c r="BR16" s="5">
        <v>609</v>
      </c>
    </row>
    <row r="17" spans="1:70" x14ac:dyDescent="0.25">
      <c r="A17" s="10">
        <v>18.173999999999999</v>
      </c>
      <c r="B17">
        <v>31</v>
      </c>
      <c r="C17">
        <v>1</v>
      </c>
      <c r="D17">
        <v>0</v>
      </c>
      <c r="E17">
        <v>0</v>
      </c>
      <c r="F17">
        <v>1</v>
      </c>
      <c r="G17">
        <v>1</v>
      </c>
      <c r="H17">
        <v>1</v>
      </c>
      <c r="I17">
        <v>0</v>
      </c>
      <c r="J17">
        <v>1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 s="5">
        <v>0</v>
      </c>
      <c r="AA17" s="15">
        <f t="shared" si="8"/>
        <v>1.9476111666666666E-12</v>
      </c>
      <c r="AB17" s="3">
        <f t="shared" si="9"/>
        <v>1.4262968533333336E-13</v>
      </c>
      <c r="AC17" s="3">
        <f t="shared" si="10"/>
        <v>0</v>
      </c>
      <c r="AD17" s="3">
        <f t="shared" si="11"/>
        <v>0</v>
      </c>
      <c r="AE17" s="3">
        <f t="shared" si="12"/>
        <v>3.2193373333333337E-12</v>
      </c>
      <c r="AF17" s="3">
        <f t="shared" si="13"/>
        <v>7.1991826666666666E-12</v>
      </c>
      <c r="AG17" s="3">
        <f t="shared" si="14"/>
        <v>1.7828710666666667E-11</v>
      </c>
      <c r="AH17" s="3">
        <f t="shared" si="15"/>
        <v>0</v>
      </c>
      <c r="AI17" s="3">
        <f t="shared" si="16"/>
        <v>9.3781333333333313E-11</v>
      </c>
      <c r="AJ17" s="3">
        <f t="shared" si="17"/>
        <v>0</v>
      </c>
      <c r="AK17" s="3">
        <f t="shared" si="18"/>
        <v>0</v>
      </c>
      <c r="AL17" s="3">
        <f t="shared" si="19"/>
        <v>0</v>
      </c>
      <c r="AM17" s="3">
        <f t="shared" si="20"/>
        <v>0</v>
      </c>
      <c r="AN17" s="3">
        <f t="shared" si="21"/>
        <v>0</v>
      </c>
      <c r="AO17" s="3">
        <f t="shared" si="22"/>
        <v>0</v>
      </c>
      <c r="AP17" s="3">
        <f t="shared" si="23"/>
        <v>0</v>
      </c>
      <c r="AQ17" s="3">
        <f t="shared" si="24"/>
        <v>0</v>
      </c>
      <c r="AR17" s="3">
        <f t="shared" si="25"/>
        <v>0</v>
      </c>
      <c r="AS17" s="3">
        <f t="shared" si="26"/>
        <v>0</v>
      </c>
      <c r="AT17" s="3">
        <f t="shared" si="27"/>
        <v>0</v>
      </c>
      <c r="AU17" s="3">
        <f t="shared" si="28"/>
        <v>0</v>
      </c>
      <c r="AV17" s="3">
        <f t="shared" si="29"/>
        <v>0</v>
      </c>
      <c r="AW17" s="3">
        <f t="shared" si="30"/>
        <v>0</v>
      </c>
      <c r="AX17" s="16">
        <f t="shared" si="31"/>
        <v>0</v>
      </c>
      <c r="AZ17" s="15">
        <f t="shared" si="35"/>
        <v>2.0902408519999998E-12</v>
      </c>
      <c r="BA17" s="3">
        <f t="shared" si="36"/>
        <v>3.2193373333333337E-12</v>
      </c>
      <c r="BB17" s="3">
        <f t="shared" si="37"/>
        <v>2.5027893333333335E-11</v>
      </c>
      <c r="BC17" s="3">
        <f t="shared" si="38"/>
        <v>9.3781333333333313E-11</v>
      </c>
      <c r="BD17" s="3">
        <f t="shared" si="39"/>
        <v>0</v>
      </c>
      <c r="BE17" s="3">
        <f t="shared" si="40"/>
        <v>0</v>
      </c>
      <c r="BF17" s="16">
        <f t="shared" si="41"/>
        <v>0</v>
      </c>
      <c r="BH17" s="4">
        <v>0.68</v>
      </c>
      <c r="BI17">
        <v>4.03</v>
      </c>
      <c r="BJ17">
        <v>24.994</v>
      </c>
      <c r="BK17">
        <v>39.188000000000002</v>
      </c>
      <c r="BL17">
        <v>0.98799999999999999</v>
      </c>
      <c r="BM17">
        <f t="shared" si="33"/>
        <v>1.6796</v>
      </c>
      <c r="BN17">
        <v>7.4770000000000003</v>
      </c>
      <c r="BO17">
        <f t="shared" si="32"/>
        <v>12.710900000000001</v>
      </c>
      <c r="BP17">
        <v>35.76</v>
      </c>
      <c r="BQ17">
        <f t="shared" si="34"/>
        <v>60.791999999999994</v>
      </c>
      <c r="BR17" s="5">
        <v>609</v>
      </c>
    </row>
    <row r="18" spans="1:70" x14ac:dyDescent="0.25">
      <c r="A18" s="10">
        <v>19.571999999999999</v>
      </c>
      <c r="B18">
        <v>25</v>
      </c>
      <c r="C18">
        <v>1</v>
      </c>
      <c r="D18">
        <v>1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 s="5">
        <v>0</v>
      </c>
      <c r="AA18" s="15">
        <f t="shared" si="8"/>
        <v>1.5706541666666664E-12</v>
      </c>
      <c r="AB18" s="3">
        <f t="shared" si="9"/>
        <v>1.4262968533333336E-13</v>
      </c>
      <c r="AC18" s="3">
        <f t="shared" si="10"/>
        <v>4.2127747200000005E-13</v>
      </c>
      <c r="AD18" s="3">
        <f t="shared" si="11"/>
        <v>0</v>
      </c>
      <c r="AE18" s="3">
        <f t="shared" si="12"/>
        <v>0</v>
      </c>
      <c r="AF18" s="3">
        <f t="shared" si="13"/>
        <v>0</v>
      </c>
      <c r="AG18" s="3">
        <f t="shared" si="14"/>
        <v>0</v>
      </c>
      <c r="AH18" s="3">
        <f t="shared" si="15"/>
        <v>0</v>
      </c>
      <c r="AI18" s="3">
        <f t="shared" si="16"/>
        <v>0</v>
      </c>
      <c r="AJ18" s="3">
        <f t="shared" si="17"/>
        <v>0</v>
      </c>
      <c r="AK18" s="3">
        <f t="shared" si="18"/>
        <v>0</v>
      </c>
      <c r="AL18" s="3">
        <f t="shared" si="19"/>
        <v>0</v>
      </c>
      <c r="AM18" s="3">
        <f t="shared" si="20"/>
        <v>0</v>
      </c>
      <c r="AN18" s="3">
        <f t="shared" si="21"/>
        <v>0</v>
      </c>
      <c r="AO18" s="3">
        <f t="shared" si="22"/>
        <v>0</v>
      </c>
      <c r="AP18" s="3">
        <f t="shared" si="23"/>
        <v>0</v>
      </c>
      <c r="AQ18" s="3">
        <f t="shared" si="24"/>
        <v>0</v>
      </c>
      <c r="AR18" s="3">
        <f t="shared" si="25"/>
        <v>0</v>
      </c>
      <c r="AS18" s="3">
        <f t="shared" si="26"/>
        <v>0</v>
      </c>
      <c r="AT18" s="3">
        <f t="shared" si="27"/>
        <v>0</v>
      </c>
      <c r="AU18" s="3">
        <f t="shared" si="28"/>
        <v>0</v>
      </c>
      <c r="AV18" s="3">
        <f t="shared" si="29"/>
        <v>0</v>
      </c>
      <c r="AW18" s="3">
        <f t="shared" si="30"/>
        <v>0</v>
      </c>
      <c r="AX18" s="16">
        <f t="shared" si="31"/>
        <v>0</v>
      </c>
      <c r="AZ18" s="15">
        <f t="shared" si="35"/>
        <v>2.1345613239999997E-12</v>
      </c>
      <c r="BA18" s="3">
        <f t="shared" si="36"/>
        <v>0</v>
      </c>
      <c r="BB18" s="3">
        <f t="shared" si="37"/>
        <v>0</v>
      </c>
      <c r="BC18" s="3">
        <f t="shared" si="38"/>
        <v>0</v>
      </c>
      <c r="BD18" s="3">
        <f t="shared" si="39"/>
        <v>0</v>
      </c>
      <c r="BE18" s="3">
        <f t="shared" si="40"/>
        <v>0</v>
      </c>
      <c r="BF18" s="16">
        <f t="shared" si="41"/>
        <v>0</v>
      </c>
      <c r="BH18" s="4">
        <v>0.68</v>
      </c>
      <c r="BI18">
        <v>4.0199999999999996</v>
      </c>
      <c r="BJ18">
        <v>25.007999999999999</v>
      </c>
      <c r="BK18">
        <v>39.259</v>
      </c>
      <c r="BL18">
        <v>0.68100000000000005</v>
      </c>
      <c r="BM18">
        <f t="shared" si="33"/>
        <v>1.1577</v>
      </c>
      <c r="BN18">
        <v>0.748</v>
      </c>
      <c r="BO18">
        <f t="shared" si="32"/>
        <v>1.2716000000000001</v>
      </c>
      <c r="BP18">
        <v>0.748</v>
      </c>
      <c r="BQ18">
        <f t="shared" si="34"/>
        <v>1.2716000000000001</v>
      </c>
      <c r="BR18" s="5">
        <v>609</v>
      </c>
    </row>
    <row r="19" spans="1:70" x14ac:dyDescent="0.25">
      <c r="A19" s="10">
        <v>20.97</v>
      </c>
      <c r="B19">
        <v>29</v>
      </c>
      <c r="C19">
        <v>0</v>
      </c>
      <c r="D19">
        <v>0</v>
      </c>
      <c r="E19">
        <v>1</v>
      </c>
      <c r="F19">
        <v>2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 s="5">
        <v>0</v>
      </c>
      <c r="AA19" s="15">
        <f t="shared" si="8"/>
        <v>1.8219588333333327E-12</v>
      </c>
      <c r="AB19" s="3">
        <f t="shared" si="9"/>
        <v>0</v>
      </c>
      <c r="AC19" s="3">
        <f t="shared" si="10"/>
        <v>0</v>
      </c>
      <c r="AD19" s="3">
        <f t="shared" si="11"/>
        <v>1.465333333333333E-12</v>
      </c>
      <c r="AE19" s="3">
        <f t="shared" si="12"/>
        <v>6.4386746666666674E-12</v>
      </c>
      <c r="AF19" s="3">
        <f t="shared" si="13"/>
        <v>0</v>
      </c>
      <c r="AG19" s="3">
        <f t="shared" si="14"/>
        <v>0</v>
      </c>
      <c r="AH19" s="3">
        <f t="shared" si="15"/>
        <v>0</v>
      </c>
      <c r="AI19" s="3">
        <f t="shared" si="16"/>
        <v>0</v>
      </c>
      <c r="AJ19" s="3">
        <f t="shared" si="17"/>
        <v>0</v>
      </c>
      <c r="AK19" s="3">
        <f t="shared" si="18"/>
        <v>0</v>
      </c>
      <c r="AL19" s="3">
        <f t="shared" si="19"/>
        <v>0</v>
      </c>
      <c r="AM19" s="3">
        <f t="shared" si="20"/>
        <v>0</v>
      </c>
      <c r="AN19" s="3">
        <f t="shared" si="21"/>
        <v>0</v>
      </c>
      <c r="AO19" s="3">
        <f t="shared" si="22"/>
        <v>0</v>
      </c>
      <c r="AP19" s="3">
        <f t="shared" si="23"/>
        <v>0</v>
      </c>
      <c r="AQ19" s="3">
        <f t="shared" si="24"/>
        <v>0</v>
      </c>
      <c r="AR19" s="3">
        <f t="shared" si="25"/>
        <v>0</v>
      </c>
      <c r="AS19" s="3">
        <f t="shared" si="26"/>
        <v>0</v>
      </c>
      <c r="AT19" s="3">
        <f t="shared" si="27"/>
        <v>0</v>
      </c>
      <c r="AU19" s="3">
        <f t="shared" si="28"/>
        <v>0</v>
      </c>
      <c r="AV19" s="3">
        <f t="shared" si="29"/>
        <v>0</v>
      </c>
      <c r="AW19" s="3">
        <f t="shared" si="30"/>
        <v>0</v>
      </c>
      <c r="AX19" s="16">
        <f t="shared" si="31"/>
        <v>0</v>
      </c>
      <c r="AZ19" s="15">
        <f t="shared" si="35"/>
        <v>1.8219588333333327E-12</v>
      </c>
      <c r="BA19" s="3">
        <f t="shared" si="36"/>
        <v>7.904008E-12</v>
      </c>
      <c r="BB19" s="3">
        <f t="shared" si="37"/>
        <v>0</v>
      </c>
      <c r="BC19" s="3">
        <f t="shared" si="38"/>
        <v>0</v>
      </c>
      <c r="BD19" s="3">
        <f t="shared" si="39"/>
        <v>0</v>
      </c>
      <c r="BE19" s="3">
        <f t="shared" si="40"/>
        <v>0</v>
      </c>
      <c r="BF19" s="16">
        <f t="shared" si="41"/>
        <v>0</v>
      </c>
      <c r="BH19" s="4">
        <v>0.68</v>
      </c>
      <c r="BI19">
        <v>4.0199999999999996</v>
      </c>
      <c r="BJ19">
        <v>25.007999999999999</v>
      </c>
      <c r="BK19">
        <v>39.201000000000001</v>
      </c>
      <c r="BL19">
        <v>1.0840000000000001</v>
      </c>
      <c r="BM19">
        <f t="shared" si="33"/>
        <v>1.8428</v>
      </c>
      <c r="BN19">
        <v>2.88</v>
      </c>
      <c r="BO19">
        <f t="shared" si="32"/>
        <v>4.8959999999999999</v>
      </c>
      <c r="BP19">
        <v>3.1040000000000001</v>
      </c>
      <c r="BQ19">
        <f t="shared" si="34"/>
        <v>5.2767999999999997</v>
      </c>
      <c r="BR19" s="5">
        <v>609</v>
      </c>
    </row>
    <row r="20" spans="1:70" x14ac:dyDescent="0.25">
      <c r="A20" s="10">
        <v>22.367999999999999</v>
      </c>
      <c r="B20">
        <v>24</v>
      </c>
      <c r="C20">
        <v>3</v>
      </c>
      <c r="D20">
        <v>0</v>
      </c>
      <c r="E20">
        <v>0</v>
      </c>
      <c r="F20">
        <v>1</v>
      </c>
      <c r="G20">
        <v>1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 s="5">
        <v>0</v>
      </c>
      <c r="AA20" s="15">
        <f t="shared" si="8"/>
        <v>1.5078279999999997E-12</v>
      </c>
      <c r="AB20" s="3">
        <f t="shared" si="9"/>
        <v>4.2788905600000013E-13</v>
      </c>
      <c r="AC20" s="3">
        <f t="shared" si="10"/>
        <v>0</v>
      </c>
      <c r="AD20" s="3">
        <f t="shared" si="11"/>
        <v>0</v>
      </c>
      <c r="AE20" s="3">
        <f t="shared" si="12"/>
        <v>3.2193373333333337E-12</v>
      </c>
      <c r="AF20" s="3">
        <f t="shared" si="13"/>
        <v>7.1991826666666666E-12</v>
      </c>
      <c r="AG20" s="3">
        <f t="shared" si="14"/>
        <v>0</v>
      </c>
      <c r="AH20" s="3">
        <f t="shared" si="15"/>
        <v>0</v>
      </c>
      <c r="AI20" s="3">
        <f t="shared" si="16"/>
        <v>0</v>
      </c>
      <c r="AJ20" s="3">
        <f t="shared" si="17"/>
        <v>0</v>
      </c>
      <c r="AK20" s="3">
        <f t="shared" si="18"/>
        <v>0</v>
      </c>
      <c r="AL20" s="3">
        <f t="shared" si="19"/>
        <v>0</v>
      </c>
      <c r="AM20" s="3">
        <f t="shared" si="20"/>
        <v>0</v>
      </c>
      <c r="AN20" s="3">
        <f t="shared" si="21"/>
        <v>0</v>
      </c>
      <c r="AO20" s="3">
        <f t="shared" si="22"/>
        <v>0</v>
      </c>
      <c r="AP20" s="3">
        <f t="shared" si="23"/>
        <v>0</v>
      </c>
      <c r="AQ20" s="3">
        <f t="shared" si="24"/>
        <v>0</v>
      </c>
      <c r="AR20" s="3">
        <f t="shared" si="25"/>
        <v>0</v>
      </c>
      <c r="AS20" s="3">
        <f t="shared" si="26"/>
        <v>0</v>
      </c>
      <c r="AT20" s="3">
        <f t="shared" si="27"/>
        <v>0</v>
      </c>
      <c r="AU20" s="3">
        <f t="shared" si="28"/>
        <v>0</v>
      </c>
      <c r="AV20" s="3">
        <f t="shared" si="29"/>
        <v>0</v>
      </c>
      <c r="AW20" s="3">
        <f t="shared" si="30"/>
        <v>0</v>
      </c>
      <c r="AX20" s="16">
        <f t="shared" si="31"/>
        <v>0</v>
      </c>
      <c r="AZ20" s="15">
        <f t="shared" si="35"/>
        <v>1.9357170559999999E-12</v>
      </c>
      <c r="BA20" s="3">
        <f t="shared" si="36"/>
        <v>3.2193373333333337E-12</v>
      </c>
      <c r="BB20" s="3">
        <f t="shared" si="37"/>
        <v>7.1991826666666666E-12</v>
      </c>
      <c r="BC20" s="3">
        <f t="shared" si="38"/>
        <v>0</v>
      </c>
      <c r="BD20" s="3">
        <f t="shared" si="39"/>
        <v>0</v>
      </c>
      <c r="BE20" s="3">
        <f t="shared" si="40"/>
        <v>0</v>
      </c>
      <c r="BF20" s="16">
        <f t="shared" si="41"/>
        <v>0</v>
      </c>
      <c r="BH20" s="4">
        <v>0.68</v>
      </c>
      <c r="BI20">
        <v>4.04</v>
      </c>
      <c r="BJ20">
        <v>24.994</v>
      </c>
      <c r="BK20">
        <v>39.228999999999999</v>
      </c>
      <c r="BL20">
        <v>0.90200000000000002</v>
      </c>
      <c r="BM20">
        <f t="shared" si="33"/>
        <v>1.5334000000000001</v>
      </c>
      <c r="BN20">
        <v>3.2469999999999999</v>
      </c>
      <c r="BO20">
        <f t="shared" si="32"/>
        <v>5.5198999999999998</v>
      </c>
      <c r="BP20">
        <v>4.0439999999999996</v>
      </c>
      <c r="BQ20">
        <f t="shared" si="34"/>
        <v>6.8747999999999987</v>
      </c>
      <c r="BR20" s="5">
        <v>609</v>
      </c>
    </row>
    <row r="21" spans="1:70" x14ac:dyDescent="0.25">
      <c r="A21" s="10">
        <v>23.765999999999998</v>
      </c>
      <c r="B21">
        <v>38</v>
      </c>
      <c r="C21">
        <v>0</v>
      </c>
      <c r="D21">
        <v>0</v>
      </c>
      <c r="E21">
        <v>1</v>
      </c>
      <c r="F21">
        <v>1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 s="5">
        <v>0</v>
      </c>
      <c r="AA21" s="15">
        <f t="shared" si="8"/>
        <v>2.3873943333333326E-12</v>
      </c>
      <c r="AB21" s="3">
        <f t="shared" si="9"/>
        <v>0</v>
      </c>
      <c r="AC21" s="3">
        <f t="shared" si="10"/>
        <v>0</v>
      </c>
      <c r="AD21" s="3">
        <f t="shared" si="11"/>
        <v>1.465333333333333E-12</v>
      </c>
      <c r="AE21" s="3">
        <f t="shared" si="12"/>
        <v>3.2193373333333337E-12</v>
      </c>
      <c r="AF21" s="3">
        <f t="shared" si="13"/>
        <v>0</v>
      </c>
      <c r="AG21" s="3">
        <f t="shared" si="14"/>
        <v>0</v>
      </c>
      <c r="AH21" s="3">
        <f t="shared" si="15"/>
        <v>0</v>
      </c>
      <c r="AI21" s="3">
        <f t="shared" si="16"/>
        <v>0</v>
      </c>
      <c r="AJ21" s="3">
        <f t="shared" si="17"/>
        <v>0</v>
      </c>
      <c r="AK21" s="3">
        <f t="shared" si="18"/>
        <v>0</v>
      </c>
      <c r="AL21" s="3">
        <f t="shared" si="19"/>
        <v>0</v>
      </c>
      <c r="AM21" s="3">
        <f t="shared" si="20"/>
        <v>0</v>
      </c>
      <c r="AN21" s="3">
        <f t="shared" si="21"/>
        <v>0</v>
      </c>
      <c r="AO21" s="3">
        <f t="shared" si="22"/>
        <v>0</v>
      </c>
      <c r="AP21" s="3">
        <f t="shared" si="23"/>
        <v>0</v>
      </c>
      <c r="AQ21" s="3">
        <f t="shared" si="24"/>
        <v>0</v>
      </c>
      <c r="AR21" s="3">
        <f t="shared" si="25"/>
        <v>0</v>
      </c>
      <c r="AS21" s="3">
        <f t="shared" si="26"/>
        <v>0</v>
      </c>
      <c r="AT21" s="3">
        <f t="shared" si="27"/>
        <v>0</v>
      </c>
      <c r="AU21" s="3">
        <f t="shared" si="28"/>
        <v>0</v>
      </c>
      <c r="AV21" s="3">
        <f t="shared" si="29"/>
        <v>0</v>
      </c>
      <c r="AW21" s="3">
        <f t="shared" si="30"/>
        <v>0</v>
      </c>
      <c r="AX21" s="16">
        <f t="shared" si="31"/>
        <v>0</v>
      </c>
      <c r="AZ21" s="15">
        <f t="shared" si="35"/>
        <v>2.3873943333333326E-12</v>
      </c>
      <c r="BA21" s="3">
        <f t="shared" si="36"/>
        <v>4.6846706666666667E-12</v>
      </c>
      <c r="BB21" s="3">
        <f t="shared" si="37"/>
        <v>0</v>
      </c>
      <c r="BC21" s="3">
        <f t="shared" si="38"/>
        <v>0</v>
      </c>
      <c r="BD21" s="3">
        <f t="shared" si="39"/>
        <v>0</v>
      </c>
      <c r="BE21" s="3">
        <f t="shared" si="40"/>
        <v>0</v>
      </c>
      <c r="BF21" s="16">
        <f t="shared" si="41"/>
        <v>0</v>
      </c>
      <c r="BH21" s="4">
        <v>0.68</v>
      </c>
      <c r="BI21">
        <v>4.04</v>
      </c>
      <c r="BJ21">
        <v>25.021000000000001</v>
      </c>
      <c r="BK21">
        <v>39.177</v>
      </c>
      <c r="BL21">
        <v>1.1020000000000001</v>
      </c>
      <c r="BM21">
        <f t="shared" si="33"/>
        <v>1.8734000000000002</v>
      </c>
      <c r="BN21">
        <v>2.1419999999999999</v>
      </c>
      <c r="BO21">
        <f t="shared" si="32"/>
        <v>3.6413999999999995</v>
      </c>
      <c r="BP21">
        <v>2.2599999999999998</v>
      </c>
      <c r="BQ21">
        <f t="shared" si="34"/>
        <v>3.8419999999999996</v>
      </c>
      <c r="BR21" s="5">
        <v>609</v>
      </c>
    </row>
    <row r="22" spans="1:70" x14ac:dyDescent="0.25">
      <c r="A22" s="10">
        <v>25.164000000000001</v>
      </c>
      <c r="B22">
        <v>35</v>
      </c>
      <c r="C22">
        <v>0</v>
      </c>
      <c r="D22">
        <v>1</v>
      </c>
      <c r="E22">
        <v>1</v>
      </c>
      <c r="F22">
        <v>0</v>
      </c>
      <c r="G22">
        <v>0</v>
      </c>
      <c r="H22">
        <v>1</v>
      </c>
      <c r="I22">
        <v>0</v>
      </c>
      <c r="J22">
        <v>1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 s="5">
        <v>0</v>
      </c>
      <c r="AA22" s="15">
        <f t="shared" si="8"/>
        <v>2.1989158333333326E-12</v>
      </c>
      <c r="AB22" s="3">
        <f t="shared" si="9"/>
        <v>0</v>
      </c>
      <c r="AC22" s="3">
        <f t="shared" si="10"/>
        <v>4.2127747200000005E-13</v>
      </c>
      <c r="AD22" s="3">
        <f t="shared" si="11"/>
        <v>1.465333333333333E-12</v>
      </c>
      <c r="AE22" s="3">
        <f t="shared" si="12"/>
        <v>0</v>
      </c>
      <c r="AF22" s="3">
        <f t="shared" si="13"/>
        <v>0</v>
      </c>
      <c r="AG22" s="3">
        <f t="shared" si="14"/>
        <v>1.7828710666666667E-11</v>
      </c>
      <c r="AH22" s="3">
        <f t="shared" si="15"/>
        <v>0</v>
      </c>
      <c r="AI22" s="3">
        <f t="shared" si="16"/>
        <v>9.3781333333333313E-11</v>
      </c>
      <c r="AJ22" s="3">
        <f t="shared" si="17"/>
        <v>0</v>
      </c>
      <c r="AK22" s="3">
        <f t="shared" si="18"/>
        <v>0</v>
      </c>
      <c r="AL22" s="3">
        <f t="shared" si="19"/>
        <v>0</v>
      </c>
      <c r="AM22" s="3">
        <f t="shared" si="20"/>
        <v>0</v>
      </c>
      <c r="AN22" s="3">
        <f t="shared" si="21"/>
        <v>0</v>
      </c>
      <c r="AO22" s="3">
        <f t="shared" si="22"/>
        <v>0</v>
      </c>
      <c r="AP22" s="3">
        <f t="shared" si="23"/>
        <v>0</v>
      </c>
      <c r="AQ22" s="3">
        <f t="shared" si="24"/>
        <v>0</v>
      </c>
      <c r="AR22" s="3">
        <f t="shared" si="25"/>
        <v>0</v>
      </c>
      <c r="AS22" s="3">
        <f t="shared" si="26"/>
        <v>0</v>
      </c>
      <c r="AT22" s="3">
        <f t="shared" si="27"/>
        <v>0</v>
      </c>
      <c r="AU22" s="3">
        <f t="shared" si="28"/>
        <v>0</v>
      </c>
      <c r="AV22" s="3">
        <f t="shared" si="29"/>
        <v>0</v>
      </c>
      <c r="AW22" s="3">
        <f t="shared" si="30"/>
        <v>0</v>
      </c>
      <c r="AX22" s="16">
        <f t="shared" si="31"/>
        <v>0</v>
      </c>
      <c r="AZ22" s="15">
        <f t="shared" si="35"/>
        <v>2.6201933053333325E-12</v>
      </c>
      <c r="BA22" s="3">
        <f t="shared" si="36"/>
        <v>1.465333333333333E-12</v>
      </c>
      <c r="BB22" s="3">
        <f t="shared" si="37"/>
        <v>1.7828710666666667E-11</v>
      </c>
      <c r="BC22" s="3">
        <f t="shared" si="38"/>
        <v>9.3781333333333313E-11</v>
      </c>
      <c r="BD22" s="3">
        <f t="shared" si="39"/>
        <v>0</v>
      </c>
      <c r="BE22" s="3">
        <f t="shared" si="40"/>
        <v>0</v>
      </c>
      <c r="BF22" s="16">
        <f t="shared" si="41"/>
        <v>0</v>
      </c>
      <c r="BH22" s="4">
        <v>0.68</v>
      </c>
      <c r="BI22">
        <v>4.04</v>
      </c>
      <c r="BJ22">
        <v>25.033999999999999</v>
      </c>
      <c r="BK22">
        <v>39.136000000000003</v>
      </c>
      <c r="BL22">
        <v>1.04</v>
      </c>
      <c r="BM22">
        <f t="shared" si="33"/>
        <v>1.768</v>
      </c>
      <c r="BN22">
        <v>5.52</v>
      </c>
      <c r="BO22">
        <f t="shared" si="32"/>
        <v>9.3839999999999986</v>
      </c>
      <c r="BP22">
        <v>32.948999999999998</v>
      </c>
      <c r="BQ22">
        <f t="shared" si="34"/>
        <v>56.013299999999994</v>
      </c>
      <c r="BR22" s="5">
        <v>608</v>
      </c>
    </row>
    <row r="23" spans="1:70" x14ac:dyDescent="0.25">
      <c r="A23" s="10">
        <v>26.562000000000001</v>
      </c>
      <c r="B23">
        <v>41</v>
      </c>
      <c r="C23">
        <v>2</v>
      </c>
      <c r="D23">
        <v>2</v>
      </c>
      <c r="E23">
        <v>0</v>
      </c>
      <c r="F23">
        <v>1</v>
      </c>
      <c r="G23">
        <v>0</v>
      </c>
      <c r="H23">
        <v>2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 s="5">
        <v>0</v>
      </c>
      <c r="AA23" s="15">
        <f t="shared" si="8"/>
        <v>2.5758728333333326E-12</v>
      </c>
      <c r="AB23" s="3">
        <f t="shared" si="9"/>
        <v>2.8525937066666672E-13</v>
      </c>
      <c r="AC23" s="3">
        <f t="shared" si="10"/>
        <v>8.425549440000001E-13</v>
      </c>
      <c r="AD23" s="3">
        <f t="shared" si="11"/>
        <v>0</v>
      </c>
      <c r="AE23" s="3">
        <f t="shared" si="12"/>
        <v>3.2193373333333337E-12</v>
      </c>
      <c r="AF23" s="3">
        <f t="shared" si="13"/>
        <v>0</v>
      </c>
      <c r="AG23" s="3">
        <f t="shared" si="14"/>
        <v>3.5657421333333334E-11</v>
      </c>
      <c r="AH23" s="3">
        <f t="shared" si="15"/>
        <v>0</v>
      </c>
      <c r="AI23" s="3">
        <f t="shared" si="16"/>
        <v>0</v>
      </c>
      <c r="AJ23" s="3">
        <f t="shared" si="17"/>
        <v>0</v>
      </c>
      <c r="AK23" s="3">
        <f t="shared" si="18"/>
        <v>0</v>
      </c>
      <c r="AL23" s="3">
        <f t="shared" si="19"/>
        <v>0</v>
      </c>
      <c r="AM23" s="3">
        <f t="shared" si="20"/>
        <v>0</v>
      </c>
      <c r="AN23" s="3">
        <f t="shared" si="21"/>
        <v>0</v>
      </c>
      <c r="AO23" s="3">
        <f t="shared" si="22"/>
        <v>0</v>
      </c>
      <c r="AP23" s="3">
        <f t="shared" si="23"/>
        <v>0</v>
      </c>
      <c r="AQ23" s="3">
        <f t="shared" si="24"/>
        <v>0</v>
      </c>
      <c r="AR23" s="3">
        <f t="shared" si="25"/>
        <v>0</v>
      </c>
      <c r="AS23" s="3">
        <f t="shared" si="26"/>
        <v>0</v>
      </c>
      <c r="AT23" s="3">
        <f t="shared" si="27"/>
        <v>0</v>
      </c>
      <c r="AU23" s="3">
        <f t="shared" si="28"/>
        <v>0</v>
      </c>
      <c r="AV23" s="3">
        <f t="shared" si="29"/>
        <v>0</v>
      </c>
      <c r="AW23" s="3">
        <f t="shared" si="30"/>
        <v>0</v>
      </c>
      <c r="AX23" s="16">
        <f t="shared" si="31"/>
        <v>0</v>
      </c>
      <c r="AZ23" s="15">
        <f t="shared" si="35"/>
        <v>3.703687148E-12</v>
      </c>
      <c r="BA23" s="3">
        <f t="shared" si="36"/>
        <v>3.2193373333333337E-12</v>
      </c>
      <c r="BB23" s="3">
        <f t="shared" si="37"/>
        <v>3.5657421333333334E-11</v>
      </c>
      <c r="BC23" s="3">
        <f t="shared" si="38"/>
        <v>0</v>
      </c>
      <c r="BD23" s="3">
        <f t="shared" si="39"/>
        <v>0</v>
      </c>
      <c r="BE23" s="3">
        <f t="shared" si="40"/>
        <v>0</v>
      </c>
      <c r="BF23" s="16">
        <f t="shared" si="41"/>
        <v>0</v>
      </c>
      <c r="BH23" s="4">
        <v>0.68</v>
      </c>
      <c r="BI23">
        <v>4.01</v>
      </c>
      <c r="BJ23">
        <v>25.007999999999999</v>
      </c>
      <c r="BK23">
        <v>39.173999999999999</v>
      </c>
      <c r="BL23">
        <v>1.425</v>
      </c>
      <c r="BM23">
        <f t="shared" si="33"/>
        <v>2.4224999999999999</v>
      </c>
      <c r="BN23">
        <v>7.0640000000000001</v>
      </c>
      <c r="BO23">
        <f t="shared" si="32"/>
        <v>12.008799999999999</v>
      </c>
      <c r="BP23">
        <v>13.256</v>
      </c>
      <c r="BQ23">
        <f t="shared" si="34"/>
        <v>22.5352</v>
      </c>
      <c r="BR23" s="5">
        <v>608</v>
      </c>
    </row>
    <row r="24" spans="1:70" x14ac:dyDescent="0.25">
      <c r="A24" s="10">
        <v>27.96</v>
      </c>
      <c r="B24">
        <v>28</v>
      </c>
      <c r="C24">
        <v>4</v>
      </c>
      <c r="D24">
        <v>5</v>
      </c>
      <c r="E24">
        <v>1</v>
      </c>
      <c r="F24">
        <v>3</v>
      </c>
      <c r="G24">
        <v>1</v>
      </c>
      <c r="H24">
        <v>0</v>
      </c>
      <c r="I24">
        <v>1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 s="5">
        <v>0</v>
      </c>
      <c r="AA24" s="15">
        <f t="shared" si="8"/>
        <v>1.7591326666666664E-12</v>
      </c>
      <c r="AB24" s="3">
        <f t="shared" si="9"/>
        <v>5.7051874133333344E-13</v>
      </c>
      <c r="AC24" s="3">
        <f t="shared" si="10"/>
        <v>2.10638736E-12</v>
      </c>
      <c r="AD24" s="3">
        <f t="shared" si="11"/>
        <v>1.465333333333333E-12</v>
      </c>
      <c r="AE24" s="3">
        <f t="shared" si="12"/>
        <v>9.6580120000000015E-12</v>
      </c>
      <c r="AF24" s="3">
        <f t="shared" si="13"/>
        <v>7.1991826666666666E-12</v>
      </c>
      <c r="AG24" s="3">
        <f t="shared" si="14"/>
        <v>0</v>
      </c>
      <c r="AH24" s="3">
        <f t="shared" si="15"/>
        <v>3.9564000000000005E-11</v>
      </c>
      <c r="AI24" s="3">
        <f t="shared" si="16"/>
        <v>0</v>
      </c>
      <c r="AJ24" s="3">
        <f t="shared" si="17"/>
        <v>0</v>
      </c>
      <c r="AK24" s="3">
        <f t="shared" si="18"/>
        <v>0</v>
      </c>
      <c r="AL24" s="3">
        <f t="shared" si="19"/>
        <v>0</v>
      </c>
      <c r="AM24" s="3">
        <f t="shared" si="20"/>
        <v>0</v>
      </c>
      <c r="AN24" s="3">
        <f t="shared" si="21"/>
        <v>0</v>
      </c>
      <c r="AO24" s="3">
        <f t="shared" si="22"/>
        <v>0</v>
      </c>
      <c r="AP24" s="3">
        <f t="shared" si="23"/>
        <v>0</v>
      </c>
      <c r="AQ24" s="3">
        <f t="shared" si="24"/>
        <v>0</v>
      </c>
      <c r="AR24" s="3">
        <f t="shared" si="25"/>
        <v>0</v>
      </c>
      <c r="AS24" s="3">
        <f t="shared" si="26"/>
        <v>0</v>
      </c>
      <c r="AT24" s="3">
        <f t="shared" si="27"/>
        <v>0</v>
      </c>
      <c r="AU24" s="3">
        <f t="shared" si="28"/>
        <v>0</v>
      </c>
      <c r="AV24" s="3">
        <f t="shared" si="29"/>
        <v>0</v>
      </c>
      <c r="AW24" s="3">
        <f t="shared" si="30"/>
        <v>0</v>
      </c>
      <c r="AX24" s="16">
        <f t="shared" si="31"/>
        <v>0</v>
      </c>
      <c r="AZ24" s="15">
        <f t="shared" si="35"/>
        <v>4.4360387680000001E-12</v>
      </c>
      <c r="BA24" s="3">
        <f t="shared" si="36"/>
        <v>1.1123345333333335E-11</v>
      </c>
      <c r="BB24" s="3">
        <f t="shared" si="37"/>
        <v>4.676318266666667E-11</v>
      </c>
      <c r="BC24" s="3">
        <f t="shared" si="38"/>
        <v>0</v>
      </c>
      <c r="BD24" s="3">
        <f t="shared" si="39"/>
        <v>0</v>
      </c>
      <c r="BE24" s="3">
        <f t="shared" si="40"/>
        <v>0</v>
      </c>
      <c r="BF24" s="16">
        <f t="shared" si="41"/>
        <v>0</v>
      </c>
      <c r="BH24" s="4">
        <v>0.68</v>
      </c>
      <c r="BI24">
        <v>4.0199999999999996</v>
      </c>
      <c r="BJ24">
        <v>25.05</v>
      </c>
      <c r="BK24">
        <v>39.237000000000002</v>
      </c>
      <c r="BL24">
        <v>2.1269999999999998</v>
      </c>
      <c r="BM24">
        <f t="shared" si="33"/>
        <v>3.6158999999999994</v>
      </c>
      <c r="BN24">
        <v>9.0519999999999996</v>
      </c>
      <c r="BO24">
        <f t="shared" si="32"/>
        <v>15.388399999999999</v>
      </c>
      <c r="BP24">
        <v>19.782</v>
      </c>
      <c r="BQ24">
        <f t="shared" si="34"/>
        <v>33.629399999999997</v>
      </c>
      <c r="BR24" s="5">
        <v>609</v>
      </c>
    </row>
    <row r="25" spans="1:70" x14ac:dyDescent="0.25">
      <c r="A25" s="10">
        <v>29.358000000000001</v>
      </c>
      <c r="B25">
        <v>39</v>
      </c>
      <c r="C25">
        <v>4</v>
      </c>
      <c r="D25">
        <v>2</v>
      </c>
      <c r="E25">
        <v>1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 s="5">
        <v>0</v>
      </c>
      <c r="AA25" s="15">
        <f t="shared" si="8"/>
        <v>2.4502204999999995E-12</v>
      </c>
      <c r="AB25" s="3">
        <f t="shared" si="9"/>
        <v>5.7051874133333344E-13</v>
      </c>
      <c r="AC25" s="3">
        <f t="shared" si="10"/>
        <v>8.425549440000001E-13</v>
      </c>
      <c r="AD25" s="3">
        <f t="shared" si="11"/>
        <v>1.465333333333333E-12</v>
      </c>
      <c r="AE25" s="3">
        <f t="shared" si="12"/>
        <v>0</v>
      </c>
      <c r="AF25" s="3">
        <f t="shared" si="13"/>
        <v>0</v>
      </c>
      <c r="AG25" s="3">
        <f t="shared" si="14"/>
        <v>0</v>
      </c>
      <c r="AH25" s="3">
        <f t="shared" si="15"/>
        <v>0</v>
      </c>
      <c r="AI25" s="3">
        <f t="shared" si="16"/>
        <v>0</v>
      </c>
      <c r="AJ25" s="3">
        <f t="shared" si="17"/>
        <v>0</v>
      </c>
      <c r="AK25" s="3">
        <f t="shared" si="18"/>
        <v>0</v>
      </c>
      <c r="AL25" s="3">
        <f t="shared" si="19"/>
        <v>0</v>
      </c>
      <c r="AM25" s="3">
        <f t="shared" si="20"/>
        <v>0</v>
      </c>
      <c r="AN25" s="3">
        <f t="shared" si="21"/>
        <v>0</v>
      </c>
      <c r="AO25" s="3">
        <f t="shared" si="22"/>
        <v>0</v>
      </c>
      <c r="AP25" s="3">
        <f t="shared" si="23"/>
        <v>0</v>
      </c>
      <c r="AQ25" s="3">
        <f t="shared" si="24"/>
        <v>0</v>
      </c>
      <c r="AR25" s="3">
        <f t="shared" si="25"/>
        <v>0</v>
      </c>
      <c r="AS25" s="3">
        <f t="shared" si="26"/>
        <v>0</v>
      </c>
      <c r="AT25" s="3">
        <f t="shared" si="27"/>
        <v>0</v>
      </c>
      <c r="AU25" s="3">
        <f t="shared" si="28"/>
        <v>0</v>
      </c>
      <c r="AV25" s="3">
        <f t="shared" si="29"/>
        <v>0</v>
      </c>
      <c r="AW25" s="3">
        <f t="shared" si="30"/>
        <v>0</v>
      </c>
      <c r="AX25" s="16">
        <f t="shared" si="31"/>
        <v>0</v>
      </c>
      <c r="AZ25" s="15">
        <f t="shared" si="35"/>
        <v>3.8632941853333335E-12</v>
      </c>
      <c r="BA25" s="3">
        <f t="shared" si="36"/>
        <v>1.465333333333333E-12</v>
      </c>
      <c r="BB25" s="3">
        <f t="shared" si="37"/>
        <v>0</v>
      </c>
      <c r="BC25" s="3">
        <f t="shared" si="38"/>
        <v>0</v>
      </c>
      <c r="BD25" s="3">
        <f t="shared" si="39"/>
        <v>0</v>
      </c>
      <c r="BE25" s="3">
        <f t="shared" si="40"/>
        <v>0</v>
      </c>
      <c r="BF25" s="16">
        <f t="shared" si="41"/>
        <v>0</v>
      </c>
      <c r="BH25" s="4">
        <v>0.68</v>
      </c>
      <c r="BI25">
        <v>4.0999999999999996</v>
      </c>
      <c r="BJ25">
        <v>25.05</v>
      </c>
      <c r="BK25">
        <v>39.192</v>
      </c>
      <c r="BL25">
        <v>1.38</v>
      </c>
      <c r="BM25">
        <f t="shared" si="33"/>
        <v>2.3459999999999996</v>
      </c>
      <c r="BN25">
        <v>1.7929999999999999</v>
      </c>
      <c r="BO25">
        <f t="shared" si="32"/>
        <v>3.0480999999999998</v>
      </c>
      <c r="BP25">
        <v>1.8069999999999999</v>
      </c>
      <c r="BQ25">
        <f t="shared" si="34"/>
        <v>3.0718999999999999</v>
      </c>
      <c r="BR25" s="5">
        <v>608</v>
      </c>
    </row>
    <row r="26" spans="1:70" x14ac:dyDescent="0.25">
      <c r="A26" s="10">
        <v>30.756</v>
      </c>
      <c r="B26">
        <v>42</v>
      </c>
      <c r="C26">
        <v>2</v>
      </c>
      <c r="D26">
        <v>3</v>
      </c>
      <c r="E26">
        <v>0</v>
      </c>
      <c r="F26">
        <v>1</v>
      </c>
      <c r="G26">
        <v>0</v>
      </c>
      <c r="H26">
        <v>1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 s="5">
        <v>0</v>
      </c>
      <c r="AA26" s="15">
        <f t="shared" si="8"/>
        <v>2.6386989999999995E-12</v>
      </c>
      <c r="AB26" s="3">
        <f t="shared" si="9"/>
        <v>2.8525937066666672E-13</v>
      </c>
      <c r="AC26" s="3">
        <f t="shared" si="10"/>
        <v>1.2638324160000001E-12</v>
      </c>
      <c r="AD26" s="3">
        <f t="shared" si="11"/>
        <v>0</v>
      </c>
      <c r="AE26" s="3">
        <f t="shared" si="12"/>
        <v>3.2193373333333337E-12</v>
      </c>
      <c r="AF26" s="3">
        <f t="shared" si="13"/>
        <v>0</v>
      </c>
      <c r="AG26" s="3">
        <f t="shared" si="14"/>
        <v>1.7828710666666667E-11</v>
      </c>
      <c r="AH26" s="3">
        <f t="shared" si="15"/>
        <v>0</v>
      </c>
      <c r="AI26" s="3">
        <f t="shared" si="16"/>
        <v>0</v>
      </c>
      <c r="AJ26" s="3">
        <f t="shared" si="17"/>
        <v>0</v>
      </c>
      <c r="AK26" s="3">
        <f t="shared" si="18"/>
        <v>0</v>
      </c>
      <c r="AL26" s="3">
        <f t="shared" si="19"/>
        <v>0</v>
      </c>
      <c r="AM26" s="3">
        <f t="shared" si="20"/>
        <v>0</v>
      </c>
      <c r="AN26" s="3">
        <f t="shared" si="21"/>
        <v>0</v>
      </c>
      <c r="AO26" s="3">
        <f t="shared" si="22"/>
        <v>0</v>
      </c>
      <c r="AP26" s="3">
        <f t="shared" si="23"/>
        <v>0</v>
      </c>
      <c r="AQ26" s="3">
        <f t="shared" si="24"/>
        <v>0</v>
      </c>
      <c r="AR26" s="3">
        <f t="shared" si="25"/>
        <v>0</v>
      </c>
      <c r="AS26" s="3">
        <f t="shared" si="26"/>
        <v>0</v>
      </c>
      <c r="AT26" s="3">
        <f t="shared" si="27"/>
        <v>0</v>
      </c>
      <c r="AU26" s="3">
        <f t="shared" si="28"/>
        <v>0</v>
      </c>
      <c r="AV26" s="3">
        <f t="shared" si="29"/>
        <v>0</v>
      </c>
      <c r="AW26" s="3">
        <f t="shared" si="30"/>
        <v>0</v>
      </c>
      <c r="AX26" s="16">
        <f t="shared" si="31"/>
        <v>0</v>
      </c>
      <c r="AZ26" s="15">
        <f t="shared" si="35"/>
        <v>4.1877907866666659E-12</v>
      </c>
      <c r="BA26" s="3">
        <f t="shared" si="36"/>
        <v>3.2193373333333337E-12</v>
      </c>
      <c r="BB26" s="3">
        <f t="shared" si="37"/>
        <v>1.7828710666666667E-11</v>
      </c>
      <c r="BC26" s="3">
        <f t="shared" si="38"/>
        <v>0</v>
      </c>
      <c r="BD26" s="3">
        <f t="shared" si="39"/>
        <v>0</v>
      </c>
      <c r="BE26" s="3">
        <f t="shared" si="40"/>
        <v>0</v>
      </c>
      <c r="BF26" s="16">
        <f t="shared" si="41"/>
        <v>0</v>
      </c>
      <c r="BH26" s="4">
        <v>0.68</v>
      </c>
      <c r="BI26">
        <v>4.12</v>
      </c>
      <c r="BJ26">
        <v>25.033999999999999</v>
      </c>
      <c r="BK26">
        <v>39.162999999999997</v>
      </c>
      <c r="BL26">
        <v>1.4830000000000001</v>
      </c>
      <c r="BM26">
        <f t="shared" si="33"/>
        <v>2.5211000000000001</v>
      </c>
      <c r="BN26">
        <v>4.7140000000000004</v>
      </c>
      <c r="BO26">
        <f t="shared" si="32"/>
        <v>8.0137999999999998</v>
      </c>
      <c r="BP26">
        <v>7.78</v>
      </c>
      <c r="BQ26">
        <f t="shared" si="34"/>
        <v>13.226000000000001</v>
      </c>
      <c r="BR26" s="5">
        <v>609</v>
      </c>
    </row>
    <row r="27" spans="1:70" x14ac:dyDescent="0.25">
      <c r="A27" s="10">
        <v>32.154000000000003</v>
      </c>
      <c r="B27">
        <v>31</v>
      </c>
      <c r="C27">
        <v>2</v>
      </c>
      <c r="D27">
        <v>2</v>
      </c>
      <c r="E27">
        <v>2</v>
      </c>
      <c r="F27">
        <v>0</v>
      </c>
      <c r="G27">
        <v>3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 s="5">
        <v>0</v>
      </c>
      <c r="AA27" s="15">
        <f t="shared" si="8"/>
        <v>1.9476111666666666E-12</v>
      </c>
      <c r="AB27" s="3">
        <f t="shared" si="9"/>
        <v>2.8525937066666672E-13</v>
      </c>
      <c r="AC27" s="3">
        <f t="shared" si="10"/>
        <v>8.425549440000001E-13</v>
      </c>
      <c r="AD27" s="3">
        <f t="shared" si="11"/>
        <v>2.930666666666666E-12</v>
      </c>
      <c r="AE27" s="3">
        <f t="shared" si="12"/>
        <v>0</v>
      </c>
      <c r="AF27" s="3">
        <f t="shared" si="13"/>
        <v>2.1597548000000001E-11</v>
      </c>
      <c r="AG27" s="3">
        <f t="shared" si="14"/>
        <v>0</v>
      </c>
      <c r="AH27" s="3">
        <f t="shared" si="15"/>
        <v>0</v>
      </c>
      <c r="AI27" s="3">
        <f t="shared" si="16"/>
        <v>0</v>
      </c>
      <c r="AJ27" s="3">
        <f t="shared" si="17"/>
        <v>0</v>
      </c>
      <c r="AK27" s="3">
        <f t="shared" si="18"/>
        <v>0</v>
      </c>
      <c r="AL27" s="3">
        <f t="shared" si="19"/>
        <v>0</v>
      </c>
      <c r="AM27" s="3">
        <f t="shared" si="20"/>
        <v>0</v>
      </c>
      <c r="AN27" s="3">
        <f t="shared" si="21"/>
        <v>0</v>
      </c>
      <c r="AO27" s="3">
        <f t="shared" si="22"/>
        <v>0</v>
      </c>
      <c r="AP27" s="3">
        <f t="shared" si="23"/>
        <v>0</v>
      </c>
      <c r="AQ27" s="3">
        <f t="shared" si="24"/>
        <v>0</v>
      </c>
      <c r="AR27" s="3">
        <f t="shared" si="25"/>
        <v>0</v>
      </c>
      <c r="AS27" s="3">
        <f t="shared" si="26"/>
        <v>0</v>
      </c>
      <c r="AT27" s="3">
        <f t="shared" si="27"/>
        <v>0</v>
      </c>
      <c r="AU27" s="3">
        <f t="shared" si="28"/>
        <v>0</v>
      </c>
      <c r="AV27" s="3">
        <f t="shared" si="29"/>
        <v>0</v>
      </c>
      <c r="AW27" s="3">
        <f t="shared" si="30"/>
        <v>0</v>
      </c>
      <c r="AX27" s="16">
        <f t="shared" si="31"/>
        <v>0</v>
      </c>
      <c r="AZ27" s="15">
        <f t="shared" si="35"/>
        <v>3.0754254813333336E-12</v>
      </c>
      <c r="BA27" s="3">
        <f t="shared" si="36"/>
        <v>2.930666666666666E-12</v>
      </c>
      <c r="BB27" s="3">
        <f t="shared" si="37"/>
        <v>2.1597548000000001E-11</v>
      </c>
      <c r="BC27" s="3">
        <f t="shared" si="38"/>
        <v>0</v>
      </c>
      <c r="BD27" s="3">
        <f t="shared" si="39"/>
        <v>0</v>
      </c>
      <c r="BE27" s="3">
        <f t="shared" si="40"/>
        <v>0</v>
      </c>
      <c r="BF27" s="16">
        <f t="shared" si="41"/>
        <v>0</v>
      </c>
      <c r="BH27" s="4">
        <v>0.68</v>
      </c>
      <c r="BI27">
        <v>4.1399999999999997</v>
      </c>
      <c r="BJ27">
        <v>25.064</v>
      </c>
      <c r="BK27">
        <v>39.195</v>
      </c>
      <c r="BL27">
        <v>1.5760000000000001</v>
      </c>
      <c r="BM27">
        <f t="shared" si="33"/>
        <v>2.6792000000000002</v>
      </c>
      <c r="BN27">
        <v>6.867</v>
      </c>
      <c r="BO27">
        <f t="shared" si="32"/>
        <v>11.6739</v>
      </c>
      <c r="BP27">
        <v>8.9179999999999993</v>
      </c>
      <c r="BQ27">
        <f t="shared" si="34"/>
        <v>15.160599999999999</v>
      </c>
      <c r="BR27" s="5">
        <v>608</v>
      </c>
    </row>
    <row r="28" spans="1:70" x14ac:dyDescent="0.25">
      <c r="A28" s="10">
        <v>33.552</v>
      </c>
      <c r="B28">
        <v>28</v>
      </c>
      <c r="C28">
        <v>2</v>
      </c>
      <c r="D28">
        <v>4</v>
      </c>
      <c r="E28">
        <v>0</v>
      </c>
      <c r="F28">
        <v>2</v>
      </c>
      <c r="G28">
        <v>1</v>
      </c>
      <c r="H28">
        <v>1</v>
      </c>
      <c r="I28">
        <v>0</v>
      </c>
      <c r="J28">
        <v>1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 s="5">
        <v>0</v>
      </c>
      <c r="AA28" s="15">
        <f t="shared" si="8"/>
        <v>1.7591326666666664E-12</v>
      </c>
      <c r="AB28" s="3">
        <f t="shared" si="9"/>
        <v>2.8525937066666672E-13</v>
      </c>
      <c r="AC28" s="3">
        <f t="shared" si="10"/>
        <v>1.6851098880000002E-12</v>
      </c>
      <c r="AD28" s="3">
        <f t="shared" si="11"/>
        <v>0</v>
      </c>
      <c r="AE28" s="3">
        <f t="shared" si="12"/>
        <v>6.4386746666666674E-12</v>
      </c>
      <c r="AF28" s="3">
        <f t="shared" si="13"/>
        <v>7.1991826666666666E-12</v>
      </c>
      <c r="AG28" s="3">
        <f t="shared" si="14"/>
        <v>1.7828710666666667E-11</v>
      </c>
      <c r="AH28" s="3">
        <f t="shared" si="15"/>
        <v>0</v>
      </c>
      <c r="AI28" s="3">
        <f t="shared" si="16"/>
        <v>9.3781333333333313E-11</v>
      </c>
      <c r="AJ28" s="3">
        <f t="shared" si="17"/>
        <v>0</v>
      </c>
      <c r="AK28" s="3">
        <f t="shared" si="18"/>
        <v>0</v>
      </c>
      <c r="AL28" s="3">
        <f t="shared" si="19"/>
        <v>0</v>
      </c>
      <c r="AM28" s="3">
        <f t="shared" si="20"/>
        <v>0</v>
      </c>
      <c r="AN28" s="3">
        <f t="shared" si="21"/>
        <v>0</v>
      </c>
      <c r="AO28" s="3">
        <f t="shared" si="22"/>
        <v>0</v>
      </c>
      <c r="AP28" s="3">
        <f t="shared" si="23"/>
        <v>0</v>
      </c>
      <c r="AQ28" s="3">
        <f t="shared" si="24"/>
        <v>0</v>
      </c>
      <c r="AR28" s="3">
        <f t="shared" si="25"/>
        <v>0</v>
      </c>
      <c r="AS28" s="3">
        <f t="shared" si="26"/>
        <v>0</v>
      </c>
      <c r="AT28" s="3">
        <f t="shared" si="27"/>
        <v>0</v>
      </c>
      <c r="AU28" s="3">
        <f t="shared" si="28"/>
        <v>0</v>
      </c>
      <c r="AV28" s="3">
        <f t="shared" si="29"/>
        <v>0</v>
      </c>
      <c r="AW28" s="3">
        <f t="shared" si="30"/>
        <v>0</v>
      </c>
      <c r="AX28" s="16">
        <f t="shared" si="31"/>
        <v>0</v>
      </c>
      <c r="AZ28" s="15">
        <f t="shared" si="35"/>
        <v>3.7295019253333333E-12</v>
      </c>
      <c r="BA28" s="3">
        <f t="shared" si="36"/>
        <v>6.4386746666666674E-12</v>
      </c>
      <c r="BB28" s="3">
        <f t="shared" si="37"/>
        <v>2.5027893333333335E-11</v>
      </c>
      <c r="BC28" s="3">
        <f t="shared" si="38"/>
        <v>9.3781333333333313E-11</v>
      </c>
      <c r="BD28" s="3">
        <f t="shared" si="39"/>
        <v>0</v>
      </c>
      <c r="BE28" s="3">
        <f t="shared" si="40"/>
        <v>0</v>
      </c>
      <c r="BF28" s="16">
        <f t="shared" si="41"/>
        <v>0</v>
      </c>
      <c r="BH28" s="4">
        <v>0.68</v>
      </c>
      <c r="BI28">
        <v>4.17</v>
      </c>
      <c r="BJ28">
        <v>25.033999999999999</v>
      </c>
      <c r="BK28">
        <v>39.136000000000003</v>
      </c>
      <c r="BL28">
        <v>1.5589999999999999</v>
      </c>
      <c r="BM28">
        <f t="shared" si="33"/>
        <v>2.6502999999999997</v>
      </c>
      <c r="BN28">
        <v>8.7769999999999992</v>
      </c>
      <c r="BO28">
        <f t="shared" si="32"/>
        <v>14.920899999999998</v>
      </c>
      <c r="BP28">
        <v>36.213999999999999</v>
      </c>
      <c r="BQ28">
        <f t="shared" si="34"/>
        <v>61.563799999999993</v>
      </c>
      <c r="BR28" s="5">
        <v>608</v>
      </c>
    </row>
    <row r="29" spans="1:70" x14ac:dyDescent="0.25">
      <c r="A29" s="10">
        <v>34.950000000000003</v>
      </c>
      <c r="B29">
        <v>31</v>
      </c>
      <c r="C29">
        <v>2</v>
      </c>
      <c r="D29">
        <v>6</v>
      </c>
      <c r="E29">
        <v>0</v>
      </c>
      <c r="F29">
        <v>0</v>
      </c>
      <c r="G29">
        <v>1</v>
      </c>
      <c r="H29">
        <v>1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 s="5">
        <v>0</v>
      </c>
      <c r="AA29" s="15">
        <f t="shared" si="8"/>
        <v>1.9476111666666666E-12</v>
      </c>
      <c r="AB29" s="3">
        <f t="shared" si="9"/>
        <v>2.8525937066666672E-13</v>
      </c>
      <c r="AC29" s="3">
        <f t="shared" si="10"/>
        <v>2.5276648320000003E-12</v>
      </c>
      <c r="AD29" s="3">
        <f t="shared" si="11"/>
        <v>0</v>
      </c>
      <c r="AE29" s="3">
        <f t="shared" si="12"/>
        <v>0</v>
      </c>
      <c r="AF29" s="3">
        <f t="shared" si="13"/>
        <v>7.1991826666666666E-12</v>
      </c>
      <c r="AG29" s="3">
        <f t="shared" si="14"/>
        <v>1.7828710666666667E-11</v>
      </c>
      <c r="AH29" s="3">
        <f t="shared" si="15"/>
        <v>0</v>
      </c>
      <c r="AI29" s="3">
        <f t="shared" si="16"/>
        <v>0</v>
      </c>
      <c r="AJ29" s="3">
        <f t="shared" si="17"/>
        <v>0</v>
      </c>
      <c r="AK29" s="3">
        <f t="shared" si="18"/>
        <v>0</v>
      </c>
      <c r="AL29" s="3">
        <f t="shared" si="19"/>
        <v>0</v>
      </c>
      <c r="AM29" s="3">
        <f t="shared" si="20"/>
        <v>0</v>
      </c>
      <c r="AN29" s="3">
        <f t="shared" si="21"/>
        <v>0</v>
      </c>
      <c r="AO29" s="3">
        <f t="shared" si="22"/>
        <v>0</v>
      </c>
      <c r="AP29" s="3">
        <f t="shared" si="23"/>
        <v>0</v>
      </c>
      <c r="AQ29" s="3">
        <f t="shared" si="24"/>
        <v>0</v>
      </c>
      <c r="AR29" s="3">
        <f t="shared" si="25"/>
        <v>0</v>
      </c>
      <c r="AS29" s="3">
        <f t="shared" si="26"/>
        <v>0</v>
      </c>
      <c r="AT29" s="3">
        <f t="shared" si="27"/>
        <v>0</v>
      </c>
      <c r="AU29" s="3">
        <f t="shared" si="28"/>
        <v>0</v>
      </c>
      <c r="AV29" s="3">
        <f t="shared" si="29"/>
        <v>0</v>
      </c>
      <c r="AW29" s="3">
        <f t="shared" si="30"/>
        <v>0</v>
      </c>
      <c r="AX29" s="16">
        <f t="shared" si="31"/>
        <v>0</v>
      </c>
      <c r="AZ29" s="15">
        <f t="shared" si="35"/>
        <v>4.7605353693333342E-12</v>
      </c>
      <c r="BA29" s="3">
        <f t="shared" si="36"/>
        <v>0</v>
      </c>
      <c r="BB29" s="3">
        <f t="shared" si="37"/>
        <v>2.5027893333333335E-11</v>
      </c>
      <c r="BC29" s="3">
        <f t="shared" si="38"/>
        <v>0</v>
      </c>
      <c r="BD29" s="3">
        <f t="shared" si="39"/>
        <v>0</v>
      </c>
      <c r="BE29" s="3">
        <f t="shared" si="40"/>
        <v>0</v>
      </c>
      <c r="BF29" s="16">
        <f t="shared" si="41"/>
        <v>0</v>
      </c>
      <c r="BH29" s="4">
        <v>0.68</v>
      </c>
      <c r="BI29">
        <v>4.0999999999999996</v>
      </c>
      <c r="BJ29">
        <v>25.064</v>
      </c>
      <c r="BK29">
        <v>39.124000000000002</v>
      </c>
      <c r="BL29">
        <v>1.5640000000000001</v>
      </c>
      <c r="BM29">
        <f t="shared" si="33"/>
        <v>2.6587999999999998</v>
      </c>
      <c r="BN29">
        <v>5.79</v>
      </c>
      <c r="BO29">
        <f t="shared" si="32"/>
        <v>9.843</v>
      </c>
      <c r="BP29">
        <v>9.4510000000000005</v>
      </c>
      <c r="BQ29">
        <f t="shared" si="34"/>
        <v>16.066700000000001</v>
      </c>
      <c r="BR29" s="5">
        <v>609</v>
      </c>
    </row>
    <row r="30" spans="1:70" x14ac:dyDescent="0.25">
      <c r="A30" s="10">
        <v>36.347999999999999</v>
      </c>
      <c r="B30">
        <v>27</v>
      </c>
      <c r="C30">
        <v>8</v>
      </c>
      <c r="D30">
        <v>2</v>
      </c>
      <c r="E30">
        <v>1</v>
      </c>
      <c r="F30">
        <v>1</v>
      </c>
      <c r="G30">
        <v>0</v>
      </c>
      <c r="H30">
        <v>2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 s="5">
        <v>0</v>
      </c>
      <c r="AA30" s="15">
        <f t="shared" si="8"/>
        <v>1.6963064999999997E-12</v>
      </c>
      <c r="AB30" s="3">
        <f t="shared" si="9"/>
        <v>1.1410374826666669E-12</v>
      </c>
      <c r="AC30" s="3">
        <f t="shared" si="10"/>
        <v>8.425549440000001E-13</v>
      </c>
      <c r="AD30" s="3">
        <f t="shared" si="11"/>
        <v>1.465333333333333E-12</v>
      </c>
      <c r="AE30" s="3">
        <f t="shared" si="12"/>
        <v>3.2193373333333337E-12</v>
      </c>
      <c r="AF30" s="3">
        <f t="shared" si="13"/>
        <v>0</v>
      </c>
      <c r="AG30" s="3">
        <f t="shared" si="14"/>
        <v>3.5657421333333334E-11</v>
      </c>
      <c r="AH30" s="3">
        <f t="shared" si="15"/>
        <v>0</v>
      </c>
      <c r="AI30" s="3">
        <f t="shared" si="16"/>
        <v>0</v>
      </c>
      <c r="AJ30" s="3">
        <f t="shared" si="17"/>
        <v>0</v>
      </c>
      <c r="AK30" s="3">
        <f t="shared" si="18"/>
        <v>0</v>
      </c>
      <c r="AL30" s="3">
        <f t="shared" si="19"/>
        <v>0</v>
      </c>
      <c r="AM30" s="3">
        <f t="shared" si="20"/>
        <v>0</v>
      </c>
      <c r="AN30" s="3">
        <f t="shared" si="21"/>
        <v>0</v>
      </c>
      <c r="AO30" s="3">
        <f t="shared" si="22"/>
        <v>0</v>
      </c>
      <c r="AP30" s="3">
        <f t="shared" si="23"/>
        <v>0</v>
      </c>
      <c r="AQ30" s="3">
        <f t="shared" si="24"/>
        <v>0</v>
      </c>
      <c r="AR30" s="3">
        <f t="shared" si="25"/>
        <v>0</v>
      </c>
      <c r="AS30" s="3">
        <f t="shared" si="26"/>
        <v>0</v>
      </c>
      <c r="AT30" s="3">
        <f t="shared" si="27"/>
        <v>0</v>
      </c>
      <c r="AU30" s="3">
        <f t="shared" si="28"/>
        <v>0</v>
      </c>
      <c r="AV30" s="3">
        <f t="shared" si="29"/>
        <v>0</v>
      </c>
      <c r="AW30" s="3">
        <f t="shared" si="30"/>
        <v>0</v>
      </c>
      <c r="AX30" s="16">
        <f t="shared" si="31"/>
        <v>0</v>
      </c>
      <c r="AZ30" s="15">
        <f t="shared" si="35"/>
        <v>3.6798989266666666E-12</v>
      </c>
      <c r="BA30" s="3">
        <f t="shared" si="36"/>
        <v>4.6846706666666667E-12</v>
      </c>
      <c r="BB30" s="3">
        <f t="shared" si="37"/>
        <v>3.5657421333333334E-11</v>
      </c>
      <c r="BC30" s="3">
        <f t="shared" si="38"/>
        <v>0</v>
      </c>
      <c r="BD30" s="3">
        <f t="shared" si="39"/>
        <v>0</v>
      </c>
      <c r="BE30" s="3">
        <f t="shared" si="40"/>
        <v>0</v>
      </c>
      <c r="BF30" s="16">
        <f t="shared" si="41"/>
        <v>0</v>
      </c>
      <c r="BH30" s="4">
        <v>0.68</v>
      </c>
      <c r="BI30">
        <v>4.1100000000000003</v>
      </c>
      <c r="BJ30">
        <v>25.064</v>
      </c>
      <c r="BK30">
        <v>39.085000000000001</v>
      </c>
      <c r="BL30">
        <v>1.571</v>
      </c>
      <c r="BM30">
        <f t="shared" si="33"/>
        <v>2.6706999999999996</v>
      </c>
      <c r="BN30">
        <v>7.37</v>
      </c>
      <c r="BO30">
        <f t="shared" si="32"/>
        <v>12.529</v>
      </c>
      <c r="BP30">
        <v>13.423999999999999</v>
      </c>
      <c r="BQ30">
        <f t="shared" si="34"/>
        <v>22.820799999999998</v>
      </c>
      <c r="BR30" s="5">
        <v>608</v>
      </c>
    </row>
    <row r="31" spans="1:70" x14ac:dyDescent="0.25">
      <c r="A31" s="10">
        <v>37.746000000000002</v>
      </c>
      <c r="B31">
        <v>29</v>
      </c>
      <c r="C31">
        <v>7</v>
      </c>
      <c r="D31">
        <v>6</v>
      </c>
      <c r="E31">
        <v>0</v>
      </c>
      <c r="F31">
        <v>3</v>
      </c>
      <c r="G31">
        <v>3</v>
      </c>
      <c r="H31">
        <v>1</v>
      </c>
      <c r="I31">
        <v>1</v>
      </c>
      <c r="J31">
        <v>0</v>
      </c>
      <c r="K31">
        <v>0</v>
      </c>
      <c r="L31">
        <v>0</v>
      </c>
      <c r="M31">
        <v>1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 s="5">
        <v>0</v>
      </c>
      <c r="AA31" s="15">
        <f t="shared" si="8"/>
        <v>1.8219588333333327E-12</v>
      </c>
      <c r="AB31" s="3">
        <f t="shared" si="9"/>
        <v>9.9840779733333361E-13</v>
      </c>
      <c r="AC31" s="3">
        <f t="shared" si="10"/>
        <v>2.5276648320000003E-12</v>
      </c>
      <c r="AD31" s="3">
        <f t="shared" si="11"/>
        <v>0</v>
      </c>
      <c r="AE31" s="3">
        <f t="shared" si="12"/>
        <v>9.6580120000000015E-12</v>
      </c>
      <c r="AF31" s="3">
        <f t="shared" si="13"/>
        <v>2.1597548000000001E-11</v>
      </c>
      <c r="AG31" s="3">
        <f t="shared" si="14"/>
        <v>1.7828710666666667E-11</v>
      </c>
      <c r="AH31" s="3">
        <f t="shared" si="15"/>
        <v>3.9564000000000005E-11</v>
      </c>
      <c r="AI31" s="3">
        <f t="shared" si="16"/>
        <v>0</v>
      </c>
      <c r="AJ31" s="3">
        <f t="shared" si="17"/>
        <v>0</v>
      </c>
      <c r="AK31" s="3">
        <f t="shared" si="18"/>
        <v>0</v>
      </c>
      <c r="AL31" s="3">
        <f t="shared" si="19"/>
        <v>7.502506666666665E-10</v>
      </c>
      <c r="AM31" s="3">
        <f t="shared" si="20"/>
        <v>0</v>
      </c>
      <c r="AN31" s="3">
        <f t="shared" si="21"/>
        <v>0</v>
      </c>
      <c r="AO31" s="3">
        <f t="shared" si="22"/>
        <v>0</v>
      </c>
      <c r="AP31" s="3">
        <f t="shared" si="23"/>
        <v>0</v>
      </c>
      <c r="AQ31" s="3">
        <f t="shared" si="24"/>
        <v>0</v>
      </c>
      <c r="AR31" s="3">
        <f t="shared" si="25"/>
        <v>0</v>
      </c>
      <c r="AS31" s="3">
        <f t="shared" si="26"/>
        <v>0</v>
      </c>
      <c r="AT31" s="3">
        <f t="shared" si="27"/>
        <v>0</v>
      </c>
      <c r="AU31" s="3">
        <f t="shared" si="28"/>
        <v>0</v>
      </c>
      <c r="AV31" s="3">
        <f t="shared" si="29"/>
        <v>0</v>
      </c>
      <c r="AW31" s="3">
        <f t="shared" si="30"/>
        <v>0</v>
      </c>
      <c r="AX31" s="16">
        <f t="shared" si="31"/>
        <v>0</v>
      </c>
      <c r="AZ31" s="15">
        <f t="shared" si="35"/>
        <v>5.3480314626666666E-12</v>
      </c>
      <c r="BA31" s="3">
        <f t="shared" si="36"/>
        <v>9.6580120000000015E-12</v>
      </c>
      <c r="BB31" s="3">
        <f t="shared" si="37"/>
        <v>7.8990258666666664E-11</v>
      </c>
      <c r="BC31" s="3">
        <f t="shared" si="38"/>
        <v>0</v>
      </c>
      <c r="BD31" s="3">
        <f t="shared" si="39"/>
        <v>7.502506666666665E-10</v>
      </c>
      <c r="BE31" s="3">
        <f t="shared" si="40"/>
        <v>0</v>
      </c>
      <c r="BF31" s="16">
        <f t="shared" si="41"/>
        <v>0</v>
      </c>
      <c r="BH31" s="4">
        <v>0.68</v>
      </c>
      <c r="BI31">
        <v>4.1500000000000004</v>
      </c>
      <c r="BJ31">
        <v>25.077000000000002</v>
      </c>
      <c r="BK31">
        <v>39.058</v>
      </c>
      <c r="BL31">
        <v>2.419</v>
      </c>
      <c r="BM31">
        <f t="shared" si="33"/>
        <v>4.1123000000000003</v>
      </c>
      <c r="BN31">
        <v>14.288</v>
      </c>
      <c r="BO31">
        <f t="shared" si="32"/>
        <v>24.2896</v>
      </c>
      <c r="BP31">
        <v>135.19</v>
      </c>
      <c r="BQ31">
        <f t="shared" si="34"/>
        <v>229.82299999999998</v>
      </c>
      <c r="BR31" s="5">
        <v>608</v>
      </c>
    </row>
    <row r="32" spans="1:70" x14ac:dyDescent="0.25">
      <c r="A32" s="10">
        <v>39.143999999999998</v>
      </c>
      <c r="B32">
        <v>24</v>
      </c>
      <c r="C32">
        <v>3</v>
      </c>
      <c r="D32">
        <v>5</v>
      </c>
      <c r="E32">
        <v>2</v>
      </c>
      <c r="F32">
        <v>2</v>
      </c>
      <c r="G32">
        <v>1</v>
      </c>
      <c r="H32">
        <v>4</v>
      </c>
      <c r="I32">
        <v>1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 s="5">
        <v>0</v>
      </c>
      <c r="AA32" s="15">
        <f t="shared" si="8"/>
        <v>1.5078279999999997E-12</v>
      </c>
      <c r="AB32" s="3">
        <f t="shared" si="9"/>
        <v>4.2788905600000013E-13</v>
      </c>
      <c r="AC32" s="3">
        <f t="shared" si="10"/>
        <v>2.10638736E-12</v>
      </c>
      <c r="AD32" s="3">
        <f t="shared" si="11"/>
        <v>2.930666666666666E-12</v>
      </c>
      <c r="AE32" s="3">
        <f t="shared" si="12"/>
        <v>6.4386746666666674E-12</v>
      </c>
      <c r="AF32" s="3">
        <f t="shared" si="13"/>
        <v>7.1991826666666666E-12</v>
      </c>
      <c r="AG32" s="3">
        <f t="shared" si="14"/>
        <v>7.1314842666666668E-11</v>
      </c>
      <c r="AH32" s="3">
        <f t="shared" si="15"/>
        <v>3.9564000000000005E-11</v>
      </c>
      <c r="AI32" s="3">
        <f t="shared" si="16"/>
        <v>0</v>
      </c>
      <c r="AJ32" s="3">
        <f t="shared" si="17"/>
        <v>0</v>
      </c>
      <c r="AK32" s="3">
        <f t="shared" si="18"/>
        <v>0</v>
      </c>
      <c r="AL32" s="3">
        <f t="shared" si="19"/>
        <v>0</v>
      </c>
      <c r="AM32" s="3">
        <f t="shared" si="20"/>
        <v>0</v>
      </c>
      <c r="AN32" s="3">
        <f t="shared" si="21"/>
        <v>0</v>
      </c>
      <c r="AO32" s="3">
        <f t="shared" si="22"/>
        <v>0</v>
      </c>
      <c r="AP32" s="3">
        <f t="shared" si="23"/>
        <v>0</v>
      </c>
      <c r="AQ32" s="3">
        <f t="shared" si="24"/>
        <v>0</v>
      </c>
      <c r="AR32" s="3">
        <f t="shared" si="25"/>
        <v>0</v>
      </c>
      <c r="AS32" s="3">
        <f t="shared" si="26"/>
        <v>0</v>
      </c>
      <c r="AT32" s="3">
        <f t="shared" si="27"/>
        <v>0</v>
      </c>
      <c r="AU32" s="3">
        <f t="shared" si="28"/>
        <v>0</v>
      </c>
      <c r="AV32" s="3">
        <f t="shared" si="29"/>
        <v>0</v>
      </c>
      <c r="AW32" s="3">
        <f t="shared" si="30"/>
        <v>0</v>
      </c>
      <c r="AX32" s="16">
        <f t="shared" si="31"/>
        <v>0</v>
      </c>
      <c r="AZ32" s="15">
        <f t="shared" si="35"/>
        <v>4.0421044159999999E-12</v>
      </c>
      <c r="BA32" s="3">
        <f t="shared" si="36"/>
        <v>9.3693413333333334E-12</v>
      </c>
      <c r="BB32" s="3">
        <f t="shared" si="37"/>
        <v>1.1807802533333335E-10</v>
      </c>
      <c r="BC32" s="3">
        <f t="shared" si="38"/>
        <v>0</v>
      </c>
      <c r="BD32" s="3">
        <f t="shared" si="39"/>
        <v>0</v>
      </c>
      <c r="BE32" s="3">
        <f t="shared" si="40"/>
        <v>0</v>
      </c>
      <c r="BF32" s="16">
        <f t="shared" si="41"/>
        <v>0</v>
      </c>
      <c r="BH32" s="4">
        <v>0.68</v>
      </c>
      <c r="BI32">
        <v>4.17</v>
      </c>
      <c r="BJ32">
        <v>25.077000000000002</v>
      </c>
      <c r="BK32">
        <v>39.030999999999999</v>
      </c>
      <c r="BL32">
        <v>2.089</v>
      </c>
      <c r="BM32">
        <f t="shared" si="33"/>
        <v>3.5512999999999999</v>
      </c>
      <c r="BN32">
        <v>17.446000000000002</v>
      </c>
      <c r="BO32">
        <f t="shared" si="32"/>
        <v>29.658200000000001</v>
      </c>
      <c r="BP32">
        <v>39.404000000000003</v>
      </c>
      <c r="BQ32">
        <f t="shared" si="34"/>
        <v>66.986800000000002</v>
      </c>
      <c r="BR32" s="5">
        <v>609</v>
      </c>
    </row>
    <row r="33" spans="1:70" x14ac:dyDescent="0.25">
      <c r="A33" s="10">
        <v>40.542000000000002</v>
      </c>
      <c r="B33">
        <v>24</v>
      </c>
      <c r="C33">
        <v>5</v>
      </c>
      <c r="D33">
        <v>4</v>
      </c>
      <c r="E33">
        <v>1</v>
      </c>
      <c r="F33">
        <v>2</v>
      </c>
      <c r="G33">
        <v>0</v>
      </c>
      <c r="H33">
        <v>0</v>
      </c>
      <c r="I33">
        <v>2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 s="5">
        <v>0</v>
      </c>
      <c r="AA33" s="15">
        <f t="shared" si="8"/>
        <v>1.5078279999999997E-12</v>
      </c>
      <c r="AB33" s="3">
        <f t="shared" si="9"/>
        <v>7.1314842666666679E-13</v>
      </c>
      <c r="AC33" s="3">
        <f t="shared" si="10"/>
        <v>1.6851098880000002E-12</v>
      </c>
      <c r="AD33" s="3">
        <f t="shared" si="11"/>
        <v>1.465333333333333E-12</v>
      </c>
      <c r="AE33" s="3">
        <f t="shared" si="12"/>
        <v>6.4386746666666674E-12</v>
      </c>
      <c r="AF33" s="3">
        <f t="shared" si="13"/>
        <v>0</v>
      </c>
      <c r="AG33" s="3">
        <f t="shared" si="14"/>
        <v>0</v>
      </c>
      <c r="AH33" s="3">
        <f t="shared" si="15"/>
        <v>7.9128000000000011E-11</v>
      </c>
      <c r="AI33" s="3">
        <f t="shared" si="16"/>
        <v>0</v>
      </c>
      <c r="AJ33" s="3">
        <f t="shared" si="17"/>
        <v>0</v>
      </c>
      <c r="AK33" s="3">
        <f t="shared" si="18"/>
        <v>0</v>
      </c>
      <c r="AL33" s="3">
        <f t="shared" si="19"/>
        <v>0</v>
      </c>
      <c r="AM33" s="3">
        <f t="shared" si="20"/>
        <v>0</v>
      </c>
      <c r="AN33" s="3">
        <f t="shared" si="21"/>
        <v>0</v>
      </c>
      <c r="AO33" s="3">
        <f t="shared" si="22"/>
        <v>0</v>
      </c>
      <c r="AP33" s="3">
        <f t="shared" si="23"/>
        <v>0</v>
      </c>
      <c r="AQ33" s="3">
        <f t="shared" si="24"/>
        <v>0</v>
      </c>
      <c r="AR33" s="3">
        <f t="shared" si="25"/>
        <v>0</v>
      </c>
      <c r="AS33" s="3">
        <f t="shared" si="26"/>
        <v>0</v>
      </c>
      <c r="AT33" s="3">
        <f t="shared" si="27"/>
        <v>0</v>
      </c>
      <c r="AU33" s="3">
        <f t="shared" si="28"/>
        <v>0</v>
      </c>
      <c r="AV33" s="3">
        <f t="shared" si="29"/>
        <v>0</v>
      </c>
      <c r="AW33" s="3">
        <f t="shared" si="30"/>
        <v>0</v>
      </c>
      <c r="AX33" s="16">
        <f t="shared" si="31"/>
        <v>0</v>
      </c>
      <c r="AZ33" s="15">
        <f t="shared" si="35"/>
        <v>3.906086314666667E-12</v>
      </c>
      <c r="BA33" s="3">
        <f t="shared" si="36"/>
        <v>7.904008E-12</v>
      </c>
      <c r="BB33" s="3">
        <f t="shared" si="37"/>
        <v>7.9128000000000011E-11</v>
      </c>
      <c r="BC33" s="3">
        <f t="shared" si="38"/>
        <v>0</v>
      </c>
      <c r="BD33" s="3">
        <f t="shared" si="39"/>
        <v>0</v>
      </c>
      <c r="BE33" s="3">
        <f t="shared" si="40"/>
        <v>0</v>
      </c>
      <c r="BF33" s="16">
        <f t="shared" si="41"/>
        <v>0</v>
      </c>
      <c r="BH33" s="4">
        <v>0.68</v>
      </c>
      <c r="BI33">
        <v>4.25</v>
      </c>
      <c r="BJ33">
        <v>25.09</v>
      </c>
      <c r="BK33">
        <v>38.988999999999997</v>
      </c>
      <c r="BL33">
        <v>1.619</v>
      </c>
      <c r="BM33">
        <f t="shared" si="33"/>
        <v>2.7523</v>
      </c>
      <c r="BN33">
        <v>8.2650000000000006</v>
      </c>
      <c r="BO33">
        <f t="shared" si="32"/>
        <v>14.050500000000001</v>
      </c>
      <c r="BP33">
        <v>26.834</v>
      </c>
      <c r="BQ33">
        <f t="shared" si="34"/>
        <v>45.617799999999995</v>
      </c>
      <c r="BR33" s="5">
        <v>609</v>
      </c>
    </row>
    <row r="34" spans="1:70" x14ac:dyDescent="0.25">
      <c r="A34" s="10">
        <v>41.94</v>
      </c>
      <c r="B34">
        <v>42</v>
      </c>
      <c r="C34">
        <v>7</v>
      </c>
      <c r="D34">
        <v>6</v>
      </c>
      <c r="E34">
        <v>1</v>
      </c>
      <c r="F34">
        <v>4</v>
      </c>
      <c r="G34">
        <v>2</v>
      </c>
      <c r="H34">
        <v>1</v>
      </c>
      <c r="I34">
        <v>2</v>
      </c>
      <c r="J34">
        <v>1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 s="5">
        <v>0</v>
      </c>
      <c r="AA34" s="15">
        <f t="shared" si="8"/>
        <v>2.6386989999999995E-12</v>
      </c>
      <c r="AB34" s="3">
        <f t="shared" si="9"/>
        <v>9.9840779733333361E-13</v>
      </c>
      <c r="AC34" s="3">
        <f t="shared" si="10"/>
        <v>2.5276648320000003E-12</v>
      </c>
      <c r="AD34" s="3">
        <f t="shared" si="11"/>
        <v>1.465333333333333E-12</v>
      </c>
      <c r="AE34" s="3">
        <f t="shared" si="12"/>
        <v>1.2877349333333335E-11</v>
      </c>
      <c r="AF34" s="3">
        <f t="shared" si="13"/>
        <v>1.4398365333333333E-11</v>
      </c>
      <c r="AG34" s="3">
        <f t="shared" si="14"/>
        <v>1.7828710666666667E-11</v>
      </c>
      <c r="AH34" s="3">
        <f t="shared" si="15"/>
        <v>7.9128000000000011E-11</v>
      </c>
      <c r="AI34" s="3">
        <f t="shared" si="16"/>
        <v>9.3781333333333313E-11</v>
      </c>
      <c r="AJ34" s="3">
        <f t="shared" si="17"/>
        <v>0</v>
      </c>
      <c r="AK34" s="3">
        <f t="shared" si="18"/>
        <v>0</v>
      </c>
      <c r="AL34" s="3">
        <f t="shared" si="19"/>
        <v>0</v>
      </c>
      <c r="AM34" s="3">
        <f t="shared" si="20"/>
        <v>0</v>
      </c>
      <c r="AN34" s="3">
        <f t="shared" si="21"/>
        <v>0</v>
      </c>
      <c r="AO34" s="3">
        <f t="shared" si="22"/>
        <v>0</v>
      </c>
      <c r="AP34" s="3">
        <f t="shared" si="23"/>
        <v>0</v>
      </c>
      <c r="AQ34" s="3">
        <f t="shared" si="24"/>
        <v>0</v>
      </c>
      <c r="AR34" s="3">
        <f t="shared" si="25"/>
        <v>0</v>
      </c>
      <c r="AS34" s="3">
        <f t="shared" si="26"/>
        <v>0</v>
      </c>
      <c r="AT34" s="3">
        <f t="shared" si="27"/>
        <v>0</v>
      </c>
      <c r="AU34" s="3">
        <f t="shared" si="28"/>
        <v>0</v>
      </c>
      <c r="AV34" s="3">
        <f t="shared" si="29"/>
        <v>0</v>
      </c>
      <c r="AW34" s="3">
        <f t="shared" si="30"/>
        <v>0</v>
      </c>
      <c r="AX34" s="16">
        <f t="shared" si="31"/>
        <v>0</v>
      </c>
      <c r="AZ34" s="15">
        <f t="shared" si="35"/>
        <v>6.164771629333333E-12</v>
      </c>
      <c r="BA34" s="3">
        <f t="shared" si="36"/>
        <v>1.4342682666666668E-11</v>
      </c>
      <c r="BB34" s="3">
        <f t="shared" si="37"/>
        <v>1.1135507600000002E-10</v>
      </c>
      <c r="BC34" s="3">
        <f t="shared" si="38"/>
        <v>9.3781333333333313E-11</v>
      </c>
      <c r="BD34" s="3">
        <f t="shared" si="39"/>
        <v>0</v>
      </c>
      <c r="BE34" s="3">
        <f t="shared" si="40"/>
        <v>0</v>
      </c>
      <c r="BF34" s="16">
        <f t="shared" si="41"/>
        <v>0</v>
      </c>
      <c r="BH34" s="4">
        <v>0.68</v>
      </c>
      <c r="BI34">
        <v>4.28</v>
      </c>
      <c r="BJ34">
        <v>25.09</v>
      </c>
      <c r="BK34">
        <v>39.045999999999999</v>
      </c>
      <c r="BL34">
        <v>2.8079999999999998</v>
      </c>
      <c r="BM34">
        <f t="shared" si="33"/>
        <v>4.7735999999999992</v>
      </c>
      <c r="BN34">
        <v>17.821000000000002</v>
      </c>
      <c r="BO34">
        <f t="shared" si="32"/>
        <v>30.2957</v>
      </c>
      <c r="BP34">
        <v>63.643000000000001</v>
      </c>
      <c r="BQ34">
        <f t="shared" si="34"/>
        <v>108.1931</v>
      </c>
      <c r="BR34" s="5">
        <v>608</v>
      </c>
    </row>
    <row r="35" spans="1:70" x14ac:dyDescent="0.25">
      <c r="A35" s="10">
        <v>43.338000000000001</v>
      </c>
      <c r="B35">
        <v>24</v>
      </c>
      <c r="C35">
        <v>6</v>
      </c>
      <c r="D35">
        <v>3</v>
      </c>
      <c r="E35">
        <v>1</v>
      </c>
      <c r="F35">
        <v>5</v>
      </c>
      <c r="G35">
        <v>0</v>
      </c>
      <c r="H35">
        <v>3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 s="5">
        <v>0</v>
      </c>
      <c r="AA35" s="15">
        <f t="shared" si="8"/>
        <v>1.5078279999999997E-12</v>
      </c>
      <c r="AB35" s="3">
        <f t="shared" si="9"/>
        <v>8.5577811200000025E-13</v>
      </c>
      <c r="AC35" s="3">
        <f t="shared" si="10"/>
        <v>1.2638324160000001E-12</v>
      </c>
      <c r="AD35" s="3">
        <f t="shared" si="11"/>
        <v>1.465333333333333E-12</v>
      </c>
      <c r="AE35" s="3">
        <f t="shared" si="12"/>
        <v>1.6096686666666668E-11</v>
      </c>
      <c r="AF35" s="3">
        <f t="shared" si="13"/>
        <v>0</v>
      </c>
      <c r="AG35" s="3">
        <f t="shared" si="14"/>
        <v>5.3486131999999998E-11</v>
      </c>
      <c r="AH35" s="3">
        <f t="shared" si="15"/>
        <v>0</v>
      </c>
      <c r="AI35" s="3">
        <f t="shared" si="16"/>
        <v>0</v>
      </c>
      <c r="AJ35" s="3">
        <f t="shared" si="17"/>
        <v>0</v>
      </c>
      <c r="AK35" s="3">
        <f t="shared" si="18"/>
        <v>0</v>
      </c>
      <c r="AL35" s="3">
        <f t="shared" si="19"/>
        <v>0</v>
      </c>
      <c r="AM35" s="3">
        <f t="shared" si="20"/>
        <v>0</v>
      </c>
      <c r="AN35" s="3">
        <f t="shared" si="21"/>
        <v>0</v>
      </c>
      <c r="AO35" s="3">
        <f t="shared" si="22"/>
        <v>0</v>
      </c>
      <c r="AP35" s="3">
        <f t="shared" si="23"/>
        <v>0</v>
      </c>
      <c r="AQ35" s="3">
        <f t="shared" si="24"/>
        <v>0</v>
      </c>
      <c r="AR35" s="3">
        <f t="shared" si="25"/>
        <v>0</v>
      </c>
      <c r="AS35" s="3">
        <f t="shared" si="26"/>
        <v>0</v>
      </c>
      <c r="AT35" s="3">
        <f t="shared" si="27"/>
        <v>0</v>
      </c>
      <c r="AU35" s="3">
        <f t="shared" si="28"/>
        <v>0</v>
      </c>
      <c r="AV35" s="3">
        <f t="shared" si="29"/>
        <v>0</v>
      </c>
      <c r="AW35" s="3">
        <f t="shared" si="30"/>
        <v>0</v>
      </c>
      <c r="AX35" s="16">
        <f t="shared" si="31"/>
        <v>0</v>
      </c>
      <c r="AZ35" s="15">
        <f t="shared" si="35"/>
        <v>3.627438528E-12</v>
      </c>
      <c r="BA35" s="3">
        <f t="shared" si="36"/>
        <v>1.7562020000000002E-11</v>
      </c>
      <c r="BB35" s="3">
        <f t="shared" si="37"/>
        <v>5.3486131999999998E-11</v>
      </c>
      <c r="BC35" s="3">
        <f t="shared" si="38"/>
        <v>0</v>
      </c>
      <c r="BD35" s="3">
        <f t="shared" si="39"/>
        <v>0</v>
      </c>
      <c r="BE35" s="3">
        <f t="shared" si="40"/>
        <v>0</v>
      </c>
      <c r="BF35" s="16">
        <f t="shared" si="41"/>
        <v>0</v>
      </c>
      <c r="BH35" s="4">
        <v>0.68</v>
      </c>
      <c r="BI35">
        <v>4.2</v>
      </c>
      <c r="BJ35">
        <v>25.077000000000002</v>
      </c>
      <c r="BK35">
        <v>39.030999999999999</v>
      </c>
      <c r="BL35">
        <v>2.153</v>
      </c>
      <c r="BM35">
        <f t="shared" si="33"/>
        <v>3.6600999999999999</v>
      </c>
      <c r="BN35">
        <v>13.023999999999999</v>
      </c>
      <c r="BO35">
        <f t="shared" si="32"/>
        <v>22.140799999999999</v>
      </c>
      <c r="BP35">
        <v>22.257999999999999</v>
      </c>
      <c r="BQ35">
        <f t="shared" si="34"/>
        <v>37.8386</v>
      </c>
      <c r="BR35" s="5">
        <v>609</v>
      </c>
    </row>
    <row r="36" spans="1:70" x14ac:dyDescent="0.25">
      <c r="A36" s="10">
        <v>44.735999999999997</v>
      </c>
      <c r="B36">
        <v>14</v>
      </c>
      <c r="C36">
        <v>2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 s="5">
        <v>0</v>
      </c>
      <c r="AA36" s="15">
        <f t="shared" si="8"/>
        <v>8.7956633333333319E-13</v>
      </c>
      <c r="AB36" s="3">
        <f t="shared" si="9"/>
        <v>2.8525937066666672E-13</v>
      </c>
      <c r="AC36" s="3">
        <f t="shared" si="10"/>
        <v>0</v>
      </c>
      <c r="AD36" s="3">
        <f t="shared" si="11"/>
        <v>0</v>
      </c>
      <c r="AE36" s="3">
        <f t="shared" si="12"/>
        <v>0</v>
      </c>
      <c r="AF36" s="3">
        <f t="shared" si="13"/>
        <v>0</v>
      </c>
      <c r="AG36" s="3">
        <f t="shared" si="14"/>
        <v>0</v>
      </c>
      <c r="AH36" s="3">
        <f t="shared" si="15"/>
        <v>0</v>
      </c>
      <c r="AI36" s="3">
        <f t="shared" si="16"/>
        <v>0</v>
      </c>
      <c r="AJ36" s="3">
        <f t="shared" si="17"/>
        <v>0</v>
      </c>
      <c r="AK36" s="3">
        <f t="shared" si="18"/>
        <v>0</v>
      </c>
      <c r="AL36" s="3">
        <f t="shared" si="19"/>
        <v>0</v>
      </c>
      <c r="AM36" s="3">
        <f t="shared" si="20"/>
        <v>0</v>
      </c>
      <c r="AN36" s="3">
        <f t="shared" si="21"/>
        <v>0</v>
      </c>
      <c r="AO36" s="3">
        <f t="shared" si="22"/>
        <v>0</v>
      </c>
      <c r="AP36" s="3">
        <f t="shared" si="23"/>
        <v>0</v>
      </c>
      <c r="AQ36" s="3">
        <f t="shared" si="24"/>
        <v>0</v>
      </c>
      <c r="AR36" s="3">
        <f t="shared" si="25"/>
        <v>0</v>
      </c>
      <c r="AS36" s="3">
        <f t="shared" si="26"/>
        <v>0</v>
      </c>
      <c r="AT36" s="3">
        <f t="shared" si="27"/>
        <v>0</v>
      </c>
      <c r="AU36" s="3">
        <f t="shared" si="28"/>
        <v>0</v>
      </c>
      <c r="AV36" s="3">
        <f t="shared" si="29"/>
        <v>0</v>
      </c>
      <c r="AW36" s="3">
        <f t="shared" si="30"/>
        <v>0</v>
      </c>
      <c r="AX36" s="16">
        <f t="shared" si="31"/>
        <v>0</v>
      </c>
      <c r="AZ36" s="15">
        <f t="shared" si="35"/>
        <v>1.1648257039999998E-12</v>
      </c>
      <c r="BA36" s="3">
        <f t="shared" si="36"/>
        <v>0</v>
      </c>
      <c r="BB36" s="3">
        <f t="shared" si="37"/>
        <v>0</v>
      </c>
      <c r="BC36" s="3">
        <f t="shared" si="38"/>
        <v>0</v>
      </c>
      <c r="BD36" s="3">
        <f t="shared" si="39"/>
        <v>0</v>
      </c>
      <c r="BE36" s="3">
        <f t="shared" si="40"/>
        <v>0</v>
      </c>
      <c r="BF36" s="16">
        <f t="shared" si="41"/>
        <v>0</v>
      </c>
      <c r="BH36" s="4">
        <v>0.68</v>
      </c>
      <c r="BI36">
        <v>4.13</v>
      </c>
      <c r="BJ36">
        <v>25.106000000000002</v>
      </c>
      <c r="BK36">
        <v>39.090000000000003</v>
      </c>
      <c r="BL36">
        <v>0.377</v>
      </c>
      <c r="BM36">
        <f t="shared" si="33"/>
        <v>0.64090000000000003</v>
      </c>
      <c r="BN36">
        <v>0.38800000000000001</v>
      </c>
      <c r="BO36">
        <f t="shared" si="32"/>
        <v>0.65959999999999996</v>
      </c>
      <c r="BP36">
        <v>0.38800000000000001</v>
      </c>
      <c r="BQ36">
        <f t="shared" si="34"/>
        <v>0.65959999999999996</v>
      </c>
      <c r="BR36" s="5">
        <v>609</v>
      </c>
    </row>
    <row r="37" spans="1:70" x14ac:dyDescent="0.25">
      <c r="A37" s="10">
        <v>46.134</v>
      </c>
      <c r="B37">
        <v>21</v>
      </c>
      <c r="C37">
        <v>3</v>
      </c>
      <c r="D37">
        <v>2</v>
      </c>
      <c r="E37">
        <v>1</v>
      </c>
      <c r="F37">
        <v>1</v>
      </c>
      <c r="G37">
        <v>2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 s="5">
        <v>0</v>
      </c>
      <c r="AA37" s="15">
        <f t="shared" si="8"/>
        <v>1.3193494999999997E-12</v>
      </c>
      <c r="AB37" s="3">
        <f t="shared" si="9"/>
        <v>4.2788905600000013E-13</v>
      </c>
      <c r="AC37" s="3">
        <f t="shared" si="10"/>
        <v>8.425549440000001E-13</v>
      </c>
      <c r="AD37" s="3">
        <f t="shared" si="11"/>
        <v>1.465333333333333E-12</v>
      </c>
      <c r="AE37" s="3">
        <f t="shared" si="12"/>
        <v>3.2193373333333337E-12</v>
      </c>
      <c r="AF37" s="3">
        <f t="shared" si="13"/>
        <v>1.4398365333333333E-11</v>
      </c>
      <c r="AG37" s="3">
        <f t="shared" si="14"/>
        <v>0</v>
      </c>
      <c r="AH37" s="3">
        <f t="shared" si="15"/>
        <v>0</v>
      </c>
      <c r="AI37" s="3">
        <f t="shared" si="16"/>
        <v>0</v>
      </c>
      <c r="AJ37" s="3">
        <f t="shared" si="17"/>
        <v>0</v>
      </c>
      <c r="AK37" s="3">
        <f t="shared" si="18"/>
        <v>0</v>
      </c>
      <c r="AL37" s="3">
        <f t="shared" si="19"/>
        <v>0</v>
      </c>
      <c r="AM37" s="3">
        <f t="shared" si="20"/>
        <v>0</v>
      </c>
      <c r="AN37" s="3">
        <f t="shared" si="21"/>
        <v>0</v>
      </c>
      <c r="AO37" s="3">
        <f t="shared" si="22"/>
        <v>0</v>
      </c>
      <c r="AP37" s="3">
        <f t="shared" si="23"/>
        <v>0</v>
      </c>
      <c r="AQ37" s="3">
        <f t="shared" si="24"/>
        <v>0</v>
      </c>
      <c r="AR37" s="3">
        <f t="shared" si="25"/>
        <v>0</v>
      </c>
      <c r="AS37" s="3">
        <f t="shared" si="26"/>
        <v>0</v>
      </c>
      <c r="AT37" s="3">
        <f t="shared" si="27"/>
        <v>0</v>
      </c>
      <c r="AU37" s="3">
        <f t="shared" si="28"/>
        <v>0</v>
      </c>
      <c r="AV37" s="3">
        <f t="shared" si="29"/>
        <v>0</v>
      </c>
      <c r="AW37" s="3">
        <f t="shared" si="30"/>
        <v>0</v>
      </c>
      <c r="AX37" s="16">
        <f t="shared" si="31"/>
        <v>0</v>
      </c>
      <c r="AZ37" s="15">
        <f t="shared" si="35"/>
        <v>2.5897935E-12</v>
      </c>
      <c r="BA37" s="3">
        <f t="shared" si="36"/>
        <v>4.6846706666666667E-12</v>
      </c>
      <c r="BB37" s="3">
        <f t="shared" si="37"/>
        <v>1.4398365333333333E-11</v>
      </c>
      <c r="BC37" s="3">
        <f t="shared" si="38"/>
        <v>0</v>
      </c>
      <c r="BD37" s="3">
        <f t="shared" si="39"/>
        <v>0</v>
      </c>
      <c r="BE37" s="3">
        <f t="shared" si="40"/>
        <v>0</v>
      </c>
      <c r="BF37" s="16">
        <f t="shared" si="41"/>
        <v>0</v>
      </c>
      <c r="BH37" s="4">
        <v>0.68</v>
      </c>
      <c r="BI37">
        <v>4.18</v>
      </c>
      <c r="BJ37">
        <v>25.132999999999999</v>
      </c>
      <c r="BK37">
        <v>39.021000000000001</v>
      </c>
      <c r="BL37">
        <v>1.3049999999999999</v>
      </c>
      <c r="BM37">
        <f t="shared" si="33"/>
        <v>2.2184999999999997</v>
      </c>
      <c r="BN37">
        <v>5.4749999999999996</v>
      </c>
      <c r="BO37">
        <f t="shared" si="32"/>
        <v>9.3074999999999992</v>
      </c>
      <c r="BP37">
        <v>6.9269999999999996</v>
      </c>
      <c r="BQ37">
        <f t="shared" si="34"/>
        <v>11.775899999999998</v>
      </c>
      <c r="BR37" s="5">
        <v>609</v>
      </c>
    </row>
    <row r="38" spans="1:70" x14ac:dyDescent="0.25">
      <c r="A38" s="10">
        <v>47.531999999999996</v>
      </c>
      <c r="B38">
        <v>20</v>
      </c>
      <c r="C38">
        <v>3</v>
      </c>
      <c r="D38">
        <v>2</v>
      </c>
      <c r="E38">
        <v>0</v>
      </c>
      <c r="F38">
        <v>1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 s="5">
        <v>0</v>
      </c>
      <c r="AA38" s="15">
        <f t="shared" si="8"/>
        <v>1.256523333333333E-12</v>
      </c>
      <c r="AB38" s="3">
        <f t="shared" si="9"/>
        <v>4.2788905600000013E-13</v>
      </c>
      <c r="AC38" s="3">
        <f t="shared" si="10"/>
        <v>8.425549440000001E-13</v>
      </c>
      <c r="AD38" s="3">
        <f t="shared" si="11"/>
        <v>0</v>
      </c>
      <c r="AE38" s="3">
        <f t="shared" si="12"/>
        <v>3.2193373333333337E-12</v>
      </c>
      <c r="AF38" s="3">
        <f t="shared" si="13"/>
        <v>0</v>
      </c>
      <c r="AG38" s="3">
        <f t="shared" si="14"/>
        <v>0</v>
      </c>
      <c r="AH38" s="3">
        <f t="shared" si="15"/>
        <v>0</v>
      </c>
      <c r="AI38" s="3">
        <f t="shared" si="16"/>
        <v>0</v>
      </c>
      <c r="AJ38" s="3">
        <f t="shared" si="17"/>
        <v>0</v>
      </c>
      <c r="AK38" s="3">
        <f t="shared" si="18"/>
        <v>0</v>
      </c>
      <c r="AL38" s="3">
        <f t="shared" si="19"/>
        <v>0</v>
      </c>
      <c r="AM38" s="3">
        <f t="shared" si="20"/>
        <v>0</v>
      </c>
      <c r="AN38" s="3">
        <f t="shared" si="21"/>
        <v>0</v>
      </c>
      <c r="AO38" s="3">
        <f t="shared" si="22"/>
        <v>0</v>
      </c>
      <c r="AP38" s="3">
        <f t="shared" si="23"/>
        <v>0</v>
      </c>
      <c r="AQ38" s="3">
        <f t="shared" si="24"/>
        <v>0</v>
      </c>
      <c r="AR38" s="3">
        <f t="shared" si="25"/>
        <v>0</v>
      </c>
      <c r="AS38" s="3">
        <f t="shared" si="26"/>
        <v>0</v>
      </c>
      <c r="AT38" s="3">
        <f t="shared" si="27"/>
        <v>0</v>
      </c>
      <c r="AU38" s="3">
        <f t="shared" si="28"/>
        <v>0</v>
      </c>
      <c r="AV38" s="3">
        <f t="shared" si="29"/>
        <v>0</v>
      </c>
      <c r="AW38" s="3">
        <f t="shared" si="30"/>
        <v>0</v>
      </c>
      <c r="AX38" s="16">
        <f t="shared" si="31"/>
        <v>0</v>
      </c>
      <c r="AZ38" s="15">
        <f t="shared" si="35"/>
        <v>2.5269673333333331E-12</v>
      </c>
      <c r="BA38" s="3">
        <f t="shared" si="36"/>
        <v>3.2193373333333337E-12</v>
      </c>
      <c r="BB38" s="3">
        <f t="shared" si="37"/>
        <v>0</v>
      </c>
      <c r="BC38" s="3">
        <f t="shared" si="38"/>
        <v>0</v>
      </c>
      <c r="BD38" s="3">
        <f t="shared" si="39"/>
        <v>0</v>
      </c>
      <c r="BE38" s="3">
        <f t="shared" si="40"/>
        <v>0</v>
      </c>
      <c r="BF38" s="16">
        <f t="shared" si="41"/>
        <v>0</v>
      </c>
      <c r="BH38" s="4">
        <v>0.68</v>
      </c>
      <c r="BI38">
        <v>4.22</v>
      </c>
      <c r="BJ38">
        <v>25.132999999999999</v>
      </c>
      <c r="BK38">
        <v>39.064</v>
      </c>
      <c r="BL38">
        <v>0.91400000000000003</v>
      </c>
      <c r="BM38">
        <f t="shared" si="33"/>
        <v>1.5538000000000001</v>
      </c>
      <c r="BN38">
        <v>1.756</v>
      </c>
      <c r="BO38">
        <f t="shared" si="32"/>
        <v>2.9851999999999999</v>
      </c>
      <c r="BP38">
        <v>1.857</v>
      </c>
      <c r="BQ38">
        <f t="shared" si="34"/>
        <v>3.1568999999999998</v>
      </c>
      <c r="BR38" s="5">
        <v>609</v>
      </c>
    </row>
    <row r="39" spans="1:70" x14ac:dyDescent="0.25">
      <c r="A39" s="10">
        <v>48.93</v>
      </c>
      <c r="B39">
        <v>26</v>
      </c>
      <c r="C39">
        <v>2</v>
      </c>
      <c r="D39">
        <v>0</v>
      </c>
      <c r="E39">
        <v>0</v>
      </c>
      <c r="F39">
        <v>2</v>
      </c>
      <c r="G39">
        <v>1</v>
      </c>
      <c r="H39">
        <v>0</v>
      </c>
      <c r="I39">
        <v>1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 s="5">
        <v>0</v>
      </c>
      <c r="AA39" s="15">
        <f t="shared" si="8"/>
        <v>1.6334803333333329E-12</v>
      </c>
      <c r="AB39" s="3">
        <f t="shared" si="9"/>
        <v>2.8525937066666672E-13</v>
      </c>
      <c r="AC39" s="3">
        <f t="shared" si="10"/>
        <v>0</v>
      </c>
      <c r="AD39" s="3">
        <f t="shared" si="11"/>
        <v>0</v>
      </c>
      <c r="AE39" s="3">
        <f t="shared" si="12"/>
        <v>6.4386746666666674E-12</v>
      </c>
      <c r="AF39" s="3">
        <f t="shared" si="13"/>
        <v>7.1991826666666666E-12</v>
      </c>
      <c r="AG39" s="3">
        <f t="shared" si="14"/>
        <v>0</v>
      </c>
      <c r="AH39" s="3">
        <f t="shared" si="15"/>
        <v>3.9564000000000005E-11</v>
      </c>
      <c r="AI39" s="3">
        <f t="shared" si="16"/>
        <v>0</v>
      </c>
      <c r="AJ39" s="3">
        <f t="shared" si="17"/>
        <v>0</v>
      </c>
      <c r="AK39" s="3">
        <f t="shared" si="18"/>
        <v>0</v>
      </c>
      <c r="AL39" s="3">
        <f t="shared" si="19"/>
        <v>0</v>
      </c>
      <c r="AM39" s="3">
        <f t="shared" si="20"/>
        <v>0</v>
      </c>
      <c r="AN39" s="3">
        <f t="shared" si="21"/>
        <v>0</v>
      </c>
      <c r="AO39" s="3">
        <f t="shared" si="22"/>
        <v>0</v>
      </c>
      <c r="AP39" s="3">
        <f t="shared" si="23"/>
        <v>0</v>
      </c>
      <c r="AQ39" s="3">
        <f t="shared" si="24"/>
        <v>0</v>
      </c>
      <c r="AR39" s="3">
        <f t="shared" si="25"/>
        <v>0</v>
      </c>
      <c r="AS39" s="3">
        <f t="shared" si="26"/>
        <v>0</v>
      </c>
      <c r="AT39" s="3">
        <f t="shared" si="27"/>
        <v>0</v>
      </c>
      <c r="AU39" s="3">
        <f t="shared" si="28"/>
        <v>0</v>
      </c>
      <c r="AV39" s="3">
        <f t="shared" si="29"/>
        <v>0</v>
      </c>
      <c r="AW39" s="3">
        <f t="shared" si="30"/>
        <v>0</v>
      </c>
      <c r="AX39" s="16">
        <f t="shared" si="31"/>
        <v>0</v>
      </c>
      <c r="AZ39" s="15">
        <f t="shared" si="35"/>
        <v>1.9187397039999997E-12</v>
      </c>
      <c r="BA39" s="3">
        <f t="shared" si="36"/>
        <v>6.4386746666666674E-12</v>
      </c>
      <c r="BB39" s="3">
        <f t="shared" si="37"/>
        <v>4.676318266666667E-11</v>
      </c>
      <c r="BC39" s="3">
        <f t="shared" si="38"/>
        <v>0</v>
      </c>
      <c r="BD39" s="3">
        <f t="shared" si="39"/>
        <v>0</v>
      </c>
      <c r="BE39" s="3">
        <f t="shared" si="40"/>
        <v>0</v>
      </c>
      <c r="BF39" s="16">
        <f t="shared" si="41"/>
        <v>0</v>
      </c>
      <c r="BH39" s="4">
        <v>0.68</v>
      </c>
      <c r="BI39">
        <v>4.24</v>
      </c>
      <c r="BJ39">
        <v>25.146000000000001</v>
      </c>
      <c r="BK39">
        <v>39.049999999999997</v>
      </c>
      <c r="BL39">
        <v>1.0029999999999999</v>
      </c>
      <c r="BM39">
        <f t="shared" si="33"/>
        <v>1.7050999999999998</v>
      </c>
      <c r="BN39">
        <v>6.3120000000000003</v>
      </c>
      <c r="BO39">
        <f t="shared" si="32"/>
        <v>10.730399999999999</v>
      </c>
      <c r="BP39">
        <v>16.37</v>
      </c>
      <c r="BQ39">
        <f t="shared" si="34"/>
        <v>27.829000000000001</v>
      </c>
      <c r="BR39" s="5">
        <v>609</v>
      </c>
    </row>
    <row r="40" spans="1:70" x14ac:dyDescent="0.25">
      <c r="A40" s="10">
        <v>50.328000000000003</v>
      </c>
      <c r="B40">
        <v>22</v>
      </c>
      <c r="C40">
        <v>1</v>
      </c>
      <c r="D40">
        <v>0</v>
      </c>
      <c r="E40">
        <v>0</v>
      </c>
      <c r="F40">
        <v>0</v>
      </c>
      <c r="G40">
        <v>1</v>
      </c>
      <c r="H40">
        <v>2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 s="5">
        <v>0</v>
      </c>
      <c r="AA40" s="15">
        <f t="shared" si="8"/>
        <v>1.3821756666666663E-12</v>
      </c>
      <c r="AB40" s="3">
        <f t="shared" si="9"/>
        <v>1.4262968533333336E-13</v>
      </c>
      <c r="AC40" s="3">
        <f t="shared" si="10"/>
        <v>0</v>
      </c>
      <c r="AD40" s="3">
        <f t="shared" si="11"/>
        <v>0</v>
      </c>
      <c r="AE40" s="3">
        <f t="shared" si="12"/>
        <v>0</v>
      </c>
      <c r="AF40" s="3">
        <f t="shared" si="13"/>
        <v>7.1991826666666666E-12</v>
      </c>
      <c r="AG40" s="3">
        <f t="shared" si="14"/>
        <v>3.5657421333333334E-11</v>
      </c>
      <c r="AH40" s="3">
        <f t="shared" si="15"/>
        <v>0</v>
      </c>
      <c r="AI40" s="3">
        <f t="shared" si="16"/>
        <v>0</v>
      </c>
      <c r="AJ40" s="3">
        <f t="shared" si="17"/>
        <v>0</v>
      </c>
      <c r="AK40" s="3">
        <f t="shared" si="18"/>
        <v>0</v>
      </c>
      <c r="AL40" s="3">
        <f t="shared" si="19"/>
        <v>0</v>
      </c>
      <c r="AM40" s="3">
        <f t="shared" si="20"/>
        <v>0</v>
      </c>
      <c r="AN40" s="3">
        <f t="shared" si="21"/>
        <v>0</v>
      </c>
      <c r="AO40" s="3">
        <f t="shared" si="22"/>
        <v>0</v>
      </c>
      <c r="AP40" s="3">
        <f t="shared" si="23"/>
        <v>0</v>
      </c>
      <c r="AQ40" s="3">
        <f t="shared" si="24"/>
        <v>0</v>
      </c>
      <c r="AR40" s="3">
        <f t="shared" si="25"/>
        <v>0</v>
      </c>
      <c r="AS40" s="3">
        <f t="shared" si="26"/>
        <v>0</v>
      </c>
      <c r="AT40" s="3">
        <f t="shared" si="27"/>
        <v>0</v>
      </c>
      <c r="AU40" s="3">
        <f t="shared" si="28"/>
        <v>0</v>
      </c>
      <c r="AV40" s="3">
        <f t="shared" si="29"/>
        <v>0</v>
      </c>
      <c r="AW40" s="3">
        <f t="shared" si="30"/>
        <v>0</v>
      </c>
      <c r="AX40" s="16">
        <f t="shared" si="31"/>
        <v>0</v>
      </c>
      <c r="AZ40" s="15">
        <f t="shared" si="35"/>
        <v>1.5248053519999995E-12</v>
      </c>
      <c r="BA40" s="3">
        <f t="shared" si="36"/>
        <v>0</v>
      </c>
      <c r="BB40" s="3">
        <f t="shared" si="37"/>
        <v>4.2856603999999999E-11</v>
      </c>
      <c r="BC40" s="3">
        <f t="shared" si="38"/>
        <v>0</v>
      </c>
      <c r="BD40" s="3">
        <f t="shared" si="39"/>
        <v>0</v>
      </c>
      <c r="BE40" s="3">
        <f t="shared" si="40"/>
        <v>0</v>
      </c>
      <c r="BF40" s="16">
        <f t="shared" si="41"/>
        <v>0</v>
      </c>
      <c r="BH40" s="4">
        <v>0.68</v>
      </c>
      <c r="BI40">
        <v>4.25</v>
      </c>
      <c r="BJ40">
        <v>25.132999999999999</v>
      </c>
      <c r="BK40">
        <v>39.008000000000003</v>
      </c>
      <c r="BL40">
        <v>0.64900000000000002</v>
      </c>
      <c r="BM40">
        <f t="shared" si="33"/>
        <v>1.1032999999999999</v>
      </c>
      <c r="BN40">
        <v>6.6420000000000003</v>
      </c>
      <c r="BO40">
        <f t="shared" si="32"/>
        <v>11.291399999999999</v>
      </c>
      <c r="BP40">
        <v>13.041</v>
      </c>
      <c r="BQ40">
        <f t="shared" si="34"/>
        <v>22.169699999999999</v>
      </c>
      <c r="BR40" s="5">
        <v>608</v>
      </c>
    </row>
    <row r="41" spans="1:70" x14ac:dyDescent="0.25">
      <c r="A41" s="10">
        <v>51.725999999999999</v>
      </c>
      <c r="B41">
        <v>23</v>
      </c>
      <c r="C41">
        <v>0</v>
      </c>
      <c r="D41">
        <v>1</v>
      </c>
      <c r="E41">
        <v>0</v>
      </c>
      <c r="F41">
        <v>2</v>
      </c>
      <c r="G41">
        <v>2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 s="5">
        <v>0</v>
      </c>
      <c r="AA41" s="15">
        <f t="shared" si="8"/>
        <v>1.445001833333333E-12</v>
      </c>
      <c r="AB41" s="3">
        <f t="shared" si="9"/>
        <v>0</v>
      </c>
      <c r="AC41" s="3">
        <f t="shared" si="10"/>
        <v>4.2127747200000005E-13</v>
      </c>
      <c r="AD41" s="3">
        <f t="shared" si="11"/>
        <v>0</v>
      </c>
      <c r="AE41" s="3">
        <f t="shared" si="12"/>
        <v>6.4386746666666674E-12</v>
      </c>
      <c r="AF41" s="3">
        <f t="shared" si="13"/>
        <v>1.4398365333333333E-11</v>
      </c>
      <c r="AG41" s="3">
        <f t="shared" si="14"/>
        <v>0</v>
      </c>
      <c r="AH41" s="3">
        <f t="shared" si="15"/>
        <v>0</v>
      </c>
      <c r="AI41" s="3">
        <f t="shared" si="16"/>
        <v>0</v>
      </c>
      <c r="AJ41" s="3">
        <f t="shared" si="17"/>
        <v>0</v>
      </c>
      <c r="AK41" s="3">
        <f t="shared" si="18"/>
        <v>0</v>
      </c>
      <c r="AL41" s="3">
        <f t="shared" si="19"/>
        <v>0</v>
      </c>
      <c r="AM41" s="3">
        <f t="shared" si="20"/>
        <v>0</v>
      </c>
      <c r="AN41" s="3">
        <f t="shared" si="21"/>
        <v>0</v>
      </c>
      <c r="AO41" s="3">
        <f t="shared" si="22"/>
        <v>0</v>
      </c>
      <c r="AP41" s="3">
        <f t="shared" si="23"/>
        <v>0</v>
      </c>
      <c r="AQ41" s="3">
        <f t="shared" si="24"/>
        <v>0</v>
      </c>
      <c r="AR41" s="3">
        <f t="shared" si="25"/>
        <v>0</v>
      </c>
      <c r="AS41" s="3">
        <f t="shared" si="26"/>
        <v>0</v>
      </c>
      <c r="AT41" s="3">
        <f t="shared" si="27"/>
        <v>0</v>
      </c>
      <c r="AU41" s="3">
        <f t="shared" si="28"/>
        <v>0</v>
      </c>
      <c r="AV41" s="3">
        <f t="shared" si="29"/>
        <v>0</v>
      </c>
      <c r="AW41" s="3">
        <f t="shared" si="30"/>
        <v>0</v>
      </c>
      <c r="AX41" s="16">
        <f t="shared" si="31"/>
        <v>0</v>
      </c>
      <c r="AZ41" s="15">
        <f t="shared" si="35"/>
        <v>1.866279305333333E-12</v>
      </c>
      <c r="BA41" s="3">
        <f t="shared" si="36"/>
        <v>6.4386746666666674E-12</v>
      </c>
      <c r="BB41" s="3">
        <f t="shared" si="37"/>
        <v>1.4398365333333333E-11</v>
      </c>
      <c r="BC41" s="3">
        <f t="shared" si="38"/>
        <v>0</v>
      </c>
      <c r="BD41" s="3">
        <f t="shared" si="39"/>
        <v>0</v>
      </c>
      <c r="BE41" s="3">
        <f t="shared" si="40"/>
        <v>0</v>
      </c>
      <c r="BF41" s="16">
        <f t="shared" si="41"/>
        <v>0</v>
      </c>
      <c r="BH41" s="4">
        <v>0.68</v>
      </c>
      <c r="BI41">
        <v>4.25</v>
      </c>
      <c r="BJ41">
        <v>25.146000000000001</v>
      </c>
      <c r="BK41">
        <v>38.939</v>
      </c>
      <c r="BL41">
        <v>1.0580000000000001</v>
      </c>
      <c r="BM41">
        <f t="shared" si="33"/>
        <v>1.7986</v>
      </c>
      <c r="BN41">
        <v>5.5410000000000004</v>
      </c>
      <c r="BO41">
        <f t="shared" si="32"/>
        <v>9.4197000000000006</v>
      </c>
      <c r="BP41">
        <v>7.056</v>
      </c>
      <c r="BQ41">
        <f t="shared" si="34"/>
        <v>11.995200000000001</v>
      </c>
      <c r="BR41" s="5">
        <v>609</v>
      </c>
    </row>
    <row r="42" spans="1:70" x14ac:dyDescent="0.25">
      <c r="A42" s="10">
        <v>53.124000000000002</v>
      </c>
      <c r="B42">
        <v>23</v>
      </c>
      <c r="C42">
        <v>1</v>
      </c>
      <c r="D42">
        <v>1</v>
      </c>
      <c r="E42">
        <v>1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 s="5">
        <v>0</v>
      </c>
      <c r="AA42" s="15">
        <f t="shared" si="8"/>
        <v>1.445001833333333E-12</v>
      </c>
      <c r="AB42" s="3">
        <f t="shared" si="9"/>
        <v>1.4262968533333336E-13</v>
      </c>
      <c r="AC42" s="3">
        <f t="shared" si="10"/>
        <v>4.2127747200000005E-13</v>
      </c>
      <c r="AD42" s="3">
        <f t="shared" si="11"/>
        <v>1.465333333333333E-12</v>
      </c>
      <c r="AE42" s="3">
        <f t="shared" si="12"/>
        <v>0</v>
      </c>
      <c r="AF42" s="3">
        <f t="shared" si="13"/>
        <v>0</v>
      </c>
      <c r="AG42" s="3">
        <f t="shared" si="14"/>
        <v>0</v>
      </c>
      <c r="AH42" s="3">
        <f t="shared" si="15"/>
        <v>0</v>
      </c>
      <c r="AI42" s="3">
        <f t="shared" si="16"/>
        <v>0</v>
      </c>
      <c r="AJ42" s="3">
        <f t="shared" si="17"/>
        <v>0</v>
      </c>
      <c r="AK42" s="3">
        <f t="shared" si="18"/>
        <v>0</v>
      </c>
      <c r="AL42" s="3">
        <f t="shared" si="19"/>
        <v>0</v>
      </c>
      <c r="AM42" s="3">
        <f t="shared" si="20"/>
        <v>0</v>
      </c>
      <c r="AN42" s="3">
        <f t="shared" si="21"/>
        <v>0</v>
      </c>
      <c r="AO42" s="3">
        <f t="shared" si="22"/>
        <v>0</v>
      </c>
      <c r="AP42" s="3">
        <f t="shared" si="23"/>
        <v>0</v>
      </c>
      <c r="AQ42" s="3">
        <f t="shared" si="24"/>
        <v>0</v>
      </c>
      <c r="AR42" s="3">
        <f t="shared" si="25"/>
        <v>0</v>
      </c>
      <c r="AS42" s="3">
        <f t="shared" si="26"/>
        <v>0</v>
      </c>
      <c r="AT42" s="3">
        <f t="shared" si="27"/>
        <v>0</v>
      </c>
      <c r="AU42" s="3">
        <f t="shared" si="28"/>
        <v>0</v>
      </c>
      <c r="AV42" s="3">
        <f t="shared" si="29"/>
        <v>0</v>
      </c>
      <c r="AW42" s="3">
        <f t="shared" si="30"/>
        <v>0</v>
      </c>
      <c r="AX42" s="16">
        <f t="shared" si="31"/>
        <v>0</v>
      </c>
      <c r="AZ42" s="15">
        <f t="shared" si="35"/>
        <v>2.0089089906666667E-12</v>
      </c>
      <c r="BA42" s="3">
        <f t="shared" si="36"/>
        <v>1.465333333333333E-12</v>
      </c>
      <c r="BB42" s="3">
        <f t="shared" si="37"/>
        <v>0</v>
      </c>
      <c r="BC42" s="3">
        <f t="shared" si="38"/>
        <v>0</v>
      </c>
      <c r="BD42" s="3">
        <f t="shared" si="39"/>
        <v>0</v>
      </c>
      <c r="BE42" s="3">
        <f t="shared" si="40"/>
        <v>0</v>
      </c>
      <c r="BF42" s="16">
        <f t="shared" si="41"/>
        <v>0</v>
      </c>
      <c r="BH42" s="4">
        <v>0.68</v>
      </c>
      <c r="BI42">
        <v>4.26</v>
      </c>
      <c r="BJ42">
        <v>25.146000000000001</v>
      </c>
      <c r="BK42">
        <v>38.884</v>
      </c>
      <c r="BL42">
        <v>0.76400000000000001</v>
      </c>
      <c r="BM42">
        <f t="shared" si="33"/>
        <v>1.2988</v>
      </c>
      <c r="BN42">
        <v>1.0920000000000001</v>
      </c>
      <c r="BO42">
        <f t="shared" si="32"/>
        <v>1.8564000000000001</v>
      </c>
      <c r="BP42">
        <v>1.105</v>
      </c>
      <c r="BQ42">
        <f t="shared" si="34"/>
        <v>1.8784999999999998</v>
      </c>
      <c r="BR42" s="5">
        <v>609</v>
      </c>
    </row>
    <row r="43" spans="1:70" x14ac:dyDescent="0.25">
      <c r="A43" s="10">
        <v>54.521999999999998</v>
      </c>
      <c r="B43">
        <v>26</v>
      </c>
      <c r="C43">
        <v>2</v>
      </c>
      <c r="D43">
        <v>4</v>
      </c>
      <c r="E43">
        <v>1</v>
      </c>
      <c r="F43">
        <v>1</v>
      </c>
      <c r="G43">
        <v>0</v>
      </c>
      <c r="H43">
        <v>2</v>
      </c>
      <c r="I43">
        <v>1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 s="5">
        <v>0</v>
      </c>
      <c r="AA43" s="15">
        <f t="shared" si="8"/>
        <v>1.6334803333333329E-12</v>
      </c>
      <c r="AB43" s="3">
        <f t="shared" si="9"/>
        <v>2.8525937066666672E-13</v>
      </c>
      <c r="AC43" s="3">
        <f t="shared" si="10"/>
        <v>1.6851098880000002E-12</v>
      </c>
      <c r="AD43" s="3">
        <f t="shared" si="11"/>
        <v>1.465333333333333E-12</v>
      </c>
      <c r="AE43" s="3">
        <f t="shared" si="12"/>
        <v>3.2193373333333337E-12</v>
      </c>
      <c r="AF43" s="3">
        <f t="shared" si="13"/>
        <v>0</v>
      </c>
      <c r="AG43" s="3">
        <f t="shared" si="14"/>
        <v>3.5657421333333334E-11</v>
      </c>
      <c r="AH43" s="3">
        <f t="shared" si="15"/>
        <v>3.9564000000000005E-11</v>
      </c>
      <c r="AI43" s="3">
        <f t="shared" si="16"/>
        <v>0</v>
      </c>
      <c r="AJ43" s="3">
        <f t="shared" si="17"/>
        <v>0</v>
      </c>
      <c r="AK43" s="3">
        <f t="shared" si="18"/>
        <v>0</v>
      </c>
      <c r="AL43" s="3">
        <f t="shared" si="19"/>
        <v>0</v>
      </c>
      <c r="AM43" s="3">
        <f t="shared" si="20"/>
        <v>0</v>
      </c>
      <c r="AN43" s="3">
        <f t="shared" si="21"/>
        <v>0</v>
      </c>
      <c r="AO43" s="3">
        <f t="shared" si="22"/>
        <v>0</v>
      </c>
      <c r="AP43" s="3">
        <f t="shared" si="23"/>
        <v>0</v>
      </c>
      <c r="AQ43" s="3">
        <f t="shared" si="24"/>
        <v>0</v>
      </c>
      <c r="AR43" s="3">
        <f t="shared" si="25"/>
        <v>0</v>
      </c>
      <c r="AS43" s="3">
        <f t="shared" si="26"/>
        <v>0</v>
      </c>
      <c r="AT43" s="3">
        <f t="shared" si="27"/>
        <v>0</v>
      </c>
      <c r="AU43" s="3">
        <f t="shared" si="28"/>
        <v>0</v>
      </c>
      <c r="AV43" s="3">
        <f t="shared" si="29"/>
        <v>0</v>
      </c>
      <c r="AW43" s="3">
        <f t="shared" si="30"/>
        <v>0</v>
      </c>
      <c r="AX43" s="16">
        <f t="shared" si="31"/>
        <v>0</v>
      </c>
      <c r="AZ43" s="15">
        <f t="shared" si="35"/>
        <v>3.6038495919999999E-12</v>
      </c>
      <c r="BA43" s="3">
        <f t="shared" si="36"/>
        <v>4.6846706666666667E-12</v>
      </c>
      <c r="BB43" s="3">
        <f t="shared" si="37"/>
        <v>7.5221421333333339E-11</v>
      </c>
      <c r="BC43" s="3">
        <f t="shared" si="38"/>
        <v>0</v>
      </c>
      <c r="BD43" s="3">
        <f t="shared" si="39"/>
        <v>0</v>
      </c>
      <c r="BE43" s="3">
        <f t="shared" si="40"/>
        <v>0</v>
      </c>
      <c r="BF43" s="16">
        <f t="shared" si="41"/>
        <v>0</v>
      </c>
      <c r="BH43" s="4">
        <v>0.68</v>
      </c>
      <c r="BI43">
        <v>4.21</v>
      </c>
      <c r="BJ43">
        <v>25.161999999999999</v>
      </c>
      <c r="BK43">
        <v>38.843000000000004</v>
      </c>
      <c r="BL43">
        <v>1.4530000000000001</v>
      </c>
      <c r="BM43">
        <f t="shared" si="33"/>
        <v>2.4701</v>
      </c>
      <c r="BN43">
        <v>9.5790000000000006</v>
      </c>
      <c r="BO43">
        <f t="shared" si="32"/>
        <v>16.284300000000002</v>
      </c>
      <c r="BP43">
        <v>24.754000000000001</v>
      </c>
      <c r="BQ43">
        <f t="shared" si="34"/>
        <v>42.081800000000001</v>
      </c>
      <c r="BR43" s="5">
        <v>609</v>
      </c>
    </row>
    <row r="44" spans="1:70" x14ac:dyDescent="0.25">
      <c r="A44" s="10">
        <v>55.92</v>
      </c>
      <c r="B44">
        <v>33</v>
      </c>
      <c r="C44">
        <v>0</v>
      </c>
      <c r="D44">
        <v>1</v>
      </c>
      <c r="E44">
        <v>1</v>
      </c>
      <c r="F44">
        <v>0</v>
      </c>
      <c r="G44">
        <v>0</v>
      </c>
      <c r="H44">
        <v>0</v>
      </c>
      <c r="I44">
        <v>0</v>
      </c>
      <c r="J44">
        <v>1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 s="5">
        <v>0</v>
      </c>
      <c r="AA44" s="15">
        <f t="shared" si="8"/>
        <v>2.0732634999999996E-12</v>
      </c>
      <c r="AB44" s="3">
        <f t="shared" si="9"/>
        <v>0</v>
      </c>
      <c r="AC44" s="3">
        <f t="shared" si="10"/>
        <v>4.2127747200000005E-13</v>
      </c>
      <c r="AD44" s="3">
        <f t="shared" si="11"/>
        <v>1.465333333333333E-12</v>
      </c>
      <c r="AE44" s="3">
        <f t="shared" si="12"/>
        <v>0</v>
      </c>
      <c r="AF44" s="3">
        <f t="shared" si="13"/>
        <v>0</v>
      </c>
      <c r="AG44" s="3">
        <f t="shared" si="14"/>
        <v>0</v>
      </c>
      <c r="AH44" s="3">
        <f t="shared" si="15"/>
        <v>0</v>
      </c>
      <c r="AI44" s="3">
        <f t="shared" si="16"/>
        <v>9.3781333333333313E-11</v>
      </c>
      <c r="AJ44" s="3">
        <f t="shared" si="17"/>
        <v>0</v>
      </c>
      <c r="AK44" s="3">
        <f t="shared" si="18"/>
        <v>0</v>
      </c>
      <c r="AL44" s="3">
        <f t="shared" si="19"/>
        <v>0</v>
      </c>
      <c r="AM44" s="3">
        <f t="shared" si="20"/>
        <v>0</v>
      </c>
      <c r="AN44" s="3">
        <f t="shared" si="21"/>
        <v>0</v>
      </c>
      <c r="AO44" s="3">
        <f t="shared" si="22"/>
        <v>0</v>
      </c>
      <c r="AP44" s="3">
        <f t="shared" si="23"/>
        <v>0</v>
      </c>
      <c r="AQ44" s="3">
        <f t="shared" si="24"/>
        <v>0</v>
      </c>
      <c r="AR44" s="3">
        <f t="shared" si="25"/>
        <v>0</v>
      </c>
      <c r="AS44" s="3">
        <f t="shared" si="26"/>
        <v>0</v>
      </c>
      <c r="AT44" s="3">
        <f t="shared" si="27"/>
        <v>0</v>
      </c>
      <c r="AU44" s="3">
        <f t="shared" si="28"/>
        <v>0</v>
      </c>
      <c r="AV44" s="3">
        <f t="shared" si="29"/>
        <v>0</v>
      </c>
      <c r="AW44" s="3">
        <f t="shared" si="30"/>
        <v>0</v>
      </c>
      <c r="AX44" s="16">
        <f t="shared" si="31"/>
        <v>0</v>
      </c>
      <c r="AZ44" s="15">
        <f t="shared" si="35"/>
        <v>2.4945409719999994E-12</v>
      </c>
      <c r="BA44" s="3">
        <f t="shared" si="36"/>
        <v>1.465333333333333E-12</v>
      </c>
      <c r="BB44" s="3">
        <f t="shared" si="37"/>
        <v>0</v>
      </c>
      <c r="BC44" s="3">
        <f t="shared" si="38"/>
        <v>9.3781333333333313E-11</v>
      </c>
      <c r="BD44" s="3">
        <f t="shared" si="39"/>
        <v>0</v>
      </c>
      <c r="BE44" s="3">
        <f t="shared" si="40"/>
        <v>0</v>
      </c>
      <c r="BF44" s="16">
        <f t="shared" si="41"/>
        <v>0</v>
      </c>
      <c r="BH44" s="4">
        <v>0.67</v>
      </c>
      <c r="BI44">
        <v>4.21</v>
      </c>
      <c r="BJ44">
        <v>25.161999999999999</v>
      </c>
      <c r="BK44">
        <v>38.831000000000003</v>
      </c>
      <c r="BL44">
        <v>0.93400000000000005</v>
      </c>
      <c r="BM44">
        <f t="shared" si="33"/>
        <v>1.5878000000000001</v>
      </c>
      <c r="BN44">
        <v>2.9990000000000001</v>
      </c>
      <c r="BO44">
        <f t="shared" si="32"/>
        <v>5.0983000000000001</v>
      </c>
      <c r="BP44">
        <v>26.773</v>
      </c>
      <c r="BQ44">
        <f t="shared" si="34"/>
        <v>45.514099999999999</v>
      </c>
      <c r="BR44" s="5">
        <v>609</v>
      </c>
    </row>
    <row r="45" spans="1:70" x14ac:dyDescent="0.25">
      <c r="A45" s="10">
        <v>57.317999999999998</v>
      </c>
      <c r="B45">
        <v>22</v>
      </c>
      <c r="C45">
        <v>4</v>
      </c>
      <c r="D45">
        <v>1</v>
      </c>
      <c r="E45">
        <v>0</v>
      </c>
      <c r="F45">
        <v>1</v>
      </c>
      <c r="G45">
        <v>2</v>
      </c>
      <c r="H45">
        <v>1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 s="5">
        <v>0</v>
      </c>
      <c r="AA45" s="15">
        <f t="shared" si="8"/>
        <v>1.3821756666666663E-12</v>
      </c>
      <c r="AB45" s="3">
        <f t="shared" si="9"/>
        <v>5.7051874133333344E-13</v>
      </c>
      <c r="AC45" s="3">
        <f t="shared" si="10"/>
        <v>4.2127747200000005E-13</v>
      </c>
      <c r="AD45" s="3">
        <f t="shared" si="11"/>
        <v>0</v>
      </c>
      <c r="AE45" s="3">
        <f t="shared" si="12"/>
        <v>3.2193373333333337E-12</v>
      </c>
      <c r="AF45" s="3">
        <f t="shared" si="13"/>
        <v>1.4398365333333333E-11</v>
      </c>
      <c r="AG45" s="3">
        <f t="shared" si="14"/>
        <v>1.7828710666666667E-11</v>
      </c>
      <c r="AH45" s="3">
        <f t="shared" si="15"/>
        <v>0</v>
      </c>
      <c r="AI45" s="3">
        <f t="shared" si="16"/>
        <v>0</v>
      </c>
      <c r="AJ45" s="3">
        <f t="shared" si="17"/>
        <v>0</v>
      </c>
      <c r="AK45" s="3">
        <f t="shared" si="18"/>
        <v>0</v>
      </c>
      <c r="AL45" s="3">
        <f t="shared" si="19"/>
        <v>0</v>
      </c>
      <c r="AM45" s="3">
        <f t="shared" si="20"/>
        <v>0</v>
      </c>
      <c r="AN45" s="3">
        <f t="shared" si="21"/>
        <v>0</v>
      </c>
      <c r="AO45" s="3">
        <f t="shared" si="22"/>
        <v>0</v>
      </c>
      <c r="AP45" s="3">
        <f t="shared" si="23"/>
        <v>0</v>
      </c>
      <c r="AQ45" s="3">
        <f t="shared" si="24"/>
        <v>0</v>
      </c>
      <c r="AR45" s="3">
        <f t="shared" si="25"/>
        <v>0</v>
      </c>
      <c r="AS45" s="3">
        <f t="shared" si="26"/>
        <v>0</v>
      </c>
      <c r="AT45" s="3">
        <f t="shared" si="27"/>
        <v>0</v>
      </c>
      <c r="AU45" s="3">
        <f t="shared" si="28"/>
        <v>0</v>
      </c>
      <c r="AV45" s="3">
        <f t="shared" si="29"/>
        <v>0</v>
      </c>
      <c r="AW45" s="3">
        <f t="shared" si="30"/>
        <v>0</v>
      </c>
      <c r="AX45" s="16">
        <f t="shared" si="31"/>
        <v>0</v>
      </c>
      <c r="AZ45" s="15">
        <f t="shared" si="35"/>
        <v>2.3739718799999999E-12</v>
      </c>
      <c r="BA45" s="3">
        <f t="shared" si="36"/>
        <v>3.2193373333333337E-12</v>
      </c>
      <c r="BB45" s="3">
        <f t="shared" si="37"/>
        <v>3.2227076E-11</v>
      </c>
      <c r="BC45" s="3">
        <f t="shared" si="38"/>
        <v>0</v>
      </c>
      <c r="BD45" s="3">
        <f t="shared" si="39"/>
        <v>0</v>
      </c>
      <c r="BE45" s="3">
        <f t="shared" si="40"/>
        <v>0</v>
      </c>
      <c r="BF45" s="16">
        <f t="shared" si="41"/>
        <v>0</v>
      </c>
      <c r="BH45" s="4">
        <v>0.68</v>
      </c>
      <c r="BI45">
        <v>4.2699999999999996</v>
      </c>
      <c r="BJ45">
        <v>25.175999999999998</v>
      </c>
      <c r="BK45">
        <v>38.834000000000003</v>
      </c>
      <c r="BL45">
        <v>1.111</v>
      </c>
      <c r="BM45">
        <f t="shared" si="33"/>
        <v>1.8886999999999998</v>
      </c>
      <c r="BN45">
        <v>7.11</v>
      </c>
      <c r="BO45">
        <f t="shared" si="32"/>
        <v>12.087</v>
      </c>
      <c r="BP45">
        <v>11.377000000000001</v>
      </c>
      <c r="BQ45">
        <f t="shared" si="34"/>
        <v>19.340900000000001</v>
      </c>
      <c r="BR45" s="5">
        <v>609</v>
      </c>
    </row>
    <row r="46" spans="1:70" x14ac:dyDescent="0.25">
      <c r="A46" s="10">
        <v>58.716000000000001</v>
      </c>
      <c r="B46">
        <v>24</v>
      </c>
      <c r="C46">
        <v>0</v>
      </c>
      <c r="D46">
        <v>3</v>
      </c>
      <c r="E46">
        <v>0</v>
      </c>
      <c r="F46">
        <v>1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 s="5">
        <v>0</v>
      </c>
      <c r="AA46" s="15">
        <f t="shared" si="8"/>
        <v>1.5078279999999997E-12</v>
      </c>
      <c r="AB46" s="3">
        <f t="shared" si="9"/>
        <v>0</v>
      </c>
      <c r="AC46" s="3">
        <f t="shared" si="10"/>
        <v>1.2638324160000001E-12</v>
      </c>
      <c r="AD46" s="3">
        <f t="shared" si="11"/>
        <v>0</v>
      </c>
      <c r="AE46" s="3">
        <f t="shared" si="12"/>
        <v>3.2193373333333337E-12</v>
      </c>
      <c r="AF46" s="3">
        <f t="shared" si="13"/>
        <v>0</v>
      </c>
      <c r="AG46" s="3">
        <f t="shared" si="14"/>
        <v>0</v>
      </c>
      <c r="AH46" s="3">
        <f t="shared" si="15"/>
        <v>0</v>
      </c>
      <c r="AI46" s="3">
        <f t="shared" si="16"/>
        <v>0</v>
      </c>
      <c r="AJ46" s="3">
        <f t="shared" si="17"/>
        <v>0</v>
      </c>
      <c r="AK46" s="3">
        <f t="shared" si="18"/>
        <v>0</v>
      </c>
      <c r="AL46" s="3">
        <f t="shared" si="19"/>
        <v>0</v>
      </c>
      <c r="AM46" s="3">
        <f t="shared" si="20"/>
        <v>0</v>
      </c>
      <c r="AN46" s="3">
        <f t="shared" si="21"/>
        <v>0</v>
      </c>
      <c r="AO46" s="3">
        <f t="shared" si="22"/>
        <v>0</v>
      </c>
      <c r="AP46" s="3">
        <f t="shared" si="23"/>
        <v>0</v>
      </c>
      <c r="AQ46" s="3">
        <f t="shared" si="24"/>
        <v>0</v>
      </c>
      <c r="AR46" s="3">
        <f t="shared" si="25"/>
        <v>0</v>
      </c>
      <c r="AS46" s="3">
        <f t="shared" si="26"/>
        <v>0</v>
      </c>
      <c r="AT46" s="3">
        <f t="shared" si="27"/>
        <v>0</v>
      </c>
      <c r="AU46" s="3">
        <f t="shared" si="28"/>
        <v>0</v>
      </c>
      <c r="AV46" s="3">
        <f t="shared" si="29"/>
        <v>0</v>
      </c>
      <c r="AW46" s="3">
        <f t="shared" si="30"/>
        <v>0</v>
      </c>
      <c r="AX46" s="16">
        <f t="shared" si="31"/>
        <v>0</v>
      </c>
      <c r="AZ46" s="15">
        <f t="shared" si="35"/>
        <v>2.7716604159999996E-12</v>
      </c>
      <c r="BA46" s="3">
        <f t="shared" si="36"/>
        <v>3.2193373333333337E-12</v>
      </c>
      <c r="BB46" s="3">
        <f t="shared" si="37"/>
        <v>0</v>
      </c>
      <c r="BC46" s="3">
        <f t="shared" si="38"/>
        <v>0</v>
      </c>
      <c r="BD46" s="3">
        <f t="shared" si="39"/>
        <v>0</v>
      </c>
      <c r="BE46" s="3">
        <f t="shared" si="40"/>
        <v>0</v>
      </c>
      <c r="BF46" s="16">
        <f t="shared" si="41"/>
        <v>0</v>
      </c>
      <c r="BH46" s="4">
        <v>0.68</v>
      </c>
      <c r="BI46">
        <v>4.2699999999999996</v>
      </c>
      <c r="BJ46">
        <v>25.189</v>
      </c>
      <c r="BK46">
        <v>38.779000000000003</v>
      </c>
      <c r="BL46">
        <v>0.95099999999999996</v>
      </c>
      <c r="BM46">
        <f t="shared" si="33"/>
        <v>1.6166999999999998</v>
      </c>
      <c r="BN46">
        <v>1.8240000000000001</v>
      </c>
      <c r="BO46">
        <f t="shared" si="32"/>
        <v>3.1008</v>
      </c>
      <c r="BP46">
        <v>1.925</v>
      </c>
      <c r="BQ46">
        <f t="shared" si="34"/>
        <v>3.2725</v>
      </c>
      <c r="BR46" s="5">
        <v>609</v>
      </c>
    </row>
    <row r="47" spans="1:70" x14ac:dyDescent="0.25">
      <c r="A47" s="10">
        <v>60.113999999999997</v>
      </c>
      <c r="B47">
        <v>28</v>
      </c>
      <c r="C47">
        <v>3</v>
      </c>
      <c r="D47">
        <v>0</v>
      </c>
      <c r="E47">
        <v>0</v>
      </c>
      <c r="F47">
        <v>1</v>
      </c>
      <c r="G47">
        <v>1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 s="5">
        <v>0</v>
      </c>
      <c r="AA47" s="15">
        <f t="shared" si="8"/>
        <v>1.7591326666666664E-12</v>
      </c>
      <c r="AB47" s="3">
        <f t="shared" si="9"/>
        <v>4.2788905600000013E-13</v>
      </c>
      <c r="AC47" s="3">
        <f t="shared" si="10"/>
        <v>0</v>
      </c>
      <c r="AD47" s="3">
        <f t="shared" si="11"/>
        <v>0</v>
      </c>
      <c r="AE47" s="3">
        <f t="shared" si="12"/>
        <v>3.2193373333333337E-12</v>
      </c>
      <c r="AF47" s="3">
        <f t="shared" si="13"/>
        <v>7.1991826666666666E-12</v>
      </c>
      <c r="AG47" s="3">
        <f t="shared" si="14"/>
        <v>0</v>
      </c>
      <c r="AH47" s="3">
        <f t="shared" si="15"/>
        <v>0</v>
      </c>
      <c r="AI47" s="3">
        <f t="shared" si="16"/>
        <v>0</v>
      </c>
      <c r="AJ47" s="3">
        <f t="shared" si="17"/>
        <v>0</v>
      </c>
      <c r="AK47" s="3">
        <f t="shared" si="18"/>
        <v>0</v>
      </c>
      <c r="AL47" s="3">
        <f t="shared" si="19"/>
        <v>0</v>
      </c>
      <c r="AM47" s="3">
        <f t="shared" si="20"/>
        <v>0</v>
      </c>
      <c r="AN47" s="3">
        <f t="shared" si="21"/>
        <v>0</v>
      </c>
      <c r="AO47" s="3">
        <f t="shared" si="22"/>
        <v>0</v>
      </c>
      <c r="AP47" s="3">
        <f t="shared" si="23"/>
        <v>0</v>
      </c>
      <c r="AQ47" s="3">
        <f t="shared" si="24"/>
        <v>0</v>
      </c>
      <c r="AR47" s="3">
        <f t="shared" si="25"/>
        <v>0</v>
      </c>
      <c r="AS47" s="3">
        <f t="shared" si="26"/>
        <v>0</v>
      </c>
      <c r="AT47" s="3">
        <f t="shared" si="27"/>
        <v>0</v>
      </c>
      <c r="AU47" s="3">
        <f t="shared" si="28"/>
        <v>0</v>
      </c>
      <c r="AV47" s="3">
        <f t="shared" si="29"/>
        <v>0</v>
      </c>
      <c r="AW47" s="3">
        <f t="shared" si="30"/>
        <v>0</v>
      </c>
      <c r="AX47" s="16">
        <f t="shared" si="31"/>
        <v>0</v>
      </c>
      <c r="AZ47" s="15">
        <f t="shared" si="35"/>
        <v>2.1870217226666664E-12</v>
      </c>
      <c r="BA47" s="3">
        <f t="shared" si="36"/>
        <v>3.2193373333333337E-12</v>
      </c>
      <c r="BB47" s="3">
        <f t="shared" si="37"/>
        <v>7.1991826666666666E-12</v>
      </c>
      <c r="BC47" s="3">
        <f t="shared" si="38"/>
        <v>0</v>
      </c>
      <c r="BD47" s="3">
        <f t="shared" si="39"/>
        <v>0</v>
      </c>
      <c r="BE47" s="3">
        <f t="shared" si="40"/>
        <v>0</v>
      </c>
      <c r="BF47" s="16">
        <f t="shared" si="41"/>
        <v>0</v>
      </c>
      <c r="BH47" s="4">
        <v>0.68</v>
      </c>
      <c r="BI47">
        <v>4.32</v>
      </c>
      <c r="BJ47">
        <v>25.189</v>
      </c>
      <c r="BK47">
        <v>38.779000000000003</v>
      </c>
      <c r="BL47">
        <v>0.92</v>
      </c>
      <c r="BM47">
        <f t="shared" si="33"/>
        <v>1.5640000000000001</v>
      </c>
      <c r="BN47">
        <v>3.1139999999999999</v>
      </c>
      <c r="BO47">
        <f t="shared" si="32"/>
        <v>5.2938000000000001</v>
      </c>
      <c r="BP47">
        <v>3.859</v>
      </c>
      <c r="BQ47">
        <f t="shared" si="34"/>
        <v>6.5602999999999998</v>
      </c>
      <c r="BR47" s="5">
        <v>608</v>
      </c>
    </row>
    <row r="48" spans="1:70" x14ac:dyDescent="0.25">
      <c r="A48" s="10">
        <v>61.512</v>
      </c>
      <c r="B48">
        <v>26</v>
      </c>
      <c r="C48">
        <v>2</v>
      </c>
      <c r="D48">
        <v>1</v>
      </c>
      <c r="E48">
        <v>1</v>
      </c>
      <c r="F48">
        <v>2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 s="5">
        <v>0</v>
      </c>
      <c r="AA48" s="15">
        <f t="shared" si="8"/>
        <v>1.6334803333333329E-12</v>
      </c>
      <c r="AB48" s="3">
        <f t="shared" si="9"/>
        <v>2.8525937066666672E-13</v>
      </c>
      <c r="AC48" s="3">
        <f t="shared" si="10"/>
        <v>4.2127747200000005E-13</v>
      </c>
      <c r="AD48" s="3">
        <f t="shared" si="11"/>
        <v>1.465333333333333E-12</v>
      </c>
      <c r="AE48" s="3">
        <f t="shared" si="12"/>
        <v>6.4386746666666674E-12</v>
      </c>
      <c r="AF48" s="3">
        <f t="shared" si="13"/>
        <v>0</v>
      </c>
      <c r="AG48" s="3">
        <f t="shared" si="14"/>
        <v>0</v>
      </c>
      <c r="AH48" s="3">
        <f t="shared" si="15"/>
        <v>0</v>
      </c>
      <c r="AI48" s="3">
        <f t="shared" si="16"/>
        <v>0</v>
      </c>
      <c r="AJ48" s="3">
        <f t="shared" si="17"/>
        <v>0</v>
      </c>
      <c r="AK48" s="3">
        <f t="shared" si="18"/>
        <v>0</v>
      </c>
      <c r="AL48" s="3">
        <f t="shared" si="19"/>
        <v>0</v>
      </c>
      <c r="AM48" s="3">
        <f t="shared" si="20"/>
        <v>0</v>
      </c>
      <c r="AN48" s="3">
        <f t="shared" si="21"/>
        <v>0</v>
      </c>
      <c r="AO48" s="3">
        <f t="shared" si="22"/>
        <v>0</v>
      </c>
      <c r="AP48" s="3">
        <f t="shared" si="23"/>
        <v>0</v>
      </c>
      <c r="AQ48" s="3">
        <f t="shared" si="24"/>
        <v>0</v>
      </c>
      <c r="AR48" s="3">
        <f t="shared" si="25"/>
        <v>0</v>
      </c>
      <c r="AS48" s="3">
        <f t="shared" si="26"/>
        <v>0</v>
      </c>
      <c r="AT48" s="3">
        <f t="shared" si="27"/>
        <v>0</v>
      </c>
      <c r="AU48" s="3">
        <f t="shared" si="28"/>
        <v>0</v>
      </c>
      <c r="AV48" s="3">
        <f t="shared" si="29"/>
        <v>0</v>
      </c>
      <c r="AW48" s="3">
        <f t="shared" si="30"/>
        <v>0</v>
      </c>
      <c r="AX48" s="16">
        <f t="shared" si="31"/>
        <v>0</v>
      </c>
      <c r="AZ48" s="15">
        <f t="shared" si="35"/>
        <v>2.3400171759999995E-12</v>
      </c>
      <c r="BA48" s="3">
        <f t="shared" si="36"/>
        <v>7.904008E-12</v>
      </c>
      <c r="BB48" s="3">
        <f t="shared" si="37"/>
        <v>0</v>
      </c>
      <c r="BC48" s="3">
        <f t="shared" si="38"/>
        <v>0</v>
      </c>
      <c r="BD48" s="3">
        <f t="shared" si="39"/>
        <v>0</v>
      </c>
      <c r="BE48" s="3">
        <f t="shared" si="40"/>
        <v>0</v>
      </c>
      <c r="BF48" s="16">
        <f t="shared" si="41"/>
        <v>0</v>
      </c>
      <c r="BH48" s="4">
        <v>0.68</v>
      </c>
      <c r="BI48">
        <v>4.34</v>
      </c>
      <c r="BJ48">
        <v>25.202000000000002</v>
      </c>
      <c r="BK48">
        <v>38.822000000000003</v>
      </c>
      <c r="BL48">
        <v>1.151</v>
      </c>
      <c r="BM48">
        <f t="shared" si="33"/>
        <v>1.9566999999999999</v>
      </c>
      <c r="BN48">
        <v>2.8740000000000001</v>
      </c>
      <c r="BO48">
        <f t="shared" si="32"/>
        <v>4.8857999999999997</v>
      </c>
      <c r="BP48">
        <v>3.0819999999999999</v>
      </c>
      <c r="BQ48">
        <f t="shared" si="34"/>
        <v>5.2393999999999998</v>
      </c>
      <c r="BR48" s="5">
        <v>609</v>
      </c>
    </row>
    <row r="49" spans="1:70" x14ac:dyDescent="0.25">
      <c r="A49" s="10">
        <v>62.91</v>
      </c>
      <c r="B49">
        <v>17</v>
      </c>
      <c r="C49">
        <v>1</v>
      </c>
      <c r="D49">
        <v>4</v>
      </c>
      <c r="E49">
        <v>1</v>
      </c>
      <c r="F49">
        <v>1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 s="5">
        <v>0</v>
      </c>
      <c r="AA49" s="15">
        <f t="shared" si="8"/>
        <v>1.0680448333333333E-12</v>
      </c>
      <c r="AB49" s="3">
        <f t="shared" si="9"/>
        <v>1.4262968533333336E-13</v>
      </c>
      <c r="AC49" s="3">
        <f t="shared" si="10"/>
        <v>1.6851098880000002E-12</v>
      </c>
      <c r="AD49" s="3">
        <f t="shared" si="11"/>
        <v>1.465333333333333E-12</v>
      </c>
      <c r="AE49" s="3">
        <f t="shared" si="12"/>
        <v>3.2193373333333337E-12</v>
      </c>
      <c r="AF49" s="3">
        <f t="shared" si="13"/>
        <v>0</v>
      </c>
      <c r="AG49" s="3">
        <f t="shared" si="14"/>
        <v>0</v>
      </c>
      <c r="AH49" s="3">
        <f t="shared" si="15"/>
        <v>0</v>
      </c>
      <c r="AI49" s="3">
        <f t="shared" si="16"/>
        <v>0</v>
      </c>
      <c r="AJ49" s="3">
        <f t="shared" si="17"/>
        <v>0</v>
      </c>
      <c r="AK49" s="3">
        <f t="shared" si="18"/>
        <v>0</v>
      </c>
      <c r="AL49" s="3">
        <f t="shared" si="19"/>
        <v>0</v>
      </c>
      <c r="AM49" s="3">
        <f t="shared" si="20"/>
        <v>0</v>
      </c>
      <c r="AN49" s="3">
        <f t="shared" si="21"/>
        <v>0</v>
      </c>
      <c r="AO49" s="3">
        <f t="shared" si="22"/>
        <v>0</v>
      </c>
      <c r="AP49" s="3">
        <f t="shared" si="23"/>
        <v>0</v>
      </c>
      <c r="AQ49" s="3">
        <f t="shared" si="24"/>
        <v>0</v>
      </c>
      <c r="AR49" s="3">
        <f t="shared" si="25"/>
        <v>0</v>
      </c>
      <c r="AS49" s="3">
        <f t="shared" si="26"/>
        <v>0</v>
      </c>
      <c r="AT49" s="3">
        <f t="shared" si="27"/>
        <v>0</v>
      </c>
      <c r="AU49" s="3">
        <f t="shared" si="28"/>
        <v>0</v>
      </c>
      <c r="AV49" s="3">
        <f t="shared" si="29"/>
        <v>0</v>
      </c>
      <c r="AW49" s="3">
        <f t="shared" si="30"/>
        <v>0</v>
      </c>
      <c r="AX49" s="16">
        <f t="shared" si="31"/>
        <v>0</v>
      </c>
      <c r="AZ49" s="15">
        <f t="shared" si="35"/>
        <v>2.8957844066666667E-12</v>
      </c>
      <c r="BA49" s="3">
        <f t="shared" si="36"/>
        <v>4.6846706666666667E-12</v>
      </c>
      <c r="BB49" s="3">
        <f t="shared" si="37"/>
        <v>0</v>
      </c>
      <c r="BC49" s="3">
        <f t="shared" si="38"/>
        <v>0</v>
      </c>
      <c r="BD49" s="3">
        <f t="shared" si="39"/>
        <v>0</v>
      </c>
      <c r="BE49" s="3">
        <f t="shared" si="40"/>
        <v>0</v>
      </c>
      <c r="BF49" s="16">
        <f t="shared" si="41"/>
        <v>0</v>
      </c>
      <c r="BH49" s="4">
        <v>0.68</v>
      </c>
      <c r="BI49">
        <v>4.3</v>
      </c>
      <c r="BJ49">
        <v>25.202000000000002</v>
      </c>
      <c r="BK49">
        <v>38.793999999999997</v>
      </c>
      <c r="BL49">
        <v>1.127</v>
      </c>
      <c r="BM49">
        <f t="shared" si="33"/>
        <v>1.9158999999999999</v>
      </c>
      <c r="BN49">
        <v>2.3130000000000002</v>
      </c>
      <c r="BO49">
        <f t="shared" si="32"/>
        <v>3.9321000000000002</v>
      </c>
      <c r="BP49">
        <v>2.4260000000000002</v>
      </c>
      <c r="BQ49">
        <f t="shared" si="34"/>
        <v>4.1242000000000001</v>
      </c>
      <c r="BR49" s="5">
        <v>609</v>
      </c>
    </row>
    <row r="50" spans="1:70" x14ac:dyDescent="0.25">
      <c r="A50" s="10">
        <v>64.308000000000007</v>
      </c>
      <c r="B50">
        <v>25</v>
      </c>
      <c r="C50">
        <v>4</v>
      </c>
      <c r="D50">
        <v>0</v>
      </c>
      <c r="E50">
        <v>0</v>
      </c>
      <c r="F50">
        <v>0</v>
      </c>
      <c r="G50">
        <v>2</v>
      </c>
      <c r="H50">
        <v>1</v>
      </c>
      <c r="I50">
        <v>1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 s="5">
        <v>0</v>
      </c>
      <c r="AA50" s="15">
        <f t="shared" si="8"/>
        <v>1.5706541666666664E-12</v>
      </c>
      <c r="AB50" s="3">
        <f t="shared" si="9"/>
        <v>5.7051874133333344E-13</v>
      </c>
      <c r="AC50" s="3">
        <f t="shared" si="10"/>
        <v>0</v>
      </c>
      <c r="AD50" s="3">
        <f t="shared" si="11"/>
        <v>0</v>
      </c>
      <c r="AE50" s="3">
        <f t="shared" si="12"/>
        <v>0</v>
      </c>
      <c r="AF50" s="3">
        <f t="shared" si="13"/>
        <v>1.4398365333333333E-11</v>
      </c>
      <c r="AG50" s="3">
        <f t="shared" si="14"/>
        <v>1.7828710666666667E-11</v>
      </c>
      <c r="AH50" s="3">
        <f t="shared" si="15"/>
        <v>3.9564000000000005E-11</v>
      </c>
      <c r="AI50" s="3">
        <f t="shared" si="16"/>
        <v>0</v>
      </c>
      <c r="AJ50" s="3">
        <f t="shared" si="17"/>
        <v>0</v>
      </c>
      <c r="AK50" s="3">
        <f t="shared" si="18"/>
        <v>0</v>
      </c>
      <c r="AL50" s="3">
        <f t="shared" si="19"/>
        <v>0</v>
      </c>
      <c r="AM50" s="3">
        <f t="shared" si="20"/>
        <v>0</v>
      </c>
      <c r="AN50" s="3">
        <f t="shared" si="21"/>
        <v>0</v>
      </c>
      <c r="AO50" s="3">
        <f t="shared" si="22"/>
        <v>0</v>
      </c>
      <c r="AP50" s="3">
        <f t="shared" si="23"/>
        <v>0</v>
      </c>
      <c r="AQ50" s="3">
        <f t="shared" si="24"/>
        <v>0</v>
      </c>
      <c r="AR50" s="3">
        <f t="shared" si="25"/>
        <v>0</v>
      </c>
      <c r="AS50" s="3">
        <f t="shared" si="26"/>
        <v>0</v>
      </c>
      <c r="AT50" s="3">
        <f t="shared" si="27"/>
        <v>0</v>
      </c>
      <c r="AU50" s="3">
        <f t="shared" si="28"/>
        <v>0</v>
      </c>
      <c r="AV50" s="3">
        <f t="shared" si="29"/>
        <v>0</v>
      </c>
      <c r="AW50" s="3">
        <f t="shared" si="30"/>
        <v>0</v>
      </c>
      <c r="AX50" s="16">
        <f t="shared" si="31"/>
        <v>0</v>
      </c>
      <c r="AZ50" s="15">
        <f t="shared" si="35"/>
        <v>2.1411729080000001E-12</v>
      </c>
      <c r="BA50" s="3">
        <f t="shared" si="36"/>
        <v>0</v>
      </c>
      <c r="BB50" s="3">
        <f t="shared" si="37"/>
        <v>7.1791076000000006E-11</v>
      </c>
      <c r="BC50" s="3">
        <f t="shared" si="38"/>
        <v>0</v>
      </c>
      <c r="BD50" s="3">
        <f t="shared" si="39"/>
        <v>0</v>
      </c>
      <c r="BE50" s="3">
        <f t="shared" si="40"/>
        <v>0</v>
      </c>
      <c r="BF50" s="16">
        <f t="shared" si="41"/>
        <v>0</v>
      </c>
      <c r="BH50" s="4">
        <v>0.68</v>
      </c>
      <c r="BI50">
        <v>4.46</v>
      </c>
      <c r="BJ50">
        <v>25.189</v>
      </c>
      <c r="BK50">
        <v>38.738</v>
      </c>
      <c r="BL50">
        <v>0.86599999999999999</v>
      </c>
      <c r="BM50">
        <f t="shared" si="33"/>
        <v>1.4722</v>
      </c>
      <c r="BN50">
        <v>8.1289999999999996</v>
      </c>
      <c r="BO50">
        <f t="shared" si="32"/>
        <v>13.819299999999998</v>
      </c>
      <c r="BP50">
        <v>20.861999999999998</v>
      </c>
      <c r="BQ50">
        <f t="shared" si="34"/>
        <v>35.465399999999995</v>
      </c>
      <c r="BR50" s="5">
        <v>609</v>
      </c>
    </row>
    <row r="51" spans="1:70" x14ac:dyDescent="0.25">
      <c r="A51" s="10">
        <v>65.706000000000003</v>
      </c>
      <c r="B51">
        <v>31</v>
      </c>
      <c r="C51">
        <v>2</v>
      </c>
      <c r="D51">
        <v>0</v>
      </c>
      <c r="E51">
        <v>0</v>
      </c>
      <c r="F51">
        <v>1</v>
      </c>
      <c r="G51">
        <v>1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 s="5">
        <v>0</v>
      </c>
      <c r="AA51" s="15">
        <f t="shared" si="8"/>
        <v>1.9476111666666666E-12</v>
      </c>
      <c r="AB51" s="3">
        <f t="shared" si="9"/>
        <v>2.8525937066666672E-13</v>
      </c>
      <c r="AC51" s="3">
        <f t="shared" si="10"/>
        <v>0</v>
      </c>
      <c r="AD51" s="3">
        <f t="shared" si="11"/>
        <v>0</v>
      </c>
      <c r="AE51" s="3">
        <f t="shared" si="12"/>
        <v>3.2193373333333337E-12</v>
      </c>
      <c r="AF51" s="3">
        <f t="shared" si="13"/>
        <v>7.1991826666666666E-12</v>
      </c>
      <c r="AG51" s="3">
        <f t="shared" si="14"/>
        <v>0</v>
      </c>
      <c r="AH51" s="3">
        <f t="shared" si="15"/>
        <v>0</v>
      </c>
      <c r="AI51" s="3">
        <f t="shared" si="16"/>
        <v>0</v>
      </c>
      <c r="AJ51" s="3">
        <f t="shared" si="17"/>
        <v>0</v>
      </c>
      <c r="AK51" s="3">
        <f t="shared" si="18"/>
        <v>0</v>
      </c>
      <c r="AL51" s="3">
        <f t="shared" si="19"/>
        <v>0</v>
      </c>
      <c r="AM51" s="3">
        <f t="shared" si="20"/>
        <v>0</v>
      </c>
      <c r="AN51" s="3">
        <f t="shared" si="21"/>
        <v>0</v>
      </c>
      <c r="AO51" s="3">
        <f t="shared" si="22"/>
        <v>0</v>
      </c>
      <c r="AP51" s="3">
        <f t="shared" si="23"/>
        <v>0</v>
      </c>
      <c r="AQ51" s="3">
        <f t="shared" si="24"/>
        <v>0</v>
      </c>
      <c r="AR51" s="3">
        <f t="shared" si="25"/>
        <v>0</v>
      </c>
      <c r="AS51" s="3">
        <f t="shared" si="26"/>
        <v>0</v>
      </c>
      <c r="AT51" s="3">
        <f t="shared" si="27"/>
        <v>0</v>
      </c>
      <c r="AU51" s="3">
        <f t="shared" si="28"/>
        <v>0</v>
      </c>
      <c r="AV51" s="3">
        <f t="shared" si="29"/>
        <v>0</v>
      </c>
      <c r="AW51" s="3">
        <f t="shared" si="30"/>
        <v>0</v>
      </c>
      <c r="AX51" s="16">
        <f t="shared" si="31"/>
        <v>0</v>
      </c>
      <c r="AZ51" s="15">
        <f t="shared" si="35"/>
        <v>2.2328705373333335E-12</v>
      </c>
      <c r="BA51" s="3">
        <f t="shared" si="36"/>
        <v>3.2193373333333337E-12</v>
      </c>
      <c r="BB51" s="3">
        <f t="shared" si="37"/>
        <v>7.1991826666666666E-12</v>
      </c>
      <c r="BC51" s="3">
        <f t="shared" si="38"/>
        <v>0</v>
      </c>
      <c r="BD51" s="3">
        <f t="shared" si="39"/>
        <v>0</v>
      </c>
      <c r="BE51" s="3">
        <f t="shared" si="40"/>
        <v>0</v>
      </c>
      <c r="BF51" s="16">
        <f t="shared" si="41"/>
        <v>0</v>
      </c>
      <c r="BH51" s="4">
        <v>0.68</v>
      </c>
      <c r="BI51">
        <v>4.38</v>
      </c>
      <c r="BJ51">
        <v>25.202000000000002</v>
      </c>
      <c r="BK51">
        <v>38.750999999999998</v>
      </c>
      <c r="BL51">
        <v>0.91700000000000004</v>
      </c>
      <c r="BM51">
        <f t="shared" si="33"/>
        <v>1.5589</v>
      </c>
      <c r="BN51">
        <v>3.0779999999999998</v>
      </c>
      <c r="BO51">
        <f t="shared" si="32"/>
        <v>5.2325999999999997</v>
      </c>
      <c r="BP51">
        <v>3.8130000000000002</v>
      </c>
      <c r="BQ51">
        <f t="shared" si="34"/>
        <v>6.4821</v>
      </c>
      <c r="BR51" s="5">
        <v>609</v>
      </c>
    </row>
    <row r="52" spans="1:70" x14ac:dyDescent="0.25">
      <c r="A52" s="10">
        <v>67.103999999999999</v>
      </c>
      <c r="B52">
        <v>29</v>
      </c>
      <c r="C52">
        <v>4</v>
      </c>
      <c r="D52">
        <v>2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1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 s="5">
        <v>0</v>
      </c>
      <c r="AA52" s="15">
        <f t="shared" si="8"/>
        <v>1.8219588333333327E-12</v>
      </c>
      <c r="AB52" s="3">
        <f t="shared" si="9"/>
        <v>5.7051874133333344E-13</v>
      </c>
      <c r="AC52" s="3">
        <f t="shared" si="10"/>
        <v>8.425549440000001E-13</v>
      </c>
      <c r="AD52" s="3">
        <f t="shared" si="11"/>
        <v>0</v>
      </c>
      <c r="AE52" s="3">
        <f t="shared" si="12"/>
        <v>0</v>
      </c>
      <c r="AF52" s="3">
        <f t="shared" si="13"/>
        <v>0</v>
      </c>
      <c r="AG52" s="3">
        <f t="shared" si="14"/>
        <v>0</v>
      </c>
      <c r="AH52" s="3">
        <f t="shared" si="15"/>
        <v>0</v>
      </c>
      <c r="AI52" s="3">
        <f t="shared" si="16"/>
        <v>0</v>
      </c>
      <c r="AJ52" s="3">
        <f t="shared" si="17"/>
        <v>2.0603758933333336E-10</v>
      </c>
      <c r="AK52" s="3">
        <f t="shared" si="18"/>
        <v>0</v>
      </c>
      <c r="AL52" s="3">
        <f t="shared" si="19"/>
        <v>0</v>
      </c>
      <c r="AM52" s="3">
        <f t="shared" si="20"/>
        <v>0</v>
      </c>
      <c r="AN52" s="3">
        <f t="shared" si="21"/>
        <v>0</v>
      </c>
      <c r="AO52" s="3">
        <f t="shared" si="22"/>
        <v>0</v>
      </c>
      <c r="AP52" s="3">
        <f t="shared" si="23"/>
        <v>0</v>
      </c>
      <c r="AQ52" s="3">
        <f t="shared" si="24"/>
        <v>0</v>
      </c>
      <c r="AR52" s="3">
        <f t="shared" si="25"/>
        <v>0</v>
      </c>
      <c r="AS52" s="3">
        <f t="shared" si="26"/>
        <v>0</v>
      </c>
      <c r="AT52" s="3">
        <f t="shared" si="27"/>
        <v>0</v>
      </c>
      <c r="AU52" s="3">
        <f t="shared" si="28"/>
        <v>0</v>
      </c>
      <c r="AV52" s="3">
        <f t="shared" si="29"/>
        <v>0</v>
      </c>
      <c r="AW52" s="3">
        <f t="shared" si="30"/>
        <v>0</v>
      </c>
      <c r="AX52" s="16">
        <f t="shared" si="31"/>
        <v>0</v>
      </c>
      <c r="AZ52" s="15">
        <f t="shared" si="35"/>
        <v>3.2350325186666662E-12</v>
      </c>
      <c r="BA52" s="3">
        <f t="shared" si="36"/>
        <v>0</v>
      </c>
      <c r="BB52" s="3">
        <f t="shared" si="37"/>
        <v>0</v>
      </c>
      <c r="BC52" s="3">
        <f t="shared" si="38"/>
        <v>2.0603758933333336E-10</v>
      </c>
      <c r="BD52" s="3">
        <f t="shared" si="39"/>
        <v>0</v>
      </c>
      <c r="BE52" s="3">
        <f t="shared" si="40"/>
        <v>0</v>
      </c>
      <c r="BF52" s="16">
        <f t="shared" si="41"/>
        <v>0</v>
      </c>
      <c r="BH52" s="4">
        <v>0.68</v>
      </c>
      <c r="BI52">
        <v>4.46</v>
      </c>
      <c r="BJ52">
        <v>25.202000000000002</v>
      </c>
      <c r="BK52">
        <v>38.723999999999997</v>
      </c>
      <c r="BL52">
        <v>0.93100000000000005</v>
      </c>
      <c r="BM52">
        <f t="shared" si="33"/>
        <v>1.5827</v>
      </c>
      <c r="BN52">
        <v>1.91</v>
      </c>
      <c r="BO52">
        <f t="shared" si="32"/>
        <v>3.2469999999999999</v>
      </c>
      <c r="BP52">
        <v>45.082999999999998</v>
      </c>
      <c r="BQ52">
        <f t="shared" si="34"/>
        <v>76.641099999999994</v>
      </c>
      <c r="BR52" s="5">
        <v>608</v>
      </c>
    </row>
    <row r="53" spans="1:70" x14ac:dyDescent="0.25">
      <c r="A53" s="10">
        <v>68.501999999999995</v>
      </c>
      <c r="B53">
        <v>27</v>
      </c>
      <c r="C53">
        <v>4</v>
      </c>
      <c r="D53">
        <v>0</v>
      </c>
      <c r="E53">
        <v>0</v>
      </c>
      <c r="F53">
        <v>0</v>
      </c>
      <c r="G53">
        <v>0</v>
      </c>
      <c r="H53">
        <v>0</v>
      </c>
      <c r="I53">
        <v>1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 s="5">
        <v>0</v>
      </c>
      <c r="AA53" s="15">
        <f t="shared" si="8"/>
        <v>1.6963064999999997E-12</v>
      </c>
      <c r="AB53" s="3">
        <f t="shared" si="9"/>
        <v>5.7051874133333344E-13</v>
      </c>
      <c r="AC53" s="3">
        <f t="shared" si="10"/>
        <v>0</v>
      </c>
      <c r="AD53" s="3">
        <f t="shared" si="11"/>
        <v>0</v>
      </c>
      <c r="AE53" s="3">
        <f t="shared" si="12"/>
        <v>0</v>
      </c>
      <c r="AF53" s="3">
        <f t="shared" si="13"/>
        <v>0</v>
      </c>
      <c r="AG53" s="3">
        <f t="shared" si="14"/>
        <v>0</v>
      </c>
      <c r="AH53" s="3">
        <f t="shared" si="15"/>
        <v>3.9564000000000005E-11</v>
      </c>
      <c r="AI53" s="3">
        <f t="shared" si="16"/>
        <v>0</v>
      </c>
      <c r="AJ53" s="3">
        <f t="shared" si="17"/>
        <v>0</v>
      </c>
      <c r="AK53" s="3">
        <f t="shared" si="18"/>
        <v>0</v>
      </c>
      <c r="AL53" s="3">
        <f t="shared" si="19"/>
        <v>0</v>
      </c>
      <c r="AM53" s="3">
        <f t="shared" si="20"/>
        <v>0</v>
      </c>
      <c r="AN53" s="3">
        <f t="shared" si="21"/>
        <v>0</v>
      </c>
      <c r="AO53" s="3">
        <f t="shared" si="22"/>
        <v>0</v>
      </c>
      <c r="AP53" s="3">
        <f t="shared" si="23"/>
        <v>0</v>
      </c>
      <c r="AQ53" s="3">
        <f t="shared" si="24"/>
        <v>0</v>
      </c>
      <c r="AR53" s="3">
        <f t="shared" si="25"/>
        <v>0</v>
      </c>
      <c r="AS53" s="3">
        <f t="shared" si="26"/>
        <v>0</v>
      </c>
      <c r="AT53" s="3">
        <f t="shared" si="27"/>
        <v>0</v>
      </c>
      <c r="AU53" s="3">
        <f t="shared" si="28"/>
        <v>0</v>
      </c>
      <c r="AV53" s="3">
        <f t="shared" si="29"/>
        <v>0</v>
      </c>
      <c r="AW53" s="3">
        <f t="shared" si="30"/>
        <v>0</v>
      </c>
      <c r="AX53" s="16">
        <f t="shared" si="31"/>
        <v>0</v>
      </c>
      <c r="AZ53" s="15">
        <f t="shared" si="35"/>
        <v>2.2668252413333331E-12</v>
      </c>
      <c r="BA53" s="3">
        <f t="shared" si="36"/>
        <v>0</v>
      </c>
      <c r="BB53" s="3">
        <f t="shared" si="37"/>
        <v>3.9564000000000005E-11</v>
      </c>
      <c r="BC53" s="3">
        <f t="shared" si="38"/>
        <v>0</v>
      </c>
      <c r="BD53" s="3">
        <f t="shared" si="39"/>
        <v>0</v>
      </c>
      <c r="BE53" s="3">
        <f t="shared" si="40"/>
        <v>0</v>
      </c>
      <c r="BF53" s="16">
        <f t="shared" si="41"/>
        <v>0</v>
      </c>
      <c r="BH53" s="4">
        <v>0.68</v>
      </c>
      <c r="BI53">
        <v>4.41</v>
      </c>
      <c r="BJ53">
        <v>25.231999999999999</v>
      </c>
      <c r="BK53">
        <v>38.712000000000003</v>
      </c>
      <c r="BL53">
        <v>0.68700000000000006</v>
      </c>
      <c r="BM53">
        <f t="shared" si="33"/>
        <v>1.1679000000000002</v>
      </c>
      <c r="BN53">
        <v>2.9809999999999999</v>
      </c>
      <c r="BO53">
        <f t="shared" si="32"/>
        <v>5.0676999999999994</v>
      </c>
      <c r="BP53">
        <v>11.824999999999999</v>
      </c>
      <c r="BQ53">
        <f t="shared" si="34"/>
        <v>20.102499999999999</v>
      </c>
      <c r="BR53" s="5">
        <v>609</v>
      </c>
    </row>
    <row r="54" spans="1:70" x14ac:dyDescent="0.25">
      <c r="A54" s="10">
        <v>69.900000000000006</v>
      </c>
      <c r="B54">
        <v>28</v>
      </c>
      <c r="C54">
        <v>2</v>
      </c>
      <c r="D54">
        <v>1</v>
      </c>
      <c r="E54">
        <v>1</v>
      </c>
      <c r="F54">
        <v>0</v>
      </c>
      <c r="G54">
        <v>1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 s="5">
        <v>0</v>
      </c>
      <c r="AA54" s="15">
        <f t="shared" si="8"/>
        <v>1.7591326666666664E-12</v>
      </c>
      <c r="AB54" s="3">
        <f t="shared" si="9"/>
        <v>2.8525937066666672E-13</v>
      </c>
      <c r="AC54" s="3">
        <f t="shared" si="10"/>
        <v>4.2127747200000005E-13</v>
      </c>
      <c r="AD54" s="3">
        <f t="shared" si="11"/>
        <v>1.465333333333333E-12</v>
      </c>
      <c r="AE54" s="3">
        <f t="shared" si="12"/>
        <v>0</v>
      </c>
      <c r="AF54" s="3">
        <f t="shared" si="13"/>
        <v>7.1991826666666666E-12</v>
      </c>
      <c r="AG54" s="3">
        <f t="shared" si="14"/>
        <v>0</v>
      </c>
      <c r="AH54" s="3">
        <f t="shared" si="15"/>
        <v>0</v>
      </c>
      <c r="AI54" s="3">
        <f t="shared" si="16"/>
        <v>0</v>
      </c>
      <c r="AJ54" s="3">
        <f t="shared" si="17"/>
        <v>0</v>
      </c>
      <c r="AK54" s="3">
        <f t="shared" si="18"/>
        <v>0</v>
      </c>
      <c r="AL54" s="3">
        <f t="shared" si="19"/>
        <v>0</v>
      </c>
      <c r="AM54" s="3">
        <f t="shared" si="20"/>
        <v>0</v>
      </c>
      <c r="AN54" s="3">
        <f t="shared" si="21"/>
        <v>0</v>
      </c>
      <c r="AO54" s="3">
        <f t="shared" si="22"/>
        <v>0</v>
      </c>
      <c r="AP54" s="3">
        <f t="shared" si="23"/>
        <v>0</v>
      </c>
      <c r="AQ54" s="3">
        <f t="shared" si="24"/>
        <v>0</v>
      </c>
      <c r="AR54" s="3">
        <f t="shared" si="25"/>
        <v>0</v>
      </c>
      <c r="AS54" s="3">
        <f t="shared" si="26"/>
        <v>0</v>
      </c>
      <c r="AT54" s="3">
        <f t="shared" si="27"/>
        <v>0</v>
      </c>
      <c r="AU54" s="3">
        <f t="shared" si="28"/>
        <v>0</v>
      </c>
      <c r="AV54" s="3">
        <f t="shared" si="29"/>
        <v>0</v>
      </c>
      <c r="AW54" s="3">
        <f t="shared" si="30"/>
        <v>0</v>
      </c>
      <c r="AX54" s="16">
        <f t="shared" si="31"/>
        <v>0</v>
      </c>
      <c r="AZ54" s="15">
        <f t="shared" si="35"/>
        <v>2.4656695093333334E-12</v>
      </c>
      <c r="BA54" s="3">
        <f t="shared" si="36"/>
        <v>1.465333333333333E-12</v>
      </c>
      <c r="BB54" s="3">
        <f t="shared" si="37"/>
        <v>7.1991826666666666E-12</v>
      </c>
      <c r="BC54" s="3">
        <f t="shared" si="38"/>
        <v>0</v>
      </c>
      <c r="BD54" s="3">
        <f t="shared" si="39"/>
        <v>0</v>
      </c>
      <c r="BE54" s="3">
        <f t="shared" si="40"/>
        <v>0</v>
      </c>
      <c r="BF54" s="16">
        <f t="shared" si="41"/>
        <v>0</v>
      </c>
      <c r="BH54" s="4">
        <v>0.68</v>
      </c>
      <c r="BI54">
        <v>4.3899999999999997</v>
      </c>
      <c r="BJ54">
        <v>25.218</v>
      </c>
      <c r="BK54">
        <v>38.668999999999997</v>
      </c>
      <c r="BL54">
        <v>0.97599999999999998</v>
      </c>
      <c r="BM54">
        <f t="shared" si="33"/>
        <v>1.6592</v>
      </c>
      <c r="BN54">
        <v>2.7509999999999999</v>
      </c>
      <c r="BO54">
        <f t="shared" si="32"/>
        <v>4.6766999999999994</v>
      </c>
      <c r="BP54">
        <v>3.4009999999999998</v>
      </c>
      <c r="BQ54">
        <f t="shared" si="34"/>
        <v>5.7816999999999998</v>
      </c>
      <c r="BR54" s="5">
        <v>609</v>
      </c>
    </row>
    <row r="55" spans="1:70" x14ac:dyDescent="0.25">
      <c r="A55" s="10">
        <v>71.298000000000002</v>
      </c>
      <c r="B55">
        <v>27</v>
      </c>
      <c r="C55">
        <v>3</v>
      </c>
      <c r="D55">
        <v>3</v>
      </c>
      <c r="E55">
        <v>0</v>
      </c>
      <c r="F55">
        <v>0</v>
      </c>
      <c r="G55">
        <v>1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 s="5">
        <v>0</v>
      </c>
      <c r="AA55" s="15">
        <f t="shared" si="8"/>
        <v>1.6963064999999997E-12</v>
      </c>
      <c r="AB55" s="3">
        <f t="shared" si="9"/>
        <v>4.2788905600000013E-13</v>
      </c>
      <c r="AC55" s="3">
        <f t="shared" si="10"/>
        <v>1.2638324160000001E-12</v>
      </c>
      <c r="AD55" s="3">
        <f t="shared" si="11"/>
        <v>0</v>
      </c>
      <c r="AE55" s="3">
        <f t="shared" si="12"/>
        <v>0</v>
      </c>
      <c r="AF55" s="3">
        <f t="shared" si="13"/>
        <v>7.1991826666666666E-12</v>
      </c>
      <c r="AG55" s="3">
        <f t="shared" si="14"/>
        <v>0</v>
      </c>
      <c r="AH55" s="3">
        <f t="shared" si="15"/>
        <v>0</v>
      </c>
      <c r="AI55" s="3">
        <f t="shared" si="16"/>
        <v>0</v>
      </c>
      <c r="AJ55" s="3">
        <f t="shared" si="17"/>
        <v>0</v>
      </c>
      <c r="AK55" s="3">
        <f t="shared" si="18"/>
        <v>0</v>
      </c>
      <c r="AL55" s="3">
        <f t="shared" si="19"/>
        <v>0</v>
      </c>
      <c r="AM55" s="3">
        <f t="shared" si="20"/>
        <v>0</v>
      </c>
      <c r="AN55" s="3">
        <f t="shared" si="21"/>
        <v>0</v>
      </c>
      <c r="AO55" s="3">
        <f t="shared" si="22"/>
        <v>0</v>
      </c>
      <c r="AP55" s="3">
        <f t="shared" si="23"/>
        <v>0</v>
      </c>
      <c r="AQ55" s="3">
        <f t="shared" si="24"/>
        <v>0</v>
      </c>
      <c r="AR55" s="3">
        <f t="shared" si="25"/>
        <v>0</v>
      </c>
      <c r="AS55" s="3">
        <f t="shared" si="26"/>
        <v>0</v>
      </c>
      <c r="AT55" s="3">
        <f t="shared" si="27"/>
        <v>0</v>
      </c>
      <c r="AU55" s="3">
        <f t="shared" si="28"/>
        <v>0</v>
      </c>
      <c r="AV55" s="3">
        <f t="shared" si="29"/>
        <v>0</v>
      </c>
      <c r="AW55" s="3">
        <f t="shared" si="30"/>
        <v>0</v>
      </c>
      <c r="AX55" s="16">
        <f t="shared" si="31"/>
        <v>0</v>
      </c>
      <c r="AZ55" s="15">
        <f t="shared" si="35"/>
        <v>3.3880279719999998E-12</v>
      </c>
      <c r="BA55" s="3">
        <f t="shared" si="36"/>
        <v>0</v>
      </c>
      <c r="BB55" s="3">
        <f t="shared" si="37"/>
        <v>7.1991826666666666E-12</v>
      </c>
      <c r="BC55" s="3">
        <f t="shared" si="38"/>
        <v>0</v>
      </c>
      <c r="BD55" s="3">
        <f t="shared" si="39"/>
        <v>0</v>
      </c>
      <c r="BE55" s="3">
        <f t="shared" si="40"/>
        <v>0</v>
      </c>
      <c r="BF55" s="16">
        <f t="shared" si="41"/>
        <v>0</v>
      </c>
      <c r="BH55" s="4">
        <v>0.68</v>
      </c>
      <c r="BI55">
        <v>4.4000000000000004</v>
      </c>
      <c r="BJ55">
        <v>25.218</v>
      </c>
      <c r="BK55">
        <v>38.640999999999998</v>
      </c>
      <c r="BL55">
        <v>1.0640000000000001</v>
      </c>
      <c r="BM55">
        <f t="shared" si="33"/>
        <v>1.8088</v>
      </c>
      <c r="BN55">
        <v>2.6850000000000001</v>
      </c>
      <c r="BO55">
        <f t="shared" si="32"/>
        <v>4.5644999999999998</v>
      </c>
      <c r="BP55">
        <v>3.3210000000000002</v>
      </c>
      <c r="BQ55">
        <f t="shared" si="34"/>
        <v>5.6456999999999997</v>
      </c>
      <c r="BR55" s="5">
        <v>608</v>
      </c>
    </row>
    <row r="56" spans="1:70" x14ac:dyDescent="0.25">
      <c r="A56" s="10">
        <v>72.695999999999998</v>
      </c>
      <c r="B56">
        <v>31</v>
      </c>
      <c r="C56">
        <v>3</v>
      </c>
      <c r="D56">
        <v>0</v>
      </c>
      <c r="E56">
        <v>0</v>
      </c>
      <c r="F56">
        <v>0</v>
      </c>
      <c r="G56">
        <v>1</v>
      </c>
      <c r="H56">
        <v>1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 s="5">
        <v>0</v>
      </c>
      <c r="AA56" s="15">
        <f t="shared" si="8"/>
        <v>1.9476111666666666E-12</v>
      </c>
      <c r="AB56" s="3">
        <f t="shared" si="9"/>
        <v>4.2788905600000013E-13</v>
      </c>
      <c r="AC56" s="3">
        <f t="shared" si="10"/>
        <v>0</v>
      </c>
      <c r="AD56" s="3">
        <f t="shared" si="11"/>
        <v>0</v>
      </c>
      <c r="AE56" s="3">
        <f t="shared" si="12"/>
        <v>0</v>
      </c>
      <c r="AF56" s="3">
        <f t="shared" si="13"/>
        <v>7.1991826666666666E-12</v>
      </c>
      <c r="AG56" s="3">
        <f t="shared" si="14"/>
        <v>1.7828710666666667E-11</v>
      </c>
      <c r="AH56" s="3">
        <f t="shared" si="15"/>
        <v>0</v>
      </c>
      <c r="AI56" s="3">
        <f t="shared" si="16"/>
        <v>0</v>
      </c>
      <c r="AJ56" s="3">
        <f t="shared" si="17"/>
        <v>0</v>
      </c>
      <c r="AK56" s="3">
        <f t="shared" si="18"/>
        <v>0</v>
      </c>
      <c r="AL56" s="3">
        <f t="shared" si="19"/>
        <v>0</v>
      </c>
      <c r="AM56" s="3">
        <f t="shared" si="20"/>
        <v>0</v>
      </c>
      <c r="AN56" s="3">
        <f t="shared" si="21"/>
        <v>0</v>
      </c>
      <c r="AO56" s="3">
        <f t="shared" si="22"/>
        <v>0</v>
      </c>
      <c r="AP56" s="3">
        <f t="shared" si="23"/>
        <v>0</v>
      </c>
      <c r="AQ56" s="3">
        <f t="shared" si="24"/>
        <v>0</v>
      </c>
      <c r="AR56" s="3">
        <f t="shared" si="25"/>
        <v>0</v>
      </c>
      <c r="AS56" s="3">
        <f t="shared" si="26"/>
        <v>0</v>
      </c>
      <c r="AT56" s="3">
        <f t="shared" si="27"/>
        <v>0</v>
      </c>
      <c r="AU56" s="3">
        <f t="shared" si="28"/>
        <v>0</v>
      </c>
      <c r="AV56" s="3">
        <f t="shared" si="29"/>
        <v>0</v>
      </c>
      <c r="AW56" s="3">
        <f t="shared" si="30"/>
        <v>0</v>
      </c>
      <c r="AX56" s="16">
        <f t="shared" si="31"/>
        <v>0</v>
      </c>
      <c r="AZ56" s="15">
        <f t="shared" si="35"/>
        <v>2.3755002226666667E-12</v>
      </c>
      <c r="BA56" s="3">
        <f t="shared" si="36"/>
        <v>0</v>
      </c>
      <c r="BB56" s="3">
        <f t="shared" si="37"/>
        <v>2.5027893333333335E-11</v>
      </c>
      <c r="BC56" s="3">
        <f t="shared" si="38"/>
        <v>0</v>
      </c>
      <c r="BD56" s="3">
        <f t="shared" si="39"/>
        <v>0</v>
      </c>
      <c r="BE56" s="3">
        <f t="shared" si="40"/>
        <v>0</v>
      </c>
      <c r="BF56" s="16">
        <f t="shared" si="41"/>
        <v>0</v>
      </c>
      <c r="BH56" s="4">
        <v>0.68</v>
      </c>
      <c r="BI56">
        <v>4.3899999999999997</v>
      </c>
      <c r="BJ56">
        <v>25.245000000000001</v>
      </c>
      <c r="BK56">
        <v>38.601999999999997</v>
      </c>
      <c r="BL56">
        <v>0.85199999999999998</v>
      </c>
      <c r="BM56">
        <f t="shared" si="33"/>
        <v>1.4483999999999999</v>
      </c>
      <c r="BN56">
        <v>4.492</v>
      </c>
      <c r="BO56">
        <f t="shared" si="32"/>
        <v>7.6364000000000001</v>
      </c>
      <c r="BP56">
        <v>7.9080000000000004</v>
      </c>
      <c r="BQ56">
        <f t="shared" si="34"/>
        <v>13.4436</v>
      </c>
      <c r="BR56" s="5">
        <v>608</v>
      </c>
    </row>
    <row r="57" spans="1:70" x14ac:dyDescent="0.25">
      <c r="A57" s="10">
        <v>74.093999999999994</v>
      </c>
      <c r="B57">
        <v>26</v>
      </c>
      <c r="C57">
        <v>2</v>
      </c>
      <c r="D57">
        <v>0</v>
      </c>
      <c r="E57">
        <v>0</v>
      </c>
      <c r="F57">
        <v>0</v>
      </c>
      <c r="G57">
        <v>0</v>
      </c>
      <c r="H57">
        <v>1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 s="5">
        <v>0</v>
      </c>
      <c r="AA57" s="15">
        <f t="shared" si="8"/>
        <v>1.6334803333333329E-12</v>
      </c>
      <c r="AB57" s="3">
        <f t="shared" si="9"/>
        <v>2.8525937066666672E-13</v>
      </c>
      <c r="AC57" s="3">
        <f t="shared" si="10"/>
        <v>0</v>
      </c>
      <c r="AD57" s="3">
        <f t="shared" si="11"/>
        <v>0</v>
      </c>
      <c r="AE57" s="3">
        <f t="shared" si="12"/>
        <v>0</v>
      </c>
      <c r="AF57" s="3">
        <f t="shared" si="13"/>
        <v>0</v>
      </c>
      <c r="AG57" s="3">
        <f t="shared" si="14"/>
        <v>1.7828710666666667E-11</v>
      </c>
      <c r="AH57" s="3">
        <f t="shared" si="15"/>
        <v>0</v>
      </c>
      <c r="AI57" s="3">
        <f t="shared" si="16"/>
        <v>0</v>
      </c>
      <c r="AJ57" s="3">
        <f t="shared" si="17"/>
        <v>0</v>
      </c>
      <c r="AK57" s="3">
        <f t="shared" si="18"/>
        <v>0</v>
      </c>
      <c r="AL57" s="3">
        <f t="shared" si="19"/>
        <v>0</v>
      </c>
      <c r="AM57" s="3">
        <f t="shared" si="20"/>
        <v>0</v>
      </c>
      <c r="AN57" s="3">
        <f t="shared" si="21"/>
        <v>0</v>
      </c>
      <c r="AO57" s="3">
        <f t="shared" si="22"/>
        <v>0</v>
      </c>
      <c r="AP57" s="3">
        <f t="shared" si="23"/>
        <v>0</v>
      </c>
      <c r="AQ57" s="3">
        <f t="shared" si="24"/>
        <v>0</v>
      </c>
      <c r="AR57" s="3">
        <f t="shared" si="25"/>
        <v>0</v>
      </c>
      <c r="AS57" s="3">
        <f t="shared" si="26"/>
        <v>0</v>
      </c>
      <c r="AT57" s="3">
        <f t="shared" si="27"/>
        <v>0</v>
      </c>
      <c r="AU57" s="3">
        <f t="shared" si="28"/>
        <v>0</v>
      </c>
      <c r="AV57" s="3">
        <f t="shared" si="29"/>
        <v>0</v>
      </c>
      <c r="AW57" s="3">
        <f t="shared" si="30"/>
        <v>0</v>
      </c>
      <c r="AX57" s="16">
        <f t="shared" si="31"/>
        <v>0</v>
      </c>
      <c r="AZ57" s="15">
        <f t="shared" si="35"/>
        <v>1.9187397039999997E-12</v>
      </c>
      <c r="BA57" s="3">
        <f t="shared" si="36"/>
        <v>0</v>
      </c>
      <c r="BB57" s="3">
        <f t="shared" si="37"/>
        <v>1.7828710666666667E-11</v>
      </c>
      <c r="BC57" s="3">
        <f t="shared" si="38"/>
        <v>0</v>
      </c>
      <c r="BD57" s="3">
        <f t="shared" si="39"/>
        <v>0</v>
      </c>
      <c r="BE57" s="3">
        <f t="shared" si="40"/>
        <v>0</v>
      </c>
      <c r="BF57" s="16">
        <f t="shared" si="41"/>
        <v>0</v>
      </c>
      <c r="BH57" s="4">
        <v>0.68</v>
      </c>
      <c r="BI57">
        <v>4.3899999999999997</v>
      </c>
      <c r="BJ57">
        <v>25.231999999999999</v>
      </c>
      <c r="BK57">
        <v>38.546999999999997</v>
      </c>
      <c r="BL57">
        <v>0.61699999999999999</v>
      </c>
      <c r="BM57">
        <f t="shared" si="33"/>
        <v>1.0488999999999999</v>
      </c>
      <c r="BN57">
        <v>2.8010000000000002</v>
      </c>
      <c r="BO57">
        <f t="shared" si="32"/>
        <v>4.7617000000000003</v>
      </c>
      <c r="BP57">
        <v>5.58</v>
      </c>
      <c r="BQ57">
        <f t="shared" si="34"/>
        <v>9.4860000000000007</v>
      </c>
      <c r="BR57" s="5">
        <v>608</v>
      </c>
    </row>
    <row r="58" spans="1:70" x14ac:dyDescent="0.25">
      <c r="A58" s="10">
        <v>75.492000000000004</v>
      </c>
      <c r="B58">
        <v>27</v>
      </c>
      <c r="C58">
        <v>3</v>
      </c>
      <c r="D58">
        <v>1</v>
      </c>
      <c r="E58">
        <v>0</v>
      </c>
      <c r="F58">
        <v>2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 s="5">
        <v>0</v>
      </c>
      <c r="AA58" s="15">
        <f t="shared" si="8"/>
        <v>1.6963064999999997E-12</v>
      </c>
      <c r="AB58" s="3">
        <f t="shared" si="9"/>
        <v>4.2788905600000013E-13</v>
      </c>
      <c r="AC58" s="3">
        <f t="shared" si="10"/>
        <v>4.2127747200000005E-13</v>
      </c>
      <c r="AD58" s="3">
        <f t="shared" si="11"/>
        <v>0</v>
      </c>
      <c r="AE58" s="3">
        <f t="shared" si="12"/>
        <v>6.4386746666666674E-12</v>
      </c>
      <c r="AF58" s="3">
        <f t="shared" si="13"/>
        <v>0</v>
      </c>
      <c r="AG58" s="3">
        <f t="shared" si="14"/>
        <v>0</v>
      </c>
      <c r="AH58" s="3">
        <f t="shared" si="15"/>
        <v>0</v>
      </c>
      <c r="AI58" s="3">
        <f t="shared" si="16"/>
        <v>0</v>
      </c>
      <c r="AJ58" s="3">
        <f t="shared" si="17"/>
        <v>0</v>
      </c>
      <c r="AK58" s="3">
        <f t="shared" si="18"/>
        <v>0</v>
      </c>
      <c r="AL58" s="3">
        <f t="shared" si="19"/>
        <v>0</v>
      </c>
      <c r="AM58" s="3">
        <f t="shared" si="20"/>
        <v>0</v>
      </c>
      <c r="AN58" s="3">
        <f t="shared" si="21"/>
        <v>0</v>
      </c>
      <c r="AO58" s="3">
        <f t="shared" si="22"/>
        <v>0</v>
      </c>
      <c r="AP58" s="3">
        <f t="shared" si="23"/>
        <v>0</v>
      </c>
      <c r="AQ58" s="3">
        <f t="shared" si="24"/>
        <v>0</v>
      </c>
      <c r="AR58" s="3">
        <f t="shared" si="25"/>
        <v>0</v>
      </c>
      <c r="AS58" s="3">
        <f t="shared" si="26"/>
        <v>0</v>
      </c>
      <c r="AT58" s="3">
        <f t="shared" si="27"/>
        <v>0</v>
      </c>
      <c r="AU58" s="3">
        <f t="shared" si="28"/>
        <v>0</v>
      </c>
      <c r="AV58" s="3">
        <f t="shared" si="29"/>
        <v>0</v>
      </c>
      <c r="AW58" s="3">
        <f t="shared" si="30"/>
        <v>0</v>
      </c>
      <c r="AX58" s="16">
        <f t="shared" si="31"/>
        <v>0</v>
      </c>
      <c r="AZ58" s="15">
        <f t="shared" si="35"/>
        <v>2.5454730280000001E-12</v>
      </c>
      <c r="BA58" s="3">
        <f t="shared" si="36"/>
        <v>6.4386746666666674E-12</v>
      </c>
      <c r="BB58" s="3">
        <f t="shared" si="37"/>
        <v>0</v>
      </c>
      <c r="BC58" s="3">
        <f t="shared" si="38"/>
        <v>0</v>
      </c>
      <c r="BD58" s="3">
        <f t="shared" si="39"/>
        <v>0</v>
      </c>
      <c r="BE58" s="3">
        <f t="shared" si="40"/>
        <v>0</v>
      </c>
      <c r="BF58" s="16">
        <f t="shared" si="41"/>
        <v>0</v>
      </c>
      <c r="BH58" s="4">
        <v>0.68</v>
      </c>
      <c r="BI58">
        <v>4.38</v>
      </c>
      <c r="BJ58">
        <v>25.245000000000001</v>
      </c>
      <c r="BK58">
        <v>38.576999999999998</v>
      </c>
      <c r="BL58">
        <v>1.0509999999999999</v>
      </c>
      <c r="BM58">
        <f t="shared" si="33"/>
        <v>1.7866999999999997</v>
      </c>
      <c r="BN58">
        <v>2.5019999999999998</v>
      </c>
      <c r="BO58">
        <f t="shared" si="32"/>
        <v>4.2533999999999992</v>
      </c>
      <c r="BP58">
        <v>2.6970000000000001</v>
      </c>
      <c r="BQ58">
        <f t="shared" si="34"/>
        <v>4.5849000000000002</v>
      </c>
      <c r="BR58" s="5">
        <v>608</v>
      </c>
    </row>
    <row r="59" spans="1:70" x14ac:dyDescent="0.25">
      <c r="A59" s="10">
        <v>76.89</v>
      </c>
      <c r="B59">
        <v>28</v>
      </c>
      <c r="C59">
        <v>2</v>
      </c>
      <c r="D59">
        <v>1</v>
      </c>
      <c r="E59">
        <v>0</v>
      </c>
      <c r="F59">
        <v>1</v>
      </c>
      <c r="G59">
        <v>0</v>
      </c>
      <c r="H59">
        <v>1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 s="5">
        <v>0</v>
      </c>
      <c r="AA59" s="15">
        <f t="shared" si="8"/>
        <v>1.7591326666666664E-12</v>
      </c>
      <c r="AB59" s="3">
        <f t="shared" si="9"/>
        <v>2.8525937066666672E-13</v>
      </c>
      <c r="AC59" s="3">
        <f t="shared" si="10"/>
        <v>4.2127747200000005E-13</v>
      </c>
      <c r="AD59" s="3">
        <f t="shared" si="11"/>
        <v>0</v>
      </c>
      <c r="AE59" s="3">
        <f t="shared" si="12"/>
        <v>3.2193373333333337E-12</v>
      </c>
      <c r="AF59" s="3">
        <f t="shared" si="13"/>
        <v>0</v>
      </c>
      <c r="AG59" s="3">
        <f t="shared" si="14"/>
        <v>1.7828710666666667E-11</v>
      </c>
      <c r="AH59" s="3">
        <f t="shared" si="15"/>
        <v>0</v>
      </c>
      <c r="AI59" s="3">
        <f t="shared" si="16"/>
        <v>0</v>
      </c>
      <c r="AJ59" s="3">
        <f t="shared" si="17"/>
        <v>0</v>
      </c>
      <c r="AK59" s="3">
        <f t="shared" si="18"/>
        <v>0</v>
      </c>
      <c r="AL59" s="3">
        <f t="shared" si="19"/>
        <v>0</v>
      </c>
      <c r="AM59" s="3">
        <f t="shared" si="20"/>
        <v>0</v>
      </c>
      <c r="AN59" s="3">
        <f t="shared" si="21"/>
        <v>0</v>
      </c>
      <c r="AO59" s="3">
        <f t="shared" si="22"/>
        <v>0</v>
      </c>
      <c r="AP59" s="3">
        <f t="shared" si="23"/>
        <v>0</v>
      </c>
      <c r="AQ59" s="3">
        <f t="shared" si="24"/>
        <v>0</v>
      </c>
      <c r="AR59" s="3">
        <f t="shared" si="25"/>
        <v>0</v>
      </c>
      <c r="AS59" s="3">
        <f t="shared" si="26"/>
        <v>0</v>
      </c>
      <c r="AT59" s="3">
        <f t="shared" si="27"/>
        <v>0</v>
      </c>
      <c r="AU59" s="3">
        <f t="shared" si="28"/>
        <v>0</v>
      </c>
      <c r="AV59" s="3">
        <f t="shared" si="29"/>
        <v>0</v>
      </c>
      <c r="AW59" s="3">
        <f t="shared" si="30"/>
        <v>0</v>
      </c>
      <c r="AX59" s="16">
        <f t="shared" si="31"/>
        <v>0</v>
      </c>
      <c r="AZ59" s="15">
        <f t="shared" si="35"/>
        <v>2.4656695093333334E-12</v>
      </c>
      <c r="BA59" s="3">
        <f t="shared" si="36"/>
        <v>3.2193373333333337E-12</v>
      </c>
      <c r="BB59" s="3">
        <f t="shared" si="37"/>
        <v>1.7828710666666667E-11</v>
      </c>
      <c r="BC59" s="3">
        <f t="shared" si="38"/>
        <v>0</v>
      </c>
      <c r="BD59" s="3">
        <f t="shared" si="39"/>
        <v>0</v>
      </c>
      <c r="BE59" s="3">
        <f t="shared" si="40"/>
        <v>0</v>
      </c>
      <c r="BF59" s="16">
        <f t="shared" si="41"/>
        <v>0</v>
      </c>
      <c r="BH59" s="4">
        <v>0.68</v>
      </c>
      <c r="BI59">
        <v>4.4000000000000004</v>
      </c>
      <c r="BJ59">
        <v>25.259</v>
      </c>
      <c r="BK59">
        <v>38.521999999999998</v>
      </c>
      <c r="BL59">
        <v>0.90900000000000003</v>
      </c>
      <c r="BM59">
        <f t="shared" si="33"/>
        <v>1.5453000000000001</v>
      </c>
      <c r="BN59">
        <v>3.8279999999999998</v>
      </c>
      <c r="BO59">
        <f t="shared" si="32"/>
        <v>6.5075999999999992</v>
      </c>
      <c r="BP59">
        <v>6.6980000000000004</v>
      </c>
      <c r="BQ59">
        <f t="shared" si="34"/>
        <v>11.3866</v>
      </c>
      <c r="BR59" s="5">
        <v>609</v>
      </c>
    </row>
    <row r="60" spans="1:70" x14ac:dyDescent="0.25">
      <c r="A60" s="10">
        <v>78.287999999999997</v>
      </c>
      <c r="B60">
        <v>24</v>
      </c>
      <c r="C60">
        <v>2</v>
      </c>
      <c r="D60">
        <v>1</v>
      </c>
      <c r="E60">
        <v>0</v>
      </c>
      <c r="F60">
        <v>1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 s="5">
        <v>0</v>
      </c>
      <c r="AA60" s="15">
        <f t="shared" si="8"/>
        <v>1.5078279999999997E-12</v>
      </c>
      <c r="AB60" s="3">
        <f t="shared" si="9"/>
        <v>2.8525937066666672E-13</v>
      </c>
      <c r="AC60" s="3">
        <f t="shared" si="10"/>
        <v>4.2127747200000005E-13</v>
      </c>
      <c r="AD60" s="3">
        <f t="shared" si="11"/>
        <v>0</v>
      </c>
      <c r="AE60" s="3">
        <f t="shared" si="12"/>
        <v>3.2193373333333337E-12</v>
      </c>
      <c r="AF60" s="3">
        <f t="shared" si="13"/>
        <v>0</v>
      </c>
      <c r="AG60" s="3">
        <f t="shared" si="14"/>
        <v>0</v>
      </c>
      <c r="AH60" s="3">
        <f t="shared" si="15"/>
        <v>0</v>
      </c>
      <c r="AI60" s="3">
        <f t="shared" si="16"/>
        <v>0</v>
      </c>
      <c r="AJ60" s="3">
        <f t="shared" si="17"/>
        <v>0</v>
      </c>
      <c r="AK60" s="3">
        <f t="shared" si="18"/>
        <v>0</v>
      </c>
      <c r="AL60" s="3">
        <f t="shared" si="19"/>
        <v>0</v>
      </c>
      <c r="AM60" s="3">
        <f t="shared" si="20"/>
        <v>0</v>
      </c>
      <c r="AN60" s="3">
        <f t="shared" si="21"/>
        <v>0</v>
      </c>
      <c r="AO60" s="3">
        <f t="shared" si="22"/>
        <v>0</v>
      </c>
      <c r="AP60" s="3">
        <f t="shared" si="23"/>
        <v>0</v>
      </c>
      <c r="AQ60" s="3">
        <f t="shared" si="24"/>
        <v>0</v>
      </c>
      <c r="AR60" s="3">
        <f t="shared" si="25"/>
        <v>0</v>
      </c>
      <c r="AS60" s="3">
        <f t="shared" si="26"/>
        <v>0</v>
      </c>
      <c r="AT60" s="3">
        <f t="shared" si="27"/>
        <v>0</v>
      </c>
      <c r="AU60" s="3">
        <f t="shared" si="28"/>
        <v>0</v>
      </c>
      <c r="AV60" s="3">
        <f t="shared" si="29"/>
        <v>0</v>
      </c>
      <c r="AW60" s="3">
        <f t="shared" si="30"/>
        <v>0</v>
      </c>
      <c r="AX60" s="16">
        <f t="shared" si="31"/>
        <v>0</v>
      </c>
      <c r="AZ60" s="15">
        <f t="shared" si="35"/>
        <v>2.2143648426666665E-12</v>
      </c>
      <c r="BA60" s="3">
        <f t="shared" si="36"/>
        <v>3.2193373333333337E-12</v>
      </c>
      <c r="BB60" s="3">
        <f t="shared" si="37"/>
        <v>0</v>
      </c>
      <c r="BC60" s="3">
        <f t="shared" si="38"/>
        <v>0</v>
      </c>
      <c r="BD60" s="3">
        <f t="shared" si="39"/>
        <v>0</v>
      </c>
      <c r="BE60" s="3">
        <f t="shared" si="40"/>
        <v>0</v>
      </c>
      <c r="BF60" s="16">
        <f t="shared" si="41"/>
        <v>0</v>
      </c>
      <c r="BH60" s="4">
        <v>0.68</v>
      </c>
      <c r="BI60">
        <v>4.45</v>
      </c>
      <c r="BJ60">
        <v>25.259</v>
      </c>
      <c r="BK60">
        <v>38.494999999999997</v>
      </c>
      <c r="BL60">
        <v>0.78800000000000003</v>
      </c>
      <c r="BM60">
        <f t="shared" si="33"/>
        <v>1.3396000000000001</v>
      </c>
      <c r="BN60">
        <v>1.532</v>
      </c>
      <c r="BO60">
        <f t="shared" si="32"/>
        <v>2.6044</v>
      </c>
      <c r="BP60">
        <v>1.6279999999999999</v>
      </c>
      <c r="BQ60">
        <f t="shared" si="34"/>
        <v>2.7675999999999998</v>
      </c>
      <c r="BR60" s="5">
        <v>607</v>
      </c>
    </row>
    <row r="61" spans="1:70" x14ac:dyDescent="0.25">
      <c r="A61" s="10">
        <v>79.686000000000007</v>
      </c>
      <c r="B61">
        <v>31</v>
      </c>
      <c r="C61">
        <v>1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 s="5">
        <v>0</v>
      </c>
      <c r="AA61" s="15">
        <f t="shared" si="8"/>
        <v>1.9476111666666666E-12</v>
      </c>
      <c r="AB61" s="3">
        <f t="shared" si="9"/>
        <v>1.4262968533333336E-13</v>
      </c>
      <c r="AC61" s="3">
        <f t="shared" si="10"/>
        <v>0</v>
      </c>
      <c r="AD61" s="3">
        <f t="shared" si="11"/>
        <v>0</v>
      </c>
      <c r="AE61" s="3">
        <f t="shared" si="12"/>
        <v>0</v>
      </c>
      <c r="AF61" s="3">
        <f t="shared" si="13"/>
        <v>0</v>
      </c>
      <c r="AG61" s="3">
        <f t="shared" si="14"/>
        <v>0</v>
      </c>
      <c r="AH61" s="3">
        <f t="shared" si="15"/>
        <v>0</v>
      </c>
      <c r="AI61" s="3">
        <f t="shared" si="16"/>
        <v>0</v>
      </c>
      <c r="AJ61" s="3">
        <f t="shared" si="17"/>
        <v>0</v>
      </c>
      <c r="AK61" s="3">
        <f t="shared" si="18"/>
        <v>0</v>
      </c>
      <c r="AL61" s="3">
        <f t="shared" si="19"/>
        <v>0</v>
      </c>
      <c r="AM61" s="3">
        <f t="shared" si="20"/>
        <v>0</v>
      </c>
      <c r="AN61" s="3">
        <f t="shared" si="21"/>
        <v>0</v>
      </c>
      <c r="AO61" s="3">
        <f t="shared" si="22"/>
        <v>0</v>
      </c>
      <c r="AP61" s="3">
        <f t="shared" si="23"/>
        <v>0</v>
      </c>
      <c r="AQ61" s="3">
        <f t="shared" si="24"/>
        <v>0</v>
      </c>
      <c r="AR61" s="3">
        <f t="shared" si="25"/>
        <v>0</v>
      </c>
      <c r="AS61" s="3">
        <f t="shared" si="26"/>
        <v>0</v>
      </c>
      <c r="AT61" s="3">
        <f t="shared" si="27"/>
        <v>0</v>
      </c>
      <c r="AU61" s="3">
        <f t="shared" si="28"/>
        <v>0</v>
      </c>
      <c r="AV61" s="3">
        <f t="shared" si="29"/>
        <v>0</v>
      </c>
      <c r="AW61" s="3">
        <f t="shared" si="30"/>
        <v>0</v>
      </c>
      <c r="AX61" s="16">
        <f t="shared" si="31"/>
        <v>0</v>
      </c>
      <c r="AZ61" s="15">
        <f t="shared" si="35"/>
        <v>2.0902408519999998E-12</v>
      </c>
      <c r="BA61" s="3">
        <f t="shared" si="36"/>
        <v>0</v>
      </c>
      <c r="BB61" s="3">
        <f t="shared" si="37"/>
        <v>0</v>
      </c>
      <c r="BC61" s="3">
        <f t="shared" si="38"/>
        <v>0</v>
      </c>
      <c r="BD61" s="3">
        <f t="shared" si="39"/>
        <v>0</v>
      </c>
      <c r="BE61" s="3">
        <f t="shared" si="40"/>
        <v>0</v>
      </c>
      <c r="BF61" s="16">
        <f t="shared" si="41"/>
        <v>0</v>
      </c>
      <c r="BH61" s="4">
        <v>0.68</v>
      </c>
      <c r="BI61">
        <v>4.43</v>
      </c>
      <c r="BJ61">
        <v>25.288</v>
      </c>
      <c r="BK61">
        <v>38.496000000000002</v>
      </c>
      <c r="BL61">
        <v>0.621</v>
      </c>
      <c r="BM61">
        <f t="shared" si="33"/>
        <v>1.0556999999999999</v>
      </c>
      <c r="BN61">
        <v>0.63200000000000001</v>
      </c>
      <c r="BO61">
        <f t="shared" si="32"/>
        <v>1.0744</v>
      </c>
      <c r="BP61">
        <v>0.63200000000000001</v>
      </c>
      <c r="BQ61">
        <f t="shared" si="34"/>
        <v>1.0744</v>
      </c>
      <c r="BR61" s="5">
        <v>609</v>
      </c>
    </row>
    <row r="62" spans="1:70" x14ac:dyDescent="0.25">
      <c r="A62" s="10">
        <v>81.084000000000003</v>
      </c>
      <c r="B62">
        <v>18</v>
      </c>
      <c r="C62">
        <v>4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 s="5">
        <v>0</v>
      </c>
      <c r="AA62" s="15">
        <f t="shared" si="8"/>
        <v>1.1308709999999998E-12</v>
      </c>
      <c r="AB62" s="3">
        <f t="shared" si="9"/>
        <v>5.7051874133333344E-13</v>
      </c>
      <c r="AC62" s="3">
        <f t="shared" si="10"/>
        <v>0</v>
      </c>
      <c r="AD62" s="3">
        <f t="shared" si="11"/>
        <v>0</v>
      </c>
      <c r="AE62" s="3">
        <f t="shared" si="12"/>
        <v>0</v>
      </c>
      <c r="AF62" s="3">
        <f t="shared" si="13"/>
        <v>0</v>
      </c>
      <c r="AG62" s="3">
        <f t="shared" si="14"/>
        <v>0</v>
      </c>
      <c r="AH62" s="3">
        <f t="shared" si="15"/>
        <v>0</v>
      </c>
      <c r="AI62" s="3">
        <f t="shared" si="16"/>
        <v>0</v>
      </c>
      <c r="AJ62" s="3">
        <f t="shared" si="17"/>
        <v>0</v>
      </c>
      <c r="AK62" s="3">
        <f t="shared" si="18"/>
        <v>0</v>
      </c>
      <c r="AL62" s="3">
        <f t="shared" si="19"/>
        <v>0</v>
      </c>
      <c r="AM62" s="3">
        <f t="shared" si="20"/>
        <v>0</v>
      </c>
      <c r="AN62" s="3">
        <f t="shared" si="21"/>
        <v>0</v>
      </c>
      <c r="AO62" s="3">
        <f t="shared" si="22"/>
        <v>0</v>
      </c>
      <c r="AP62" s="3">
        <f t="shared" si="23"/>
        <v>0</v>
      </c>
      <c r="AQ62" s="3">
        <f t="shared" si="24"/>
        <v>0</v>
      </c>
      <c r="AR62" s="3">
        <f t="shared" si="25"/>
        <v>0</v>
      </c>
      <c r="AS62" s="3">
        <f t="shared" si="26"/>
        <v>0</v>
      </c>
      <c r="AT62" s="3">
        <f t="shared" si="27"/>
        <v>0</v>
      </c>
      <c r="AU62" s="3">
        <f t="shared" si="28"/>
        <v>0</v>
      </c>
      <c r="AV62" s="3">
        <f t="shared" si="29"/>
        <v>0</v>
      </c>
      <c r="AW62" s="3">
        <f t="shared" si="30"/>
        <v>0</v>
      </c>
      <c r="AX62" s="16">
        <f t="shared" si="31"/>
        <v>0</v>
      </c>
      <c r="AZ62" s="15">
        <f t="shared" si="35"/>
        <v>1.7013897413333332E-12</v>
      </c>
      <c r="BA62" s="3">
        <f t="shared" si="36"/>
        <v>0</v>
      </c>
      <c r="BB62" s="3">
        <f t="shared" si="37"/>
        <v>0</v>
      </c>
      <c r="BC62" s="3">
        <f t="shared" si="38"/>
        <v>0</v>
      </c>
      <c r="BD62" s="3">
        <f t="shared" si="39"/>
        <v>0</v>
      </c>
      <c r="BE62" s="3">
        <f t="shared" si="40"/>
        <v>0</v>
      </c>
      <c r="BF62" s="16">
        <f t="shared" si="41"/>
        <v>0</v>
      </c>
      <c r="BH62" s="4">
        <v>0.68</v>
      </c>
      <c r="BI62">
        <v>4.3</v>
      </c>
      <c r="BJ62">
        <v>25.259</v>
      </c>
      <c r="BK62">
        <v>38.536000000000001</v>
      </c>
      <c r="BL62">
        <v>0.53200000000000003</v>
      </c>
      <c r="BM62">
        <f t="shared" si="33"/>
        <v>0.90439999999999998</v>
      </c>
      <c r="BN62">
        <v>0.55200000000000005</v>
      </c>
      <c r="BO62">
        <f t="shared" si="32"/>
        <v>0.93840000000000001</v>
      </c>
      <c r="BP62">
        <v>0.55200000000000005</v>
      </c>
      <c r="BQ62">
        <f t="shared" si="34"/>
        <v>0.93840000000000001</v>
      </c>
      <c r="BR62" s="5">
        <v>607</v>
      </c>
    </row>
    <row r="63" spans="1:70" x14ac:dyDescent="0.25">
      <c r="A63" s="10">
        <v>82.481999999999999</v>
      </c>
      <c r="B63">
        <v>27</v>
      </c>
      <c r="C63">
        <v>1</v>
      </c>
      <c r="D63">
        <v>0</v>
      </c>
      <c r="E63">
        <v>0</v>
      </c>
      <c r="F63">
        <v>2</v>
      </c>
      <c r="G63">
        <v>0</v>
      </c>
      <c r="H63">
        <v>0</v>
      </c>
      <c r="I63">
        <v>0</v>
      </c>
      <c r="J63">
        <v>1</v>
      </c>
      <c r="K63">
        <v>1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 s="5">
        <v>0</v>
      </c>
      <c r="AA63" s="15">
        <f t="shared" si="8"/>
        <v>1.6963064999999997E-12</v>
      </c>
      <c r="AB63" s="3">
        <f t="shared" si="9"/>
        <v>1.4262968533333336E-13</v>
      </c>
      <c r="AC63" s="3">
        <f t="shared" si="10"/>
        <v>0</v>
      </c>
      <c r="AD63" s="3">
        <f t="shared" si="11"/>
        <v>0</v>
      </c>
      <c r="AE63" s="3">
        <f t="shared" si="12"/>
        <v>6.4386746666666674E-12</v>
      </c>
      <c r="AF63" s="3">
        <f t="shared" si="13"/>
        <v>0</v>
      </c>
      <c r="AG63" s="3">
        <f t="shared" si="14"/>
        <v>0</v>
      </c>
      <c r="AH63" s="3">
        <f t="shared" si="15"/>
        <v>0</v>
      </c>
      <c r="AI63" s="3">
        <f t="shared" si="16"/>
        <v>9.3781333333333313E-11</v>
      </c>
      <c r="AJ63" s="3">
        <f t="shared" si="17"/>
        <v>2.0603758933333336E-10</v>
      </c>
      <c r="AK63" s="3">
        <f t="shared" si="18"/>
        <v>0</v>
      </c>
      <c r="AL63" s="3">
        <f t="shared" si="19"/>
        <v>0</v>
      </c>
      <c r="AM63" s="3">
        <f t="shared" si="20"/>
        <v>0</v>
      </c>
      <c r="AN63" s="3">
        <f t="shared" si="21"/>
        <v>0</v>
      </c>
      <c r="AO63" s="3">
        <f t="shared" si="22"/>
        <v>0</v>
      </c>
      <c r="AP63" s="3">
        <f t="shared" si="23"/>
        <v>0</v>
      </c>
      <c r="AQ63" s="3">
        <f t="shared" si="24"/>
        <v>0</v>
      </c>
      <c r="AR63" s="3">
        <f t="shared" si="25"/>
        <v>0</v>
      </c>
      <c r="AS63" s="3">
        <f t="shared" si="26"/>
        <v>0</v>
      </c>
      <c r="AT63" s="3">
        <f t="shared" si="27"/>
        <v>0</v>
      </c>
      <c r="AU63" s="3">
        <f t="shared" si="28"/>
        <v>0</v>
      </c>
      <c r="AV63" s="3">
        <f t="shared" si="29"/>
        <v>0</v>
      </c>
      <c r="AW63" s="3">
        <f t="shared" si="30"/>
        <v>0</v>
      </c>
      <c r="AX63" s="16">
        <f t="shared" si="31"/>
        <v>0</v>
      </c>
      <c r="AZ63" s="15">
        <f t="shared" si="35"/>
        <v>1.8389361853333329E-12</v>
      </c>
      <c r="BA63" s="3">
        <f t="shared" si="36"/>
        <v>6.4386746666666674E-12</v>
      </c>
      <c r="BB63" s="3">
        <f t="shared" si="37"/>
        <v>0</v>
      </c>
      <c r="BC63" s="3">
        <f t="shared" si="38"/>
        <v>2.9981892266666667E-10</v>
      </c>
      <c r="BD63" s="3">
        <f t="shared" si="39"/>
        <v>0</v>
      </c>
      <c r="BE63" s="3">
        <f t="shared" si="40"/>
        <v>0</v>
      </c>
      <c r="BF63" s="16">
        <f t="shared" si="41"/>
        <v>0</v>
      </c>
      <c r="BH63" s="4">
        <v>0.68</v>
      </c>
      <c r="BI63">
        <v>4.2699999999999996</v>
      </c>
      <c r="BJ63">
        <v>25.288</v>
      </c>
      <c r="BK63">
        <v>38.454000000000001</v>
      </c>
      <c r="BL63">
        <v>0.871</v>
      </c>
      <c r="BM63">
        <f t="shared" si="33"/>
        <v>1.4806999999999999</v>
      </c>
      <c r="BN63">
        <v>4.8719999999999999</v>
      </c>
      <c r="BO63">
        <f t="shared" si="32"/>
        <v>8.2823999999999991</v>
      </c>
      <c r="BP63">
        <v>73.245999999999995</v>
      </c>
      <c r="BQ63">
        <f t="shared" si="34"/>
        <v>124.51819999999999</v>
      </c>
      <c r="BR63" s="5">
        <v>609</v>
      </c>
    </row>
    <row r="64" spans="1:70" x14ac:dyDescent="0.25">
      <c r="A64" s="10">
        <v>83.88</v>
      </c>
      <c r="B64">
        <v>24</v>
      </c>
      <c r="C64">
        <v>1</v>
      </c>
      <c r="D64">
        <v>1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 s="5">
        <v>0</v>
      </c>
      <c r="AA64" s="15">
        <f t="shared" si="8"/>
        <v>1.5078279999999997E-12</v>
      </c>
      <c r="AB64" s="3">
        <f t="shared" si="9"/>
        <v>1.4262968533333336E-13</v>
      </c>
      <c r="AC64" s="3">
        <f t="shared" si="10"/>
        <v>4.2127747200000005E-13</v>
      </c>
      <c r="AD64" s="3">
        <f t="shared" si="11"/>
        <v>0</v>
      </c>
      <c r="AE64" s="3">
        <f t="shared" si="12"/>
        <v>0</v>
      </c>
      <c r="AF64" s="3">
        <f t="shared" si="13"/>
        <v>0</v>
      </c>
      <c r="AG64" s="3">
        <f t="shared" si="14"/>
        <v>0</v>
      </c>
      <c r="AH64" s="3">
        <f t="shared" si="15"/>
        <v>0</v>
      </c>
      <c r="AI64" s="3">
        <f t="shared" si="16"/>
        <v>0</v>
      </c>
      <c r="AJ64" s="3">
        <f t="shared" si="17"/>
        <v>0</v>
      </c>
      <c r="AK64" s="3">
        <f t="shared" si="18"/>
        <v>0</v>
      </c>
      <c r="AL64" s="3">
        <f t="shared" si="19"/>
        <v>0</v>
      </c>
      <c r="AM64" s="3">
        <f t="shared" si="20"/>
        <v>0</v>
      </c>
      <c r="AN64" s="3">
        <f t="shared" si="21"/>
        <v>0</v>
      </c>
      <c r="AO64" s="3">
        <f t="shared" si="22"/>
        <v>0</v>
      </c>
      <c r="AP64" s="3">
        <f t="shared" si="23"/>
        <v>0</v>
      </c>
      <c r="AQ64" s="3">
        <f t="shared" si="24"/>
        <v>0</v>
      </c>
      <c r="AR64" s="3">
        <f t="shared" si="25"/>
        <v>0</v>
      </c>
      <c r="AS64" s="3">
        <f t="shared" si="26"/>
        <v>0</v>
      </c>
      <c r="AT64" s="3">
        <f t="shared" si="27"/>
        <v>0</v>
      </c>
      <c r="AU64" s="3">
        <f t="shared" si="28"/>
        <v>0</v>
      </c>
      <c r="AV64" s="3">
        <f t="shared" si="29"/>
        <v>0</v>
      </c>
      <c r="AW64" s="3">
        <f t="shared" si="30"/>
        <v>0</v>
      </c>
      <c r="AX64" s="16">
        <f t="shared" si="31"/>
        <v>0</v>
      </c>
      <c r="AZ64" s="15">
        <f t="shared" si="35"/>
        <v>2.0717351573333332E-12</v>
      </c>
      <c r="BA64" s="3">
        <f t="shared" si="36"/>
        <v>0</v>
      </c>
      <c r="BB64" s="3">
        <f t="shared" si="37"/>
        <v>0</v>
      </c>
      <c r="BC64" s="3">
        <f t="shared" si="38"/>
        <v>0</v>
      </c>
      <c r="BD64" s="3">
        <f t="shared" si="39"/>
        <v>0</v>
      </c>
      <c r="BE64" s="3">
        <f t="shared" si="40"/>
        <v>0</v>
      </c>
      <c r="BF64" s="16">
        <f t="shared" si="41"/>
        <v>0</v>
      </c>
      <c r="BH64" s="4">
        <v>0.68</v>
      </c>
      <c r="BI64">
        <v>4.25</v>
      </c>
      <c r="BJ64">
        <v>25.288</v>
      </c>
      <c r="BK64">
        <v>38.412999999999997</v>
      </c>
      <c r="BL64">
        <v>0.625</v>
      </c>
      <c r="BM64">
        <f t="shared" si="33"/>
        <v>1.0625</v>
      </c>
      <c r="BN64">
        <v>0.68799999999999994</v>
      </c>
      <c r="BO64">
        <f t="shared" si="32"/>
        <v>1.1696</v>
      </c>
      <c r="BP64">
        <v>0.68799999999999994</v>
      </c>
      <c r="BQ64">
        <f t="shared" si="34"/>
        <v>1.1696</v>
      </c>
      <c r="BR64" s="5">
        <v>608</v>
      </c>
    </row>
    <row r="65" spans="1:70" x14ac:dyDescent="0.25">
      <c r="A65" s="10">
        <v>85.278000000000006</v>
      </c>
      <c r="B65">
        <v>20</v>
      </c>
      <c r="C65">
        <v>2</v>
      </c>
      <c r="D65">
        <v>2</v>
      </c>
      <c r="E65">
        <v>0</v>
      </c>
      <c r="F65">
        <v>2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 s="5">
        <v>0</v>
      </c>
      <c r="AA65" s="15">
        <f t="shared" si="8"/>
        <v>1.256523333333333E-12</v>
      </c>
      <c r="AB65" s="3">
        <f t="shared" si="9"/>
        <v>2.8525937066666672E-13</v>
      </c>
      <c r="AC65" s="3">
        <f t="shared" si="10"/>
        <v>8.425549440000001E-13</v>
      </c>
      <c r="AD65" s="3">
        <f t="shared" si="11"/>
        <v>0</v>
      </c>
      <c r="AE65" s="3">
        <f t="shared" si="12"/>
        <v>6.4386746666666674E-12</v>
      </c>
      <c r="AF65" s="3">
        <f t="shared" si="13"/>
        <v>0</v>
      </c>
      <c r="AG65" s="3">
        <f t="shared" si="14"/>
        <v>0</v>
      </c>
      <c r="AH65" s="3">
        <f t="shared" si="15"/>
        <v>0</v>
      </c>
      <c r="AI65" s="3">
        <f t="shared" si="16"/>
        <v>0</v>
      </c>
      <c r="AJ65" s="3">
        <f t="shared" si="17"/>
        <v>0</v>
      </c>
      <c r="AK65" s="3">
        <f t="shared" si="18"/>
        <v>0</v>
      </c>
      <c r="AL65" s="3">
        <f t="shared" si="19"/>
        <v>0</v>
      </c>
      <c r="AM65" s="3">
        <f t="shared" si="20"/>
        <v>0</v>
      </c>
      <c r="AN65" s="3">
        <f t="shared" si="21"/>
        <v>0</v>
      </c>
      <c r="AO65" s="3">
        <f t="shared" si="22"/>
        <v>0</v>
      </c>
      <c r="AP65" s="3">
        <f t="shared" si="23"/>
        <v>0</v>
      </c>
      <c r="AQ65" s="3">
        <f t="shared" si="24"/>
        <v>0</v>
      </c>
      <c r="AR65" s="3">
        <f t="shared" si="25"/>
        <v>0</v>
      </c>
      <c r="AS65" s="3">
        <f t="shared" si="26"/>
        <v>0</v>
      </c>
      <c r="AT65" s="3">
        <f t="shared" si="27"/>
        <v>0</v>
      </c>
      <c r="AU65" s="3">
        <f t="shared" si="28"/>
        <v>0</v>
      </c>
      <c r="AV65" s="3">
        <f t="shared" si="29"/>
        <v>0</v>
      </c>
      <c r="AW65" s="3">
        <f t="shared" si="30"/>
        <v>0</v>
      </c>
      <c r="AX65" s="16">
        <f t="shared" si="31"/>
        <v>0</v>
      </c>
      <c r="AZ65" s="15">
        <f t="shared" si="35"/>
        <v>2.3843376479999998E-12</v>
      </c>
      <c r="BA65" s="3">
        <f t="shared" si="36"/>
        <v>6.4386746666666674E-12</v>
      </c>
      <c r="BB65" s="3">
        <f t="shared" si="37"/>
        <v>0</v>
      </c>
      <c r="BC65" s="3">
        <f t="shared" si="38"/>
        <v>0</v>
      </c>
      <c r="BD65" s="3">
        <f t="shared" si="39"/>
        <v>0</v>
      </c>
      <c r="BE65" s="3">
        <f t="shared" si="40"/>
        <v>0</v>
      </c>
      <c r="BF65" s="16">
        <f t="shared" si="41"/>
        <v>0</v>
      </c>
      <c r="BH65" s="4">
        <v>0.68</v>
      </c>
      <c r="BI65">
        <v>4.21</v>
      </c>
      <c r="BJ65">
        <v>25.331</v>
      </c>
      <c r="BK65">
        <v>38.402999999999999</v>
      </c>
      <c r="BL65">
        <v>1.022</v>
      </c>
      <c r="BM65">
        <f t="shared" si="33"/>
        <v>1.7374000000000001</v>
      </c>
      <c r="BN65">
        <v>2.581</v>
      </c>
      <c r="BO65">
        <f t="shared" si="32"/>
        <v>4.3876999999999997</v>
      </c>
      <c r="BP65">
        <v>2.7829999999999999</v>
      </c>
      <c r="BQ65">
        <f t="shared" si="34"/>
        <v>4.7310999999999996</v>
      </c>
      <c r="BR65" s="5">
        <v>608</v>
      </c>
    </row>
    <row r="66" spans="1:70" x14ac:dyDescent="0.25">
      <c r="A66" s="10">
        <v>86.676000000000002</v>
      </c>
      <c r="B66">
        <v>39</v>
      </c>
      <c r="C66">
        <v>6</v>
      </c>
      <c r="D66">
        <v>2</v>
      </c>
      <c r="E66">
        <v>0</v>
      </c>
      <c r="F66">
        <v>1</v>
      </c>
      <c r="G66">
        <v>1</v>
      </c>
      <c r="H66">
        <v>0</v>
      </c>
      <c r="I66">
        <v>0</v>
      </c>
      <c r="J66">
        <v>2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 s="5">
        <v>0</v>
      </c>
      <c r="AA66" s="15">
        <f t="shared" si="8"/>
        <v>2.4502204999999995E-12</v>
      </c>
      <c r="AB66" s="3">
        <f t="shared" si="9"/>
        <v>8.5577811200000025E-13</v>
      </c>
      <c r="AC66" s="3">
        <f t="shared" si="10"/>
        <v>8.425549440000001E-13</v>
      </c>
      <c r="AD66" s="3">
        <f t="shared" si="11"/>
        <v>0</v>
      </c>
      <c r="AE66" s="3">
        <f t="shared" si="12"/>
        <v>3.2193373333333337E-12</v>
      </c>
      <c r="AF66" s="3">
        <f t="shared" si="13"/>
        <v>7.1991826666666666E-12</v>
      </c>
      <c r="AG66" s="3">
        <f t="shared" si="14"/>
        <v>0</v>
      </c>
      <c r="AH66" s="3">
        <f t="shared" si="15"/>
        <v>0</v>
      </c>
      <c r="AI66" s="3">
        <f t="shared" si="16"/>
        <v>1.8756266666666663E-10</v>
      </c>
      <c r="AJ66" s="3">
        <f t="shared" si="17"/>
        <v>0</v>
      </c>
      <c r="AK66" s="3">
        <f t="shared" si="18"/>
        <v>0</v>
      </c>
      <c r="AL66" s="3">
        <f t="shared" si="19"/>
        <v>0</v>
      </c>
      <c r="AM66" s="3">
        <f t="shared" si="20"/>
        <v>0</v>
      </c>
      <c r="AN66" s="3">
        <f t="shared" si="21"/>
        <v>0</v>
      </c>
      <c r="AO66" s="3">
        <f t="shared" si="22"/>
        <v>0</v>
      </c>
      <c r="AP66" s="3">
        <f t="shared" si="23"/>
        <v>0</v>
      </c>
      <c r="AQ66" s="3">
        <f t="shared" si="24"/>
        <v>0</v>
      </c>
      <c r="AR66" s="3">
        <f t="shared" si="25"/>
        <v>0</v>
      </c>
      <c r="AS66" s="3">
        <f t="shared" si="26"/>
        <v>0</v>
      </c>
      <c r="AT66" s="3">
        <f t="shared" si="27"/>
        <v>0</v>
      </c>
      <c r="AU66" s="3">
        <f t="shared" si="28"/>
        <v>0</v>
      </c>
      <c r="AV66" s="3">
        <f t="shared" si="29"/>
        <v>0</v>
      </c>
      <c r="AW66" s="3">
        <f t="shared" si="30"/>
        <v>0</v>
      </c>
      <c r="AX66" s="16">
        <f t="shared" si="31"/>
        <v>0</v>
      </c>
      <c r="AZ66" s="15">
        <f t="shared" si="35"/>
        <v>4.148553556E-12</v>
      </c>
      <c r="BA66" s="3">
        <f t="shared" si="36"/>
        <v>3.2193373333333337E-12</v>
      </c>
      <c r="BB66" s="3">
        <f t="shared" si="37"/>
        <v>7.1991826666666666E-12</v>
      </c>
      <c r="BC66" s="3">
        <f t="shared" si="38"/>
        <v>1.8756266666666663E-10</v>
      </c>
      <c r="BD66" s="3">
        <f t="shared" si="39"/>
        <v>0</v>
      </c>
      <c r="BE66" s="3">
        <f t="shared" si="40"/>
        <v>0</v>
      </c>
      <c r="BF66" s="16">
        <f t="shared" si="41"/>
        <v>0</v>
      </c>
      <c r="BH66" s="4">
        <v>0.68</v>
      </c>
      <c r="BI66">
        <v>4.37</v>
      </c>
      <c r="BJ66">
        <v>25.300999999999998</v>
      </c>
      <c r="BK66">
        <v>38.344000000000001</v>
      </c>
      <c r="BL66">
        <v>1.4750000000000001</v>
      </c>
      <c r="BM66">
        <f t="shared" si="33"/>
        <v>2.5075000000000003</v>
      </c>
      <c r="BN66">
        <v>7.0439999999999996</v>
      </c>
      <c r="BO66">
        <f t="shared" si="32"/>
        <v>11.974799999999998</v>
      </c>
      <c r="BP66">
        <v>52.89</v>
      </c>
      <c r="BQ66">
        <f t="shared" si="34"/>
        <v>89.912999999999997</v>
      </c>
      <c r="BR66" s="5">
        <v>608</v>
      </c>
    </row>
    <row r="67" spans="1:70" x14ac:dyDescent="0.25">
      <c r="A67" s="10">
        <v>88.073999999999998</v>
      </c>
      <c r="B67">
        <v>36</v>
      </c>
      <c r="C67">
        <v>3</v>
      </c>
      <c r="D67">
        <v>3</v>
      </c>
      <c r="E67">
        <v>0</v>
      </c>
      <c r="F67">
        <v>3</v>
      </c>
      <c r="G67">
        <v>0</v>
      </c>
      <c r="H67">
        <v>0</v>
      </c>
      <c r="I67">
        <v>0</v>
      </c>
      <c r="J67">
        <v>1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 s="5">
        <v>0</v>
      </c>
      <c r="AA67" s="15">
        <f t="shared" si="8"/>
        <v>2.2617419999999996E-12</v>
      </c>
      <c r="AB67" s="3">
        <f t="shared" si="9"/>
        <v>4.2788905600000013E-13</v>
      </c>
      <c r="AC67" s="3">
        <f t="shared" si="10"/>
        <v>1.2638324160000001E-12</v>
      </c>
      <c r="AD67" s="3">
        <f t="shared" si="11"/>
        <v>0</v>
      </c>
      <c r="AE67" s="3">
        <f t="shared" si="12"/>
        <v>9.6580120000000015E-12</v>
      </c>
      <c r="AF67" s="3">
        <f t="shared" si="13"/>
        <v>0</v>
      </c>
      <c r="AG67" s="3">
        <f t="shared" si="14"/>
        <v>0</v>
      </c>
      <c r="AH67" s="3">
        <f t="shared" si="15"/>
        <v>0</v>
      </c>
      <c r="AI67" s="3">
        <f t="shared" si="16"/>
        <v>9.3781333333333313E-11</v>
      </c>
      <c r="AJ67" s="3">
        <f t="shared" si="17"/>
        <v>0</v>
      </c>
      <c r="AK67" s="3">
        <f t="shared" si="18"/>
        <v>0</v>
      </c>
      <c r="AL67" s="3">
        <f t="shared" si="19"/>
        <v>0</v>
      </c>
      <c r="AM67" s="3">
        <f t="shared" si="20"/>
        <v>0</v>
      </c>
      <c r="AN67" s="3">
        <f t="shared" si="21"/>
        <v>0</v>
      </c>
      <c r="AO67" s="3">
        <f t="shared" si="22"/>
        <v>0</v>
      </c>
      <c r="AP67" s="3">
        <f t="shared" si="23"/>
        <v>0</v>
      </c>
      <c r="AQ67" s="3">
        <f t="shared" si="24"/>
        <v>0</v>
      </c>
      <c r="AR67" s="3">
        <f t="shared" si="25"/>
        <v>0</v>
      </c>
      <c r="AS67" s="3">
        <f t="shared" si="26"/>
        <v>0</v>
      </c>
      <c r="AT67" s="3">
        <f t="shared" si="27"/>
        <v>0</v>
      </c>
      <c r="AU67" s="3">
        <f t="shared" si="28"/>
        <v>0</v>
      </c>
      <c r="AV67" s="3">
        <f t="shared" si="29"/>
        <v>0</v>
      </c>
      <c r="AW67" s="3">
        <f t="shared" si="30"/>
        <v>0</v>
      </c>
      <c r="AX67" s="16">
        <f t="shared" si="31"/>
        <v>0</v>
      </c>
      <c r="AZ67" s="15">
        <f t="shared" si="35"/>
        <v>3.9534634720000001E-12</v>
      </c>
      <c r="BA67" s="3">
        <f t="shared" si="36"/>
        <v>9.6580120000000015E-12</v>
      </c>
      <c r="BB67" s="3">
        <f t="shared" si="37"/>
        <v>0</v>
      </c>
      <c r="BC67" s="3">
        <f t="shared" si="38"/>
        <v>9.3781333333333313E-11</v>
      </c>
      <c r="BD67" s="3">
        <f t="shared" si="39"/>
        <v>0</v>
      </c>
      <c r="BE67" s="3">
        <f t="shared" si="40"/>
        <v>0</v>
      </c>
      <c r="BF67" s="16">
        <f t="shared" si="41"/>
        <v>0</v>
      </c>
      <c r="BH67" s="4">
        <v>0.68</v>
      </c>
      <c r="BI67">
        <v>4.3899999999999997</v>
      </c>
      <c r="BJ67">
        <v>25.288</v>
      </c>
      <c r="BK67">
        <v>38.357999999999997</v>
      </c>
      <c r="BL67">
        <v>1.583</v>
      </c>
      <c r="BM67">
        <f t="shared" si="33"/>
        <v>2.6911</v>
      </c>
      <c r="BN67">
        <v>5.46</v>
      </c>
      <c r="BO67">
        <f t="shared" si="32"/>
        <v>9.282</v>
      </c>
      <c r="BP67">
        <v>28.202999999999999</v>
      </c>
      <c r="BQ67">
        <f t="shared" si="34"/>
        <v>47.945099999999996</v>
      </c>
      <c r="BR67" s="5">
        <v>608</v>
      </c>
    </row>
    <row r="68" spans="1:70" x14ac:dyDescent="0.25">
      <c r="A68" s="10">
        <v>89.471999999999994</v>
      </c>
      <c r="B68">
        <v>27</v>
      </c>
      <c r="C68">
        <v>4</v>
      </c>
      <c r="D68">
        <v>3</v>
      </c>
      <c r="E68">
        <v>0</v>
      </c>
      <c r="F68">
        <v>2</v>
      </c>
      <c r="G68">
        <v>0</v>
      </c>
      <c r="H68">
        <v>1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 s="5">
        <v>0</v>
      </c>
      <c r="AA68" s="15">
        <f t="shared" si="8"/>
        <v>1.6963064999999997E-12</v>
      </c>
      <c r="AB68" s="3">
        <f t="shared" si="9"/>
        <v>5.7051874133333344E-13</v>
      </c>
      <c r="AC68" s="3">
        <f t="shared" si="10"/>
        <v>1.2638324160000001E-12</v>
      </c>
      <c r="AD68" s="3">
        <f t="shared" si="11"/>
        <v>0</v>
      </c>
      <c r="AE68" s="3">
        <f t="shared" si="12"/>
        <v>6.4386746666666674E-12</v>
      </c>
      <c r="AF68" s="3">
        <f t="shared" si="13"/>
        <v>0</v>
      </c>
      <c r="AG68" s="3">
        <f t="shared" si="14"/>
        <v>1.7828710666666667E-11</v>
      </c>
      <c r="AH68" s="3">
        <f t="shared" si="15"/>
        <v>0</v>
      </c>
      <c r="AI68" s="3">
        <f t="shared" si="16"/>
        <v>0</v>
      </c>
      <c r="AJ68" s="3">
        <f t="shared" si="17"/>
        <v>0</v>
      </c>
      <c r="AK68" s="3">
        <f t="shared" si="18"/>
        <v>0</v>
      </c>
      <c r="AL68" s="3">
        <f t="shared" si="19"/>
        <v>0</v>
      </c>
      <c r="AM68" s="3">
        <f t="shared" si="20"/>
        <v>0</v>
      </c>
      <c r="AN68" s="3">
        <f t="shared" si="21"/>
        <v>0</v>
      </c>
      <c r="AO68" s="3">
        <f t="shared" si="22"/>
        <v>0</v>
      </c>
      <c r="AP68" s="3">
        <f t="shared" si="23"/>
        <v>0</v>
      </c>
      <c r="AQ68" s="3">
        <f t="shared" si="24"/>
        <v>0</v>
      </c>
      <c r="AR68" s="3">
        <f t="shared" si="25"/>
        <v>0</v>
      </c>
      <c r="AS68" s="3">
        <f t="shared" si="26"/>
        <v>0</v>
      </c>
      <c r="AT68" s="3">
        <f t="shared" si="27"/>
        <v>0</v>
      </c>
      <c r="AU68" s="3">
        <f t="shared" si="28"/>
        <v>0</v>
      </c>
      <c r="AV68" s="3">
        <f t="shared" si="29"/>
        <v>0</v>
      </c>
      <c r="AW68" s="3">
        <f t="shared" si="30"/>
        <v>0</v>
      </c>
      <c r="AX68" s="16">
        <f t="shared" si="31"/>
        <v>0</v>
      </c>
      <c r="AZ68" s="15">
        <f t="shared" si="35"/>
        <v>3.530657657333333E-12</v>
      </c>
      <c r="BA68" s="3">
        <f t="shared" si="36"/>
        <v>6.4386746666666674E-12</v>
      </c>
      <c r="BB68" s="3">
        <f t="shared" si="37"/>
        <v>1.7828710666666667E-11</v>
      </c>
      <c r="BC68" s="3">
        <f t="shared" si="38"/>
        <v>0</v>
      </c>
      <c r="BD68" s="3">
        <f t="shared" si="39"/>
        <v>0</v>
      </c>
      <c r="BE68" s="3">
        <f t="shared" si="40"/>
        <v>0</v>
      </c>
      <c r="BF68" s="16">
        <f t="shared" si="41"/>
        <v>0</v>
      </c>
      <c r="BH68" s="4">
        <v>0.68</v>
      </c>
      <c r="BI68">
        <v>4.4000000000000004</v>
      </c>
      <c r="BJ68">
        <v>25.300999999999998</v>
      </c>
      <c r="BK68">
        <v>38.277000000000001</v>
      </c>
      <c r="BL68">
        <v>1.347</v>
      </c>
      <c r="BM68">
        <f t="shared" si="33"/>
        <v>2.2898999999999998</v>
      </c>
      <c r="BN68">
        <v>5.0650000000000004</v>
      </c>
      <c r="BO68">
        <f t="shared" si="32"/>
        <v>8.6105</v>
      </c>
      <c r="BP68">
        <v>8.032</v>
      </c>
      <c r="BQ68">
        <f t="shared" si="34"/>
        <v>13.654399999999999</v>
      </c>
      <c r="BR68" s="5">
        <v>609</v>
      </c>
    </row>
    <row r="69" spans="1:70" x14ac:dyDescent="0.25">
      <c r="A69" s="10">
        <v>90.87</v>
      </c>
      <c r="B69">
        <v>25</v>
      </c>
      <c r="C69">
        <v>1</v>
      </c>
      <c r="D69">
        <v>1</v>
      </c>
      <c r="E69">
        <v>1</v>
      </c>
      <c r="F69">
        <v>0</v>
      </c>
      <c r="G69">
        <v>1</v>
      </c>
      <c r="H69">
        <v>0</v>
      </c>
      <c r="I69">
        <v>0</v>
      </c>
      <c r="J69">
        <v>1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 s="5">
        <v>0</v>
      </c>
      <c r="AA69" s="15">
        <f t="shared" ref="AA69:AA132" si="42">B69*2800000*(4/3)*3.14*((AA$3/1000000)/2)^3</f>
        <v>1.5706541666666664E-12</v>
      </c>
      <c r="AB69" s="3">
        <f t="shared" ref="AB69:AB132" si="43">C69*2800000*(4/3)*3.14*((AB$3/1000000)/2)^3</f>
        <v>1.4262968533333336E-13</v>
      </c>
      <c r="AC69" s="3">
        <f t="shared" ref="AC69:AC132" si="44">D69*2800000*(4/3)*3.14*((AC$3/1000000)/2)^3</f>
        <v>4.2127747200000005E-13</v>
      </c>
      <c r="AD69" s="3">
        <f t="shared" ref="AD69:AD132" si="45">E69*2800000*(4/3)*3.14*((AD$3/1000000)/2)^3</f>
        <v>1.465333333333333E-12</v>
      </c>
      <c r="AE69" s="3">
        <f t="shared" ref="AE69:AE132" si="46">F69*2800000*(4/3)*3.14*((AE$3/1000000)/2)^3</f>
        <v>0</v>
      </c>
      <c r="AF69" s="3">
        <f t="shared" ref="AF69:AF132" si="47">G69*2800000*(4/3)*3.14*((AF$3/1000000)/2)^3</f>
        <v>7.1991826666666666E-12</v>
      </c>
      <c r="AG69" s="3">
        <f t="shared" ref="AG69:AG132" si="48">H69*2800000*(4/3)*3.14*((AG$3/1000000)/2)^3</f>
        <v>0</v>
      </c>
      <c r="AH69" s="3">
        <f t="shared" ref="AH69:AH132" si="49">I69*2800000*(4/3)*3.14*((AH$3/1000000)/2)^3</f>
        <v>0</v>
      </c>
      <c r="AI69" s="3">
        <f t="shared" ref="AI69:AI132" si="50">J69*2800000*(4/3)*3.14*((AI$3/1000000)/2)^3</f>
        <v>9.3781333333333313E-11</v>
      </c>
      <c r="AJ69" s="3">
        <f t="shared" ref="AJ69:AJ132" si="51">K69*2800000*(4/3)*3.14*((AJ$3/1000000)/2)^3</f>
        <v>0</v>
      </c>
      <c r="AK69" s="3">
        <f t="shared" ref="AK69:AK132" si="52">L69*2800000*(4/3)*3.14*((AK$3/1000000)/2)^3</f>
        <v>0</v>
      </c>
      <c r="AL69" s="3">
        <f t="shared" ref="AL69:AL132" si="53">M69*2800000*(4/3)*3.14*((AL$3/1000000)/2)^3</f>
        <v>0</v>
      </c>
      <c r="AM69" s="3">
        <f t="shared" ref="AM69:AM132" si="54">N69*2800000*(4/3)*3.14*((AM$3/1000000)/2)^3</f>
        <v>0</v>
      </c>
      <c r="AN69" s="3">
        <f t="shared" ref="AN69:AN132" si="55">O69*2800000*(4/3)*3.14*((AN$3/1000000)/2)^3</f>
        <v>0</v>
      </c>
      <c r="AO69" s="3">
        <f t="shared" ref="AO69:AO132" si="56">P69*2800000*(4/3)*3.14*((AO$3/1000000)/2)^3</f>
        <v>0</v>
      </c>
      <c r="AP69" s="3">
        <f t="shared" ref="AP69:AP132" si="57">Q69*2800000*(4/3)*3.14*((AP$3/1000000)/2)^3</f>
        <v>0</v>
      </c>
      <c r="AQ69" s="3">
        <f t="shared" ref="AQ69:AQ132" si="58">R69*2800000*(4/3)*3.14*((AQ$3/1000000)/2)^3</f>
        <v>0</v>
      </c>
      <c r="AR69" s="3">
        <f t="shared" ref="AR69:AR132" si="59">S69*2800000*(4/3)*3.14*((AR$3/1000000)/2)^3</f>
        <v>0</v>
      </c>
      <c r="AS69" s="3">
        <f t="shared" ref="AS69:AS132" si="60">T69*2800000*(4/3)*3.14*((AS$3/1000000)/2)^3</f>
        <v>0</v>
      </c>
      <c r="AT69" s="3">
        <f t="shared" ref="AT69:AT132" si="61">U69*2800000*(4/3)*3.14*((AT$3/1000000)/2)^3</f>
        <v>0</v>
      </c>
      <c r="AU69" s="3">
        <f t="shared" ref="AU69:AU132" si="62">V69*2800000*(4/3)*3.14*((AU$3/1000000)/2)^3</f>
        <v>0</v>
      </c>
      <c r="AV69" s="3">
        <f t="shared" ref="AV69:AV132" si="63">W69*2800000*(4/3)*3.14*((AV$3/1000000)/2)^3</f>
        <v>0</v>
      </c>
      <c r="AW69" s="3">
        <f t="shared" ref="AW69:AW132" si="64">X69*2800000*(4/3)*3.14*((AW$3/1000000)/2)^3</f>
        <v>0</v>
      </c>
      <c r="AX69" s="16">
        <f t="shared" ref="AX69:AX132" si="65">Y69*2800000*(4/3)*3.14*((AX$3/1000000)/2)^3</f>
        <v>0</v>
      </c>
      <c r="AZ69" s="15">
        <f t="shared" si="35"/>
        <v>2.1345613239999997E-12</v>
      </c>
      <c r="BA69" s="3">
        <f t="shared" si="36"/>
        <v>1.465333333333333E-12</v>
      </c>
      <c r="BB69" s="3">
        <f t="shared" si="37"/>
        <v>7.1991826666666666E-12</v>
      </c>
      <c r="BC69" s="3">
        <f t="shared" si="38"/>
        <v>9.3781333333333313E-11</v>
      </c>
      <c r="BD69" s="3">
        <f t="shared" si="39"/>
        <v>0</v>
      </c>
      <c r="BE69" s="3">
        <f t="shared" si="40"/>
        <v>0</v>
      </c>
      <c r="BF69" s="16">
        <f t="shared" si="41"/>
        <v>0</v>
      </c>
      <c r="BH69" s="4">
        <v>0.68</v>
      </c>
      <c r="BI69">
        <v>4.34</v>
      </c>
      <c r="BJ69">
        <v>25.315000000000001</v>
      </c>
      <c r="BK69">
        <v>38.29</v>
      </c>
      <c r="BL69">
        <v>0.88300000000000001</v>
      </c>
      <c r="BM69">
        <f t="shared" si="33"/>
        <v>1.5010999999999999</v>
      </c>
      <c r="BN69">
        <v>4.3280000000000003</v>
      </c>
      <c r="BO69">
        <f t="shared" si="32"/>
        <v>7.3576000000000006</v>
      </c>
      <c r="BP69">
        <v>27.693999999999999</v>
      </c>
      <c r="BQ69">
        <f t="shared" si="34"/>
        <v>47.079799999999999</v>
      </c>
      <c r="BR69" s="5">
        <v>608</v>
      </c>
    </row>
    <row r="70" spans="1:70" x14ac:dyDescent="0.25">
      <c r="A70" s="10">
        <v>92.268000000000001</v>
      </c>
      <c r="B70">
        <v>22</v>
      </c>
      <c r="C70">
        <v>4</v>
      </c>
      <c r="D70">
        <v>1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 s="5">
        <v>0</v>
      </c>
      <c r="AA70" s="15">
        <f t="shared" si="42"/>
        <v>1.3821756666666663E-12</v>
      </c>
      <c r="AB70" s="3">
        <f t="shared" si="43"/>
        <v>5.7051874133333344E-13</v>
      </c>
      <c r="AC70" s="3">
        <f t="shared" si="44"/>
        <v>4.2127747200000005E-13</v>
      </c>
      <c r="AD70" s="3">
        <f t="shared" si="45"/>
        <v>0</v>
      </c>
      <c r="AE70" s="3">
        <f t="shared" si="46"/>
        <v>0</v>
      </c>
      <c r="AF70" s="3">
        <f t="shared" si="47"/>
        <v>0</v>
      </c>
      <c r="AG70" s="3">
        <f t="shared" si="48"/>
        <v>0</v>
      </c>
      <c r="AH70" s="3">
        <f t="shared" si="49"/>
        <v>0</v>
      </c>
      <c r="AI70" s="3">
        <f t="shared" si="50"/>
        <v>0</v>
      </c>
      <c r="AJ70" s="3">
        <f t="shared" si="51"/>
        <v>0</v>
      </c>
      <c r="AK70" s="3">
        <f t="shared" si="52"/>
        <v>0</v>
      </c>
      <c r="AL70" s="3">
        <f t="shared" si="53"/>
        <v>0</v>
      </c>
      <c r="AM70" s="3">
        <f t="shared" si="54"/>
        <v>0</v>
      </c>
      <c r="AN70" s="3">
        <f t="shared" si="55"/>
        <v>0</v>
      </c>
      <c r="AO70" s="3">
        <f t="shared" si="56"/>
        <v>0</v>
      </c>
      <c r="AP70" s="3">
        <f t="shared" si="57"/>
        <v>0</v>
      </c>
      <c r="AQ70" s="3">
        <f t="shared" si="58"/>
        <v>0</v>
      </c>
      <c r="AR70" s="3">
        <f t="shared" si="59"/>
        <v>0</v>
      </c>
      <c r="AS70" s="3">
        <f t="shared" si="60"/>
        <v>0</v>
      </c>
      <c r="AT70" s="3">
        <f t="shared" si="61"/>
        <v>0</v>
      </c>
      <c r="AU70" s="3">
        <f t="shared" si="62"/>
        <v>0</v>
      </c>
      <c r="AV70" s="3">
        <f t="shared" si="63"/>
        <v>0</v>
      </c>
      <c r="AW70" s="3">
        <f t="shared" si="64"/>
        <v>0</v>
      </c>
      <c r="AX70" s="16">
        <f t="shared" si="65"/>
        <v>0</v>
      </c>
      <c r="AZ70" s="15">
        <f t="shared" si="35"/>
        <v>2.3739718799999999E-12</v>
      </c>
      <c r="BA70" s="3">
        <f t="shared" si="36"/>
        <v>0</v>
      </c>
      <c r="BB70" s="3">
        <f t="shared" si="37"/>
        <v>0</v>
      </c>
      <c r="BC70" s="3">
        <f t="shared" si="38"/>
        <v>0</v>
      </c>
      <c r="BD70" s="3">
        <f t="shared" si="39"/>
        <v>0</v>
      </c>
      <c r="BE70" s="3">
        <f t="shared" si="40"/>
        <v>0</v>
      </c>
      <c r="BF70" s="16">
        <f t="shared" si="41"/>
        <v>0</v>
      </c>
      <c r="BH70" s="4">
        <v>0.68</v>
      </c>
      <c r="BI70">
        <v>4.32</v>
      </c>
      <c r="BJ70">
        <v>25.315000000000001</v>
      </c>
      <c r="BK70">
        <v>38.222000000000001</v>
      </c>
      <c r="BL70">
        <v>0.71699999999999997</v>
      </c>
      <c r="BM70">
        <f t="shared" si="33"/>
        <v>1.2188999999999999</v>
      </c>
      <c r="BN70">
        <v>0.79</v>
      </c>
      <c r="BO70">
        <f t="shared" ref="BO70:BO133" si="66">BN70*1.7</f>
        <v>1.343</v>
      </c>
      <c r="BP70">
        <v>0.79100000000000004</v>
      </c>
      <c r="BQ70">
        <f t="shared" si="34"/>
        <v>1.3447</v>
      </c>
      <c r="BR70" s="5">
        <v>608</v>
      </c>
    </row>
    <row r="71" spans="1:70" x14ac:dyDescent="0.25">
      <c r="A71" s="10">
        <v>93.665999999999997</v>
      </c>
      <c r="B71">
        <v>16</v>
      </c>
      <c r="C71">
        <v>3</v>
      </c>
      <c r="D71">
        <v>1</v>
      </c>
      <c r="E71">
        <v>0</v>
      </c>
      <c r="F71">
        <v>0</v>
      </c>
      <c r="G71">
        <v>2</v>
      </c>
      <c r="H71">
        <v>1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 s="5">
        <v>0</v>
      </c>
      <c r="AA71" s="15">
        <f t="shared" si="42"/>
        <v>1.0052186666666663E-12</v>
      </c>
      <c r="AB71" s="3">
        <f t="shared" si="43"/>
        <v>4.2788905600000013E-13</v>
      </c>
      <c r="AC71" s="3">
        <f t="shared" si="44"/>
        <v>4.2127747200000005E-13</v>
      </c>
      <c r="AD71" s="3">
        <f t="shared" si="45"/>
        <v>0</v>
      </c>
      <c r="AE71" s="3">
        <f t="shared" si="46"/>
        <v>0</v>
      </c>
      <c r="AF71" s="3">
        <f t="shared" si="47"/>
        <v>1.4398365333333333E-11</v>
      </c>
      <c r="AG71" s="3">
        <f t="shared" si="48"/>
        <v>1.7828710666666667E-11</v>
      </c>
      <c r="AH71" s="3">
        <f t="shared" si="49"/>
        <v>0</v>
      </c>
      <c r="AI71" s="3">
        <f t="shared" si="50"/>
        <v>0</v>
      </c>
      <c r="AJ71" s="3">
        <f t="shared" si="51"/>
        <v>0</v>
      </c>
      <c r="AK71" s="3">
        <f t="shared" si="52"/>
        <v>0</v>
      </c>
      <c r="AL71" s="3">
        <f t="shared" si="53"/>
        <v>0</v>
      </c>
      <c r="AM71" s="3">
        <f t="shared" si="54"/>
        <v>0</v>
      </c>
      <c r="AN71" s="3">
        <f t="shared" si="55"/>
        <v>0</v>
      </c>
      <c r="AO71" s="3">
        <f t="shared" si="56"/>
        <v>0</v>
      </c>
      <c r="AP71" s="3">
        <f t="shared" si="57"/>
        <v>0</v>
      </c>
      <c r="AQ71" s="3">
        <f t="shared" si="58"/>
        <v>0</v>
      </c>
      <c r="AR71" s="3">
        <f t="shared" si="59"/>
        <v>0</v>
      </c>
      <c r="AS71" s="3">
        <f t="shared" si="60"/>
        <v>0</v>
      </c>
      <c r="AT71" s="3">
        <f t="shared" si="61"/>
        <v>0</v>
      </c>
      <c r="AU71" s="3">
        <f t="shared" si="62"/>
        <v>0</v>
      </c>
      <c r="AV71" s="3">
        <f t="shared" si="63"/>
        <v>0</v>
      </c>
      <c r="AW71" s="3">
        <f t="shared" si="64"/>
        <v>0</v>
      </c>
      <c r="AX71" s="16">
        <f t="shared" si="65"/>
        <v>0</v>
      </c>
      <c r="AZ71" s="15">
        <f t="shared" si="35"/>
        <v>1.8543851946666668E-12</v>
      </c>
      <c r="BA71" s="3">
        <f t="shared" si="36"/>
        <v>0</v>
      </c>
      <c r="BB71" s="3">
        <f t="shared" si="37"/>
        <v>3.2227076E-11</v>
      </c>
      <c r="BC71" s="3">
        <f t="shared" si="38"/>
        <v>0</v>
      </c>
      <c r="BD71" s="3">
        <f t="shared" si="39"/>
        <v>0</v>
      </c>
      <c r="BE71" s="3">
        <f t="shared" si="40"/>
        <v>0</v>
      </c>
      <c r="BF71" s="16">
        <f t="shared" si="41"/>
        <v>0</v>
      </c>
      <c r="BH71" s="4">
        <v>0.68</v>
      </c>
      <c r="BI71">
        <v>4.2300000000000004</v>
      </c>
      <c r="BJ71">
        <v>25.344000000000001</v>
      </c>
      <c r="BK71">
        <v>38.210999999999999</v>
      </c>
      <c r="BL71">
        <v>0.80400000000000005</v>
      </c>
      <c r="BM71">
        <f t="shared" ref="BM71:BM134" si="67">BL71*1.7</f>
        <v>1.3668</v>
      </c>
      <c r="BN71">
        <v>6.1390000000000002</v>
      </c>
      <c r="BO71">
        <f t="shared" si="66"/>
        <v>10.436299999999999</v>
      </c>
      <c r="BP71">
        <v>10.345000000000001</v>
      </c>
      <c r="BQ71">
        <f t="shared" ref="BQ71:BQ134" si="68">BP71*1.7</f>
        <v>17.586500000000001</v>
      </c>
      <c r="BR71" s="5">
        <v>608</v>
      </c>
    </row>
    <row r="72" spans="1:70" x14ac:dyDescent="0.25">
      <c r="A72" s="10">
        <v>95.063999999999993</v>
      </c>
      <c r="B72">
        <v>30</v>
      </c>
      <c r="C72">
        <v>2</v>
      </c>
      <c r="D72">
        <v>2</v>
      </c>
      <c r="E72">
        <v>0</v>
      </c>
      <c r="F72">
        <v>0</v>
      </c>
      <c r="G72">
        <v>0</v>
      </c>
      <c r="H72">
        <v>0</v>
      </c>
      <c r="I72">
        <v>1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 s="5">
        <v>0</v>
      </c>
      <c r="AA72" s="15">
        <f t="shared" si="42"/>
        <v>1.8847849999999996E-12</v>
      </c>
      <c r="AB72" s="3">
        <f t="shared" si="43"/>
        <v>2.8525937066666672E-13</v>
      </c>
      <c r="AC72" s="3">
        <f t="shared" si="44"/>
        <v>8.425549440000001E-13</v>
      </c>
      <c r="AD72" s="3">
        <f t="shared" si="45"/>
        <v>0</v>
      </c>
      <c r="AE72" s="3">
        <f t="shared" si="46"/>
        <v>0</v>
      </c>
      <c r="AF72" s="3">
        <f t="shared" si="47"/>
        <v>0</v>
      </c>
      <c r="AG72" s="3">
        <f t="shared" si="48"/>
        <v>0</v>
      </c>
      <c r="AH72" s="3">
        <f t="shared" si="49"/>
        <v>3.9564000000000005E-11</v>
      </c>
      <c r="AI72" s="3">
        <f t="shared" si="50"/>
        <v>0</v>
      </c>
      <c r="AJ72" s="3">
        <f t="shared" si="51"/>
        <v>0</v>
      </c>
      <c r="AK72" s="3">
        <f t="shared" si="52"/>
        <v>0</v>
      </c>
      <c r="AL72" s="3">
        <f t="shared" si="53"/>
        <v>0</v>
      </c>
      <c r="AM72" s="3">
        <f t="shared" si="54"/>
        <v>0</v>
      </c>
      <c r="AN72" s="3">
        <f t="shared" si="55"/>
        <v>0</v>
      </c>
      <c r="AO72" s="3">
        <f t="shared" si="56"/>
        <v>0</v>
      </c>
      <c r="AP72" s="3">
        <f t="shared" si="57"/>
        <v>0</v>
      </c>
      <c r="AQ72" s="3">
        <f t="shared" si="58"/>
        <v>0</v>
      </c>
      <c r="AR72" s="3">
        <f t="shared" si="59"/>
        <v>0</v>
      </c>
      <c r="AS72" s="3">
        <f t="shared" si="60"/>
        <v>0</v>
      </c>
      <c r="AT72" s="3">
        <f t="shared" si="61"/>
        <v>0</v>
      </c>
      <c r="AU72" s="3">
        <f t="shared" si="62"/>
        <v>0</v>
      </c>
      <c r="AV72" s="3">
        <f t="shared" si="63"/>
        <v>0</v>
      </c>
      <c r="AW72" s="3">
        <f t="shared" si="64"/>
        <v>0</v>
      </c>
      <c r="AX72" s="16">
        <f t="shared" si="65"/>
        <v>0</v>
      </c>
      <c r="AZ72" s="15">
        <f t="shared" si="35"/>
        <v>3.0125993146666662E-12</v>
      </c>
      <c r="BA72" s="3">
        <f t="shared" si="36"/>
        <v>0</v>
      </c>
      <c r="BB72" s="3">
        <f t="shared" si="37"/>
        <v>3.9564000000000005E-11</v>
      </c>
      <c r="BC72" s="3">
        <f t="shared" si="38"/>
        <v>0</v>
      </c>
      <c r="BD72" s="3">
        <f t="shared" si="39"/>
        <v>0</v>
      </c>
      <c r="BE72" s="3">
        <f t="shared" si="40"/>
        <v>0</v>
      </c>
      <c r="BF72" s="16">
        <f t="shared" si="41"/>
        <v>0</v>
      </c>
      <c r="BH72" s="4">
        <v>0.68</v>
      </c>
      <c r="BI72">
        <v>4.2699999999999996</v>
      </c>
      <c r="BJ72">
        <v>25.331</v>
      </c>
      <c r="BK72">
        <v>38.167000000000002</v>
      </c>
      <c r="BL72">
        <v>0.89700000000000002</v>
      </c>
      <c r="BM72">
        <f t="shared" si="67"/>
        <v>1.5248999999999999</v>
      </c>
      <c r="BN72">
        <v>3.3660000000000001</v>
      </c>
      <c r="BO72">
        <f t="shared" si="66"/>
        <v>5.7222</v>
      </c>
      <c r="BP72">
        <v>12.500999999999999</v>
      </c>
      <c r="BQ72">
        <f t="shared" si="68"/>
        <v>21.2517</v>
      </c>
      <c r="BR72" s="5">
        <v>607</v>
      </c>
    </row>
    <row r="73" spans="1:70" x14ac:dyDescent="0.25">
      <c r="A73" s="10">
        <v>96.462000000000003</v>
      </c>
      <c r="B73">
        <v>25</v>
      </c>
      <c r="C73">
        <v>1</v>
      </c>
      <c r="D73">
        <v>0</v>
      </c>
      <c r="E73">
        <v>0</v>
      </c>
      <c r="F73">
        <v>1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 s="5">
        <v>0</v>
      </c>
      <c r="AA73" s="15">
        <f t="shared" si="42"/>
        <v>1.5706541666666664E-12</v>
      </c>
      <c r="AB73" s="3">
        <f t="shared" si="43"/>
        <v>1.4262968533333336E-13</v>
      </c>
      <c r="AC73" s="3">
        <f t="shared" si="44"/>
        <v>0</v>
      </c>
      <c r="AD73" s="3">
        <f t="shared" si="45"/>
        <v>0</v>
      </c>
      <c r="AE73" s="3">
        <f t="shared" si="46"/>
        <v>3.2193373333333337E-12</v>
      </c>
      <c r="AF73" s="3">
        <f t="shared" si="47"/>
        <v>0</v>
      </c>
      <c r="AG73" s="3">
        <f t="shared" si="48"/>
        <v>0</v>
      </c>
      <c r="AH73" s="3">
        <f t="shared" si="49"/>
        <v>0</v>
      </c>
      <c r="AI73" s="3">
        <f t="shared" si="50"/>
        <v>0</v>
      </c>
      <c r="AJ73" s="3">
        <f t="shared" si="51"/>
        <v>0</v>
      </c>
      <c r="AK73" s="3">
        <f t="shared" si="52"/>
        <v>0</v>
      </c>
      <c r="AL73" s="3">
        <f t="shared" si="53"/>
        <v>0</v>
      </c>
      <c r="AM73" s="3">
        <f t="shared" si="54"/>
        <v>0</v>
      </c>
      <c r="AN73" s="3">
        <f t="shared" si="55"/>
        <v>0</v>
      </c>
      <c r="AO73" s="3">
        <f t="shared" si="56"/>
        <v>0</v>
      </c>
      <c r="AP73" s="3">
        <f t="shared" si="57"/>
        <v>0</v>
      </c>
      <c r="AQ73" s="3">
        <f t="shared" si="58"/>
        <v>0</v>
      </c>
      <c r="AR73" s="3">
        <f t="shared" si="59"/>
        <v>0</v>
      </c>
      <c r="AS73" s="3">
        <f t="shared" si="60"/>
        <v>0</v>
      </c>
      <c r="AT73" s="3">
        <f t="shared" si="61"/>
        <v>0</v>
      </c>
      <c r="AU73" s="3">
        <f t="shared" si="62"/>
        <v>0</v>
      </c>
      <c r="AV73" s="3">
        <f t="shared" si="63"/>
        <v>0</v>
      </c>
      <c r="AW73" s="3">
        <f t="shared" si="64"/>
        <v>0</v>
      </c>
      <c r="AX73" s="16">
        <f t="shared" si="65"/>
        <v>0</v>
      </c>
      <c r="AZ73" s="15">
        <f t="shared" si="35"/>
        <v>1.7132838519999999E-12</v>
      </c>
      <c r="BA73" s="3">
        <f t="shared" si="36"/>
        <v>3.2193373333333337E-12</v>
      </c>
      <c r="BB73" s="3">
        <f t="shared" si="37"/>
        <v>0</v>
      </c>
      <c r="BC73" s="3">
        <f t="shared" si="38"/>
        <v>0</v>
      </c>
      <c r="BD73" s="3">
        <f t="shared" si="39"/>
        <v>0</v>
      </c>
      <c r="BE73" s="3">
        <f t="shared" si="40"/>
        <v>0</v>
      </c>
      <c r="BF73" s="16">
        <f t="shared" si="41"/>
        <v>0</v>
      </c>
      <c r="BH73" s="4">
        <v>0.68</v>
      </c>
      <c r="BI73">
        <v>4.3</v>
      </c>
      <c r="BJ73">
        <v>25.370999999999999</v>
      </c>
      <c r="BK73">
        <v>38.115000000000002</v>
      </c>
      <c r="BL73">
        <v>0.67600000000000005</v>
      </c>
      <c r="BM73">
        <f t="shared" si="67"/>
        <v>1.1492</v>
      </c>
      <c r="BN73">
        <v>1.389</v>
      </c>
      <c r="BO73">
        <f t="shared" si="66"/>
        <v>2.3613</v>
      </c>
      <c r="BP73">
        <v>1.488</v>
      </c>
      <c r="BQ73">
        <f t="shared" si="68"/>
        <v>2.5295999999999998</v>
      </c>
      <c r="BR73" s="5">
        <v>608</v>
      </c>
    </row>
    <row r="74" spans="1:70" x14ac:dyDescent="0.25">
      <c r="A74" s="10">
        <v>97.86</v>
      </c>
      <c r="B74">
        <v>31</v>
      </c>
      <c r="C74">
        <v>2</v>
      </c>
      <c r="D74">
        <v>1</v>
      </c>
      <c r="E74">
        <v>0</v>
      </c>
      <c r="F74">
        <v>1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 s="5">
        <v>0</v>
      </c>
      <c r="AA74" s="15">
        <f t="shared" si="42"/>
        <v>1.9476111666666666E-12</v>
      </c>
      <c r="AB74" s="3">
        <f t="shared" si="43"/>
        <v>2.8525937066666672E-13</v>
      </c>
      <c r="AC74" s="3">
        <f t="shared" si="44"/>
        <v>4.2127747200000005E-13</v>
      </c>
      <c r="AD74" s="3">
        <f t="shared" si="45"/>
        <v>0</v>
      </c>
      <c r="AE74" s="3">
        <f t="shared" si="46"/>
        <v>3.2193373333333337E-12</v>
      </c>
      <c r="AF74" s="3">
        <f t="shared" si="47"/>
        <v>0</v>
      </c>
      <c r="AG74" s="3">
        <f t="shared" si="48"/>
        <v>0</v>
      </c>
      <c r="AH74" s="3">
        <f t="shared" si="49"/>
        <v>0</v>
      </c>
      <c r="AI74" s="3">
        <f t="shared" si="50"/>
        <v>0</v>
      </c>
      <c r="AJ74" s="3">
        <f t="shared" si="51"/>
        <v>0</v>
      </c>
      <c r="AK74" s="3">
        <f t="shared" si="52"/>
        <v>0</v>
      </c>
      <c r="AL74" s="3">
        <f t="shared" si="53"/>
        <v>0</v>
      </c>
      <c r="AM74" s="3">
        <f t="shared" si="54"/>
        <v>0</v>
      </c>
      <c r="AN74" s="3">
        <f t="shared" si="55"/>
        <v>0</v>
      </c>
      <c r="AO74" s="3">
        <f t="shared" si="56"/>
        <v>0</v>
      </c>
      <c r="AP74" s="3">
        <f t="shared" si="57"/>
        <v>0</v>
      </c>
      <c r="AQ74" s="3">
        <f t="shared" si="58"/>
        <v>0</v>
      </c>
      <c r="AR74" s="3">
        <f t="shared" si="59"/>
        <v>0</v>
      </c>
      <c r="AS74" s="3">
        <f t="shared" si="60"/>
        <v>0</v>
      </c>
      <c r="AT74" s="3">
        <f t="shared" si="61"/>
        <v>0</v>
      </c>
      <c r="AU74" s="3">
        <f t="shared" si="62"/>
        <v>0</v>
      </c>
      <c r="AV74" s="3">
        <f t="shared" si="63"/>
        <v>0</v>
      </c>
      <c r="AW74" s="3">
        <f t="shared" si="64"/>
        <v>0</v>
      </c>
      <c r="AX74" s="16">
        <f t="shared" si="65"/>
        <v>0</v>
      </c>
      <c r="AZ74" s="15">
        <f t="shared" si="35"/>
        <v>2.6541480093333337E-12</v>
      </c>
      <c r="BA74" s="3">
        <f t="shared" si="36"/>
        <v>3.2193373333333337E-12</v>
      </c>
      <c r="BB74" s="3">
        <f t="shared" si="37"/>
        <v>0</v>
      </c>
      <c r="BC74" s="3">
        <f t="shared" si="38"/>
        <v>0</v>
      </c>
      <c r="BD74" s="3">
        <f t="shared" si="39"/>
        <v>0</v>
      </c>
      <c r="BE74" s="3">
        <f t="shared" si="40"/>
        <v>0</v>
      </c>
      <c r="BF74" s="16">
        <f t="shared" si="41"/>
        <v>0</v>
      </c>
      <c r="BH74" s="4">
        <v>0.68</v>
      </c>
      <c r="BI74">
        <v>4.25</v>
      </c>
      <c r="BJ74">
        <v>25.344000000000001</v>
      </c>
      <c r="BK74">
        <v>38.057000000000002</v>
      </c>
      <c r="BL74">
        <v>0.96</v>
      </c>
      <c r="BM74">
        <f t="shared" si="67"/>
        <v>1.6319999999999999</v>
      </c>
      <c r="BN74">
        <v>1.7410000000000001</v>
      </c>
      <c r="BO74">
        <f t="shared" si="66"/>
        <v>2.9597000000000002</v>
      </c>
      <c r="BP74">
        <v>1.8420000000000001</v>
      </c>
      <c r="BQ74">
        <f t="shared" si="68"/>
        <v>3.1314000000000002</v>
      </c>
      <c r="BR74" s="5">
        <v>609</v>
      </c>
    </row>
    <row r="75" spans="1:70" x14ac:dyDescent="0.25">
      <c r="A75" s="10">
        <v>99.257999999999996</v>
      </c>
      <c r="B75">
        <v>27</v>
      </c>
      <c r="C75">
        <v>0</v>
      </c>
      <c r="D75">
        <v>2</v>
      </c>
      <c r="E75">
        <v>1</v>
      </c>
      <c r="F75">
        <v>0</v>
      </c>
      <c r="G75">
        <v>0</v>
      </c>
      <c r="H75">
        <v>0</v>
      </c>
      <c r="I75">
        <v>0</v>
      </c>
      <c r="J75">
        <v>1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 s="5">
        <v>0</v>
      </c>
      <c r="AA75" s="15">
        <f t="shared" si="42"/>
        <v>1.6963064999999997E-12</v>
      </c>
      <c r="AB75" s="3">
        <f t="shared" si="43"/>
        <v>0</v>
      </c>
      <c r="AC75" s="3">
        <f t="shared" si="44"/>
        <v>8.425549440000001E-13</v>
      </c>
      <c r="AD75" s="3">
        <f t="shared" si="45"/>
        <v>1.465333333333333E-12</v>
      </c>
      <c r="AE75" s="3">
        <f t="shared" si="46"/>
        <v>0</v>
      </c>
      <c r="AF75" s="3">
        <f t="shared" si="47"/>
        <v>0</v>
      </c>
      <c r="AG75" s="3">
        <f t="shared" si="48"/>
        <v>0</v>
      </c>
      <c r="AH75" s="3">
        <f t="shared" si="49"/>
        <v>0</v>
      </c>
      <c r="AI75" s="3">
        <f t="shared" si="50"/>
        <v>9.3781333333333313E-11</v>
      </c>
      <c r="AJ75" s="3">
        <f t="shared" si="51"/>
        <v>0</v>
      </c>
      <c r="AK75" s="3">
        <f t="shared" si="52"/>
        <v>0</v>
      </c>
      <c r="AL75" s="3">
        <f t="shared" si="53"/>
        <v>0</v>
      </c>
      <c r="AM75" s="3">
        <f t="shared" si="54"/>
        <v>0</v>
      </c>
      <c r="AN75" s="3">
        <f t="shared" si="55"/>
        <v>0</v>
      </c>
      <c r="AO75" s="3">
        <f t="shared" si="56"/>
        <v>0</v>
      </c>
      <c r="AP75" s="3">
        <f t="shared" si="57"/>
        <v>0</v>
      </c>
      <c r="AQ75" s="3">
        <f t="shared" si="58"/>
        <v>0</v>
      </c>
      <c r="AR75" s="3">
        <f t="shared" si="59"/>
        <v>0</v>
      </c>
      <c r="AS75" s="3">
        <f t="shared" si="60"/>
        <v>0</v>
      </c>
      <c r="AT75" s="3">
        <f t="shared" si="61"/>
        <v>0</v>
      </c>
      <c r="AU75" s="3">
        <f t="shared" si="62"/>
        <v>0</v>
      </c>
      <c r="AV75" s="3">
        <f t="shared" si="63"/>
        <v>0</v>
      </c>
      <c r="AW75" s="3">
        <f t="shared" si="64"/>
        <v>0</v>
      </c>
      <c r="AX75" s="16">
        <f t="shared" si="65"/>
        <v>0</v>
      </c>
      <c r="AZ75" s="15">
        <f t="shared" si="35"/>
        <v>2.5388614439999998E-12</v>
      </c>
      <c r="BA75" s="3">
        <f t="shared" si="36"/>
        <v>1.465333333333333E-12</v>
      </c>
      <c r="BB75" s="3">
        <f t="shared" si="37"/>
        <v>0</v>
      </c>
      <c r="BC75" s="3">
        <f t="shared" si="38"/>
        <v>9.3781333333333313E-11</v>
      </c>
      <c r="BD75" s="3">
        <f t="shared" si="39"/>
        <v>0</v>
      </c>
      <c r="BE75" s="3">
        <f t="shared" si="40"/>
        <v>0</v>
      </c>
      <c r="BF75" s="16">
        <f t="shared" si="41"/>
        <v>0</v>
      </c>
      <c r="BH75" s="4">
        <v>0.68</v>
      </c>
      <c r="BI75">
        <v>4.25</v>
      </c>
      <c r="BJ75">
        <v>25.356999999999999</v>
      </c>
      <c r="BK75">
        <v>38.018999999999998</v>
      </c>
      <c r="BL75">
        <v>0.90800000000000003</v>
      </c>
      <c r="BM75">
        <f t="shared" si="67"/>
        <v>1.5436000000000001</v>
      </c>
      <c r="BN75">
        <v>2.976</v>
      </c>
      <c r="BO75">
        <f t="shared" si="66"/>
        <v>5.0591999999999997</v>
      </c>
      <c r="BP75">
        <v>26.18</v>
      </c>
      <c r="BQ75">
        <f t="shared" si="68"/>
        <v>44.506</v>
      </c>
      <c r="BR75" s="5">
        <v>608</v>
      </c>
    </row>
    <row r="76" spans="1:70" x14ac:dyDescent="0.25">
      <c r="A76" s="10">
        <v>100.65600000000001</v>
      </c>
      <c r="B76">
        <v>27</v>
      </c>
      <c r="C76">
        <v>1</v>
      </c>
      <c r="D76">
        <v>2</v>
      </c>
      <c r="E76">
        <v>0</v>
      </c>
      <c r="F76">
        <v>1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 s="5">
        <v>0</v>
      </c>
      <c r="AA76" s="15">
        <f t="shared" si="42"/>
        <v>1.6963064999999997E-12</v>
      </c>
      <c r="AB76" s="3">
        <f t="shared" si="43"/>
        <v>1.4262968533333336E-13</v>
      </c>
      <c r="AC76" s="3">
        <f t="shared" si="44"/>
        <v>8.425549440000001E-13</v>
      </c>
      <c r="AD76" s="3">
        <f t="shared" si="45"/>
        <v>0</v>
      </c>
      <c r="AE76" s="3">
        <f t="shared" si="46"/>
        <v>3.2193373333333337E-12</v>
      </c>
      <c r="AF76" s="3">
        <f t="shared" si="47"/>
        <v>0</v>
      </c>
      <c r="AG76" s="3">
        <f t="shared" si="48"/>
        <v>0</v>
      </c>
      <c r="AH76" s="3">
        <f t="shared" si="49"/>
        <v>0</v>
      </c>
      <c r="AI76" s="3">
        <f t="shared" si="50"/>
        <v>0</v>
      </c>
      <c r="AJ76" s="3">
        <f t="shared" si="51"/>
        <v>0</v>
      </c>
      <c r="AK76" s="3">
        <f t="shared" si="52"/>
        <v>0</v>
      </c>
      <c r="AL76" s="3">
        <f t="shared" si="53"/>
        <v>0</v>
      </c>
      <c r="AM76" s="3">
        <f t="shared" si="54"/>
        <v>0</v>
      </c>
      <c r="AN76" s="3">
        <f t="shared" si="55"/>
        <v>0</v>
      </c>
      <c r="AO76" s="3">
        <f t="shared" si="56"/>
        <v>0</v>
      </c>
      <c r="AP76" s="3">
        <f t="shared" si="57"/>
        <v>0</v>
      </c>
      <c r="AQ76" s="3">
        <f t="shared" si="58"/>
        <v>0</v>
      </c>
      <c r="AR76" s="3">
        <f t="shared" si="59"/>
        <v>0</v>
      </c>
      <c r="AS76" s="3">
        <f t="shared" si="60"/>
        <v>0</v>
      </c>
      <c r="AT76" s="3">
        <f t="shared" si="61"/>
        <v>0</v>
      </c>
      <c r="AU76" s="3">
        <f t="shared" si="62"/>
        <v>0</v>
      </c>
      <c r="AV76" s="3">
        <f t="shared" si="63"/>
        <v>0</v>
      </c>
      <c r="AW76" s="3">
        <f t="shared" si="64"/>
        <v>0</v>
      </c>
      <c r="AX76" s="16">
        <f t="shared" si="65"/>
        <v>0</v>
      </c>
      <c r="AZ76" s="15">
        <f t="shared" si="35"/>
        <v>2.681491129333333E-12</v>
      </c>
      <c r="BA76" s="3">
        <f t="shared" si="36"/>
        <v>3.2193373333333337E-12</v>
      </c>
      <c r="BB76" s="3">
        <f t="shared" si="37"/>
        <v>0</v>
      </c>
      <c r="BC76" s="3">
        <f t="shared" si="38"/>
        <v>0</v>
      </c>
      <c r="BD76" s="3">
        <f t="shared" si="39"/>
        <v>0</v>
      </c>
      <c r="BE76" s="3">
        <f t="shared" si="40"/>
        <v>0</v>
      </c>
      <c r="BF76" s="16">
        <f t="shared" si="41"/>
        <v>0</v>
      </c>
      <c r="BH76" s="4">
        <v>0.68</v>
      </c>
      <c r="BI76">
        <v>4.24</v>
      </c>
      <c r="BJ76">
        <v>25.344000000000001</v>
      </c>
      <c r="BK76">
        <v>38.03</v>
      </c>
      <c r="BL76">
        <v>0.95</v>
      </c>
      <c r="BM76">
        <f t="shared" si="67"/>
        <v>1.615</v>
      </c>
      <c r="BN76">
        <v>1.7809999999999999</v>
      </c>
      <c r="BO76">
        <f t="shared" si="66"/>
        <v>3.0276999999999998</v>
      </c>
      <c r="BP76">
        <v>1.883</v>
      </c>
      <c r="BQ76">
        <f t="shared" si="68"/>
        <v>3.2010999999999998</v>
      </c>
      <c r="BR76" s="5">
        <v>608</v>
      </c>
    </row>
    <row r="77" spans="1:70" x14ac:dyDescent="0.25">
      <c r="A77" s="10">
        <v>102.054</v>
      </c>
      <c r="B77">
        <v>39</v>
      </c>
      <c r="C77">
        <v>4</v>
      </c>
      <c r="D77">
        <v>3</v>
      </c>
      <c r="E77">
        <v>1</v>
      </c>
      <c r="F77">
        <v>0</v>
      </c>
      <c r="G77">
        <v>1</v>
      </c>
      <c r="H77">
        <v>1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 s="5">
        <v>0</v>
      </c>
      <c r="AA77" s="15">
        <f t="shared" si="42"/>
        <v>2.4502204999999995E-12</v>
      </c>
      <c r="AB77" s="3">
        <f t="shared" si="43"/>
        <v>5.7051874133333344E-13</v>
      </c>
      <c r="AC77" s="3">
        <f t="shared" si="44"/>
        <v>1.2638324160000001E-12</v>
      </c>
      <c r="AD77" s="3">
        <f t="shared" si="45"/>
        <v>1.465333333333333E-12</v>
      </c>
      <c r="AE77" s="3">
        <f t="shared" si="46"/>
        <v>0</v>
      </c>
      <c r="AF77" s="3">
        <f t="shared" si="47"/>
        <v>7.1991826666666666E-12</v>
      </c>
      <c r="AG77" s="3">
        <f t="shared" si="48"/>
        <v>1.7828710666666667E-11</v>
      </c>
      <c r="AH77" s="3">
        <f t="shared" si="49"/>
        <v>0</v>
      </c>
      <c r="AI77" s="3">
        <f t="shared" si="50"/>
        <v>0</v>
      </c>
      <c r="AJ77" s="3">
        <f t="shared" si="51"/>
        <v>0</v>
      </c>
      <c r="AK77" s="3">
        <f t="shared" si="52"/>
        <v>0</v>
      </c>
      <c r="AL77" s="3">
        <f t="shared" si="53"/>
        <v>0</v>
      </c>
      <c r="AM77" s="3">
        <f t="shared" si="54"/>
        <v>0</v>
      </c>
      <c r="AN77" s="3">
        <f t="shared" si="55"/>
        <v>0</v>
      </c>
      <c r="AO77" s="3">
        <f t="shared" si="56"/>
        <v>0</v>
      </c>
      <c r="AP77" s="3">
        <f t="shared" si="57"/>
        <v>0</v>
      </c>
      <c r="AQ77" s="3">
        <f t="shared" si="58"/>
        <v>0</v>
      </c>
      <c r="AR77" s="3">
        <f t="shared" si="59"/>
        <v>0</v>
      </c>
      <c r="AS77" s="3">
        <f t="shared" si="60"/>
        <v>0</v>
      </c>
      <c r="AT77" s="3">
        <f t="shared" si="61"/>
        <v>0</v>
      </c>
      <c r="AU77" s="3">
        <f t="shared" si="62"/>
        <v>0</v>
      </c>
      <c r="AV77" s="3">
        <f t="shared" si="63"/>
        <v>0</v>
      </c>
      <c r="AW77" s="3">
        <f t="shared" si="64"/>
        <v>0</v>
      </c>
      <c r="AX77" s="16">
        <f t="shared" si="65"/>
        <v>0</v>
      </c>
      <c r="AZ77" s="15">
        <f t="shared" si="35"/>
        <v>4.2845716573333329E-12</v>
      </c>
      <c r="BA77" s="3">
        <f t="shared" si="36"/>
        <v>1.465333333333333E-12</v>
      </c>
      <c r="BB77" s="3">
        <f t="shared" si="37"/>
        <v>2.5027893333333335E-11</v>
      </c>
      <c r="BC77" s="3">
        <f t="shared" si="38"/>
        <v>0</v>
      </c>
      <c r="BD77" s="3">
        <f t="shared" si="39"/>
        <v>0</v>
      </c>
      <c r="BE77" s="3">
        <f t="shared" si="40"/>
        <v>0</v>
      </c>
      <c r="BF77" s="16">
        <f t="shared" si="41"/>
        <v>0</v>
      </c>
      <c r="BH77" s="4">
        <v>0.68</v>
      </c>
      <c r="BI77">
        <v>4.26</v>
      </c>
      <c r="BJ77">
        <v>25.356999999999999</v>
      </c>
      <c r="BK77">
        <v>38.005000000000003</v>
      </c>
      <c r="BL77">
        <v>1.577</v>
      </c>
      <c r="BM77">
        <f t="shared" si="67"/>
        <v>2.6808999999999998</v>
      </c>
      <c r="BN77">
        <v>5.7610000000000001</v>
      </c>
      <c r="BO77">
        <f t="shared" si="66"/>
        <v>9.7936999999999994</v>
      </c>
      <c r="BP77">
        <v>9.2940000000000005</v>
      </c>
      <c r="BQ77">
        <f t="shared" si="68"/>
        <v>15.799800000000001</v>
      </c>
      <c r="BR77" s="5">
        <v>609</v>
      </c>
    </row>
    <row r="78" spans="1:70" x14ac:dyDescent="0.25">
      <c r="A78" s="10">
        <v>103.452</v>
      </c>
      <c r="B78">
        <v>86</v>
      </c>
      <c r="C78">
        <v>9</v>
      </c>
      <c r="D78">
        <v>2</v>
      </c>
      <c r="E78">
        <v>1</v>
      </c>
      <c r="F78">
        <v>2</v>
      </c>
      <c r="G78">
        <v>1</v>
      </c>
      <c r="H78">
        <v>0</v>
      </c>
      <c r="I78">
        <v>0</v>
      </c>
      <c r="J78">
        <v>1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 s="5">
        <v>0</v>
      </c>
      <c r="AA78" s="15">
        <f t="shared" si="42"/>
        <v>5.403050333333332E-12</v>
      </c>
      <c r="AB78" s="3">
        <f t="shared" si="43"/>
        <v>1.2836671680000003E-12</v>
      </c>
      <c r="AC78" s="3">
        <f t="shared" si="44"/>
        <v>8.425549440000001E-13</v>
      </c>
      <c r="AD78" s="3">
        <f t="shared" si="45"/>
        <v>1.465333333333333E-12</v>
      </c>
      <c r="AE78" s="3">
        <f t="shared" si="46"/>
        <v>6.4386746666666674E-12</v>
      </c>
      <c r="AF78" s="3">
        <f t="shared" si="47"/>
        <v>7.1991826666666666E-12</v>
      </c>
      <c r="AG78" s="3">
        <f t="shared" si="48"/>
        <v>0</v>
      </c>
      <c r="AH78" s="3">
        <f t="shared" si="49"/>
        <v>0</v>
      </c>
      <c r="AI78" s="3">
        <f t="shared" si="50"/>
        <v>9.3781333333333313E-11</v>
      </c>
      <c r="AJ78" s="3">
        <f t="shared" si="51"/>
        <v>0</v>
      </c>
      <c r="AK78" s="3">
        <f t="shared" si="52"/>
        <v>0</v>
      </c>
      <c r="AL78" s="3">
        <f t="shared" si="53"/>
        <v>0</v>
      </c>
      <c r="AM78" s="3">
        <f t="shared" si="54"/>
        <v>0</v>
      </c>
      <c r="AN78" s="3">
        <f t="shared" si="55"/>
        <v>0</v>
      </c>
      <c r="AO78" s="3">
        <f t="shared" si="56"/>
        <v>0</v>
      </c>
      <c r="AP78" s="3">
        <f t="shared" si="57"/>
        <v>0</v>
      </c>
      <c r="AQ78" s="3">
        <f t="shared" si="58"/>
        <v>0</v>
      </c>
      <c r="AR78" s="3">
        <f t="shared" si="59"/>
        <v>0</v>
      </c>
      <c r="AS78" s="3">
        <f t="shared" si="60"/>
        <v>0</v>
      </c>
      <c r="AT78" s="3">
        <f t="shared" si="61"/>
        <v>0</v>
      </c>
      <c r="AU78" s="3">
        <f t="shared" si="62"/>
        <v>0</v>
      </c>
      <c r="AV78" s="3">
        <f t="shared" si="63"/>
        <v>0</v>
      </c>
      <c r="AW78" s="3">
        <f t="shared" si="64"/>
        <v>0</v>
      </c>
      <c r="AX78" s="16">
        <f t="shared" si="65"/>
        <v>0</v>
      </c>
      <c r="AZ78" s="15">
        <f t="shared" si="35"/>
        <v>7.5292724453333318E-12</v>
      </c>
      <c r="BA78" s="3">
        <f t="shared" si="36"/>
        <v>7.904008E-12</v>
      </c>
      <c r="BB78" s="3">
        <f t="shared" si="37"/>
        <v>7.1991826666666666E-12</v>
      </c>
      <c r="BC78" s="3">
        <f t="shared" si="38"/>
        <v>9.3781333333333313E-11</v>
      </c>
      <c r="BD78" s="3">
        <f t="shared" si="39"/>
        <v>0</v>
      </c>
      <c r="BE78" s="3">
        <f t="shared" si="40"/>
        <v>0</v>
      </c>
      <c r="BF78" s="16">
        <f t="shared" si="41"/>
        <v>0</v>
      </c>
      <c r="BH78" s="4">
        <v>0.68</v>
      </c>
      <c r="BI78">
        <v>4.29</v>
      </c>
      <c r="BJ78">
        <v>25.356999999999999</v>
      </c>
      <c r="BK78">
        <v>37.975000000000001</v>
      </c>
      <c r="BL78">
        <v>2.855</v>
      </c>
      <c r="BM78">
        <f t="shared" si="67"/>
        <v>4.8534999999999995</v>
      </c>
      <c r="BN78">
        <v>7.8490000000000002</v>
      </c>
      <c r="BO78">
        <f t="shared" si="66"/>
        <v>13.343299999999999</v>
      </c>
      <c r="BP78">
        <v>31.687000000000001</v>
      </c>
      <c r="BQ78">
        <f t="shared" si="68"/>
        <v>53.867899999999999</v>
      </c>
      <c r="BR78" s="5">
        <v>608</v>
      </c>
    </row>
    <row r="79" spans="1:70" x14ac:dyDescent="0.25">
      <c r="A79" s="10">
        <v>104.85</v>
      </c>
      <c r="B79">
        <v>76</v>
      </c>
      <c r="C79">
        <v>9</v>
      </c>
      <c r="D79">
        <v>5</v>
      </c>
      <c r="E79">
        <v>2</v>
      </c>
      <c r="F79">
        <v>3</v>
      </c>
      <c r="G79">
        <v>2</v>
      </c>
      <c r="H79">
        <v>3</v>
      </c>
      <c r="I79">
        <v>1</v>
      </c>
      <c r="J79">
        <v>2</v>
      </c>
      <c r="K79">
        <v>0</v>
      </c>
      <c r="L79">
        <v>0</v>
      </c>
      <c r="M79">
        <v>0</v>
      </c>
      <c r="N79">
        <v>1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 s="5">
        <v>0</v>
      </c>
      <c r="AA79" s="15">
        <f t="shared" si="42"/>
        <v>4.7747886666666652E-12</v>
      </c>
      <c r="AB79" s="3">
        <f t="shared" si="43"/>
        <v>1.2836671680000003E-12</v>
      </c>
      <c r="AC79" s="3">
        <f t="shared" si="44"/>
        <v>2.10638736E-12</v>
      </c>
      <c r="AD79" s="3">
        <f t="shared" si="45"/>
        <v>2.930666666666666E-12</v>
      </c>
      <c r="AE79" s="3">
        <f t="shared" si="46"/>
        <v>9.6580120000000015E-12</v>
      </c>
      <c r="AF79" s="3">
        <f t="shared" si="47"/>
        <v>1.4398365333333333E-11</v>
      </c>
      <c r="AG79" s="3">
        <f t="shared" si="48"/>
        <v>5.3486131999999998E-11</v>
      </c>
      <c r="AH79" s="3">
        <f t="shared" si="49"/>
        <v>3.9564000000000005E-11</v>
      </c>
      <c r="AI79" s="3">
        <f t="shared" si="50"/>
        <v>1.8756266666666663E-10</v>
      </c>
      <c r="AJ79" s="3">
        <f t="shared" si="51"/>
        <v>0</v>
      </c>
      <c r="AK79" s="3">
        <f t="shared" si="52"/>
        <v>0</v>
      </c>
      <c r="AL79" s="3">
        <f t="shared" si="53"/>
        <v>0</v>
      </c>
      <c r="AM79" s="3">
        <f t="shared" si="54"/>
        <v>1.4653333333333336E-9</v>
      </c>
      <c r="AN79" s="3">
        <f t="shared" si="55"/>
        <v>0</v>
      </c>
      <c r="AO79" s="3">
        <f t="shared" si="56"/>
        <v>0</v>
      </c>
      <c r="AP79" s="3">
        <f t="shared" si="57"/>
        <v>0</v>
      </c>
      <c r="AQ79" s="3">
        <f t="shared" si="58"/>
        <v>0</v>
      </c>
      <c r="AR79" s="3">
        <f t="shared" si="59"/>
        <v>0</v>
      </c>
      <c r="AS79" s="3">
        <f t="shared" si="60"/>
        <v>0</v>
      </c>
      <c r="AT79" s="3">
        <f t="shared" si="61"/>
        <v>0</v>
      </c>
      <c r="AU79" s="3">
        <f t="shared" si="62"/>
        <v>0</v>
      </c>
      <c r="AV79" s="3">
        <f t="shared" si="63"/>
        <v>0</v>
      </c>
      <c r="AW79" s="3">
        <f t="shared" si="64"/>
        <v>0</v>
      </c>
      <c r="AX79" s="16">
        <f t="shared" si="65"/>
        <v>0</v>
      </c>
      <c r="AZ79" s="15">
        <f t="shared" si="35"/>
        <v>8.1648431946666658E-12</v>
      </c>
      <c r="BA79" s="3">
        <f t="shared" si="36"/>
        <v>1.2588678666666668E-11</v>
      </c>
      <c r="BB79" s="3">
        <f t="shared" si="37"/>
        <v>1.0744849733333335E-10</v>
      </c>
      <c r="BC79" s="3">
        <f t="shared" si="38"/>
        <v>1.8756266666666663E-10</v>
      </c>
      <c r="BD79" s="3">
        <f t="shared" si="39"/>
        <v>1.4653333333333336E-9</v>
      </c>
      <c r="BE79" s="3">
        <f t="shared" si="40"/>
        <v>0</v>
      </c>
      <c r="BF79" s="16">
        <f t="shared" si="41"/>
        <v>0</v>
      </c>
      <c r="BH79" s="4">
        <v>0.68</v>
      </c>
      <c r="BI79">
        <v>4.37</v>
      </c>
      <c r="BJ79">
        <v>25.387</v>
      </c>
      <c r="BK79">
        <v>38.020000000000003</v>
      </c>
      <c r="BL79">
        <v>3.4569999999999999</v>
      </c>
      <c r="BM79">
        <f t="shared" si="67"/>
        <v>5.8769</v>
      </c>
      <c r="BN79">
        <v>21.399000000000001</v>
      </c>
      <c r="BO79">
        <f t="shared" si="66"/>
        <v>36.378300000000003</v>
      </c>
      <c r="BP79">
        <v>204.59</v>
      </c>
      <c r="BQ79">
        <f t="shared" si="68"/>
        <v>347.803</v>
      </c>
      <c r="BR79" s="5">
        <v>609</v>
      </c>
    </row>
    <row r="80" spans="1:70" x14ac:dyDescent="0.25">
      <c r="A80" s="10">
        <v>106.248</v>
      </c>
      <c r="B80">
        <v>121</v>
      </c>
      <c r="C80">
        <v>12</v>
      </c>
      <c r="D80">
        <v>8</v>
      </c>
      <c r="E80">
        <v>3</v>
      </c>
      <c r="F80">
        <v>0</v>
      </c>
      <c r="G80">
        <v>5</v>
      </c>
      <c r="H80">
        <v>3</v>
      </c>
      <c r="I80">
        <v>1</v>
      </c>
      <c r="J80">
        <v>1</v>
      </c>
      <c r="K80">
        <v>1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 s="5">
        <v>0</v>
      </c>
      <c r="AA80" s="15">
        <f t="shared" si="42"/>
        <v>7.6019661666666658E-12</v>
      </c>
      <c r="AB80" s="3">
        <f t="shared" si="43"/>
        <v>1.7115562240000005E-12</v>
      </c>
      <c r="AC80" s="3">
        <f t="shared" si="44"/>
        <v>3.3702197760000004E-12</v>
      </c>
      <c r="AD80" s="3">
        <f t="shared" si="45"/>
        <v>4.3959999999999994E-12</v>
      </c>
      <c r="AE80" s="3">
        <f t="shared" si="46"/>
        <v>0</v>
      </c>
      <c r="AF80" s="3">
        <f t="shared" si="47"/>
        <v>3.5995913333333331E-11</v>
      </c>
      <c r="AG80" s="3">
        <f t="shared" si="48"/>
        <v>5.3486131999999998E-11</v>
      </c>
      <c r="AH80" s="3">
        <f t="shared" si="49"/>
        <v>3.9564000000000005E-11</v>
      </c>
      <c r="AI80" s="3">
        <f t="shared" si="50"/>
        <v>9.3781333333333313E-11</v>
      </c>
      <c r="AJ80" s="3">
        <f t="shared" si="51"/>
        <v>2.0603758933333336E-10</v>
      </c>
      <c r="AK80" s="3">
        <f t="shared" si="52"/>
        <v>0</v>
      </c>
      <c r="AL80" s="3">
        <f t="shared" si="53"/>
        <v>0</v>
      </c>
      <c r="AM80" s="3">
        <f t="shared" si="54"/>
        <v>0</v>
      </c>
      <c r="AN80" s="3">
        <f t="shared" si="55"/>
        <v>0</v>
      </c>
      <c r="AO80" s="3">
        <f t="shared" si="56"/>
        <v>0</v>
      </c>
      <c r="AP80" s="3">
        <f t="shared" si="57"/>
        <v>0</v>
      </c>
      <c r="AQ80" s="3">
        <f t="shared" si="58"/>
        <v>0</v>
      </c>
      <c r="AR80" s="3">
        <f t="shared" si="59"/>
        <v>0</v>
      </c>
      <c r="AS80" s="3">
        <f t="shared" si="60"/>
        <v>0</v>
      </c>
      <c r="AT80" s="3">
        <f t="shared" si="61"/>
        <v>0</v>
      </c>
      <c r="AU80" s="3">
        <f t="shared" si="62"/>
        <v>0</v>
      </c>
      <c r="AV80" s="3">
        <f t="shared" si="63"/>
        <v>0</v>
      </c>
      <c r="AW80" s="3">
        <f t="shared" si="64"/>
        <v>0</v>
      </c>
      <c r="AX80" s="16">
        <f t="shared" si="65"/>
        <v>0</v>
      </c>
      <c r="AZ80" s="15">
        <f t="shared" ref="AZ80:AZ143" si="69">AA80+AB80+AC80</f>
        <v>1.2683742166666667E-11</v>
      </c>
      <c r="BA80" s="3">
        <f t="shared" ref="BA80:BA143" si="70">AD80+AE80</f>
        <v>4.3959999999999994E-12</v>
      </c>
      <c r="BB80" s="3">
        <f t="shared" ref="BB80:BB143" si="71">AF80+AG80+AH80</f>
        <v>1.2904604533333333E-10</v>
      </c>
      <c r="BC80" s="3">
        <f t="shared" ref="BC80:BC143" si="72">AI80+AJ80+AK80</f>
        <v>2.9981892266666667E-10</v>
      </c>
      <c r="BD80" s="3">
        <f t="shared" ref="BD80:BD143" si="73">AL80+AM80+AN80+AO80</f>
        <v>0</v>
      </c>
      <c r="BE80" s="3">
        <f t="shared" ref="BE80:BE143" si="74">AP80+AQ80+AR80+AS80+AT80+AU80</f>
        <v>0</v>
      </c>
      <c r="BF80" s="16">
        <f t="shared" ref="BF80:BF143" si="75">AV80+AW80+AX80</f>
        <v>0</v>
      </c>
      <c r="BH80" s="4">
        <v>0.68</v>
      </c>
      <c r="BI80">
        <v>4.66</v>
      </c>
      <c r="BJ80">
        <v>25.387</v>
      </c>
      <c r="BK80">
        <v>37.993000000000002</v>
      </c>
      <c r="BL80">
        <v>4.4729999999999999</v>
      </c>
      <c r="BM80">
        <f t="shared" si="67"/>
        <v>7.6040999999999999</v>
      </c>
      <c r="BN80">
        <v>23.141999999999999</v>
      </c>
      <c r="BO80">
        <f t="shared" si="66"/>
        <v>39.3414</v>
      </c>
      <c r="BP80">
        <v>104.872</v>
      </c>
      <c r="BQ80">
        <f t="shared" si="68"/>
        <v>178.2824</v>
      </c>
      <c r="BR80" s="5">
        <v>608</v>
      </c>
    </row>
    <row r="81" spans="1:70" x14ac:dyDescent="0.25">
      <c r="A81" s="10">
        <v>107.646</v>
      </c>
      <c r="B81">
        <v>47</v>
      </c>
      <c r="C81">
        <v>6</v>
      </c>
      <c r="D81">
        <v>1</v>
      </c>
      <c r="E81">
        <v>0</v>
      </c>
      <c r="F81">
        <v>1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 s="5">
        <v>0</v>
      </c>
      <c r="AA81" s="15">
        <f t="shared" si="42"/>
        <v>2.9528298333333329E-12</v>
      </c>
      <c r="AB81" s="3">
        <f t="shared" si="43"/>
        <v>8.5577811200000025E-13</v>
      </c>
      <c r="AC81" s="3">
        <f t="shared" si="44"/>
        <v>4.2127747200000005E-13</v>
      </c>
      <c r="AD81" s="3">
        <f t="shared" si="45"/>
        <v>0</v>
      </c>
      <c r="AE81" s="3">
        <f t="shared" si="46"/>
        <v>3.2193373333333337E-12</v>
      </c>
      <c r="AF81" s="3">
        <f t="shared" si="47"/>
        <v>0</v>
      </c>
      <c r="AG81" s="3">
        <f t="shared" si="48"/>
        <v>0</v>
      </c>
      <c r="AH81" s="3">
        <f t="shared" si="49"/>
        <v>0</v>
      </c>
      <c r="AI81" s="3">
        <f t="shared" si="50"/>
        <v>0</v>
      </c>
      <c r="AJ81" s="3">
        <f t="shared" si="51"/>
        <v>0</v>
      </c>
      <c r="AK81" s="3">
        <f t="shared" si="52"/>
        <v>0</v>
      </c>
      <c r="AL81" s="3">
        <f t="shared" si="53"/>
        <v>0</v>
      </c>
      <c r="AM81" s="3">
        <f t="shared" si="54"/>
        <v>0</v>
      </c>
      <c r="AN81" s="3">
        <f t="shared" si="55"/>
        <v>0</v>
      </c>
      <c r="AO81" s="3">
        <f t="shared" si="56"/>
        <v>0</v>
      </c>
      <c r="AP81" s="3">
        <f t="shared" si="57"/>
        <v>0</v>
      </c>
      <c r="AQ81" s="3">
        <f t="shared" si="58"/>
        <v>0</v>
      </c>
      <c r="AR81" s="3">
        <f t="shared" si="59"/>
        <v>0</v>
      </c>
      <c r="AS81" s="3">
        <f t="shared" si="60"/>
        <v>0</v>
      </c>
      <c r="AT81" s="3">
        <f t="shared" si="61"/>
        <v>0</v>
      </c>
      <c r="AU81" s="3">
        <f t="shared" si="62"/>
        <v>0</v>
      </c>
      <c r="AV81" s="3">
        <f t="shared" si="63"/>
        <v>0</v>
      </c>
      <c r="AW81" s="3">
        <f t="shared" si="64"/>
        <v>0</v>
      </c>
      <c r="AX81" s="16">
        <f t="shared" si="65"/>
        <v>0</v>
      </c>
      <c r="AZ81" s="15">
        <f t="shared" si="69"/>
        <v>4.2298854173333335E-12</v>
      </c>
      <c r="BA81" s="3">
        <f t="shared" si="70"/>
        <v>3.2193373333333337E-12</v>
      </c>
      <c r="BB81" s="3">
        <f t="shared" si="71"/>
        <v>0</v>
      </c>
      <c r="BC81" s="3">
        <f t="shared" si="72"/>
        <v>0</v>
      </c>
      <c r="BD81" s="3">
        <f t="shared" si="73"/>
        <v>0</v>
      </c>
      <c r="BE81" s="3">
        <f t="shared" si="74"/>
        <v>0</v>
      </c>
      <c r="BF81" s="16">
        <f t="shared" si="75"/>
        <v>0</v>
      </c>
      <c r="BH81" s="4">
        <v>0.68</v>
      </c>
      <c r="BI81">
        <v>4.96</v>
      </c>
      <c r="BJ81">
        <v>25.387</v>
      </c>
      <c r="BK81">
        <v>38.006999999999998</v>
      </c>
      <c r="BL81">
        <v>1.252</v>
      </c>
      <c r="BM81">
        <f t="shared" si="67"/>
        <v>2.1284000000000001</v>
      </c>
      <c r="BN81">
        <v>1.9370000000000001</v>
      </c>
      <c r="BO81">
        <f t="shared" si="66"/>
        <v>3.2928999999999999</v>
      </c>
      <c r="BP81">
        <v>2.0230000000000001</v>
      </c>
      <c r="BQ81">
        <f t="shared" si="68"/>
        <v>3.4391000000000003</v>
      </c>
      <c r="BR81" s="5">
        <v>609</v>
      </c>
    </row>
    <row r="82" spans="1:70" x14ac:dyDescent="0.25">
      <c r="A82" s="10">
        <v>109.044</v>
      </c>
      <c r="B82">
        <v>18</v>
      </c>
      <c r="C82">
        <v>0</v>
      </c>
      <c r="D82">
        <v>1</v>
      </c>
      <c r="E82">
        <v>1</v>
      </c>
      <c r="F82">
        <v>1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 s="5">
        <v>0</v>
      </c>
      <c r="AA82" s="15">
        <f t="shared" si="42"/>
        <v>1.1308709999999998E-12</v>
      </c>
      <c r="AB82" s="3">
        <f t="shared" si="43"/>
        <v>0</v>
      </c>
      <c r="AC82" s="3">
        <f t="shared" si="44"/>
        <v>4.2127747200000005E-13</v>
      </c>
      <c r="AD82" s="3">
        <f t="shared" si="45"/>
        <v>1.465333333333333E-12</v>
      </c>
      <c r="AE82" s="3">
        <f t="shared" si="46"/>
        <v>3.2193373333333337E-12</v>
      </c>
      <c r="AF82" s="3">
        <f t="shared" si="47"/>
        <v>0</v>
      </c>
      <c r="AG82" s="3">
        <f t="shared" si="48"/>
        <v>0</v>
      </c>
      <c r="AH82" s="3">
        <f t="shared" si="49"/>
        <v>0</v>
      </c>
      <c r="AI82" s="3">
        <f t="shared" si="50"/>
        <v>0</v>
      </c>
      <c r="AJ82" s="3">
        <f t="shared" si="51"/>
        <v>0</v>
      </c>
      <c r="AK82" s="3">
        <f t="shared" si="52"/>
        <v>0</v>
      </c>
      <c r="AL82" s="3">
        <f t="shared" si="53"/>
        <v>0</v>
      </c>
      <c r="AM82" s="3">
        <f t="shared" si="54"/>
        <v>0</v>
      </c>
      <c r="AN82" s="3">
        <f t="shared" si="55"/>
        <v>0</v>
      </c>
      <c r="AO82" s="3">
        <f t="shared" si="56"/>
        <v>0</v>
      </c>
      <c r="AP82" s="3">
        <f t="shared" si="57"/>
        <v>0</v>
      </c>
      <c r="AQ82" s="3">
        <f t="shared" si="58"/>
        <v>0</v>
      </c>
      <c r="AR82" s="3">
        <f t="shared" si="59"/>
        <v>0</v>
      </c>
      <c r="AS82" s="3">
        <f t="shared" si="60"/>
        <v>0</v>
      </c>
      <c r="AT82" s="3">
        <f t="shared" si="61"/>
        <v>0</v>
      </c>
      <c r="AU82" s="3">
        <f t="shared" si="62"/>
        <v>0</v>
      </c>
      <c r="AV82" s="3">
        <f t="shared" si="63"/>
        <v>0</v>
      </c>
      <c r="AW82" s="3">
        <f t="shared" si="64"/>
        <v>0</v>
      </c>
      <c r="AX82" s="16">
        <f t="shared" si="65"/>
        <v>0</v>
      </c>
      <c r="AZ82" s="15">
        <f t="shared" si="69"/>
        <v>1.5521484719999998E-12</v>
      </c>
      <c r="BA82" s="3">
        <f t="shared" si="70"/>
        <v>4.6846706666666667E-12</v>
      </c>
      <c r="BB82" s="3">
        <f t="shared" si="71"/>
        <v>0</v>
      </c>
      <c r="BC82" s="3">
        <f t="shared" si="72"/>
        <v>0</v>
      </c>
      <c r="BD82" s="3">
        <f t="shared" si="73"/>
        <v>0</v>
      </c>
      <c r="BE82" s="3">
        <f t="shared" si="74"/>
        <v>0</v>
      </c>
      <c r="BF82" s="16">
        <f t="shared" si="75"/>
        <v>0</v>
      </c>
      <c r="BH82" s="4">
        <v>0.68</v>
      </c>
      <c r="BI82">
        <v>4.96</v>
      </c>
      <c r="BJ82">
        <v>25.427</v>
      </c>
      <c r="BK82">
        <v>37.997999999999998</v>
      </c>
      <c r="BL82">
        <v>0.66200000000000003</v>
      </c>
      <c r="BM82">
        <f t="shared" si="67"/>
        <v>1.1254</v>
      </c>
      <c r="BN82">
        <v>1.5509999999999999</v>
      </c>
      <c r="BO82">
        <f t="shared" si="66"/>
        <v>2.6366999999999998</v>
      </c>
      <c r="BP82">
        <v>1.647</v>
      </c>
      <c r="BQ82">
        <f t="shared" si="68"/>
        <v>2.7999000000000001</v>
      </c>
      <c r="BR82" s="5">
        <v>607</v>
      </c>
    </row>
    <row r="83" spans="1:70" x14ac:dyDescent="0.25">
      <c r="A83" s="10">
        <v>110.44199999999999</v>
      </c>
      <c r="B83">
        <v>7</v>
      </c>
      <c r="C83">
        <v>0</v>
      </c>
      <c r="D83">
        <v>0</v>
      </c>
      <c r="E83">
        <v>0</v>
      </c>
      <c r="F83">
        <v>1</v>
      </c>
      <c r="G83">
        <v>0</v>
      </c>
      <c r="H83">
        <v>0</v>
      </c>
      <c r="I83">
        <v>1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 s="5">
        <v>0</v>
      </c>
      <c r="AA83" s="15">
        <f t="shared" si="42"/>
        <v>4.397831666666666E-13</v>
      </c>
      <c r="AB83" s="3">
        <f t="shared" si="43"/>
        <v>0</v>
      </c>
      <c r="AC83" s="3">
        <f t="shared" si="44"/>
        <v>0</v>
      </c>
      <c r="AD83" s="3">
        <f t="shared" si="45"/>
        <v>0</v>
      </c>
      <c r="AE83" s="3">
        <f t="shared" si="46"/>
        <v>3.2193373333333337E-12</v>
      </c>
      <c r="AF83" s="3">
        <f t="shared" si="47"/>
        <v>0</v>
      </c>
      <c r="AG83" s="3">
        <f t="shared" si="48"/>
        <v>0</v>
      </c>
      <c r="AH83" s="3">
        <f t="shared" si="49"/>
        <v>3.9564000000000005E-11</v>
      </c>
      <c r="AI83" s="3">
        <f t="shared" si="50"/>
        <v>0</v>
      </c>
      <c r="AJ83" s="3">
        <f t="shared" si="51"/>
        <v>0</v>
      </c>
      <c r="AK83" s="3">
        <f t="shared" si="52"/>
        <v>0</v>
      </c>
      <c r="AL83" s="3">
        <f t="shared" si="53"/>
        <v>0</v>
      </c>
      <c r="AM83" s="3">
        <f t="shared" si="54"/>
        <v>0</v>
      </c>
      <c r="AN83" s="3">
        <f t="shared" si="55"/>
        <v>0</v>
      </c>
      <c r="AO83" s="3">
        <f t="shared" si="56"/>
        <v>0</v>
      </c>
      <c r="AP83" s="3">
        <f t="shared" si="57"/>
        <v>0</v>
      </c>
      <c r="AQ83" s="3">
        <f t="shared" si="58"/>
        <v>0</v>
      </c>
      <c r="AR83" s="3">
        <f t="shared" si="59"/>
        <v>0</v>
      </c>
      <c r="AS83" s="3">
        <f t="shared" si="60"/>
        <v>0</v>
      </c>
      <c r="AT83" s="3">
        <f t="shared" si="61"/>
        <v>0</v>
      </c>
      <c r="AU83" s="3">
        <f t="shared" si="62"/>
        <v>0</v>
      </c>
      <c r="AV83" s="3">
        <f t="shared" si="63"/>
        <v>0</v>
      </c>
      <c r="AW83" s="3">
        <f t="shared" si="64"/>
        <v>0</v>
      </c>
      <c r="AX83" s="16">
        <f t="shared" si="65"/>
        <v>0</v>
      </c>
      <c r="AZ83" s="15">
        <f t="shared" si="69"/>
        <v>4.397831666666666E-13</v>
      </c>
      <c r="BA83" s="3">
        <f t="shared" si="70"/>
        <v>3.2193373333333337E-12</v>
      </c>
      <c r="BB83" s="3">
        <f t="shared" si="71"/>
        <v>3.9564000000000005E-11</v>
      </c>
      <c r="BC83" s="3">
        <f t="shared" si="72"/>
        <v>0</v>
      </c>
      <c r="BD83" s="3">
        <f t="shared" si="73"/>
        <v>0</v>
      </c>
      <c r="BE83" s="3">
        <f t="shared" si="74"/>
        <v>0</v>
      </c>
      <c r="BF83" s="16">
        <f t="shared" si="75"/>
        <v>0</v>
      </c>
      <c r="BH83" s="4">
        <v>0.68</v>
      </c>
      <c r="BI83">
        <v>4.96</v>
      </c>
      <c r="BJ83">
        <v>25.427</v>
      </c>
      <c r="BK83">
        <v>37.969000000000001</v>
      </c>
      <c r="BL83">
        <v>0.246</v>
      </c>
      <c r="BM83">
        <f t="shared" si="67"/>
        <v>0.41819999999999996</v>
      </c>
      <c r="BN83">
        <v>2.879</v>
      </c>
      <c r="BO83">
        <f t="shared" si="66"/>
        <v>4.8943000000000003</v>
      </c>
      <c r="BP83">
        <v>10.827999999999999</v>
      </c>
      <c r="BQ83">
        <f t="shared" si="68"/>
        <v>18.407599999999999</v>
      </c>
      <c r="BR83" s="5">
        <v>608</v>
      </c>
    </row>
    <row r="84" spans="1:70" x14ac:dyDescent="0.25">
      <c r="A84" s="10">
        <v>111.84</v>
      </c>
      <c r="B84">
        <v>12</v>
      </c>
      <c r="C84">
        <v>1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 s="5">
        <v>0</v>
      </c>
      <c r="AA84" s="15">
        <f t="shared" si="42"/>
        <v>7.5391399999999985E-13</v>
      </c>
      <c r="AB84" s="3">
        <f t="shared" si="43"/>
        <v>1.4262968533333336E-13</v>
      </c>
      <c r="AC84" s="3">
        <f t="shared" si="44"/>
        <v>0</v>
      </c>
      <c r="AD84" s="3">
        <f t="shared" si="45"/>
        <v>0</v>
      </c>
      <c r="AE84" s="3">
        <f t="shared" si="46"/>
        <v>0</v>
      </c>
      <c r="AF84" s="3">
        <f t="shared" si="47"/>
        <v>0</v>
      </c>
      <c r="AG84" s="3">
        <f t="shared" si="48"/>
        <v>0</v>
      </c>
      <c r="AH84" s="3">
        <f t="shared" si="49"/>
        <v>0</v>
      </c>
      <c r="AI84" s="3">
        <f t="shared" si="50"/>
        <v>0</v>
      </c>
      <c r="AJ84" s="3">
        <f t="shared" si="51"/>
        <v>0</v>
      </c>
      <c r="AK84" s="3">
        <f t="shared" si="52"/>
        <v>0</v>
      </c>
      <c r="AL84" s="3">
        <f t="shared" si="53"/>
        <v>0</v>
      </c>
      <c r="AM84" s="3">
        <f t="shared" si="54"/>
        <v>0</v>
      </c>
      <c r="AN84" s="3">
        <f t="shared" si="55"/>
        <v>0</v>
      </c>
      <c r="AO84" s="3">
        <f t="shared" si="56"/>
        <v>0</v>
      </c>
      <c r="AP84" s="3">
        <f t="shared" si="57"/>
        <v>0</v>
      </c>
      <c r="AQ84" s="3">
        <f t="shared" si="58"/>
        <v>0</v>
      </c>
      <c r="AR84" s="3">
        <f t="shared" si="59"/>
        <v>0</v>
      </c>
      <c r="AS84" s="3">
        <f t="shared" si="60"/>
        <v>0</v>
      </c>
      <c r="AT84" s="3">
        <f t="shared" si="61"/>
        <v>0</v>
      </c>
      <c r="AU84" s="3">
        <f t="shared" si="62"/>
        <v>0</v>
      </c>
      <c r="AV84" s="3">
        <f t="shared" si="63"/>
        <v>0</v>
      </c>
      <c r="AW84" s="3">
        <f t="shared" si="64"/>
        <v>0</v>
      </c>
      <c r="AX84" s="16">
        <f t="shared" si="65"/>
        <v>0</v>
      </c>
      <c r="AZ84" s="15">
        <f t="shared" si="69"/>
        <v>8.9654368533333321E-13</v>
      </c>
      <c r="BA84" s="3">
        <f t="shared" si="70"/>
        <v>0</v>
      </c>
      <c r="BB84" s="3">
        <f t="shared" si="71"/>
        <v>0</v>
      </c>
      <c r="BC84" s="3">
        <f t="shared" si="72"/>
        <v>0</v>
      </c>
      <c r="BD84" s="3">
        <f t="shared" si="73"/>
        <v>0</v>
      </c>
      <c r="BE84" s="3">
        <f t="shared" si="74"/>
        <v>0</v>
      </c>
      <c r="BF84" s="16">
        <f t="shared" si="75"/>
        <v>0</v>
      </c>
      <c r="BH84" s="4">
        <v>0.68</v>
      </c>
      <c r="BI84">
        <v>4.7</v>
      </c>
      <c r="BJ84">
        <v>25.4</v>
      </c>
      <c r="BK84">
        <v>37.993000000000002</v>
      </c>
      <c r="BL84">
        <v>0.253</v>
      </c>
      <c r="BM84">
        <f t="shared" si="67"/>
        <v>0.43009999999999998</v>
      </c>
      <c r="BN84">
        <v>0.25900000000000001</v>
      </c>
      <c r="BO84">
        <f t="shared" si="66"/>
        <v>0.44030000000000002</v>
      </c>
      <c r="BP84">
        <v>0.25900000000000001</v>
      </c>
      <c r="BQ84">
        <f t="shared" si="68"/>
        <v>0.44030000000000002</v>
      </c>
      <c r="BR84" s="5">
        <v>608</v>
      </c>
    </row>
    <row r="85" spans="1:70" x14ac:dyDescent="0.25">
      <c r="A85" s="10">
        <v>113.238</v>
      </c>
      <c r="B85">
        <v>27</v>
      </c>
      <c r="C85">
        <v>1</v>
      </c>
      <c r="D85">
        <v>3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 s="5">
        <v>0</v>
      </c>
      <c r="AA85" s="15">
        <f t="shared" si="42"/>
        <v>1.6963064999999997E-12</v>
      </c>
      <c r="AB85" s="3">
        <f t="shared" si="43"/>
        <v>1.4262968533333336E-13</v>
      </c>
      <c r="AC85" s="3">
        <f t="shared" si="44"/>
        <v>1.2638324160000001E-12</v>
      </c>
      <c r="AD85" s="3">
        <f t="shared" si="45"/>
        <v>0</v>
      </c>
      <c r="AE85" s="3">
        <f t="shared" si="46"/>
        <v>0</v>
      </c>
      <c r="AF85" s="3">
        <f t="shared" si="47"/>
        <v>0</v>
      </c>
      <c r="AG85" s="3">
        <f t="shared" si="48"/>
        <v>0</v>
      </c>
      <c r="AH85" s="3">
        <f t="shared" si="49"/>
        <v>0</v>
      </c>
      <c r="AI85" s="3">
        <f t="shared" si="50"/>
        <v>0</v>
      </c>
      <c r="AJ85" s="3">
        <f t="shared" si="51"/>
        <v>0</v>
      </c>
      <c r="AK85" s="3">
        <f t="shared" si="52"/>
        <v>0</v>
      </c>
      <c r="AL85" s="3">
        <f t="shared" si="53"/>
        <v>0</v>
      </c>
      <c r="AM85" s="3">
        <f t="shared" si="54"/>
        <v>0</v>
      </c>
      <c r="AN85" s="3">
        <f t="shared" si="55"/>
        <v>0</v>
      </c>
      <c r="AO85" s="3">
        <f t="shared" si="56"/>
        <v>0</v>
      </c>
      <c r="AP85" s="3">
        <f t="shared" si="57"/>
        <v>0</v>
      </c>
      <c r="AQ85" s="3">
        <f t="shared" si="58"/>
        <v>0</v>
      </c>
      <c r="AR85" s="3">
        <f t="shared" si="59"/>
        <v>0</v>
      </c>
      <c r="AS85" s="3">
        <f t="shared" si="60"/>
        <v>0</v>
      </c>
      <c r="AT85" s="3">
        <f t="shared" si="61"/>
        <v>0</v>
      </c>
      <c r="AU85" s="3">
        <f t="shared" si="62"/>
        <v>0</v>
      </c>
      <c r="AV85" s="3">
        <f t="shared" si="63"/>
        <v>0</v>
      </c>
      <c r="AW85" s="3">
        <f t="shared" si="64"/>
        <v>0</v>
      </c>
      <c r="AX85" s="16">
        <f t="shared" si="65"/>
        <v>0</v>
      </c>
      <c r="AZ85" s="15">
        <f t="shared" si="69"/>
        <v>3.1027686013333333E-12</v>
      </c>
      <c r="BA85" s="3">
        <f t="shared" si="70"/>
        <v>0</v>
      </c>
      <c r="BB85" s="3">
        <f t="shared" si="71"/>
        <v>0</v>
      </c>
      <c r="BC85" s="3">
        <f t="shared" si="72"/>
        <v>0</v>
      </c>
      <c r="BD85" s="3">
        <f t="shared" si="73"/>
        <v>0</v>
      </c>
      <c r="BE85" s="3">
        <f t="shared" si="74"/>
        <v>0</v>
      </c>
      <c r="BF85" s="16">
        <f t="shared" si="75"/>
        <v>0</v>
      </c>
      <c r="BH85" s="4">
        <v>0.68</v>
      </c>
      <c r="BI85">
        <v>4.71</v>
      </c>
      <c r="BJ85">
        <v>25.413</v>
      </c>
      <c r="BK85">
        <v>37.896999999999998</v>
      </c>
      <c r="BL85">
        <v>0.82</v>
      </c>
      <c r="BM85">
        <f t="shared" si="67"/>
        <v>1.3939999999999999</v>
      </c>
      <c r="BN85">
        <v>0.97299999999999998</v>
      </c>
      <c r="BO85">
        <f t="shared" si="66"/>
        <v>1.6540999999999999</v>
      </c>
      <c r="BP85">
        <v>0.97499999999999998</v>
      </c>
      <c r="BQ85">
        <f t="shared" si="68"/>
        <v>1.6575</v>
      </c>
      <c r="BR85" s="5">
        <v>608</v>
      </c>
    </row>
    <row r="86" spans="1:70" x14ac:dyDescent="0.25">
      <c r="A86" s="10">
        <v>114.636</v>
      </c>
      <c r="B86">
        <v>12</v>
      </c>
      <c r="C86">
        <v>1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 s="5">
        <v>0</v>
      </c>
      <c r="AA86" s="15">
        <f t="shared" si="42"/>
        <v>7.5391399999999985E-13</v>
      </c>
      <c r="AB86" s="3">
        <f t="shared" si="43"/>
        <v>1.4262968533333336E-13</v>
      </c>
      <c r="AC86" s="3">
        <f t="shared" si="44"/>
        <v>0</v>
      </c>
      <c r="AD86" s="3">
        <f t="shared" si="45"/>
        <v>0</v>
      </c>
      <c r="AE86" s="3">
        <f t="shared" si="46"/>
        <v>0</v>
      </c>
      <c r="AF86" s="3">
        <f t="shared" si="47"/>
        <v>0</v>
      </c>
      <c r="AG86" s="3">
        <f t="shared" si="48"/>
        <v>0</v>
      </c>
      <c r="AH86" s="3">
        <f t="shared" si="49"/>
        <v>0</v>
      </c>
      <c r="AI86" s="3">
        <f t="shared" si="50"/>
        <v>0</v>
      </c>
      <c r="AJ86" s="3">
        <f t="shared" si="51"/>
        <v>0</v>
      </c>
      <c r="AK86" s="3">
        <f t="shared" si="52"/>
        <v>0</v>
      </c>
      <c r="AL86" s="3">
        <f t="shared" si="53"/>
        <v>0</v>
      </c>
      <c r="AM86" s="3">
        <f t="shared" si="54"/>
        <v>0</v>
      </c>
      <c r="AN86" s="3">
        <f t="shared" si="55"/>
        <v>0</v>
      </c>
      <c r="AO86" s="3">
        <f t="shared" si="56"/>
        <v>0</v>
      </c>
      <c r="AP86" s="3">
        <f t="shared" si="57"/>
        <v>0</v>
      </c>
      <c r="AQ86" s="3">
        <f t="shared" si="58"/>
        <v>0</v>
      </c>
      <c r="AR86" s="3">
        <f t="shared" si="59"/>
        <v>0</v>
      </c>
      <c r="AS86" s="3">
        <f t="shared" si="60"/>
        <v>0</v>
      </c>
      <c r="AT86" s="3">
        <f t="shared" si="61"/>
        <v>0</v>
      </c>
      <c r="AU86" s="3">
        <f t="shared" si="62"/>
        <v>0</v>
      </c>
      <c r="AV86" s="3">
        <f t="shared" si="63"/>
        <v>0</v>
      </c>
      <c r="AW86" s="3">
        <f t="shared" si="64"/>
        <v>0</v>
      </c>
      <c r="AX86" s="16">
        <f t="shared" si="65"/>
        <v>0</v>
      </c>
      <c r="AZ86" s="15">
        <f t="shared" si="69"/>
        <v>8.9654368533333321E-13</v>
      </c>
      <c r="BA86" s="3">
        <f t="shared" si="70"/>
        <v>0</v>
      </c>
      <c r="BB86" s="3">
        <f t="shared" si="71"/>
        <v>0</v>
      </c>
      <c r="BC86" s="3">
        <f t="shared" si="72"/>
        <v>0</v>
      </c>
      <c r="BD86" s="3">
        <f t="shared" si="73"/>
        <v>0</v>
      </c>
      <c r="BE86" s="3">
        <f t="shared" si="74"/>
        <v>0</v>
      </c>
      <c r="BF86" s="16">
        <f t="shared" si="75"/>
        <v>0</v>
      </c>
      <c r="BH86" s="4">
        <v>0.68</v>
      </c>
      <c r="BI86">
        <v>4.72</v>
      </c>
      <c r="BJ86">
        <v>25.4</v>
      </c>
      <c r="BK86">
        <v>37.853999999999999</v>
      </c>
      <c r="BL86">
        <v>0.252</v>
      </c>
      <c r="BM86">
        <f t="shared" si="67"/>
        <v>0.4284</v>
      </c>
      <c r="BN86">
        <v>0.25800000000000001</v>
      </c>
      <c r="BO86">
        <f t="shared" si="66"/>
        <v>0.43859999999999999</v>
      </c>
      <c r="BP86">
        <v>0.25800000000000001</v>
      </c>
      <c r="BQ86">
        <f t="shared" si="68"/>
        <v>0.43859999999999999</v>
      </c>
      <c r="BR86" s="5">
        <v>609</v>
      </c>
    </row>
    <row r="87" spans="1:70" x14ac:dyDescent="0.25">
      <c r="A87" s="10">
        <v>116.03400000000001</v>
      </c>
      <c r="B87">
        <v>7</v>
      </c>
      <c r="C87">
        <v>1</v>
      </c>
      <c r="D87">
        <v>1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 s="5">
        <v>0</v>
      </c>
      <c r="AA87" s="15">
        <f t="shared" si="42"/>
        <v>4.397831666666666E-13</v>
      </c>
      <c r="AB87" s="3">
        <f t="shared" si="43"/>
        <v>1.4262968533333336E-13</v>
      </c>
      <c r="AC87" s="3">
        <f t="shared" si="44"/>
        <v>4.2127747200000005E-13</v>
      </c>
      <c r="AD87" s="3">
        <f t="shared" si="45"/>
        <v>0</v>
      </c>
      <c r="AE87" s="3">
        <f t="shared" si="46"/>
        <v>0</v>
      </c>
      <c r="AF87" s="3">
        <f t="shared" si="47"/>
        <v>0</v>
      </c>
      <c r="AG87" s="3">
        <f t="shared" si="48"/>
        <v>0</v>
      </c>
      <c r="AH87" s="3">
        <f t="shared" si="49"/>
        <v>0</v>
      </c>
      <c r="AI87" s="3">
        <f t="shared" si="50"/>
        <v>0</v>
      </c>
      <c r="AJ87" s="3">
        <f t="shared" si="51"/>
        <v>0</v>
      </c>
      <c r="AK87" s="3">
        <f t="shared" si="52"/>
        <v>0</v>
      </c>
      <c r="AL87" s="3">
        <f t="shared" si="53"/>
        <v>0</v>
      </c>
      <c r="AM87" s="3">
        <f t="shared" si="54"/>
        <v>0</v>
      </c>
      <c r="AN87" s="3">
        <f t="shared" si="55"/>
        <v>0</v>
      </c>
      <c r="AO87" s="3">
        <f t="shared" si="56"/>
        <v>0</v>
      </c>
      <c r="AP87" s="3">
        <f t="shared" si="57"/>
        <v>0</v>
      </c>
      <c r="AQ87" s="3">
        <f t="shared" si="58"/>
        <v>0</v>
      </c>
      <c r="AR87" s="3">
        <f t="shared" si="59"/>
        <v>0</v>
      </c>
      <c r="AS87" s="3">
        <f t="shared" si="60"/>
        <v>0</v>
      </c>
      <c r="AT87" s="3">
        <f t="shared" si="61"/>
        <v>0</v>
      </c>
      <c r="AU87" s="3">
        <f t="shared" si="62"/>
        <v>0</v>
      </c>
      <c r="AV87" s="3">
        <f t="shared" si="63"/>
        <v>0</v>
      </c>
      <c r="AW87" s="3">
        <f t="shared" si="64"/>
        <v>0</v>
      </c>
      <c r="AX87" s="16">
        <f t="shared" si="65"/>
        <v>0</v>
      </c>
      <c r="AZ87" s="15">
        <f t="shared" si="69"/>
        <v>1.003690324E-12</v>
      </c>
      <c r="BA87" s="3">
        <f t="shared" si="70"/>
        <v>0</v>
      </c>
      <c r="BB87" s="3">
        <f t="shared" si="71"/>
        <v>0</v>
      </c>
      <c r="BC87" s="3">
        <f t="shared" si="72"/>
        <v>0</v>
      </c>
      <c r="BD87" s="3">
        <f t="shared" si="73"/>
        <v>0</v>
      </c>
      <c r="BE87" s="3">
        <f t="shared" si="74"/>
        <v>0</v>
      </c>
      <c r="BF87" s="16">
        <f t="shared" si="75"/>
        <v>0</v>
      </c>
      <c r="BH87" s="4">
        <v>0.68</v>
      </c>
      <c r="BI87">
        <v>4.59</v>
      </c>
      <c r="BJ87">
        <v>25.4</v>
      </c>
      <c r="BK87">
        <v>37.744</v>
      </c>
      <c r="BL87">
        <v>0.27400000000000002</v>
      </c>
      <c r="BM87">
        <f t="shared" si="67"/>
        <v>0.46580000000000005</v>
      </c>
      <c r="BN87">
        <v>0.32800000000000001</v>
      </c>
      <c r="BO87">
        <f t="shared" si="66"/>
        <v>0.55759999999999998</v>
      </c>
      <c r="BP87">
        <v>0.32900000000000001</v>
      </c>
      <c r="BQ87">
        <f t="shared" si="68"/>
        <v>0.55930000000000002</v>
      </c>
      <c r="BR87" s="5">
        <v>609</v>
      </c>
    </row>
    <row r="88" spans="1:70" x14ac:dyDescent="0.25">
      <c r="A88" s="10">
        <v>117.432</v>
      </c>
      <c r="B88">
        <v>15</v>
      </c>
      <c r="C88">
        <v>3</v>
      </c>
      <c r="D88">
        <v>0</v>
      </c>
      <c r="E88">
        <v>1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 s="5">
        <v>0</v>
      </c>
      <c r="AA88" s="15">
        <f t="shared" si="42"/>
        <v>9.4239249999999981E-13</v>
      </c>
      <c r="AB88" s="3">
        <f t="shared" si="43"/>
        <v>4.2788905600000013E-13</v>
      </c>
      <c r="AC88" s="3">
        <f t="shared" si="44"/>
        <v>0</v>
      </c>
      <c r="AD88" s="3">
        <f t="shared" si="45"/>
        <v>1.465333333333333E-12</v>
      </c>
      <c r="AE88" s="3">
        <f t="shared" si="46"/>
        <v>0</v>
      </c>
      <c r="AF88" s="3">
        <f t="shared" si="47"/>
        <v>0</v>
      </c>
      <c r="AG88" s="3">
        <f t="shared" si="48"/>
        <v>0</v>
      </c>
      <c r="AH88" s="3">
        <f t="shared" si="49"/>
        <v>0</v>
      </c>
      <c r="AI88" s="3">
        <f t="shared" si="50"/>
        <v>0</v>
      </c>
      <c r="AJ88" s="3">
        <f t="shared" si="51"/>
        <v>0</v>
      </c>
      <c r="AK88" s="3">
        <f t="shared" si="52"/>
        <v>0</v>
      </c>
      <c r="AL88" s="3">
        <f t="shared" si="53"/>
        <v>0</v>
      </c>
      <c r="AM88" s="3">
        <f t="shared" si="54"/>
        <v>0</v>
      </c>
      <c r="AN88" s="3">
        <f t="shared" si="55"/>
        <v>0</v>
      </c>
      <c r="AO88" s="3">
        <f t="shared" si="56"/>
        <v>0</v>
      </c>
      <c r="AP88" s="3">
        <f t="shared" si="57"/>
        <v>0</v>
      </c>
      <c r="AQ88" s="3">
        <f t="shared" si="58"/>
        <v>0</v>
      </c>
      <c r="AR88" s="3">
        <f t="shared" si="59"/>
        <v>0</v>
      </c>
      <c r="AS88" s="3">
        <f t="shared" si="60"/>
        <v>0</v>
      </c>
      <c r="AT88" s="3">
        <f t="shared" si="61"/>
        <v>0</v>
      </c>
      <c r="AU88" s="3">
        <f t="shared" si="62"/>
        <v>0</v>
      </c>
      <c r="AV88" s="3">
        <f t="shared" si="63"/>
        <v>0</v>
      </c>
      <c r="AW88" s="3">
        <f t="shared" si="64"/>
        <v>0</v>
      </c>
      <c r="AX88" s="16">
        <f t="shared" si="65"/>
        <v>0</v>
      </c>
      <c r="AZ88" s="15">
        <f t="shared" si="69"/>
        <v>1.370281556E-12</v>
      </c>
      <c r="BA88" s="3">
        <f t="shared" si="70"/>
        <v>1.465333333333333E-12</v>
      </c>
      <c r="BB88" s="3">
        <f t="shared" si="71"/>
        <v>0</v>
      </c>
      <c r="BC88" s="3">
        <f t="shared" si="72"/>
        <v>0</v>
      </c>
      <c r="BD88" s="3">
        <f t="shared" si="73"/>
        <v>0</v>
      </c>
      <c r="BE88" s="3">
        <f t="shared" si="74"/>
        <v>0</v>
      </c>
      <c r="BF88" s="16">
        <f t="shared" si="75"/>
        <v>0</v>
      </c>
      <c r="BH88" s="4">
        <v>0.68</v>
      </c>
      <c r="BI88">
        <v>4.33</v>
      </c>
      <c r="BJ88">
        <v>25.387</v>
      </c>
      <c r="BK88">
        <v>37.713999999999999</v>
      </c>
      <c r="BL88">
        <v>0.58199999999999996</v>
      </c>
      <c r="BM88">
        <f t="shared" si="67"/>
        <v>0.98939999999999995</v>
      </c>
      <c r="BN88">
        <v>0.85899999999999999</v>
      </c>
      <c r="BO88">
        <f t="shared" si="66"/>
        <v>1.4602999999999999</v>
      </c>
      <c r="BP88">
        <v>0.871</v>
      </c>
      <c r="BQ88">
        <f t="shared" si="68"/>
        <v>1.4806999999999999</v>
      </c>
      <c r="BR88" s="5">
        <v>609</v>
      </c>
    </row>
    <row r="89" spans="1:70" x14ac:dyDescent="0.25">
      <c r="A89" s="10">
        <v>118.83</v>
      </c>
      <c r="B89">
        <v>23</v>
      </c>
      <c r="C89">
        <v>3</v>
      </c>
      <c r="D89">
        <v>1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 s="5">
        <v>0</v>
      </c>
      <c r="AA89" s="15">
        <f t="shared" si="42"/>
        <v>1.445001833333333E-12</v>
      </c>
      <c r="AB89" s="3">
        <f t="shared" si="43"/>
        <v>4.2788905600000013E-13</v>
      </c>
      <c r="AC89" s="3">
        <f t="shared" si="44"/>
        <v>4.2127747200000005E-13</v>
      </c>
      <c r="AD89" s="3">
        <f t="shared" si="45"/>
        <v>0</v>
      </c>
      <c r="AE89" s="3">
        <f t="shared" si="46"/>
        <v>0</v>
      </c>
      <c r="AF89" s="3">
        <f t="shared" si="47"/>
        <v>0</v>
      </c>
      <c r="AG89" s="3">
        <f t="shared" si="48"/>
        <v>0</v>
      </c>
      <c r="AH89" s="3">
        <f t="shared" si="49"/>
        <v>0</v>
      </c>
      <c r="AI89" s="3">
        <f t="shared" si="50"/>
        <v>0</v>
      </c>
      <c r="AJ89" s="3">
        <f t="shared" si="51"/>
        <v>0</v>
      </c>
      <c r="AK89" s="3">
        <f t="shared" si="52"/>
        <v>0</v>
      </c>
      <c r="AL89" s="3">
        <f t="shared" si="53"/>
        <v>0</v>
      </c>
      <c r="AM89" s="3">
        <f t="shared" si="54"/>
        <v>0</v>
      </c>
      <c r="AN89" s="3">
        <f t="shared" si="55"/>
        <v>0</v>
      </c>
      <c r="AO89" s="3">
        <f t="shared" si="56"/>
        <v>0</v>
      </c>
      <c r="AP89" s="3">
        <f t="shared" si="57"/>
        <v>0</v>
      </c>
      <c r="AQ89" s="3">
        <f t="shared" si="58"/>
        <v>0</v>
      </c>
      <c r="AR89" s="3">
        <f t="shared" si="59"/>
        <v>0</v>
      </c>
      <c r="AS89" s="3">
        <f t="shared" si="60"/>
        <v>0</v>
      </c>
      <c r="AT89" s="3">
        <f t="shared" si="61"/>
        <v>0</v>
      </c>
      <c r="AU89" s="3">
        <f t="shared" si="62"/>
        <v>0</v>
      </c>
      <c r="AV89" s="3">
        <f t="shared" si="63"/>
        <v>0</v>
      </c>
      <c r="AW89" s="3">
        <f t="shared" si="64"/>
        <v>0</v>
      </c>
      <c r="AX89" s="16">
        <f t="shared" si="65"/>
        <v>0</v>
      </c>
      <c r="AZ89" s="15">
        <f t="shared" si="69"/>
        <v>2.2941683613333332E-12</v>
      </c>
      <c r="BA89" s="3">
        <f t="shared" si="70"/>
        <v>0</v>
      </c>
      <c r="BB89" s="3">
        <f t="shared" si="71"/>
        <v>0</v>
      </c>
      <c r="BC89" s="3">
        <f t="shared" si="72"/>
        <v>0</v>
      </c>
      <c r="BD89" s="3">
        <f t="shared" si="73"/>
        <v>0</v>
      </c>
      <c r="BE89" s="3">
        <f t="shared" si="74"/>
        <v>0</v>
      </c>
      <c r="BF89" s="16">
        <f t="shared" si="75"/>
        <v>0</v>
      </c>
      <c r="BH89" s="4">
        <v>0.68</v>
      </c>
      <c r="BI89">
        <v>4.29</v>
      </c>
      <c r="BJ89">
        <v>25.370999999999999</v>
      </c>
      <c r="BK89">
        <v>37.656999999999996</v>
      </c>
      <c r="BL89">
        <v>0.69399999999999995</v>
      </c>
      <c r="BM89">
        <f t="shared" si="67"/>
        <v>1.1798</v>
      </c>
      <c r="BN89">
        <v>0.76400000000000001</v>
      </c>
      <c r="BO89">
        <f t="shared" si="66"/>
        <v>1.2988</v>
      </c>
      <c r="BP89">
        <v>0.76500000000000001</v>
      </c>
      <c r="BQ89">
        <f t="shared" si="68"/>
        <v>1.3005</v>
      </c>
      <c r="BR89" s="5">
        <v>609</v>
      </c>
    </row>
    <row r="90" spans="1:70" x14ac:dyDescent="0.25">
      <c r="A90" s="10">
        <v>120.22799999999999</v>
      </c>
      <c r="B90">
        <v>22</v>
      </c>
      <c r="C90">
        <v>3</v>
      </c>
      <c r="D90">
        <v>0</v>
      </c>
      <c r="E90">
        <v>1</v>
      </c>
      <c r="F90">
        <v>1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 s="5">
        <v>0</v>
      </c>
      <c r="AA90" s="15">
        <f t="shared" si="42"/>
        <v>1.3821756666666663E-12</v>
      </c>
      <c r="AB90" s="3">
        <f t="shared" si="43"/>
        <v>4.2788905600000013E-13</v>
      </c>
      <c r="AC90" s="3">
        <f t="shared" si="44"/>
        <v>0</v>
      </c>
      <c r="AD90" s="3">
        <f t="shared" si="45"/>
        <v>1.465333333333333E-12</v>
      </c>
      <c r="AE90" s="3">
        <f t="shared" si="46"/>
        <v>3.2193373333333337E-12</v>
      </c>
      <c r="AF90" s="3">
        <f t="shared" si="47"/>
        <v>0</v>
      </c>
      <c r="AG90" s="3">
        <f t="shared" si="48"/>
        <v>0</v>
      </c>
      <c r="AH90" s="3">
        <f t="shared" si="49"/>
        <v>0</v>
      </c>
      <c r="AI90" s="3">
        <f t="shared" si="50"/>
        <v>0</v>
      </c>
      <c r="AJ90" s="3">
        <f t="shared" si="51"/>
        <v>0</v>
      </c>
      <c r="AK90" s="3">
        <f t="shared" si="52"/>
        <v>0</v>
      </c>
      <c r="AL90" s="3">
        <f t="shared" si="53"/>
        <v>0</v>
      </c>
      <c r="AM90" s="3">
        <f t="shared" si="54"/>
        <v>0</v>
      </c>
      <c r="AN90" s="3">
        <f t="shared" si="55"/>
        <v>0</v>
      </c>
      <c r="AO90" s="3">
        <f t="shared" si="56"/>
        <v>0</v>
      </c>
      <c r="AP90" s="3">
        <f t="shared" si="57"/>
        <v>0</v>
      </c>
      <c r="AQ90" s="3">
        <f t="shared" si="58"/>
        <v>0</v>
      </c>
      <c r="AR90" s="3">
        <f t="shared" si="59"/>
        <v>0</v>
      </c>
      <c r="AS90" s="3">
        <f t="shared" si="60"/>
        <v>0</v>
      </c>
      <c r="AT90" s="3">
        <f t="shared" si="61"/>
        <v>0</v>
      </c>
      <c r="AU90" s="3">
        <f t="shared" si="62"/>
        <v>0</v>
      </c>
      <c r="AV90" s="3">
        <f t="shared" si="63"/>
        <v>0</v>
      </c>
      <c r="AW90" s="3">
        <f t="shared" si="64"/>
        <v>0</v>
      </c>
      <c r="AX90" s="16">
        <f t="shared" si="65"/>
        <v>0</v>
      </c>
      <c r="AZ90" s="15">
        <f t="shared" si="69"/>
        <v>1.8100647226666664E-12</v>
      </c>
      <c r="BA90" s="3">
        <f t="shared" si="70"/>
        <v>4.6846706666666667E-12</v>
      </c>
      <c r="BB90" s="3">
        <f t="shared" si="71"/>
        <v>0</v>
      </c>
      <c r="BC90" s="3">
        <f t="shared" si="72"/>
        <v>0</v>
      </c>
      <c r="BD90" s="3">
        <f t="shared" si="73"/>
        <v>0</v>
      </c>
      <c r="BE90" s="3">
        <f t="shared" si="74"/>
        <v>0</v>
      </c>
      <c r="BF90" s="16">
        <f t="shared" si="75"/>
        <v>0</v>
      </c>
      <c r="BH90" s="4">
        <v>0.68</v>
      </c>
      <c r="BI90">
        <v>4.2</v>
      </c>
      <c r="BJ90">
        <v>25.370999999999999</v>
      </c>
      <c r="BK90">
        <v>37.601999999999997</v>
      </c>
      <c r="BL90">
        <v>0.89100000000000001</v>
      </c>
      <c r="BM90">
        <f t="shared" si="67"/>
        <v>1.5146999999999999</v>
      </c>
      <c r="BN90">
        <v>1.899</v>
      </c>
      <c r="BO90">
        <f t="shared" si="66"/>
        <v>3.2282999999999999</v>
      </c>
      <c r="BP90">
        <v>2.0129999999999999</v>
      </c>
      <c r="BQ90">
        <f t="shared" si="68"/>
        <v>3.4220999999999999</v>
      </c>
      <c r="BR90" s="5">
        <v>609</v>
      </c>
    </row>
    <row r="91" spans="1:70" x14ac:dyDescent="0.25">
      <c r="A91" s="10">
        <v>121.626</v>
      </c>
      <c r="B91">
        <v>15</v>
      </c>
      <c r="C91">
        <v>0</v>
      </c>
      <c r="D91">
        <v>1</v>
      </c>
      <c r="E91">
        <v>0</v>
      </c>
      <c r="F91">
        <v>0</v>
      </c>
      <c r="G91">
        <v>0</v>
      </c>
      <c r="H91">
        <v>1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 s="5">
        <v>0</v>
      </c>
      <c r="AA91" s="15">
        <f t="shared" si="42"/>
        <v>9.4239249999999981E-13</v>
      </c>
      <c r="AB91" s="3">
        <f t="shared" si="43"/>
        <v>0</v>
      </c>
      <c r="AC91" s="3">
        <f t="shared" si="44"/>
        <v>4.2127747200000005E-13</v>
      </c>
      <c r="AD91" s="3">
        <f t="shared" si="45"/>
        <v>0</v>
      </c>
      <c r="AE91" s="3">
        <f t="shared" si="46"/>
        <v>0</v>
      </c>
      <c r="AF91" s="3">
        <f t="shared" si="47"/>
        <v>0</v>
      </c>
      <c r="AG91" s="3">
        <f t="shared" si="48"/>
        <v>1.7828710666666667E-11</v>
      </c>
      <c r="AH91" s="3">
        <f t="shared" si="49"/>
        <v>0</v>
      </c>
      <c r="AI91" s="3">
        <f t="shared" si="50"/>
        <v>0</v>
      </c>
      <c r="AJ91" s="3">
        <f t="shared" si="51"/>
        <v>0</v>
      </c>
      <c r="AK91" s="3">
        <f t="shared" si="52"/>
        <v>0</v>
      </c>
      <c r="AL91" s="3">
        <f t="shared" si="53"/>
        <v>0</v>
      </c>
      <c r="AM91" s="3">
        <f t="shared" si="54"/>
        <v>0</v>
      </c>
      <c r="AN91" s="3">
        <f t="shared" si="55"/>
        <v>0</v>
      </c>
      <c r="AO91" s="3">
        <f t="shared" si="56"/>
        <v>0</v>
      </c>
      <c r="AP91" s="3">
        <f t="shared" si="57"/>
        <v>0</v>
      </c>
      <c r="AQ91" s="3">
        <f t="shared" si="58"/>
        <v>0</v>
      </c>
      <c r="AR91" s="3">
        <f t="shared" si="59"/>
        <v>0</v>
      </c>
      <c r="AS91" s="3">
        <f t="shared" si="60"/>
        <v>0</v>
      </c>
      <c r="AT91" s="3">
        <f t="shared" si="61"/>
        <v>0</v>
      </c>
      <c r="AU91" s="3">
        <f t="shared" si="62"/>
        <v>0</v>
      </c>
      <c r="AV91" s="3">
        <f t="shared" si="63"/>
        <v>0</v>
      </c>
      <c r="AW91" s="3">
        <f t="shared" si="64"/>
        <v>0</v>
      </c>
      <c r="AX91" s="16">
        <f t="shared" si="65"/>
        <v>0</v>
      </c>
      <c r="AZ91" s="15">
        <f t="shared" si="69"/>
        <v>1.3636699719999999E-12</v>
      </c>
      <c r="BA91" s="3">
        <f t="shared" si="70"/>
        <v>0</v>
      </c>
      <c r="BB91" s="3">
        <f t="shared" si="71"/>
        <v>1.7828710666666667E-11</v>
      </c>
      <c r="BC91" s="3">
        <f t="shared" si="72"/>
        <v>0</v>
      </c>
      <c r="BD91" s="3">
        <f t="shared" si="73"/>
        <v>0</v>
      </c>
      <c r="BE91" s="3">
        <f t="shared" si="74"/>
        <v>0</v>
      </c>
      <c r="BF91" s="16">
        <f t="shared" si="75"/>
        <v>0</v>
      </c>
      <c r="BH91" s="4">
        <v>0.68</v>
      </c>
      <c r="BI91">
        <v>4.2</v>
      </c>
      <c r="BJ91">
        <v>25.356999999999999</v>
      </c>
      <c r="BK91">
        <v>37.463000000000001</v>
      </c>
      <c r="BL91">
        <v>0.44700000000000001</v>
      </c>
      <c r="BM91">
        <f t="shared" si="67"/>
        <v>0.75990000000000002</v>
      </c>
      <c r="BN91">
        <v>2.7730000000000001</v>
      </c>
      <c r="BO91">
        <f t="shared" si="66"/>
        <v>4.7141000000000002</v>
      </c>
      <c r="BP91">
        <v>5.6779999999999999</v>
      </c>
      <c r="BQ91">
        <f t="shared" si="68"/>
        <v>9.6525999999999996</v>
      </c>
      <c r="BR91" s="5">
        <v>609</v>
      </c>
    </row>
    <row r="92" spans="1:70" x14ac:dyDescent="0.25">
      <c r="A92" s="10">
        <v>123.024</v>
      </c>
      <c r="B92">
        <v>15</v>
      </c>
      <c r="C92">
        <v>1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 s="5">
        <v>0</v>
      </c>
      <c r="AA92" s="15">
        <f t="shared" si="42"/>
        <v>9.4239249999999981E-13</v>
      </c>
      <c r="AB92" s="3">
        <f t="shared" si="43"/>
        <v>1.4262968533333336E-13</v>
      </c>
      <c r="AC92" s="3">
        <f t="shared" si="44"/>
        <v>0</v>
      </c>
      <c r="AD92" s="3">
        <f t="shared" si="45"/>
        <v>0</v>
      </c>
      <c r="AE92" s="3">
        <f t="shared" si="46"/>
        <v>0</v>
      </c>
      <c r="AF92" s="3">
        <f t="shared" si="47"/>
        <v>0</v>
      </c>
      <c r="AG92" s="3">
        <f t="shared" si="48"/>
        <v>0</v>
      </c>
      <c r="AH92" s="3">
        <f t="shared" si="49"/>
        <v>0</v>
      </c>
      <c r="AI92" s="3">
        <f t="shared" si="50"/>
        <v>0</v>
      </c>
      <c r="AJ92" s="3">
        <f t="shared" si="51"/>
        <v>0</v>
      </c>
      <c r="AK92" s="3">
        <f t="shared" si="52"/>
        <v>0</v>
      </c>
      <c r="AL92" s="3">
        <f t="shared" si="53"/>
        <v>0</v>
      </c>
      <c r="AM92" s="3">
        <f t="shared" si="54"/>
        <v>0</v>
      </c>
      <c r="AN92" s="3">
        <f t="shared" si="55"/>
        <v>0</v>
      </c>
      <c r="AO92" s="3">
        <f t="shared" si="56"/>
        <v>0</v>
      </c>
      <c r="AP92" s="3">
        <f t="shared" si="57"/>
        <v>0</v>
      </c>
      <c r="AQ92" s="3">
        <f t="shared" si="58"/>
        <v>0</v>
      </c>
      <c r="AR92" s="3">
        <f t="shared" si="59"/>
        <v>0</v>
      </c>
      <c r="AS92" s="3">
        <f t="shared" si="60"/>
        <v>0</v>
      </c>
      <c r="AT92" s="3">
        <f t="shared" si="61"/>
        <v>0</v>
      </c>
      <c r="AU92" s="3">
        <f t="shared" si="62"/>
        <v>0</v>
      </c>
      <c r="AV92" s="3">
        <f t="shared" si="63"/>
        <v>0</v>
      </c>
      <c r="AW92" s="3">
        <f t="shared" si="64"/>
        <v>0</v>
      </c>
      <c r="AX92" s="16">
        <f t="shared" si="65"/>
        <v>0</v>
      </c>
      <c r="AZ92" s="15">
        <f t="shared" si="69"/>
        <v>1.0850221853333331E-12</v>
      </c>
      <c r="BA92" s="3">
        <f t="shared" si="70"/>
        <v>0</v>
      </c>
      <c r="BB92" s="3">
        <f t="shared" si="71"/>
        <v>0</v>
      </c>
      <c r="BC92" s="3">
        <f t="shared" si="72"/>
        <v>0</v>
      </c>
      <c r="BD92" s="3">
        <f t="shared" si="73"/>
        <v>0</v>
      </c>
      <c r="BE92" s="3">
        <f t="shared" si="74"/>
        <v>0</v>
      </c>
      <c r="BF92" s="16">
        <f t="shared" si="75"/>
        <v>0</v>
      </c>
      <c r="BH92" s="4">
        <v>0.68</v>
      </c>
      <c r="BI92">
        <v>3.33</v>
      </c>
      <c r="BJ92">
        <v>25.344000000000001</v>
      </c>
      <c r="BK92">
        <v>37.322000000000003</v>
      </c>
      <c r="BL92">
        <v>0.43099999999999999</v>
      </c>
      <c r="BM92">
        <f t="shared" si="67"/>
        <v>0.73270000000000002</v>
      </c>
      <c r="BN92">
        <v>0.441</v>
      </c>
      <c r="BO92">
        <f t="shared" si="66"/>
        <v>0.74970000000000003</v>
      </c>
      <c r="BP92">
        <v>0.441</v>
      </c>
      <c r="BQ92">
        <f t="shared" si="68"/>
        <v>0.74970000000000003</v>
      </c>
      <c r="BR92" s="5">
        <v>609</v>
      </c>
    </row>
    <row r="93" spans="1:70" x14ac:dyDescent="0.25">
      <c r="A93" s="10">
        <v>124.422</v>
      </c>
      <c r="B93">
        <v>23</v>
      </c>
      <c r="C93">
        <v>3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 s="5">
        <v>0</v>
      </c>
      <c r="AA93" s="15">
        <f t="shared" si="42"/>
        <v>1.445001833333333E-12</v>
      </c>
      <c r="AB93" s="3">
        <f t="shared" si="43"/>
        <v>4.2788905600000013E-13</v>
      </c>
      <c r="AC93" s="3">
        <f t="shared" si="44"/>
        <v>0</v>
      </c>
      <c r="AD93" s="3">
        <f t="shared" si="45"/>
        <v>0</v>
      </c>
      <c r="AE93" s="3">
        <f t="shared" si="46"/>
        <v>0</v>
      </c>
      <c r="AF93" s="3">
        <f t="shared" si="47"/>
        <v>0</v>
      </c>
      <c r="AG93" s="3">
        <f t="shared" si="48"/>
        <v>0</v>
      </c>
      <c r="AH93" s="3">
        <f t="shared" si="49"/>
        <v>0</v>
      </c>
      <c r="AI93" s="3">
        <f t="shared" si="50"/>
        <v>0</v>
      </c>
      <c r="AJ93" s="3">
        <f t="shared" si="51"/>
        <v>0</v>
      </c>
      <c r="AK93" s="3">
        <f t="shared" si="52"/>
        <v>0</v>
      </c>
      <c r="AL93" s="3">
        <f t="shared" si="53"/>
        <v>0</v>
      </c>
      <c r="AM93" s="3">
        <f t="shared" si="54"/>
        <v>0</v>
      </c>
      <c r="AN93" s="3">
        <f t="shared" si="55"/>
        <v>0</v>
      </c>
      <c r="AO93" s="3">
        <f t="shared" si="56"/>
        <v>0</v>
      </c>
      <c r="AP93" s="3">
        <f t="shared" si="57"/>
        <v>0</v>
      </c>
      <c r="AQ93" s="3">
        <f t="shared" si="58"/>
        <v>0</v>
      </c>
      <c r="AR93" s="3">
        <f t="shared" si="59"/>
        <v>0</v>
      </c>
      <c r="AS93" s="3">
        <f t="shared" si="60"/>
        <v>0</v>
      </c>
      <c r="AT93" s="3">
        <f t="shared" si="61"/>
        <v>0</v>
      </c>
      <c r="AU93" s="3">
        <f t="shared" si="62"/>
        <v>0</v>
      </c>
      <c r="AV93" s="3">
        <f t="shared" si="63"/>
        <v>0</v>
      </c>
      <c r="AW93" s="3">
        <f t="shared" si="64"/>
        <v>0</v>
      </c>
      <c r="AX93" s="16">
        <f t="shared" si="65"/>
        <v>0</v>
      </c>
      <c r="AZ93" s="15">
        <f t="shared" si="69"/>
        <v>1.872890889333333E-12</v>
      </c>
      <c r="BA93" s="3">
        <f t="shared" si="70"/>
        <v>0</v>
      </c>
      <c r="BB93" s="3">
        <f t="shared" si="71"/>
        <v>0</v>
      </c>
      <c r="BC93" s="3">
        <f t="shared" si="72"/>
        <v>0</v>
      </c>
      <c r="BD93" s="3">
        <f t="shared" si="73"/>
        <v>0</v>
      </c>
      <c r="BE93" s="3">
        <f t="shared" si="74"/>
        <v>0</v>
      </c>
      <c r="BF93" s="16">
        <f t="shared" si="75"/>
        <v>0</v>
      </c>
      <c r="BH93" s="4">
        <v>0.68</v>
      </c>
      <c r="BI93">
        <v>3.25</v>
      </c>
      <c r="BJ93">
        <v>25.344000000000001</v>
      </c>
      <c r="BK93">
        <v>36.988999999999997</v>
      </c>
      <c r="BL93">
        <v>0.76900000000000002</v>
      </c>
      <c r="BM93">
        <f t="shared" si="67"/>
        <v>1.3072999999999999</v>
      </c>
      <c r="BN93">
        <v>0.79100000000000004</v>
      </c>
      <c r="BO93">
        <f t="shared" si="66"/>
        <v>1.3447</v>
      </c>
      <c r="BP93">
        <v>0.79100000000000004</v>
      </c>
      <c r="BQ93">
        <f t="shared" si="68"/>
        <v>1.3447</v>
      </c>
      <c r="BR93" s="5">
        <v>609</v>
      </c>
    </row>
    <row r="94" spans="1:70" x14ac:dyDescent="0.25">
      <c r="A94" s="10">
        <v>125.82</v>
      </c>
      <c r="B94">
        <v>6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 s="5">
        <v>0</v>
      </c>
      <c r="AA94" s="15">
        <f t="shared" si="42"/>
        <v>3.7695699999999993E-13</v>
      </c>
      <c r="AB94" s="3">
        <f t="shared" si="43"/>
        <v>0</v>
      </c>
      <c r="AC94" s="3">
        <f t="shared" si="44"/>
        <v>0</v>
      </c>
      <c r="AD94" s="3">
        <f t="shared" si="45"/>
        <v>0</v>
      </c>
      <c r="AE94" s="3">
        <f t="shared" si="46"/>
        <v>0</v>
      </c>
      <c r="AF94" s="3">
        <f t="shared" si="47"/>
        <v>0</v>
      </c>
      <c r="AG94" s="3">
        <f t="shared" si="48"/>
        <v>0</v>
      </c>
      <c r="AH94" s="3">
        <f t="shared" si="49"/>
        <v>0</v>
      </c>
      <c r="AI94" s="3">
        <f t="shared" si="50"/>
        <v>0</v>
      </c>
      <c r="AJ94" s="3">
        <f t="shared" si="51"/>
        <v>0</v>
      </c>
      <c r="AK94" s="3">
        <f t="shared" si="52"/>
        <v>0</v>
      </c>
      <c r="AL94" s="3">
        <f t="shared" si="53"/>
        <v>0</v>
      </c>
      <c r="AM94" s="3">
        <f t="shared" si="54"/>
        <v>0</v>
      </c>
      <c r="AN94" s="3">
        <f t="shared" si="55"/>
        <v>0</v>
      </c>
      <c r="AO94" s="3">
        <f t="shared" si="56"/>
        <v>0</v>
      </c>
      <c r="AP94" s="3">
        <f t="shared" si="57"/>
        <v>0</v>
      </c>
      <c r="AQ94" s="3">
        <f t="shared" si="58"/>
        <v>0</v>
      </c>
      <c r="AR94" s="3">
        <f t="shared" si="59"/>
        <v>0</v>
      </c>
      <c r="AS94" s="3">
        <f t="shared" si="60"/>
        <v>0</v>
      </c>
      <c r="AT94" s="3">
        <f t="shared" si="61"/>
        <v>0</v>
      </c>
      <c r="AU94" s="3">
        <f t="shared" si="62"/>
        <v>0</v>
      </c>
      <c r="AV94" s="3">
        <f t="shared" si="63"/>
        <v>0</v>
      </c>
      <c r="AW94" s="3">
        <f t="shared" si="64"/>
        <v>0</v>
      </c>
      <c r="AX94" s="16">
        <f t="shared" si="65"/>
        <v>0</v>
      </c>
      <c r="AZ94" s="15">
        <f t="shared" si="69"/>
        <v>3.7695699999999993E-13</v>
      </c>
      <c r="BA94" s="3">
        <f t="shared" si="70"/>
        <v>0</v>
      </c>
      <c r="BB94" s="3">
        <f t="shared" si="71"/>
        <v>0</v>
      </c>
      <c r="BC94" s="3">
        <f t="shared" si="72"/>
        <v>0</v>
      </c>
      <c r="BD94" s="3">
        <f t="shared" si="73"/>
        <v>0</v>
      </c>
      <c r="BE94" s="3">
        <f t="shared" si="74"/>
        <v>0</v>
      </c>
      <c r="BF94" s="16">
        <f t="shared" si="75"/>
        <v>0</v>
      </c>
      <c r="BH94" s="4">
        <v>0.68</v>
      </c>
      <c r="BI94">
        <v>3.25</v>
      </c>
      <c r="BJ94">
        <v>25.331</v>
      </c>
      <c r="BK94">
        <v>36.612000000000002</v>
      </c>
      <c r="BL94">
        <v>0.151</v>
      </c>
      <c r="BM94">
        <f t="shared" si="67"/>
        <v>0.25669999999999998</v>
      </c>
      <c r="BN94">
        <v>0.153</v>
      </c>
      <c r="BO94">
        <f t="shared" si="66"/>
        <v>0.2601</v>
      </c>
      <c r="BP94">
        <v>0.153</v>
      </c>
      <c r="BQ94">
        <f t="shared" si="68"/>
        <v>0.2601</v>
      </c>
      <c r="BR94" s="5">
        <v>609</v>
      </c>
    </row>
    <row r="95" spans="1:70" x14ac:dyDescent="0.25">
      <c r="A95" s="10">
        <v>127.218</v>
      </c>
      <c r="B95">
        <v>16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 s="5">
        <v>0</v>
      </c>
      <c r="AA95" s="15">
        <f t="shared" si="42"/>
        <v>1.0052186666666663E-12</v>
      </c>
      <c r="AB95" s="3">
        <f t="shared" si="43"/>
        <v>0</v>
      </c>
      <c r="AC95" s="3">
        <f t="shared" si="44"/>
        <v>0</v>
      </c>
      <c r="AD95" s="3">
        <f t="shared" si="45"/>
        <v>0</v>
      </c>
      <c r="AE95" s="3">
        <f t="shared" si="46"/>
        <v>0</v>
      </c>
      <c r="AF95" s="3">
        <f t="shared" si="47"/>
        <v>0</v>
      </c>
      <c r="AG95" s="3">
        <f t="shared" si="48"/>
        <v>0</v>
      </c>
      <c r="AH95" s="3">
        <f t="shared" si="49"/>
        <v>0</v>
      </c>
      <c r="AI95" s="3">
        <f t="shared" si="50"/>
        <v>0</v>
      </c>
      <c r="AJ95" s="3">
        <f t="shared" si="51"/>
        <v>0</v>
      </c>
      <c r="AK95" s="3">
        <f t="shared" si="52"/>
        <v>0</v>
      </c>
      <c r="AL95" s="3">
        <f t="shared" si="53"/>
        <v>0</v>
      </c>
      <c r="AM95" s="3">
        <f t="shared" si="54"/>
        <v>0</v>
      </c>
      <c r="AN95" s="3">
        <f t="shared" si="55"/>
        <v>0</v>
      </c>
      <c r="AO95" s="3">
        <f t="shared" si="56"/>
        <v>0</v>
      </c>
      <c r="AP95" s="3">
        <f t="shared" si="57"/>
        <v>0</v>
      </c>
      <c r="AQ95" s="3">
        <f t="shared" si="58"/>
        <v>0</v>
      </c>
      <c r="AR95" s="3">
        <f t="shared" si="59"/>
        <v>0</v>
      </c>
      <c r="AS95" s="3">
        <f t="shared" si="60"/>
        <v>0</v>
      </c>
      <c r="AT95" s="3">
        <f t="shared" si="61"/>
        <v>0</v>
      </c>
      <c r="AU95" s="3">
        <f t="shared" si="62"/>
        <v>0</v>
      </c>
      <c r="AV95" s="3">
        <f t="shared" si="63"/>
        <v>0</v>
      </c>
      <c r="AW95" s="3">
        <f t="shared" si="64"/>
        <v>0</v>
      </c>
      <c r="AX95" s="16">
        <f t="shared" si="65"/>
        <v>0</v>
      </c>
      <c r="AZ95" s="15">
        <f t="shared" si="69"/>
        <v>1.0052186666666663E-12</v>
      </c>
      <c r="BA95" s="3">
        <f t="shared" si="70"/>
        <v>0</v>
      </c>
      <c r="BB95" s="3">
        <f t="shared" si="71"/>
        <v>0</v>
      </c>
      <c r="BC95" s="3">
        <f t="shared" si="72"/>
        <v>0</v>
      </c>
      <c r="BD95" s="3">
        <f t="shared" si="73"/>
        <v>0</v>
      </c>
      <c r="BE95" s="3">
        <f t="shared" si="74"/>
        <v>0</v>
      </c>
      <c r="BF95" s="16">
        <f t="shared" si="75"/>
        <v>0</v>
      </c>
      <c r="BH95" s="4">
        <v>0.68</v>
      </c>
      <c r="BI95">
        <v>3.25</v>
      </c>
      <c r="BJ95">
        <v>25.300999999999998</v>
      </c>
      <c r="BK95">
        <v>36.247</v>
      </c>
      <c r="BL95">
        <v>0.40500000000000003</v>
      </c>
      <c r="BM95">
        <f t="shared" si="67"/>
        <v>0.6885</v>
      </c>
      <c r="BN95">
        <v>0.41</v>
      </c>
      <c r="BO95">
        <f t="shared" si="66"/>
        <v>0.69699999999999995</v>
      </c>
      <c r="BP95">
        <v>0.41</v>
      </c>
      <c r="BQ95">
        <f t="shared" si="68"/>
        <v>0.69699999999999995</v>
      </c>
      <c r="BR95" s="5">
        <v>609</v>
      </c>
    </row>
    <row r="96" spans="1:70" x14ac:dyDescent="0.25">
      <c r="A96" s="10">
        <v>128.61600000000001</v>
      </c>
      <c r="B96">
        <v>22</v>
      </c>
      <c r="C96">
        <v>0</v>
      </c>
      <c r="D96">
        <v>0</v>
      </c>
      <c r="E96">
        <v>0</v>
      </c>
      <c r="F96">
        <v>1</v>
      </c>
      <c r="G96">
        <v>2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 s="5">
        <v>0</v>
      </c>
      <c r="AA96" s="15">
        <f t="shared" si="42"/>
        <v>1.3821756666666663E-12</v>
      </c>
      <c r="AB96" s="3">
        <f t="shared" si="43"/>
        <v>0</v>
      </c>
      <c r="AC96" s="3">
        <f t="shared" si="44"/>
        <v>0</v>
      </c>
      <c r="AD96" s="3">
        <f t="shared" si="45"/>
        <v>0</v>
      </c>
      <c r="AE96" s="3">
        <f t="shared" si="46"/>
        <v>3.2193373333333337E-12</v>
      </c>
      <c r="AF96" s="3">
        <f t="shared" si="47"/>
        <v>1.4398365333333333E-11</v>
      </c>
      <c r="AG96" s="3">
        <f t="shared" si="48"/>
        <v>0</v>
      </c>
      <c r="AH96" s="3">
        <f t="shared" si="49"/>
        <v>0</v>
      </c>
      <c r="AI96" s="3">
        <f t="shared" si="50"/>
        <v>0</v>
      </c>
      <c r="AJ96" s="3">
        <f t="shared" si="51"/>
        <v>0</v>
      </c>
      <c r="AK96" s="3">
        <f t="shared" si="52"/>
        <v>0</v>
      </c>
      <c r="AL96" s="3">
        <f t="shared" si="53"/>
        <v>0</v>
      </c>
      <c r="AM96" s="3">
        <f t="shared" si="54"/>
        <v>0</v>
      </c>
      <c r="AN96" s="3">
        <f t="shared" si="55"/>
        <v>0</v>
      </c>
      <c r="AO96" s="3">
        <f t="shared" si="56"/>
        <v>0</v>
      </c>
      <c r="AP96" s="3">
        <f t="shared" si="57"/>
        <v>0</v>
      </c>
      <c r="AQ96" s="3">
        <f t="shared" si="58"/>
        <v>0</v>
      </c>
      <c r="AR96" s="3">
        <f t="shared" si="59"/>
        <v>0</v>
      </c>
      <c r="AS96" s="3">
        <f t="shared" si="60"/>
        <v>0</v>
      </c>
      <c r="AT96" s="3">
        <f t="shared" si="61"/>
        <v>0</v>
      </c>
      <c r="AU96" s="3">
        <f t="shared" si="62"/>
        <v>0</v>
      </c>
      <c r="AV96" s="3">
        <f t="shared" si="63"/>
        <v>0</v>
      </c>
      <c r="AW96" s="3">
        <f t="shared" si="64"/>
        <v>0</v>
      </c>
      <c r="AX96" s="16">
        <f t="shared" si="65"/>
        <v>0</v>
      </c>
      <c r="AZ96" s="15">
        <f t="shared" si="69"/>
        <v>1.3821756666666663E-12</v>
      </c>
      <c r="BA96" s="3">
        <f t="shared" si="70"/>
        <v>3.2193373333333337E-12</v>
      </c>
      <c r="BB96" s="3">
        <f t="shared" si="71"/>
        <v>1.4398365333333333E-11</v>
      </c>
      <c r="BC96" s="3">
        <f t="shared" si="72"/>
        <v>0</v>
      </c>
      <c r="BD96" s="3">
        <f t="shared" si="73"/>
        <v>0</v>
      </c>
      <c r="BE96" s="3">
        <f t="shared" si="74"/>
        <v>0</v>
      </c>
      <c r="BF96" s="16">
        <f t="shared" si="75"/>
        <v>0</v>
      </c>
      <c r="BH96" s="4">
        <v>0.68</v>
      </c>
      <c r="BI96">
        <v>3.25</v>
      </c>
      <c r="BJ96">
        <v>25.300999999999998</v>
      </c>
      <c r="BK96">
        <v>35.831000000000003</v>
      </c>
      <c r="BL96">
        <v>1.012</v>
      </c>
      <c r="BM96">
        <f t="shared" si="67"/>
        <v>1.7203999999999999</v>
      </c>
      <c r="BN96">
        <v>5.8719999999999999</v>
      </c>
      <c r="BO96">
        <f t="shared" si="66"/>
        <v>9.9824000000000002</v>
      </c>
      <c r="BP96">
        <v>7.7229999999999999</v>
      </c>
      <c r="BQ96">
        <f t="shared" si="68"/>
        <v>13.129099999999999</v>
      </c>
      <c r="BR96" s="5">
        <v>609</v>
      </c>
    </row>
    <row r="97" spans="1:70" x14ac:dyDescent="0.25">
      <c r="A97" s="10">
        <v>130.01400000000001</v>
      </c>
      <c r="B97">
        <v>6</v>
      </c>
      <c r="C97">
        <v>2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 s="5">
        <v>0</v>
      </c>
      <c r="AA97" s="15">
        <f t="shared" si="42"/>
        <v>3.7695699999999993E-13</v>
      </c>
      <c r="AB97" s="3">
        <f t="shared" si="43"/>
        <v>2.8525937066666672E-13</v>
      </c>
      <c r="AC97" s="3">
        <f t="shared" si="44"/>
        <v>0</v>
      </c>
      <c r="AD97" s="3">
        <f t="shared" si="45"/>
        <v>0</v>
      </c>
      <c r="AE97" s="3">
        <f t="shared" si="46"/>
        <v>0</v>
      </c>
      <c r="AF97" s="3">
        <f t="shared" si="47"/>
        <v>0</v>
      </c>
      <c r="AG97" s="3">
        <f t="shared" si="48"/>
        <v>0</v>
      </c>
      <c r="AH97" s="3">
        <f t="shared" si="49"/>
        <v>0</v>
      </c>
      <c r="AI97" s="3">
        <f t="shared" si="50"/>
        <v>0</v>
      </c>
      <c r="AJ97" s="3">
        <f t="shared" si="51"/>
        <v>0</v>
      </c>
      <c r="AK97" s="3">
        <f t="shared" si="52"/>
        <v>0</v>
      </c>
      <c r="AL97" s="3">
        <f t="shared" si="53"/>
        <v>0</v>
      </c>
      <c r="AM97" s="3">
        <f t="shared" si="54"/>
        <v>0</v>
      </c>
      <c r="AN97" s="3">
        <f t="shared" si="55"/>
        <v>0</v>
      </c>
      <c r="AO97" s="3">
        <f t="shared" si="56"/>
        <v>0</v>
      </c>
      <c r="AP97" s="3">
        <f t="shared" si="57"/>
        <v>0</v>
      </c>
      <c r="AQ97" s="3">
        <f t="shared" si="58"/>
        <v>0</v>
      </c>
      <c r="AR97" s="3">
        <f t="shared" si="59"/>
        <v>0</v>
      </c>
      <c r="AS97" s="3">
        <f t="shared" si="60"/>
        <v>0</v>
      </c>
      <c r="AT97" s="3">
        <f t="shared" si="61"/>
        <v>0</v>
      </c>
      <c r="AU97" s="3">
        <f t="shared" si="62"/>
        <v>0</v>
      </c>
      <c r="AV97" s="3">
        <f t="shared" si="63"/>
        <v>0</v>
      </c>
      <c r="AW97" s="3">
        <f t="shared" si="64"/>
        <v>0</v>
      </c>
      <c r="AX97" s="16">
        <f t="shared" si="65"/>
        <v>0</v>
      </c>
      <c r="AZ97" s="15">
        <f t="shared" si="69"/>
        <v>6.6221637066666664E-13</v>
      </c>
      <c r="BA97" s="3">
        <f t="shared" si="70"/>
        <v>0</v>
      </c>
      <c r="BB97" s="3">
        <f t="shared" si="71"/>
        <v>0</v>
      </c>
      <c r="BC97" s="3">
        <f t="shared" si="72"/>
        <v>0</v>
      </c>
      <c r="BD97" s="3">
        <f t="shared" si="73"/>
        <v>0</v>
      </c>
      <c r="BE97" s="3">
        <f t="shared" si="74"/>
        <v>0</v>
      </c>
      <c r="BF97" s="16">
        <f t="shared" si="75"/>
        <v>0</v>
      </c>
      <c r="BH97" s="4">
        <v>0.68</v>
      </c>
      <c r="BI97">
        <v>3.09</v>
      </c>
      <c r="BJ97">
        <v>25.300999999999998</v>
      </c>
      <c r="BK97">
        <v>35.551000000000002</v>
      </c>
      <c r="BL97">
        <v>0.28999999999999998</v>
      </c>
      <c r="BM97">
        <f t="shared" si="67"/>
        <v>0.49299999999999994</v>
      </c>
      <c r="BN97">
        <v>0.30299999999999999</v>
      </c>
      <c r="BO97">
        <f t="shared" si="66"/>
        <v>0.5151</v>
      </c>
      <c r="BP97">
        <v>0.30299999999999999</v>
      </c>
      <c r="BQ97">
        <f t="shared" si="68"/>
        <v>0.5151</v>
      </c>
      <c r="BR97" s="5">
        <v>609</v>
      </c>
    </row>
    <row r="98" spans="1:70" x14ac:dyDescent="0.25">
      <c r="A98" s="10">
        <v>131.41200000000001</v>
      </c>
      <c r="B98">
        <v>19</v>
      </c>
      <c r="C98">
        <v>2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 s="5">
        <v>0</v>
      </c>
      <c r="AA98" s="15">
        <f t="shared" si="42"/>
        <v>1.1936971666666663E-12</v>
      </c>
      <c r="AB98" s="3">
        <f t="shared" si="43"/>
        <v>2.8525937066666672E-13</v>
      </c>
      <c r="AC98" s="3">
        <f t="shared" si="44"/>
        <v>0</v>
      </c>
      <c r="AD98" s="3">
        <f t="shared" si="45"/>
        <v>0</v>
      </c>
      <c r="AE98" s="3">
        <f t="shared" si="46"/>
        <v>0</v>
      </c>
      <c r="AF98" s="3">
        <f t="shared" si="47"/>
        <v>0</v>
      </c>
      <c r="AG98" s="3">
        <f t="shared" si="48"/>
        <v>0</v>
      </c>
      <c r="AH98" s="3">
        <f t="shared" si="49"/>
        <v>0</v>
      </c>
      <c r="AI98" s="3">
        <f t="shared" si="50"/>
        <v>0</v>
      </c>
      <c r="AJ98" s="3">
        <f t="shared" si="51"/>
        <v>0</v>
      </c>
      <c r="AK98" s="3">
        <f t="shared" si="52"/>
        <v>0</v>
      </c>
      <c r="AL98" s="3">
        <f t="shared" si="53"/>
        <v>0</v>
      </c>
      <c r="AM98" s="3">
        <f t="shared" si="54"/>
        <v>0</v>
      </c>
      <c r="AN98" s="3">
        <f t="shared" si="55"/>
        <v>0</v>
      </c>
      <c r="AO98" s="3">
        <f t="shared" si="56"/>
        <v>0</v>
      </c>
      <c r="AP98" s="3">
        <f t="shared" si="57"/>
        <v>0</v>
      </c>
      <c r="AQ98" s="3">
        <f t="shared" si="58"/>
        <v>0</v>
      </c>
      <c r="AR98" s="3">
        <f t="shared" si="59"/>
        <v>0</v>
      </c>
      <c r="AS98" s="3">
        <f t="shared" si="60"/>
        <v>0</v>
      </c>
      <c r="AT98" s="3">
        <f t="shared" si="61"/>
        <v>0</v>
      </c>
      <c r="AU98" s="3">
        <f t="shared" si="62"/>
        <v>0</v>
      </c>
      <c r="AV98" s="3">
        <f t="shared" si="63"/>
        <v>0</v>
      </c>
      <c r="AW98" s="3">
        <f t="shared" si="64"/>
        <v>0</v>
      </c>
      <c r="AX98" s="16">
        <f t="shared" si="65"/>
        <v>0</v>
      </c>
      <c r="AZ98" s="15">
        <f t="shared" si="69"/>
        <v>1.478956537333333E-12</v>
      </c>
      <c r="BA98" s="3">
        <f t="shared" si="70"/>
        <v>0</v>
      </c>
      <c r="BB98" s="3">
        <f t="shared" si="71"/>
        <v>0</v>
      </c>
      <c r="BC98" s="3">
        <f t="shared" si="72"/>
        <v>0</v>
      </c>
      <c r="BD98" s="3">
        <f t="shared" si="73"/>
        <v>0</v>
      </c>
      <c r="BE98" s="3">
        <f t="shared" si="74"/>
        <v>0</v>
      </c>
      <c r="BF98" s="16">
        <f t="shared" si="75"/>
        <v>0</v>
      </c>
      <c r="BH98" s="4">
        <v>0.68</v>
      </c>
      <c r="BI98">
        <v>2.98</v>
      </c>
      <c r="BJ98">
        <v>25.315000000000001</v>
      </c>
      <c r="BK98">
        <v>35.387</v>
      </c>
      <c r="BL98">
        <v>0.66</v>
      </c>
      <c r="BM98">
        <f t="shared" si="67"/>
        <v>1.1220000000000001</v>
      </c>
      <c r="BN98">
        <v>0.67800000000000005</v>
      </c>
      <c r="BO98">
        <f t="shared" si="66"/>
        <v>1.1526000000000001</v>
      </c>
      <c r="BP98">
        <v>0.67800000000000005</v>
      </c>
      <c r="BQ98">
        <f t="shared" si="68"/>
        <v>1.1526000000000001</v>
      </c>
      <c r="BR98" s="5">
        <v>609</v>
      </c>
    </row>
    <row r="99" spans="1:70" x14ac:dyDescent="0.25">
      <c r="A99" s="10">
        <v>132.81</v>
      </c>
      <c r="B99">
        <v>13</v>
      </c>
      <c r="C99">
        <v>1</v>
      </c>
      <c r="D99">
        <v>0</v>
      </c>
      <c r="E99">
        <v>0</v>
      </c>
      <c r="F99">
        <v>1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 s="5">
        <v>0</v>
      </c>
      <c r="AA99" s="15">
        <f t="shared" si="42"/>
        <v>8.1674016666666647E-13</v>
      </c>
      <c r="AB99" s="3">
        <f t="shared" si="43"/>
        <v>1.4262968533333336E-13</v>
      </c>
      <c r="AC99" s="3">
        <f t="shared" si="44"/>
        <v>0</v>
      </c>
      <c r="AD99" s="3">
        <f t="shared" si="45"/>
        <v>0</v>
      </c>
      <c r="AE99" s="3">
        <f t="shared" si="46"/>
        <v>3.2193373333333337E-12</v>
      </c>
      <c r="AF99" s="3">
        <f t="shared" si="47"/>
        <v>0</v>
      </c>
      <c r="AG99" s="3">
        <f t="shared" si="48"/>
        <v>0</v>
      </c>
      <c r="AH99" s="3">
        <f t="shared" si="49"/>
        <v>0</v>
      </c>
      <c r="AI99" s="3">
        <f t="shared" si="50"/>
        <v>0</v>
      </c>
      <c r="AJ99" s="3">
        <f t="shared" si="51"/>
        <v>0</v>
      </c>
      <c r="AK99" s="3">
        <f t="shared" si="52"/>
        <v>0</v>
      </c>
      <c r="AL99" s="3">
        <f t="shared" si="53"/>
        <v>0</v>
      </c>
      <c r="AM99" s="3">
        <f t="shared" si="54"/>
        <v>0</v>
      </c>
      <c r="AN99" s="3">
        <f t="shared" si="55"/>
        <v>0</v>
      </c>
      <c r="AO99" s="3">
        <f t="shared" si="56"/>
        <v>0</v>
      </c>
      <c r="AP99" s="3">
        <f t="shared" si="57"/>
        <v>0</v>
      </c>
      <c r="AQ99" s="3">
        <f t="shared" si="58"/>
        <v>0</v>
      </c>
      <c r="AR99" s="3">
        <f t="shared" si="59"/>
        <v>0</v>
      </c>
      <c r="AS99" s="3">
        <f t="shared" si="60"/>
        <v>0</v>
      </c>
      <c r="AT99" s="3">
        <f t="shared" si="61"/>
        <v>0</v>
      </c>
      <c r="AU99" s="3">
        <f t="shared" si="62"/>
        <v>0</v>
      </c>
      <c r="AV99" s="3">
        <f t="shared" si="63"/>
        <v>0</v>
      </c>
      <c r="AW99" s="3">
        <f t="shared" si="64"/>
        <v>0</v>
      </c>
      <c r="AX99" s="16">
        <f t="shared" si="65"/>
        <v>0</v>
      </c>
      <c r="AZ99" s="15">
        <f t="shared" si="69"/>
        <v>9.5936985199999983E-13</v>
      </c>
      <c r="BA99" s="3">
        <f t="shared" si="70"/>
        <v>3.2193373333333337E-12</v>
      </c>
      <c r="BB99" s="3">
        <f t="shared" si="71"/>
        <v>0</v>
      </c>
      <c r="BC99" s="3">
        <f t="shared" si="72"/>
        <v>0</v>
      </c>
      <c r="BD99" s="3">
        <f t="shared" si="73"/>
        <v>0</v>
      </c>
      <c r="BE99" s="3">
        <f t="shared" si="74"/>
        <v>0</v>
      </c>
      <c r="BF99" s="16">
        <f t="shared" si="75"/>
        <v>0</v>
      </c>
      <c r="BH99" s="4">
        <v>0.68</v>
      </c>
      <c r="BI99">
        <v>2.86</v>
      </c>
      <c r="BJ99">
        <v>25.288</v>
      </c>
      <c r="BK99">
        <v>35.399000000000001</v>
      </c>
      <c r="BL99">
        <v>0.67100000000000004</v>
      </c>
      <c r="BM99">
        <f t="shared" si="67"/>
        <v>1.1407</v>
      </c>
      <c r="BN99">
        <v>1.74</v>
      </c>
      <c r="BO99">
        <f t="shared" si="66"/>
        <v>2.9579999999999997</v>
      </c>
      <c r="BP99">
        <v>1.8879999999999999</v>
      </c>
      <c r="BQ99">
        <f t="shared" si="68"/>
        <v>3.2095999999999996</v>
      </c>
      <c r="BR99" s="5">
        <v>609</v>
      </c>
    </row>
    <row r="100" spans="1:70" x14ac:dyDescent="0.25">
      <c r="A100" s="10">
        <v>134.208</v>
      </c>
      <c r="B100">
        <v>24</v>
      </c>
      <c r="C100">
        <v>1</v>
      </c>
      <c r="D100">
        <v>2</v>
      </c>
      <c r="E100">
        <v>0</v>
      </c>
      <c r="F100">
        <v>0</v>
      </c>
      <c r="G100">
        <v>2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 s="5">
        <v>0</v>
      </c>
      <c r="AA100" s="15">
        <f t="shared" si="42"/>
        <v>1.5078279999999997E-12</v>
      </c>
      <c r="AB100" s="3">
        <f t="shared" si="43"/>
        <v>1.4262968533333336E-13</v>
      </c>
      <c r="AC100" s="3">
        <f t="shared" si="44"/>
        <v>8.425549440000001E-13</v>
      </c>
      <c r="AD100" s="3">
        <f t="shared" si="45"/>
        <v>0</v>
      </c>
      <c r="AE100" s="3">
        <f t="shared" si="46"/>
        <v>0</v>
      </c>
      <c r="AF100" s="3">
        <f t="shared" si="47"/>
        <v>1.4398365333333333E-11</v>
      </c>
      <c r="AG100" s="3">
        <f t="shared" si="48"/>
        <v>0</v>
      </c>
      <c r="AH100" s="3">
        <f t="shared" si="49"/>
        <v>0</v>
      </c>
      <c r="AI100" s="3">
        <f t="shared" si="50"/>
        <v>0</v>
      </c>
      <c r="AJ100" s="3">
        <f t="shared" si="51"/>
        <v>0</v>
      </c>
      <c r="AK100" s="3">
        <f t="shared" si="52"/>
        <v>0</v>
      </c>
      <c r="AL100" s="3">
        <f t="shared" si="53"/>
        <v>0</v>
      </c>
      <c r="AM100" s="3">
        <f t="shared" si="54"/>
        <v>0</v>
      </c>
      <c r="AN100" s="3">
        <f t="shared" si="55"/>
        <v>0</v>
      </c>
      <c r="AO100" s="3">
        <f t="shared" si="56"/>
        <v>0</v>
      </c>
      <c r="AP100" s="3">
        <f t="shared" si="57"/>
        <v>0</v>
      </c>
      <c r="AQ100" s="3">
        <f t="shared" si="58"/>
        <v>0</v>
      </c>
      <c r="AR100" s="3">
        <f t="shared" si="59"/>
        <v>0</v>
      </c>
      <c r="AS100" s="3">
        <f t="shared" si="60"/>
        <v>0</v>
      </c>
      <c r="AT100" s="3">
        <f t="shared" si="61"/>
        <v>0</v>
      </c>
      <c r="AU100" s="3">
        <f t="shared" si="62"/>
        <v>0</v>
      </c>
      <c r="AV100" s="3">
        <f t="shared" si="63"/>
        <v>0</v>
      </c>
      <c r="AW100" s="3">
        <f t="shared" si="64"/>
        <v>0</v>
      </c>
      <c r="AX100" s="16">
        <f t="shared" si="65"/>
        <v>0</v>
      </c>
      <c r="AZ100" s="15">
        <f t="shared" si="69"/>
        <v>2.4930126293333331E-12</v>
      </c>
      <c r="BA100" s="3">
        <f t="shared" si="70"/>
        <v>0</v>
      </c>
      <c r="BB100" s="3">
        <f t="shared" si="71"/>
        <v>1.4398365333333333E-11</v>
      </c>
      <c r="BC100" s="3">
        <f t="shared" si="72"/>
        <v>0</v>
      </c>
      <c r="BD100" s="3">
        <f t="shared" si="73"/>
        <v>0</v>
      </c>
      <c r="BE100" s="3">
        <f t="shared" si="74"/>
        <v>0</v>
      </c>
      <c r="BF100" s="16">
        <f t="shared" si="75"/>
        <v>0</v>
      </c>
      <c r="BH100" s="4">
        <v>0.68</v>
      </c>
      <c r="BI100">
        <v>2.88</v>
      </c>
      <c r="BJ100">
        <v>25.300999999999998</v>
      </c>
      <c r="BK100">
        <v>35.414000000000001</v>
      </c>
      <c r="BL100">
        <v>1.3779999999999999</v>
      </c>
      <c r="BM100">
        <f t="shared" si="67"/>
        <v>2.3425999999999996</v>
      </c>
      <c r="BN100">
        <v>5.9749999999999996</v>
      </c>
      <c r="BO100">
        <f t="shared" si="66"/>
        <v>10.157499999999999</v>
      </c>
      <c r="BP100">
        <v>7.9180000000000001</v>
      </c>
      <c r="BQ100">
        <f t="shared" si="68"/>
        <v>13.460599999999999</v>
      </c>
      <c r="BR100" s="5">
        <v>609</v>
      </c>
    </row>
    <row r="101" spans="1:70" x14ac:dyDescent="0.25">
      <c r="A101" s="10">
        <v>135.60599999999999</v>
      </c>
      <c r="B101">
        <v>29</v>
      </c>
      <c r="C101">
        <v>3</v>
      </c>
      <c r="D101">
        <v>0</v>
      </c>
      <c r="E101">
        <v>0</v>
      </c>
      <c r="F101">
        <v>1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 s="5">
        <v>0</v>
      </c>
      <c r="AA101" s="15">
        <f t="shared" si="42"/>
        <v>1.8219588333333327E-12</v>
      </c>
      <c r="AB101" s="3">
        <f t="shared" si="43"/>
        <v>4.2788905600000013E-13</v>
      </c>
      <c r="AC101" s="3">
        <f t="shared" si="44"/>
        <v>0</v>
      </c>
      <c r="AD101" s="3">
        <f t="shared" si="45"/>
        <v>0</v>
      </c>
      <c r="AE101" s="3">
        <f t="shared" si="46"/>
        <v>3.2193373333333337E-12</v>
      </c>
      <c r="AF101" s="3">
        <f t="shared" si="47"/>
        <v>0</v>
      </c>
      <c r="AG101" s="3">
        <f t="shared" si="48"/>
        <v>0</v>
      </c>
      <c r="AH101" s="3">
        <f t="shared" si="49"/>
        <v>0</v>
      </c>
      <c r="AI101" s="3">
        <f t="shared" si="50"/>
        <v>0</v>
      </c>
      <c r="AJ101" s="3">
        <f t="shared" si="51"/>
        <v>0</v>
      </c>
      <c r="AK101" s="3">
        <f t="shared" si="52"/>
        <v>0</v>
      </c>
      <c r="AL101" s="3">
        <f t="shared" si="53"/>
        <v>0</v>
      </c>
      <c r="AM101" s="3">
        <f t="shared" si="54"/>
        <v>0</v>
      </c>
      <c r="AN101" s="3">
        <f t="shared" si="55"/>
        <v>0</v>
      </c>
      <c r="AO101" s="3">
        <f t="shared" si="56"/>
        <v>0</v>
      </c>
      <c r="AP101" s="3">
        <f t="shared" si="57"/>
        <v>0</v>
      </c>
      <c r="AQ101" s="3">
        <f t="shared" si="58"/>
        <v>0</v>
      </c>
      <c r="AR101" s="3">
        <f t="shared" si="59"/>
        <v>0</v>
      </c>
      <c r="AS101" s="3">
        <f t="shared" si="60"/>
        <v>0</v>
      </c>
      <c r="AT101" s="3">
        <f t="shared" si="61"/>
        <v>0</v>
      </c>
      <c r="AU101" s="3">
        <f t="shared" si="62"/>
        <v>0</v>
      </c>
      <c r="AV101" s="3">
        <f t="shared" si="63"/>
        <v>0</v>
      </c>
      <c r="AW101" s="3">
        <f t="shared" si="64"/>
        <v>0</v>
      </c>
      <c r="AX101" s="16">
        <f t="shared" si="65"/>
        <v>0</v>
      </c>
      <c r="AZ101" s="15">
        <f t="shared" si="69"/>
        <v>2.2498478893333329E-12</v>
      </c>
      <c r="BA101" s="3">
        <f t="shared" si="70"/>
        <v>3.2193373333333337E-12</v>
      </c>
      <c r="BB101" s="3">
        <f t="shared" si="71"/>
        <v>0</v>
      </c>
      <c r="BC101" s="3">
        <f t="shared" si="72"/>
        <v>0</v>
      </c>
      <c r="BD101" s="3">
        <f t="shared" si="73"/>
        <v>0</v>
      </c>
      <c r="BE101" s="3">
        <f t="shared" si="74"/>
        <v>0</v>
      </c>
      <c r="BF101" s="16">
        <f t="shared" si="75"/>
        <v>0</v>
      </c>
      <c r="BH101" s="4">
        <v>0.68</v>
      </c>
      <c r="BI101">
        <v>2.92</v>
      </c>
      <c r="BJ101">
        <v>25.300999999999998</v>
      </c>
      <c r="BK101">
        <v>35.371000000000002</v>
      </c>
      <c r="BL101">
        <v>1.2470000000000001</v>
      </c>
      <c r="BM101">
        <f t="shared" si="67"/>
        <v>2.1199000000000003</v>
      </c>
      <c r="BN101">
        <v>2.3109999999999999</v>
      </c>
      <c r="BO101">
        <f t="shared" si="66"/>
        <v>3.9286999999999996</v>
      </c>
      <c r="BP101">
        <v>2.456</v>
      </c>
      <c r="BQ101">
        <f t="shared" si="68"/>
        <v>4.1752000000000002</v>
      </c>
      <c r="BR101" s="5">
        <v>609</v>
      </c>
    </row>
    <row r="102" spans="1:70" x14ac:dyDescent="0.25">
      <c r="A102" s="10">
        <v>137.00399999999999</v>
      </c>
      <c r="B102">
        <v>26</v>
      </c>
      <c r="C102">
        <v>1</v>
      </c>
      <c r="D102">
        <v>1</v>
      </c>
      <c r="E102">
        <v>1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 s="5">
        <v>0</v>
      </c>
      <c r="AA102" s="15">
        <f t="shared" si="42"/>
        <v>1.6334803333333329E-12</v>
      </c>
      <c r="AB102" s="3">
        <f t="shared" si="43"/>
        <v>1.4262968533333336E-13</v>
      </c>
      <c r="AC102" s="3">
        <f t="shared" si="44"/>
        <v>4.2127747200000005E-13</v>
      </c>
      <c r="AD102" s="3">
        <f t="shared" si="45"/>
        <v>1.465333333333333E-12</v>
      </c>
      <c r="AE102" s="3">
        <f t="shared" si="46"/>
        <v>0</v>
      </c>
      <c r="AF102" s="3">
        <f t="shared" si="47"/>
        <v>0</v>
      </c>
      <c r="AG102" s="3">
        <f t="shared" si="48"/>
        <v>0</v>
      </c>
      <c r="AH102" s="3">
        <f t="shared" si="49"/>
        <v>0</v>
      </c>
      <c r="AI102" s="3">
        <f t="shared" si="50"/>
        <v>0</v>
      </c>
      <c r="AJ102" s="3">
        <f t="shared" si="51"/>
        <v>0</v>
      </c>
      <c r="AK102" s="3">
        <f t="shared" si="52"/>
        <v>0</v>
      </c>
      <c r="AL102" s="3">
        <f t="shared" si="53"/>
        <v>0</v>
      </c>
      <c r="AM102" s="3">
        <f t="shared" si="54"/>
        <v>0</v>
      </c>
      <c r="AN102" s="3">
        <f t="shared" si="55"/>
        <v>0</v>
      </c>
      <c r="AO102" s="3">
        <f t="shared" si="56"/>
        <v>0</v>
      </c>
      <c r="AP102" s="3">
        <f t="shared" si="57"/>
        <v>0</v>
      </c>
      <c r="AQ102" s="3">
        <f t="shared" si="58"/>
        <v>0</v>
      </c>
      <c r="AR102" s="3">
        <f t="shared" si="59"/>
        <v>0</v>
      </c>
      <c r="AS102" s="3">
        <f t="shared" si="60"/>
        <v>0</v>
      </c>
      <c r="AT102" s="3">
        <f t="shared" si="61"/>
        <v>0</v>
      </c>
      <c r="AU102" s="3">
        <f t="shared" si="62"/>
        <v>0</v>
      </c>
      <c r="AV102" s="3">
        <f t="shared" si="63"/>
        <v>0</v>
      </c>
      <c r="AW102" s="3">
        <f t="shared" si="64"/>
        <v>0</v>
      </c>
      <c r="AX102" s="16">
        <f t="shared" si="65"/>
        <v>0</v>
      </c>
      <c r="AZ102" s="15">
        <f t="shared" si="69"/>
        <v>2.1973874906666663E-12</v>
      </c>
      <c r="BA102" s="3">
        <f t="shared" si="70"/>
        <v>1.465333333333333E-12</v>
      </c>
      <c r="BB102" s="3">
        <f t="shared" si="71"/>
        <v>0</v>
      </c>
      <c r="BC102" s="3">
        <f t="shared" si="72"/>
        <v>0</v>
      </c>
      <c r="BD102" s="3">
        <f t="shared" si="73"/>
        <v>0</v>
      </c>
      <c r="BE102" s="3">
        <f t="shared" si="74"/>
        <v>0</v>
      </c>
      <c r="BF102" s="16">
        <f t="shared" si="75"/>
        <v>0</v>
      </c>
      <c r="BH102" s="4">
        <v>0.68</v>
      </c>
      <c r="BI102">
        <v>2.91</v>
      </c>
      <c r="BJ102">
        <v>25.274999999999999</v>
      </c>
      <c r="BK102">
        <v>35.454000000000001</v>
      </c>
      <c r="BL102">
        <v>1.2030000000000001</v>
      </c>
      <c r="BM102">
        <f t="shared" si="67"/>
        <v>2.0451000000000001</v>
      </c>
      <c r="BN102">
        <v>1.6850000000000001</v>
      </c>
      <c r="BO102">
        <f t="shared" si="66"/>
        <v>2.8645</v>
      </c>
      <c r="BP102">
        <v>1.704</v>
      </c>
      <c r="BQ102">
        <f t="shared" si="68"/>
        <v>2.8967999999999998</v>
      </c>
      <c r="BR102" s="5">
        <v>609</v>
      </c>
    </row>
    <row r="103" spans="1:70" x14ac:dyDescent="0.25">
      <c r="A103" s="10">
        <v>138.40199999999999</v>
      </c>
      <c r="B103">
        <v>36</v>
      </c>
      <c r="C103">
        <v>2</v>
      </c>
      <c r="D103">
        <v>1</v>
      </c>
      <c r="E103">
        <v>0</v>
      </c>
      <c r="F103">
        <v>1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 s="5">
        <v>0</v>
      </c>
      <c r="AA103" s="15">
        <f t="shared" si="42"/>
        <v>2.2617419999999996E-12</v>
      </c>
      <c r="AB103" s="3">
        <f t="shared" si="43"/>
        <v>2.8525937066666672E-13</v>
      </c>
      <c r="AC103" s="3">
        <f t="shared" si="44"/>
        <v>4.2127747200000005E-13</v>
      </c>
      <c r="AD103" s="3">
        <f t="shared" si="45"/>
        <v>0</v>
      </c>
      <c r="AE103" s="3">
        <f t="shared" si="46"/>
        <v>3.2193373333333337E-12</v>
      </c>
      <c r="AF103" s="3">
        <f t="shared" si="47"/>
        <v>0</v>
      </c>
      <c r="AG103" s="3">
        <f t="shared" si="48"/>
        <v>0</v>
      </c>
      <c r="AH103" s="3">
        <f t="shared" si="49"/>
        <v>0</v>
      </c>
      <c r="AI103" s="3">
        <f t="shared" si="50"/>
        <v>0</v>
      </c>
      <c r="AJ103" s="3">
        <f t="shared" si="51"/>
        <v>0</v>
      </c>
      <c r="AK103" s="3">
        <f t="shared" si="52"/>
        <v>0</v>
      </c>
      <c r="AL103" s="3">
        <f t="shared" si="53"/>
        <v>0</v>
      </c>
      <c r="AM103" s="3">
        <f t="shared" si="54"/>
        <v>0</v>
      </c>
      <c r="AN103" s="3">
        <f t="shared" si="55"/>
        <v>0</v>
      </c>
      <c r="AO103" s="3">
        <f t="shared" si="56"/>
        <v>0</v>
      </c>
      <c r="AP103" s="3">
        <f t="shared" si="57"/>
        <v>0</v>
      </c>
      <c r="AQ103" s="3">
        <f t="shared" si="58"/>
        <v>0</v>
      </c>
      <c r="AR103" s="3">
        <f t="shared" si="59"/>
        <v>0</v>
      </c>
      <c r="AS103" s="3">
        <f t="shared" si="60"/>
        <v>0</v>
      </c>
      <c r="AT103" s="3">
        <f t="shared" si="61"/>
        <v>0</v>
      </c>
      <c r="AU103" s="3">
        <f t="shared" si="62"/>
        <v>0</v>
      </c>
      <c r="AV103" s="3">
        <f t="shared" si="63"/>
        <v>0</v>
      </c>
      <c r="AW103" s="3">
        <f t="shared" si="64"/>
        <v>0</v>
      </c>
      <c r="AX103" s="16">
        <f t="shared" si="65"/>
        <v>0</v>
      </c>
      <c r="AZ103" s="15">
        <f t="shared" si="69"/>
        <v>2.9682788426666663E-12</v>
      </c>
      <c r="BA103" s="3">
        <f t="shared" si="70"/>
        <v>3.2193373333333337E-12</v>
      </c>
      <c r="BB103" s="3">
        <f t="shared" si="71"/>
        <v>0</v>
      </c>
      <c r="BC103" s="3">
        <f t="shared" si="72"/>
        <v>0</v>
      </c>
      <c r="BD103" s="3">
        <f t="shared" si="73"/>
        <v>0</v>
      </c>
      <c r="BE103" s="3">
        <f t="shared" si="74"/>
        <v>0</v>
      </c>
      <c r="BF103" s="16">
        <f t="shared" si="75"/>
        <v>0</v>
      </c>
      <c r="BH103" s="4">
        <v>0.68</v>
      </c>
      <c r="BI103">
        <v>2.96</v>
      </c>
      <c r="BJ103">
        <v>25.274999999999999</v>
      </c>
      <c r="BK103">
        <v>35.454000000000001</v>
      </c>
      <c r="BL103">
        <v>1.518</v>
      </c>
      <c r="BM103">
        <f t="shared" si="67"/>
        <v>2.5806</v>
      </c>
      <c r="BN103">
        <v>2.641</v>
      </c>
      <c r="BO103">
        <f t="shared" si="66"/>
        <v>4.4897</v>
      </c>
      <c r="BP103">
        <v>2.7850000000000001</v>
      </c>
      <c r="BQ103">
        <f t="shared" si="68"/>
        <v>4.7344999999999997</v>
      </c>
      <c r="BR103" s="5">
        <v>609</v>
      </c>
    </row>
    <row r="104" spans="1:70" x14ac:dyDescent="0.25">
      <c r="A104" s="10">
        <v>139.80000000000001</v>
      </c>
      <c r="B104">
        <v>29</v>
      </c>
      <c r="C104">
        <v>0</v>
      </c>
      <c r="D104">
        <v>0</v>
      </c>
      <c r="E104">
        <v>0</v>
      </c>
      <c r="F104">
        <v>1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 s="5">
        <v>0</v>
      </c>
      <c r="AA104" s="15">
        <f t="shared" si="42"/>
        <v>1.8219588333333327E-12</v>
      </c>
      <c r="AB104" s="3">
        <f t="shared" si="43"/>
        <v>0</v>
      </c>
      <c r="AC104" s="3">
        <f t="shared" si="44"/>
        <v>0</v>
      </c>
      <c r="AD104" s="3">
        <f t="shared" si="45"/>
        <v>0</v>
      </c>
      <c r="AE104" s="3">
        <f t="shared" si="46"/>
        <v>3.2193373333333337E-12</v>
      </c>
      <c r="AF104" s="3">
        <f t="shared" si="47"/>
        <v>0</v>
      </c>
      <c r="AG104" s="3">
        <f t="shared" si="48"/>
        <v>0</v>
      </c>
      <c r="AH104" s="3">
        <f t="shared" si="49"/>
        <v>0</v>
      </c>
      <c r="AI104" s="3">
        <f t="shared" si="50"/>
        <v>0</v>
      </c>
      <c r="AJ104" s="3">
        <f t="shared" si="51"/>
        <v>0</v>
      </c>
      <c r="AK104" s="3">
        <f t="shared" si="52"/>
        <v>0</v>
      </c>
      <c r="AL104" s="3">
        <f t="shared" si="53"/>
        <v>0</v>
      </c>
      <c r="AM104" s="3">
        <f t="shared" si="54"/>
        <v>0</v>
      </c>
      <c r="AN104" s="3">
        <f t="shared" si="55"/>
        <v>0</v>
      </c>
      <c r="AO104" s="3">
        <f t="shared" si="56"/>
        <v>0</v>
      </c>
      <c r="AP104" s="3">
        <f t="shared" si="57"/>
        <v>0</v>
      </c>
      <c r="AQ104" s="3">
        <f t="shared" si="58"/>
        <v>0</v>
      </c>
      <c r="AR104" s="3">
        <f t="shared" si="59"/>
        <v>0</v>
      </c>
      <c r="AS104" s="3">
        <f t="shared" si="60"/>
        <v>0</v>
      </c>
      <c r="AT104" s="3">
        <f t="shared" si="61"/>
        <v>0</v>
      </c>
      <c r="AU104" s="3">
        <f t="shared" si="62"/>
        <v>0</v>
      </c>
      <c r="AV104" s="3">
        <f t="shared" si="63"/>
        <v>0</v>
      </c>
      <c r="AW104" s="3">
        <f t="shared" si="64"/>
        <v>0</v>
      </c>
      <c r="AX104" s="16">
        <f t="shared" si="65"/>
        <v>0</v>
      </c>
      <c r="AZ104" s="15">
        <f t="shared" si="69"/>
        <v>1.8219588333333327E-12</v>
      </c>
      <c r="BA104" s="3">
        <f t="shared" si="70"/>
        <v>3.2193373333333337E-12</v>
      </c>
      <c r="BB104" s="3">
        <f t="shared" si="71"/>
        <v>0</v>
      </c>
      <c r="BC104" s="3">
        <f t="shared" si="72"/>
        <v>0</v>
      </c>
      <c r="BD104" s="3">
        <f t="shared" si="73"/>
        <v>0</v>
      </c>
      <c r="BE104" s="3">
        <f t="shared" si="74"/>
        <v>0</v>
      </c>
      <c r="BF104" s="16">
        <f t="shared" si="75"/>
        <v>0</v>
      </c>
      <c r="BH104" s="4">
        <v>0.67</v>
      </c>
      <c r="BI104">
        <v>2.96</v>
      </c>
      <c r="BJ104">
        <v>25.288</v>
      </c>
      <c r="BK104">
        <v>35.494999999999997</v>
      </c>
      <c r="BL104">
        <v>1.04</v>
      </c>
      <c r="BM104">
        <f t="shared" si="67"/>
        <v>1.768</v>
      </c>
      <c r="BN104">
        <v>2.0880000000000001</v>
      </c>
      <c r="BO104">
        <f t="shared" si="66"/>
        <v>3.5495999999999999</v>
      </c>
      <c r="BP104">
        <v>2.2330000000000001</v>
      </c>
      <c r="BQ104">
        <f t="shared" si="68"/>
        <v>3.7961</v>
      </c>
      <c r="BR104" s="5">
        <v>609</v>
      </c>
    </row>
    <row r="105" spans="1:70" x14ac:dyDescent="0.25">
      <c r="A105" s="10">
        <v>141.19800000000001</v>
      </c>
      <c r="B105">
        <v>29</v>
      </c>
      <c r="C105">
        <v>0</v>
      </c>
      <c r="D105">
        <v>1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 s="5">
        <v>0</v>
      </c>
      <c r="AA105" s="15">
        <f t="shared" si="42"/>
        <v>1.8219588333333327E-12</v>
      </c>
      <c r="AB105" s="3">
        <f t="shared" si="43"/>
        <v>0</v>
      </c>
      <c r="AC105" s="3">
        <f t="shared" si="44"/>
        <v>4.2127747200000005E-13</v>
      </c>
      <c r="AD105" s="3">
        <f t="shared" si="45"/>
        <v>0</v>
      </c>
      <c r="AE105" s="3">
        <f t="shared" si="46"/>
        <v>0</v>
      </c>
      <c r="AF105" s="3">
        <f t="shared" si="47"/>
        <v>0</v>
      </c>
      <c r="AG105" s="3">
        <f t="shared" si="48"/>
        <v>0</v>
      </c>
      <c r="AH105" s="3">
        <f t="shared" si="49"/>
        <v>0</v>
      </c>
      <c r="AI105" s="3">
        <f t="shared" si="50"/>
        <v>0</v>
      </c>
      <c r="AJ105" s="3">
        <f t="shared" si="51"/>
        <v>0</v>
      </c>
      <c r="AK105" s="3">
        <f t="shared" si="52"/>
        <v>0</v>
      </c>
      <c r="AL105" s="3">
        <f t="shared" si="53"/>
        <v>0</v>
      </c>
      <c r="AM105" s="3">
        <f t="shared" si="54"/>
        <v>0</v>
      </c>
      <c r="AN105" s="3">
        <f t="shared" si="55"/>
        <v>0</v>
      </c>
      <c r="AO105" s="3">
        <f t="shared" si="56"/>
        <v>0</v>
      </c>
      <c r="AP105" s="3">
        <f t="shared" si="57"/>
        <v>0</v>
      </c>
      <c r="AQ105" s="3">
        <f t="shared" si="58"/>
        <v>0</v>
      </c>
      <c r="AR105" s="3">
        <f t="shared" si="59"/>
        <v>0</v>
      </c>
      <c r="AS105" s="3">
        <f t="shared" si="60"/>
        <v>0</v>
      </c>
      <c r="AT105" s="3">
        <f t="shared" si="61"/>
        <v>0</v>
      </c>
      <c r="AU105" s="3">
        <f t="shared" si="62"/>
        <v>0</v>
      </c>
      <c r="AV105" s="3">
        <f t="shared" si="63"/>
        <v>0</v>
      </c>
      <c r="AW105" s="3">
        <f t="shared" si="64"/>
        <v>0</v>
      </c>
      <c r="AX105" s="16">
        <f t="shared" si="65"/>
        <v>0</v>
      </c>
      <c r="AZ105" s="15">
        <f t="shared" si="69"/>
        <v>2.2432363053333326E-12</v>
      </c>
      <c r="BA105" s="3">
        <f t="shared" si="70"/>
        <v>0</v>
      </c>
      <c r="BB105" s="3">
        <f t="shared" si="71"/>
        <v>0</v>
      </c>
      <c r="BC105" s="3">
        <f t="shared" si="72"/>
        <v>0</v>
      </c>
      <c r="BD105" s="3">
        <f t="shared" si="73"/>
        <v>0</v>
      </c>
      <c r="BE105" s="3">
        <f t="shared" si="74"/>
        <v>0</v>
      </c>
      <c r="BF105" s="16">
        <f t="shared" si="75"/>
        <v>0</v>
      </c>
      <c r="BH105" s="4">
        <v>0.68</v>
      </c>
      <c r="BI105">
        <v>2.96</v>
      </c>
      <c r="BJ105">
        <v>25.274999999999999</v>
      </c>
      <c r="BK105">
        <v>35.509</v>
      </c>
      <c r="BL105">
        <v>0.96799999999999997</v>
      </c>
      <c r="BM105">
        <f t="shared" si="67"/>
        <v>1.6456</v>
      </c>
      <c r="BN105">
        <v>1.054</v>
      </c>
      <c r="BO105">
        <f t="shared" si="66"/>
        <v>1.7918000000000001</v>
      </c>
      <c r="BP105">
        <v>1.0549999999999999</v>
      </c>
      <c r="BQ105">
        <f t="shared" si="68"/>
        <v>1.7934999999999999</v>
      </c>
      <c r="BR105" s="5">
        <v>609</v>
      </c>
    </row>
    <row r="106" spans="1:70" x14ac:dyDescent="0.25">
      <c r="A106" s="10">
        <v>142.596</v>
      </c>
      <c r="B106">
        <v>25</v>
      </c>
      <c r="C106">
        <v>2</v>
      </c>
      <c r="D106">
        <v>0</v>
      </c>
      <c r="E106">
        <v>0</v>
      </c>
      <c r="F106">
        <v>1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 s="5">
        <v>0</v>
      </c>
      <c r="AA106" s="15">
        <f t="shared" si="42"/>
        <v>1.5706541666666664E-12</v>
      </c>
      <c r="AB106" s="3">
        <f t="shared" si="43"/>
        <v>2.8525937066666672E-13</v>
      </c>
      <c r="AC106" s="3">
        <f t="shared" si="44"/>
        <v>0</v>
      </c>
      <c r="AD106" s="3">
        <f t="shared" si="45"/>
        <v>0</v>
      </c>
      <c r="AE106" s="3">
        <f t="shared" si="46"/>
        <v>3.2193373333333337E-12</v>
      </c>
      <c r="AF106" s="3">
        <f t="shared" si="47"/>
        <v>0</v>
      </c>
      <c r="AG106" s="3">
        <f t="shared" si="48"/>
        <v>0</v>
      </c>
      <c r="AH106" s="3">
        <f t="shared" si="49"/>
        <v>0</v>
      </c>
      <c r="AI106" s="3">
        <f t="shared" si="50"/>
        <v>0</v>
      </c>
      <c r="AJ106" s="3">
        <f t="shared" si="51"/>
        <v>0</v>
      </c>
      <c r="AK106" s="3">
        <f t="shared" si="52"/>
        <v>0</v>
      </c>
      <c r="AL106" s="3">
        <f t="shared" si="53"/>
        <v>0</v>
      </c>
      <c r="AM106" s="3">
        <f t="shared" si="54"/>
        <v>0</v>
      </c>
      <c r="AN106" s="3">
        <f t="shared" si="55"/>
        <v>0</v>
      </c>
      <c r="AO106" s="3">
        <f t="shared" si="56"/>
        <v>0</v>
      </c>
      <c r="AP106" s="3">
        <f t="shared" si="57"/>
        <v>0</v>
      </c>
      <c r="AQ106" s="3">
        <f t="shared" si="58"/>
        <v>0</v>
      </c>
      <c r="AR106" s="3">
        <f t="shared" si="59"/>
        <v>0</v>
      </c>
      <c r="AS106" s="3">
        <f t="shared" si="60"/>
        <v>0</v>
      </c>
      <c r="AT106" s="3">
        <f t="shared" si="61"/>
        <v>0</v>
      </c>
      <c r="AU106" s="3">
        <f t="shared" si="62"/>
        <v>0</v>
      </c>
      <c r="AV106" s="3">
        <f t="shared" si="63"/>
        <v>0</v>
      </c>
      <c r="AW106" s="3">
        <f t="shared" si="64"/>
        <v>0</v>
      </c>
      <c r="AX106" s="16">
        <f t="shared" si="65"/>
        <v>0</v>
      </c>
      <c r="AZ106" s="15">
        <f t="shared" si="69"/>
        <v>1.8559135373333331E-12</v>
      </c>
      <c r="BA106" s="3">
        <f t="shared" si="70"/>
        <v>3.2193373333333337E-12</v>
      </c>
      <c r="BB106" s="3">
        <f t="shared" si="71"/>
        <v>0</v>
      </c>
      <c r="BC106" s="3">
        <f t="shared" si="72"/>
        <v>0</v>
      </c>
      <c r="BD106" s="3">
        <f t="shared" si="73"/>
        <v>0</v>
      </c>
      <c r="BE106" s="3">
        <f t="shared" si="74"/>
        <v>0</v>
      </c>
      <c r="BF106" s="16">
        <f t="shared" si="75"/>
        <v>0</v>
      </c>
      <c r="BH106" s="4">
        <v>0.68</v>
      </c>
      <c r="BI106">
        <v>2.93</v>
      </c>
      <c r="BJ106">
        <v>25.259</v>
      </c>
      <c r="BK106">
        <v>35.518999999999998</v>
      </c>
      <c r="BL106">
        <v>1.0609999999999999</v>
      </c>
      <c r="BM106">
        <f t="shared" si="67"/>
        <v>1.8036999999999999</v>
      </c>
      <c r="BN106">
        <v>2.1139999999999999</v>
      </c>
      <c r="BO106">
        <f t="shared" si="66"/>
        <v>3.5937999999999999</v>
      </c>
      <c r="BP106">
        <v>2.2589999999999999</v>
      </c>
      <c r="BQ106">
        <f t="shared" si="68"/>
        <v>3.8402999999999996</v>
      </c>
      <c r="BR106" s="5">
        <v>609</v>
      </c>
    </row>
    <row r="107" spans="1:70" x14ac:dyDescent="0.25">
      <c r="A107" s="10">
        <v>143.994</v>
      </c>
      <c r="B107">
        <v>29</v>
      </c>
      <c r="C107">
        <v>5</v>
      </c>
      <c r="D107">
        <v>0</v>
      </c>
      <c r="E107">
        <v>0</v>
      </c>
      <c r="F107">
        <v>2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 s="5">
        <v>0</v>
      </c>
      <c r="AA107" s="15">
        <f t="shared" si="42"/>
        <v>1.8219588333333327E-12</v>
      </c>
      <c r="AB107" s="3">
        <f t="shared" si="43"/>
        <v>7.1314842666666679E-13</v>
      </c>
      <c r="AC107" s="3">
        <f t="shared" si="44"/>
        <v>0</v>
      </c>
      <c r="AD107" s="3">
        <f t="shared" si="45"/>
        <v>0</v>
      </c>
      <c r="AE107" s="3">
        <f t="shared" si="46"/>
        <v>6.4386746666666674E-12</v>
      </c>
      <c r="AF107" s="3">
        <f t="shared" si="47"/>
        <v>0</v>
      </c>
      <c r="AG107" s="3">
        <f t="shared" si="48"/>
        <v>0</v>
      </c>
      <c r="AH107" s="3">
        <f t="shared" si="49"/>
        <v>0</v>
      </c>
      <c r="AI107" s="3">
        <f t="shared" si="50"/>
        <v>0</v>
      </c>
      <c r="AJ107" s="3">
        <f t="shared" si="51"/>
        <v>0</v>
      </c>
      <c r="AK107" s="3">
        <f t="shared" si="52"/>
        <v>0</v>
      </c>
      <c r="AL107" s="3">
        <f t="shared" si="53"/>
        <v>0</v>
      </c>
      <c r="AM107" s="3">
        <f t="shared" si="54"/>
        <v>0</v>
      </c>
      <c r="AN107" s="3">
        <f t="shared" si="55"/>
        <v>0</v>
      </c>
      <c r="AO107" s="3">
        <f t="shared" si="56"/>
        <v>0</v>
      </c>
      <c r="AP107" s="3">
        <f t="shared" si="57"/>
        <v>0</v>
      </c>
      <c r="AQ107" s="3">
        <f t="shared" si="58"/>
        <v>0</v>
      </c>
      <c r="AR107" s="3">
        <f t="shared" si="59"/>
        <v>0</v>
      </c>
      <c r="AS107" s="3">
        <f t="shared" si="60"/>
        <v>0</v>
      </c>
      <c r="AT107" s="3">
        <f t="shared" si="61"/>
        <v>0</v>
      </c>
      <c r="AU107" s="3">
        <f t="shared" si="62"/>
        <v>0</v>
      </c>
      <c r="AV107" s="3">
        <f t="shared" si="63"/>
        <v>0</v>
      </c>
      <c r="AW107" s="3">
        <f t="shared" si="64"/>
        <v>0</v>
      </c>
      <c r="AX107" s="16">
        <f t="shared" si="65"/>
        <v>0</v>
      </c>
      <c r="AZ107" s="15">
        <f t="shared" si="69"/>
        <v>2.5351072599999994E-12</v>
      </c>
      <c r="BA107" s="3">
        <f t="shared" si="70"/>
        <v>6.4386746666666674E-12</v>
      </c>
      <c r="BB107" s="3">
        <f t="shared" si="71"/>
        <v>0</v>
      </c>
      <c r="BC107" s="3">
        <f t="shared" si="72"/>
        <v>0</v>
      </c>
      <c r="BD107" s="3">
        <f t="shared" si="73"/>
        <v>0</v>
      </c>
      <c r="BE107" s="3">
        <f t="shared" si="74"/>
        <v>0</v>
      </c>
      <c r="BF107" s="16">
        <f t="shared" si="75"/>
        <v>0</v>
      </c>
      <c r="BH107" s="4">
        <v>0.68</v>
      </c>
      <c r="BI107">
        <v>2.97</v>
      </c>
      <c r="BJ107">
        <v>25.231999999999999</v>
      </c>
      <c r="BK107">
        <v>35.49</v>
      </c>
      <c r="BL107">
        <v>1.58</v>
      </c>
      <c r="BM107">
        <f t="shared" si="67"/>
        <v>2.6859999999999999</v>
      </c>
      <c r="BN107">
        <v>3.657</v>
      </c>
      <c r="BO107">
        <f t="shared" si="66"/>
        <v>6.2168999999999999</v>
      </c>
      <c r="BP107">
        <v>3.9430000000000001</v>
      </c>
      <c r="BQ107">
        <f t="shared" si="68"/>
        <v>6.7031000000000001</v>
      </c>
      <c r="BR107" s="5">
        <v>609</v>
      </c>
    </row>
    <row r="108" spans="1:70" x14ac:dyDescent="0.25">
      <c r="A108" s="10">
        <v>145.392</v>
      </c>
      <c r="B108">
        <v>34</v>
      </c>
      <c r="C108">
        <v>1</v>
      </c>
      <c r="D108">
        <v>1</v>
      </c>
      <c r="E108">
        <v>1</v>
      </c>
      <c r="F108">
        <v>1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 s="5">
        <v>0</v>
      </c>
      <c r="AA108" s="15">
        <f t="shared" si="42"/>
        <v>2.1360896666666665E-12</v>
      </c>
      <c r="AB108" s="3">
        <f t="shared" si="43"/>
        <v>1.4262968533333336E-13</v>
      </c>
      <c r="AC108" s="3">
        <f t="shared" si="44"/>
        <v>4.2127747200000005E-13</v>
      </c>
      <c r="AD108" s="3">
        <f t="shared" si="45"/>
        <v>1.465333333333333E-12</v>
      </c>
      <c r="AE108" s="3">
        <f t="shared" si="46"/>
        <v>3.2193373333333337E-12</v>
      </c>
      <c r="AF108" s="3">
        <f t="shared" si="47"/>
        <v>0</v>
      </c>
      <c r="AG108" s="3">
        <f t="shared" si="48"/>
        <v>0</v>
      </c>
      <c r="AH108" s="3">
        <f t="shared" si="49"/>
        <v>0</v>
      </c>
      <c r="AI108" s="3">
        <f t="shared" si="50"/>
        <v>0</v>
      </c>
      <c r="AJ108" s="3">
        <f t="shared" si="51"/>
        <v>0</v>
      </c>
      <c r="AK108" s="3">
        <f t="shared" si="52"/>
        <v>0</v>
      </c>
      <c r="AL108" s="3">
        <f t="shared" si="53"/>
        <v>0</v>
      </c>
      <c r="AM108" s="3">
        <f t="shared" si="54"/>
        <v>0</v>
      </c>
      <c r="AN108" s="3">
        <f t="shared" si="55"/>
        <v>0</v>
      </c>
      <c r="AO108" s="3">
        <f t="shared" si="56"/>
        <v>0</v>
      </c>
      <c r="AP108" s="3">
        <f t="shared" si="57"/>
        <v>0</v>
      </c>
      <c r="AQ108" s="3">
        <f t="shared" si="58"/>
        <v>0</v>
      </c>
      <c r="AR108" s="3">
        <f t="shared" si="59"/>
        <v>0</v>
      </c>
      <c r="AS108" s="3">
        <f t="shared" si="60"/>
        <v>0</v>
      </c>
      <c r="AT108" s="3">
        <f t="shared" si="61"/>
        <v>0</v>
      </c>
      <c r="AU108" s="3">
        <f t="shared" si="62"/>
        <v>0</v>
      </c>
      <c r="AV108" s="3">
        <f t="shared" si="63"/>
        <v>0</v>
      </c>
      <c r="AW108" s="3">
        <f t="shared" si="64"/>
        <v>0</v>
      </c>
      <c r="AX108" s="16">
        <f t="shared" si="65"/>
        <v>0</v>
      </c>
      <c r="AZ108" s="15">
        <f t="shared" si="69"/>
        <v>2.699996824E-12</v>
      </c>
      <c r="BA108" s="3">
        <f t="shared" si="70"/>
        <v>4.6846706666666667E-12</v>
      </c>
      <c r="BB108" s="3">
        <f t="shared" si="71"/>
        <v>0</v>
      </c>
      <c r="BC108" s="3">
        <f t="shared" si="72"/>
        <v>0</v>
      </c>
      <c r="BD108" s="3">
        <f t="shared" si="73"/>
        <v>0</v>
      </c>
      <c r="BE108" s="3">
        <f t="shared" si="74"/>
        <v>0</v>
      </c>
      <c r="BF108" s="16">
        <f t="shared" si="75"/>
        <v>0</v>
      </c>
      <c r="BH108" s="4">
        <v>0.68</v>
      </c>
      <c r="BI108">
        <v>3</v>
      </c>
      <c r="BJ108">
        <v>25.218</v>
      </c>
      <c r="BK108">
        <v>35.436</v>
      </c>
      <c r="BL108">
        <v>1.6020000000000001</v>
      </c>
      <c r="BM108">
        <f t="shared" si="67"/>
        <v>2.7234000000000003</v>
      </c>
      <c r="BN108">
        <v>3.0819999999999999</v>
      </c>
      <c r="BO108">
        <f t="shared" si="66"/>
        <v>5.2393999999999998</v>
      </c>
      <c r="BP108">
        <v>3.2410000000000001</v>
      </c>
      <c r="BQ108">
        <f t="shared" si="68"/>
        <v>5.5096999999999996</v>
      </c>
      <c r="BR108" s="5">
        <v>609</v>
      </c>
    </row>
    <row r="109" spans="1:70" x14ac:dyDescent="0.25">
      <c r="A109" s="10">
        <v>146.79</v>
      </c>
      <c r="B109">
        <v>22</v>
      </c>
      <c r="C109">
        <v>3</v>
      </c>
      <c r="D109">
        <v>0</v>
      </c>
      <c r="E109">
        <v>0</v>
      </c>
      <c r="F109">
        <v>1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 s="5">
        <v>0</v>
      </c>
      <c r="AA109" s="15">
        <f t="shared" si="42"/>
        <v>1.3821756666666663E-12</v>
      </c>
      <c r="AB109" s="3">
        <f t="shared" si="43"/>
        <v>4.2788905600000013E-13</v>
      </c>
      <c r="AC109" s="3">
        <f t="shared" si="44"/>
        <v>0</v>
      </c>
      <c r="AD109" s="3">
        <f t="shared" si="45"/>
        <v>0</v>
      </c>
      <c r="AE109" s="3">
        <f t="shared" si="46"/>
        <v>3.2193373333333337E-12</v>
      </c>
      <c r="AF109" s="3">
        <f t="shared" si="47"/>
        <v>0</v>
      </c>
      <c r="AG109" s="3">
        <f t="shared" si="48"/>
        <v>0</v>
      </c>
      <c r="AH109" s="3">
        <f t="shared" si="49"/>
        <v>0</v>
      </c>
      <c r="AI109" s="3">
        <f t="shared" si="50"/>
        <v>0</v>
      </c>
      <c r="AJ109" s="3">
        <f t="shared" si="51"/>
        <v>0</v>
      </c>
      <c r="AK109" s="3">
        <f t="shared" si="52"/>
        <v>0</v>
      </c>
      <c r="AL109" s="3">
        <f t="shared" si="53"/>
        <v>0</v>
      </c>
      <c r="AM109" s="3">
        <f t="shared" si="54"/>
        <v>0</v>
      </c>
      <c r="AN109" s="3">
        <f t="shared" si="55"/>
        <v>0</v>
      </c>
      <c r="AO109" s="3">
        <f t="shared" si="56"/>
        <v>0</v>
      </c>
      <c r="AP109" s="3">
        <f t="shared" si="57"/>
        <v>0</v>
      </c>
      <c r="AQ109" s="3">
        <f t="shared" si="58"/>
        <v>0</v>
      </c>
      <c r="AR109" s="3">
        <f t="shared" si="59"/>
        <v>0</v>
      </c>
      <c r="AS109" s="3">
        <f t="shared" si="60"/>
        <v>0</v>
      </c>
      <c r="AT109" s="3">
        <f t="shared" si="61"/>
        <v>0</v>
      </c>
      <c r="AU109" s="3">
        <f t="shared" si="62"/>
        <v>0</v>
      </c>
      <c r="AV109" s="3">
        <f t="shared" si="63"/>
        <v>0</v>
      </c>
      <c r="AW109" s="3">
        <f t="shared" si="64"/>
        <v>0</v>
      </c>
      <c r="AX109" s="16">
        <f t="shared" si="65"/>
        <v>0</v>
      </c>
      <c r="AZ109" s="15">
        <f t="shared" si="69"/>
        <v>1.8100647226666664E-12</v>
      </c>
      <c r="BA109" s="3">
        <f t="shared" si="70"/>
        <v>3.2193373333333337E-12</v>
      </c>
      <c r="BB109" s="3">
        <f t="shared" si="71"/>
        <v>0</v>
      </c>
      <c r="BC109" s="3">
        <f t="shared" si="72"/>
        <v>0</v>
      </c>
      <c r="BD109" s="3">
        <f t="shared" si="73"/>
        <v>0</v>
      </c>
      <c r="BE109" s="3">
        <f t="shared" si="74"/>
        <v>0</v>
      </c>
      <c r="BF109" s="16">
        <f t="shared" si="75"/>
        <v>0</v>
      </c>
      <c r="BH109" s="4">
        <v>0.68</v>
      </c>
      <c r="BI109">
        <v>3.08</v>
      </c>
      <c r="BJ109">
        <v>25.202000000000002</v>
      </c>
      <c r="BK109">
        <v>35.335000000000001</v>
      </c>
      <c r="BL109">
        <v>0.995</v>
      </c>
      <c r="BM109">
        <f t="shared" si="67"/>
        <v>1.6915</v>
      </c>
      <c r="BN109">
        <v>2.0009999999999999</v>
      </c>
      <c r="BO109">
        <f t="shared" si="66"/>
        <v>3.4016999999999999</v>
      </c>
      <c r="BP109">
        <v>2.1389999999999998</v>
      </c>
      <c r="BQ109">
        <f t="shared" si="68"/>
        <v>3.6362999999999994</v>
      </c>
      <c r="BR109" s="5">
        <v>609</v>
      </c>
    </row>
    <row r="110" spans="1:70" x14ac:dyDescent="0.25">
      <c r="A110" s="10">
        <v>148.18799999999999</v>
      </c>
      <c r="B110">
        <v>36</v>
      </c>
      <c r="C110">
        <v>2</v>
      </c>
      <c r="D110">
        <v>1</v>
      </c>
      <c r="E110">
        <v>0</v>
      </c>
      <c r="F110">
        <v>0</v>
      </c>
      <c r="G110">
        <v>2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 s="5">
        <v>0</v>
      </c>
      <c r="AA110" s="15">
        <f t="shared" si="42"/>
        <v>2.2617419999999996E-12</v>
      </c>
      <c r="AB110" s="3">
        <f t="shared" si="43"/>
        <v>2.8525937066666672E-13</v>
      </c>
      <c r="AC110" s="3">
        <f t="shared" si="44"/>
        <v>4.2127747200000005E-13</v>
      </c>
      <c r="AD110" s="3">
        <f t="shared" si="45"/>
        <v>0</v>
      </c>
      <c r="AE110" s="3">
        <f t="shared" si="46"/>
        <v>0</v>
      </c>
      <c r="AF110" s="3">
        <f t="shared" si="47"/>
        <v>1.4398365333333333E-11</v>
      </c>
      <c r="AG110" s="3">
        <f t="shared" si="48"/>
        <v>0</v>
      </c>
      <c r="AH110" s="3">
        <f t="shared" si="49"/>
        <v>0</v>
      </c>
      <c r="AI110" s="3">
        <f t="shared" si="50"/>
        <v>0</v>
      </c>
      <c r="AJ110" s="3">
        <f t="shared" si="51"/>
        <v>0</v>
      </c>
      <c r="AK110" s="3">
        <f t="shared" si="52"/>
        <v>0</v>
      </c>
      <c r="AL110" s="3">
        <f t="shared" si="53"/>
        <v>0</v>
      </c>
      <c r="AM110" s="3">
        <f t="shared" si="54"/>
        <v>0</v>
      </c>
      <c r="AN110" s="3">
        <f t="shared" si="55"/>
        <v>0</v>
      </c>
      <c r="AO110" s="3">
        <f t="shared" si="56"/>
        <v>0</v>
      </c>
      <c r="AP110" s="3">
        <f t="shared" si="57"/>
        <v>0</v>
      </c>
      <c r="AQ110" s="3">
        <f t="shared" si="58"/>
        <v>0</v>
      </c>
      <c r="AR110" s="3">
        <f t="shared" si="59"/>
        <v>0</v>
      </c>
      <c r="AS110" s="3">
        <f t="shared" si="60"/>
        <v>0</v>
      </c>
      <c r="AT110" s="3">
        <f t="shared" si="61"/>
        <v>0</v>
      </c>
      <c r="AU110" s="3">
        <f t="shared" si="62"/>
        <v>0</v>
      </c>
      <c r="AV110" s="3">
        <f t="shared" si="63"/>
        <v>0</v>
      </c>
      <c r="AW110" s="3">
        <f t="shared" si="64"/>
        <v>0</v>
      </c>
      <c r="AX110" s="16">
        <f t="shared" si="65"/>
        <v>0</v>
      </c>
      <c r="AZ110" s="15">
        <f t="shared" si="69"/>
        <v>2.9682788426666663E-12</v>
      </c>
      <c r="BA110" s="3">
        <f t="shared" si="70"/>
        <v>0</v>
      </c>
      <c r="BB110" s="3">
        <f t="shared" si="71"/>
        <v>1.4398365333333333E-11</v>
      </c>
      <c r="BC110" s="3">
        <f t="shared" si="72"/>
        <v>0</v>
      </c>
      <c r="BD110" s="3">
        <f t="shared" si="73"/>
        <v>0</v>
      </c>
      <c r="BE110" s="3">
        <f t="shared" si="74"/>
        <v>0</v>
      </c>
      <c r="BF110" s="16">
        <f t="shared" si="75"/>
        <v>0</v>
      </c>
      <c r="BH110" s="4">
        <v>0.68</v>
      </c>
      <c r="BI110">
        <v>3.15</v>
      </c>
      <c r="BJ110">
        <v>25.202000000000002</v>
      </c>
      <c r="BK110">
        <v>35.225000000000001</v>
      </c>
      <c r="BL110">
        <v>1.4850000000000001</v>
      </c>
      <c r="BM110">
        <f t="shared" si="67"/>
        <v>2.5245000000000002</v>
      </c>
      <c r="BN110">
        <v>5.6260000000000003</v>
      </c>
      <c r="BO110">
        <f t="shared" si="66"/>
        <v>9.5641999999999996</v>
      </c>
      <c r="BP110">
        <v>7.4009999999999998</v>
      </c>
      <c r="BQ110">
        <f t="shared" si="68"/>
        <v>12.5817</v>
      </c>
      <c r="BR110" s="5">
        <v>609</v>
      </c>
    </row>
    <row r="111" spans="1:70" x14ac:dyDescent="0.25">
      <c r="A111" s="10">
        <v>149.58600000000001</v>
      </c>
      <c r="B111">
        <v>40</v>
      </c>
      <c r="C111">
        <v>3</v>
      </c>
      <c r="D111">
        <v>1</v>
      </c>
      <c r="E111">
        <v>0</v>
      </c>
      <c r="F111">
        <v>0</v>
      </c>
      <c r="G111">
        <v>1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 s="5">
        <v>0</v>
      </c>
      <c r="AA111" s="15">
        <f t="shared" si="42"/>
        <v>2.513046666666666E-12</v>
      </c>
      <c r="AB111" s="3">
        <f t="shared" si="43"/>
        <v>4.2788905600000013E-13</v>
      </c>
      <c r="AC111" s="3">
        <f t="shared" si="44"/>
        <v>4.2127747200000005E-13</v>
      </c>
      <c r="AD111" s="3">
        <f t="shared" si="45"/>
        <v>0</v>
      </c>
      <c r="AE111" s="3">
        <f t="shared" si="46"/>
        <v>0</v>
      </c>
      <c r="AF111" s="3">
        <f t="shared" si="47"/>
        <v>7.1991826666666666E-12</v>
      </c>
      <c r="AG111" s="3">
        <f t="shared" si="48"/>
        <v>0</v>
      </c>
      <c r="AH111" s="3">
        <f t="shared" si="49"/>
        <v>0</v>
      </c>
      <c r="AI111" s="3">
        <f t="shared" si="50"/>
        <v>0</v>
      </c>
      <c r="AJ111" s="3">
        <f t="shared" si="51"/>
        <v>0</v>
      </c>
      <c r="AK111" s="3">
        <f t="shared" si="52"/>
        <v>0</v>
      </c>
      <c r="AL111" s="3">
        <f t="shared" si="53"/>
        <v>0</v>
      </c>
      <c r="AM111" s="3">
        <f t="shared" si="54"/>
        <v>0</v>
      </c>
      <c r="AN111" s="3">
        <f t="shared" si="55"/>
        <v>0</v>
      </c>
      <c r="AO111" s="3">
        <f t="shared" si="56"/>
        <v>0</v>
      </c>
      <c r="AP111" s="3">
        <f t="shared" si="57"/>
        <v>0</v>
      </c>
      <c r="AQ111" s="3">
        <f t="shared" si="58"/>
        <v>0</v>
      </c>
      <c r="AR111" s="3">
        <f t="shared" si="59"/>
        <v>0</v>
      </c>
      <c r="AS111" s="3">
        <f t="shared" si="60"/>
        <v>0</v>
      </c>
      <c r="AT111" s="3">
        <f t="shared" si="61"/>
        <v>0</v>
      </c>
      <c r="AU111" s="3">
        <f t="shared" si="62"/>
        <v>0</v>
      </c>
      <c r="AV111" s="3">
        <f t="shared" si="63"/>
        <v>0</v>
      </c>
      <c r="AW111" s="3">
        <f t="shared" si="64"/>
        <v>0</v>
      </c>
      <c r="AX111" s="16">
        <f t="shared" si="65"/>
        <v>0</v>
      </c>
      <c r="AZ111" s="15">
        <f t="shared" si="69"/>
        <v>3.3622131946666665E-12</v>
      </c>
      <c r="BA111" s="3">
        <f t="shared" si="70"/>
        <v>0</v>
      </c>
      <c r="BB111" s="3">
        <f t="shared" si="71"/>
        <v>7.1991826666666666E-12</v>
      </c>
      <c r="BC111" s="3">
        <f t="shared" si="72"/>
        <v>0</v>
      </c>
      <c r="BD111" s="3">
        <f t="shared" si="73"/>
        <v>0</v>
      </c>
      <c r="BE111" s="3">
        <f t="shared" si="74"/>
        <v>0</v>
      </c>
      <c r="BF111" s="16">
        <f t="shared" si="75"/>
        <v>0</v>
      </c>
      <c r="BH111" s="4">
        <v>0.68</v>
      </c>
      <c r="BI111">
        <v>3.21</v>
      </c>
      <c r="BJ111">
        <v>25.175999999999998</v>
      </c>
      <c r="BK111">
        <v>35.097000000000001</v>
      </c>
      <c r="BL111">
        <v>1.4930000000000001</v>
      </c>
      <c r="BM111">
        <f t="shared" si="67"/>
        <v>2.5381</v>
      </c>
      <c r="BN111">
        <v>3.5779999999999998</v>
      </c>
      <c r="BO111">
        <f t="shared" si="66"/>
        <v>6.0825999999999993</v>
      </c>
      <c r="BP111">
        <v>4.4489999999999998</v>
      </c>
      <c r="BQ111">
        <f t="shared" si="68"/>
        <v>7.5632999999999999</v>
      </c>
      <c r="BR111" s="5">
        <v>609</v>
      </c>
    </row>
    <row r="112" spans="1:70" x14ac:dyDescent="0.25">
      <c r="A112" s="10">
        <v>150.98400000000001</v>
      </c>
      <c r="B112">
        <v>27</v>
      </c>
      <c r="C112">
        <v>4</v>
      </c>
      <c r="D112">
        <v>0</v>
      </c>
      <c r="E112">
        <v>0</v>
      </c>
      <c r="F112">
        <v>1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 s="5">
        <v>0</v>
      </c>
      <c r="AA112" s="15">
        <f t="shared" si="42"/>
        <v>1.6963064999999997E-12</v>
      </c>
      <c r="AB112" s="3">
        <f t="shared" si="43"/>
        <v>5.7051874133333344E-13</v>
      </c>
      <c r="AC112" s="3">
        <f t="shared" si="44"/>
        <v>0</v>
      </c>
      <c r="AD112" s="3">
        <f t="shared" si="45"/>
        <v>0</v>
      </c>
      <c r="AE112" s="3">
        <f t="shared" si="46"/>
        <v>3.2193373333333337E-12</v>
      </c>
      <c r="AF112" s="3">
        <f t="shared" si="47"/>
        <v>0</v>
      </c>
      <c r="AG112" s="3">
        <f t="shared" si="48"/>
        <v>0</v>
      </c>
      <c r="AH112" s="3">
        <f t="shared" si="49"/>
        <v>0</v>
      </c>
      <c r="AI112" s="3">
        <f t="shared" si="50"/>
        <v>0</v>
      </c>
      <c r="AJ112" s="3">
        <f t="shared" si="51"/>
        <v>0</v>
      </c>
      <c r="AK112" s="3">
        <f t="shared" si="52"/>
        <v>0</v>
      </c>
      <c r="AL112" s="3">
        <f t="shared" si="53"/>
        <v>0</v>
      </c>
      <c r="AM112" s="3">
        <f t="shared" si="54"/>
        <v>0</v>
      </c>
      <c r="AN112" s="3">
        <f t="shared" si="55"/>
        <v>0</v>
      </c>
      <c r="AO112" s="3">
        <f t="shared" si="56"/>
        <v>0</v>
      </c>
      <c r="AP112" s="3">
        <f t="shared" si="57"/>
        <v>0</v>
      </c>
      <c r="AQ112" s="3">
        <f t="shared" si="58"/>
        <v>0</v>
      </c>
      <c r="AR112" s="3">
        <f t="shared" si="59"/>
        <v>0</v>
      </c>
      <c r="AS112" s="3">
        <f t="shared" si="60"/>
        <v>0</v>
      </c>
      <c r="AT112" s="3">
        <f t="shared" si="61"/>
        <v>0</v>
      </c>
      <c r="AU112" s="3">
        <f t="shared" si="62"/>
        <v>0</v>
      </c>
      <c r="AV112" s="3">
        <f t="shared" si="63"/>
        <v>0</v>
      </c>
      <c r="AW112" s="3">
        <f t="shared" si="64"/>
        <v>0</v>
      </c>
      <c r="AX112" s="16">
        <f t="shared" si="65"/>
        <v>0</v>
      </c>
      <c r="AZ112" s="15">
        <f t="shared" si="69"/>
        <v>2.2668252413333331E-12</v>
      </c>
      <c r="BA112" s="3">
        <f t="shared" si="70"/>
        <v>3.2193373333333337E-12</v>
      </c>
      <c r="BB112" s="3">
        <f t="shared" si="71"/>
        <v>0</v>
      </c>
      <c r="BC112" s="3">
        <f t="shared" si="72"/>
        <v>0</v>
      </c>
      <c r="BD112" s="3">
        <f t="shared" si="73"/>
        <v>0</v>
      </c>
      <c r="BE112" s="3">
        <f t="shared" si="74"/>
        <v>0</v>
      </c>
      <c r="BF112" s="16">
        <f t="shared" si="75"/>
        <v>0</v>
      </c>
      <c r="BH112" s="4">
        <v>0.68</v>
      </c>
      <c r="BI112">
        <v>3.13</v>
      </c>
      <c r="BJ112">
        <v>25.175999999999998</v>
      </c>
      <c r="BK112">
        <v>34.97</v>
      </c>
      <c r="BL112">
        <v>1.175</v>
      </c>
      <c r="BM112">
        <f t="shared" si="67"/>
        <v>1.9975000000000001</v>
      </c>
      <c r="BN112">
        <v>2.1720000000000002</v>
      </c>
      <c r="BO112">
        <f t="shared" si="66"/>
        <v>3.6924000000000001</v>
      </c>
      <c r="BP112">
        <v>2.3079999999999998</v>
      </c>
      <c r="BQ112">
        <f t="shared" si="68"/>
        <v>3.9235999999999995</v>
      </c>
      <c r="BR112" s="5">
        <v>609</v>
      </c>
    </row>
    <row r="113" spans="1:70" x14ac:dyDescent="0.25">
      <c r="A113" s="10">
        <v>152.38200000000001</v>
      </c>
      <c r="B113">
        <v>21</v>
      </c>
      <c r="C113">
        <v>1</v>
      </c>
      <c r="D113">
        <v>2</v>
      </c>
      <c r="E113">
        <v>0</v>
      </c>
      <c r="F113">
        <v>1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 s="5">
        <v>0</v>
      </c>
      <c r="AA113" s="15">
        <f t="shared" si="42"/>
        <v>1.3193494999999997E-12</v>
      </c>
      <c r="AB113" s="3">
        <f t="shared" si="43"/>
        <v>1.4262968533333336E-13</v>
      </c>
      <c r="AC113" s="3">
        <f t="shared" si="44"/>
        <v>8.425549440000001E-13</v>
      </c>
      <c r="AD113" s="3">
        <f t="shared" si="45"/>
        <v>0</v>
      </c>
      <c r="AE113" s="3">
        <f t="shared" si="46"/>
        <v>3.2193373333333337E-12</v>
      </c>
      <c r="AF113" s="3">
        <f t="shared" si="47"/>
        <v>0</v>
      </c>
      <c r="AG113" s="3">
        <f t="shared" si="48"/>
        <v>0</v>
      </c>
      <c r="AH113" s="3">
        <f t="shared" si="49"/>
        <v>0</v>
      </c>
      <c r="AI113" s="3">
        <f t="shared" si="50"/>
        <v>0</v>
      </c>
      <c r="AJ113" s="3">
        <f t="shared" si="51"/>
        <v>0</v>
      </c>
      <c r="AK113" s="3">
        <f t="shared" si="52"/>
        <v>0</v>
      </c>
      <c r="AL113" s="3">
        <f t="shared" si="53"/>
        <v>0</v>
      </c>
      <c r="AM113" s="3">
        <f t="shared" si="54"/>
        <v>0</v>
      </c>
      <c r="AN113" s="3">
        <f t="shared" si="55"/>
        <v>0</v>
      </c>
      <c r="AO113" s="3">
        <f t="shared" si="56"/>
        <v>0</v>
      </c>
      <c r="AP113" s="3">
        <f t="shared" si="57"/>
        <v>0</v>
      </c>
      <c r="AQ113" s="3">
        <f t="shared" si="58"/>
        <v>0</v>
      </c>
      <c r="AR113" s="3">
        <f t="shared" si="59"/>
        <v>0</v>
      </c>
      <c r="AS113" s="3">
        <f t="shared" si="60"/>
        <v>0</v>
      </c>
      <c r="AT113" s="3">
        <f t="shared" si="61"/>
        <v>0</v>
      </c>
      <c r="AU113" s="3">
        <f t="shared" si="62"/>
        <v>0</v>
      </c>
      <c r="AV113" s="3">
        <f t="shared" si="63"/>
        <v>0</v>
      </c>
      <c r="AW113" s="3">
        <f t="shared" si="64"/>
        <v>0</v>
      </c>
      <c r="AX113" s="16">
        <f t="shared" si="65"/>
        <v>0</v>
      </c>
      <c r="AZ113" s="15">
        <f t="shared" si="69"/>
        <v>2.3045341293333331E-12</v>
      </c>
      <c r="BA113" s="3">
        <f t="shared" si="70"/>
        <v>3.2193373333333337E-12</v>
      </c>
      <c r="BB113" s="3">
        <f t="shared" si="71"/>
        <v>0</v>
      </c>
      <c r="BC113" s="3">
        <f t="shared" si="72"/>
        <v>0</v>
      </c>
      <c r="BD113" s="3">
        <f t="shared" si="73"/>
        <v>0</v>
      </c>
      <c r="BE113" s="3">
        <f t="shared" si="74"/>
        <v>0</v>
      </c>
      <c r="BF113" s="16">
        <f t="shared" si="75"/>
        <v>0</v>
      </c>
      <c r="BH113" s="4">
        <v>0.68</v>
      </c>
      <c r="BI113">
        <v>3.14</v>
      </c>
      <c r="BJ113">
        <v>25.132999999999999</v>
      </c>
      <c r="BK113">
        <v>34.896999999999998</v>
      </c>
      <c r="BL113">
        <v>1.1259999999999999</v>
      </c>
      <c r="BM113">
        <f t="shared" si="67"/>
        <v>1.9141999999999997</v>
      </c>
      <c r="BN113">
        <v>2.2469999999999999</v>
      </c>
      <c r="BO113">
        <f t="shared" si="66"/>
        <v>3.8198999999999996</v>
      </c>
      <c r="BP113">
        <v>2.383</v>
      </c>
      <c r="BQ113">
        <f t="shared" si="68"/>
        <v>4.0510999999999999</v>
      </c>
      <c r="BR113" s="5">
        <v>609</v>
      </c>
    </row>
    <row r="114" spans="1:70" x14ac:dyDescent="0.25">
      <c r="A114" s="10">
        <v>153.78</v>
      </c>
      <c r="B114">
        <v>26</v>
      </c>
      <c r="C114">
        <v>1</v>
      </c>
      <c r="D114">
        <v>2</v>
      </c>
      <c r="E114">
        <v>0</v>
      </c>
      <c r="F114">
        <v>1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 s="5">
        <v>0</v>
      </c>
      <c r="AA114" s="15">
        <f t="shared" si="42"/>
        <v>1.6334803333333329E-12</v>
      </c>
      <c r="AB114" s="3">
        <f t="shared" si="43"/>
        <v>1.4262968533333336E-13</v>
      </c>
      <c r="AC114" s="3">
        <f t="shared" si="44"/>
        <v>8.425549440000001E-13</v>
      </c>
      <c r="AD114" s="3">
        <f t="shared" si="45"/>
        <v>0</v>
      </c>
      <c r="AE114" s="3">
        <f t="shared" si="46"/>
        <v>3.2193373333333337E-12</v>
      </c>
      <c r="AF114" s="3">
        <f t="shared" si="47"/>
        <v>0</v>
      </c>
      <c r="AG114" s="3">
        <f t="shared" si="48"/>
        <v>0</v>
      </c>
      <c r="AH114" s="3">
        <f t="shared" si="49"/>
        <v>0</v>
      </c>
      <c r="AI114" s="3">
        <f t="shared" si="50"/>
        <v>0</v>
      </c>
      <c r="AJ114" s="3">
        <f t="shared" si="51"/>
        <v>0</v>
      </c>
      <c r="AK114" s="3">
        <f t="shared" si="52"/>
        <v>0</v>
      </c>
      <c r="AL114" s="3">
        <f t="shared" si="53"/>
        <v>0</v>
      </c>
      <c r="AM114" s="3">
        <f t="shared" si="54"/>
        <v>0</v>
      </c>
      <c r="AN114" s="3">
        <f t="shared" si="55"/>
        <v>0</v>
      </c>
      <c r="AO114" s="3">
        <f t="shared" si="56"/>
        <v>0</v>
      </c>
      <c r="AP114" s="3">
        <f t="shared" si="57"/>
        <v>0</v>
      </c>
      <c r="AQ114" s="3">
        <f t="shared" si="58"/>
        <v>0</v>
      </c>
      <c r="AR114" s="3">
        <f t="shared" si="59"/>
        <v>0</v>
      </c>
      <c r="AS114" s="3">
        <f t="shared" si="60"/>
        <v>0</v>
      </c>
      <c r="AT114" s="3">
        <f t="shared" si="61"/>
        <v>0</v>
      </c>
      <c r="AU114" s="3">
        <f t="shared" si="62"/>
        <v>0</v>
      </c>
      <c r="AV114" s="3">
        <f t="shared" si="63"/>
        <v>0</v>
      </c>
      <c r="AW114" s="3">
        <f t="shared" si="64"/>
        <v>0</v>
      </c>
      <c r="AX114" s="16">
        <f t="shared" si="65"/>
        <v>0</v>
      </c>
      <c r="AZ114" s="15">
        <f t="shared" si="69"/>
        <v>2.6186649626666665E-12</v>
      </c>
      <c r="BA114" s="3">
        <f t="shared" si="70"/>
        <v>3.2193373333333337E-12</v>
      </c>
      <c r="BB114" s="3">
        <f t="shared" si="71"/>
        <v>0</v>
      </c>
      <c r="BC114" s="3">
        <f t="shared" si="72"/>
        <v>0</v>
      </c>
      <c r="BD114" s="3">
        <f t="shared" si="73"/>
        <v>0</v>
      </c>
      <c r="BE114" s="3">
        <f t="shared" si="74"/>
        <v>0</v>
      </c>
      <c r="BF114" s="16">
        <f t="shared" si="75"/>
        <v>0</v>
      </c>
      <c r="BH114" s="4">
        <v>0.68</v>
      </c>
      <c r="BI114">
        <v>3.15</v>
      </c>
      <c r="BJ114">
        <v>25.132999999999999</v>
      </c>
      <c r="BK114">
        <v>34.911000000000001</v>
      </c>
      <c r="BL114">
        <v>1.2529999999999999</v>
      </c>
      <c r="BM114">
        <f t="shared" si="67"/>
        <v>2.1300999999999997</v>
      </c>
      <c r="BN114">
        <v>2.3719999999999999</v>
      </c>
      <c r="BO114">
        <f t="shared" si="66"/>
        <v>4.0324</v>
      </c>
      <c r="BP114">
        <v>2.508</v>
      </c>
      <c r="BQ114">
        <f t="shared" si="68"/>
        <v>4.2636000000000003</v>
      </c>
      <c r="BR114" s="5">
        <v>609</v>
      </c>
    </row>
    <row r="115" spans="1:70" x14ac:dyDescent="0.25">
      <c r="A115" s="10">
        <v>155.178</v>
      </c>
      <c r="B115">
        <v>29</v>
      </c>
      <c r="C115">
        <v>4</v>
      </c>
      <c r="D115">
        <v>1</v>
      </c>
      <c r="E115">
        <v>0</v>
      </c>
      <c r="F115">
        <v>1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 s="5">
        <v>0</v>
      </c>
      <c r="AA115" s="15">
        <f t="shared" si="42"/>
        <v>1.8219588333333327E-12</v>
      </c>
      <c r="AB115" s="3">
        <f t="shared" si="43"/>
        <v>5.7051874133333344E-13</v>
      </c>
      <c r="AC115" s="3">
        <f t="shared" si="44"/>
        <v>4.2127747200000005E-13</v>
      </c>
      <c r="AD115" s="3">
        <f t="shared" si="45"/>
        <v>0</v>
      </c>
      <c r="AE115" s="3">
        <f t="shared" si="46"/>
        <v>3.2193373333333337E-12</v>
      </c>
      <c r="AF115" s="3">
        <f t="shared" si="47"/>
        <v>0</v>
      </c>
      <c r="AG115" s="3">
        <f t="shared" si="48"/>
        <v>0</v>
      </c>
      <c r="AH115" s="3">
        <f t="shared" si="49"/>
        <v>0</v>
      </c>
      <c r="AI115" s="3">
        <f t="shared" si="50"/>
        <v>0</v>
      </c>
      <c r="AJ115" s="3">
        <f t="shared" si="51"/>
        <v>0</v>
      </c>
      <c r="AK115" s="3">
        <f t="shared" si="52"/>
        <v>0</v>
      </c>
      <c r="AL115" s="3">
        <f t="shared" si="53"/>
        <v>0</v>
      </c>
      <c r="AM115" s="3">
        <f t="shared" si="54"/>
        <v>0</v>
      </c>
      <c r="AN115" s="3">
        <f t="shared" si="55"/>
        <v>0</v>
      </c>
      <c r="AO115" s="3">
        <f t="shared" si="56"/>
        <v>0</v>
      </c>
      <c r="AP115" s="3">
        <f t="shared" si="57"/>
        <v>0</v>
      </c>
      <c r="AQ115" s="3">
        <f t="shared" si="58"/>
        <v>0</v>
      </c>
      <c r="AR115" s="3">
        <f t="shared" si="59"/>
        <v>0</v>
      </c>
      <c r="AS115" s="3">
        <f t="shared" si="60"/>
        <v>0</v>
      </c>
      <c r="AT115" s="3">
        <f t="shared" si="61"/>
        <v>0</v>
      </c>
      <c r="AU115" s="3">
        <f t="shared" si="62"/>
        <v>0</v>
      </c>
      <c r="AV115" s="3">
        <f t="shared" si="63"/>
        <v>0</v>
      </c>
      <c r="AW115" s="3">
        <f t="shared" si="64"/>
        <v>0</v>
      </c>
      <c r="AX115" s="16">
        <f t="shared" si="65"/>
        <v>0</v>
      </c>
      <c r="AZ115" s="15">
        <f t="shared" si="69"/>
        <v>2.8137550466666664E-12</v>
      </c>
      <c r="BA115" s="3">
        <f t="shared" si="70"/>
        <v>3.2193373333333337E-12</v>
      </c>
      <c r="BB115" s="3">
        <f t="shared" si="71"/>
        <v>0</v>
      </c>
      <c r="BC115" s="3">
        <f t="shared" si="72"/>
        <v>0</v>
      </c>
      <c r="BD115" s="3">
        <f t="shared" si="73"/>
        <v>0</v>
      </c>
      <c r="BE115" s="3">
        <f t="shared" si="74"/>
        <v>0</v>
      </c>
      <c r="BF115" s="16">
        <f t="shared" si="75"/>
        <v>0</v>
      </c>
      <c r="BH115" s="4">
        <v>0.68</v>
      </c>
      <c r="BI115">
        <v>3.16</v>
      </c>
      <c r="BJ115">
        <v>25.132999999999999</v>
      </c>
      <c r="BK115">
        <v>34.896999999999998</v>
      </c>
      <c r="BL115">
        <v>1.3680000000000001</v>
      </c>
      <c r="BM115">
        <f t="shared" si="67"/>
        <v>2.3256000000000001</v>
      </c>
      <c r="BN115">
        <v>2.4279999999999999</v>
      </c>
      <c r="BO115">
        <f t="shared" si="66"/>
        <v>4.1276000000000002</v>
      </c>
      <c r="BP115">
        <v>2.5630000000000002</v>
      </c>
      <c r="BQ115">
        <f t="shared" si="68"/>
        <v>4.3571</v>
      </c>
      <c r="BR115" s="5">
        <v>609</v>
      </c>
    </row>
    <row r="116" spans="1:70" x14ac:dyDescent="0.25">
      <c r="A116" s="10">
        <v>156.57599999999999</v>
      </c>
      <c r="B116">
        <v>22</v>
      </c>
      <c r="C116">
        <v>2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 s="5">
        <v>0</v>
      </c>
      <c r="AA116" s="15">
        <f t="shared" si="42"/>
        <v>1.3821756666666663E-12</v>
      </c>
      <c r="AB116" s="3">
        <f t="shared" si="43"/>
        <v>2.8525937066666672E-13</v>
      </c>
      <c r="AC116" s="3">
        <f t="shared" si="44"/>
        <v>0</v>
      </c>
      <c r="AD116" s="3">
        <f t="shared" si="45"/>
        <v>0</v>
      </c>
      <c r="AE116" s="3">
        <f t="shared" si="46"/>
        <v>0</v>
      </c>
      <c r="AF116" s="3">
        <f t="shared" si="47"/>
        <v>0</v>
      </c>
      <c r="AG116" s="3">
        <f t="shared" si="48"/>
        <v>0</v>
      </c>
      <c r="AH116" s="3">
        <f t="shared" si="49"/>
        <v>0</v>
      </c>
      <c r="AI116" s="3">
        <f t="shared" si="50"/>
        <v>0</v>
      </c>
      <c r="AJ116" s="3">
        <f t="shared" si="51"/>
        <v>0</v>
      </c>
      <c r="AK116" s="3">
        <f t="shared" si="52"/>
        <v>0</v>
      </c>
      <c r="AL116" s="3">
        <f t="shared" si="53"/>
        <v>0</v>
      </c>
      <c r="AM116" s="3">
        <f t="shared" si="54"/>
        <v>0</v>
      </c>
      <c r="AN116" s="3">
        <f t="shared" si="55"/>
        <v>0</v>
      </c>
      <c r="AO116" s="3">
        <f t="shared" si="56"/>
        <v>0</v>
      </c>
      <c r="AP116" s="3">
        <f t="shared" si="57"/>
        <v>0</v>
      </c>
      <c r="AQ116" s="3">
        <f t="shared" si="58"/>
        <v>0</v>
      </c>
      <c r="AR116" s="3">
        <f t="shared" si="59"/>
        <v>0</v>
      </c>
      <c r="AS116" s="3">
        <f t="shared" si="60"/>
        <v>0</v>
      </c>
      <c r="AT116" s="3">
        <f t="shared" si="61"/>
        <v>0</v>
      </c>
      <c r="AU116" s="3">
        <f t="shared" si="62"/>
        <v>0</v>
      </c>
      <c r="AV116" s="3">
        <f t="shared" si="63"/>
        <v>0</v>
      </c>
      <c r="AW116" s="3">
        <f t="shared" si="64"/>
        <v>0</v>
      </c>
      <c r="AX116" s="16">
        <f t="shared" si="65"/>
        <v>0</v>
      </c>
      <c r="AZ116" s="15">
        <f t="shared" si="69"/>
        <v>1.667435037333333E-12</v>
      </c>
      <c r="BA116" s="3">
        <f t="shared" si="70"/>
        <v>0</v>
      </c>
      <c r="BB116" s="3">
        <f t="shared" si="71"/>
        <v>0</v>
      </c>
      <c r="BC116" s="3">
        <f t="shared" si="72"/>
        <v>0</v>
      </c>
      <c r="BD116" s="3">
        <f t="shared" si="73"/>
        <v>0</v>
      </c>
      <c r="BE116" s="3">
        <f t="shared" si="74"/>
        <v>0</v>
      </c>
      <c r="BF116" s="16">
        <f t="shared" si="75"/>
        <v>0</v>
      </c>
      <c r="BH116" s="4">
        <v>0.68</v>
      </c>
      <c r="BI116">
        <v>3.2</v>
      </c>
      <c r="BJ116">
        <v>25.12</v>
      </c>
      <c r="BK116">
        <v>34.923999999999999</v>
      </c>
      <c r="BL116">
        <v>0.69199999999999995</v>
      </c>
      <c r="BM116">
        <f t="shared" si="67"/>
        <v>1.1763999999999999</v>
      </c>
      <c r="BN116">
        <v>0.70899999999999996</v>
      </c>
      <c r="BO116">
        <f t="shared" si="66"/>
        <v>1.2052999999999998</v>
      </c>
      <c r="BP116">
        <v>0.70899999999999996</v>
      </c>
      <c r="BQ116">
        <f t="shared" si="68"/>
        <v>1.2052999999999998</v>
      </c>
      <c r="BR116" s="5">
        <v>609</v>
      </c>
    </row>
    <row r="117" spans="1:70" x14ac:dyDescent="0.25">
      <c r="A117" s="10">
        <v>157.97399999999999</v>
      </c>
      <c r="B117">
        <v>24</v>
      </c>
      <c r="C117">
        <v>2</v>
      </c>
      <c r="D117">
        <v>1</v>
      </c>
      <c r="E117">
        <v>1</v>
      </c>
      <c r="F117">
        <v>0</v>
      </c>
      <c r="G117">
        <v>1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 s="5">
        <v>0</v>
      </c>
      <c r="AA117" s="15">
        <f t="shared" si="42"/>
        <v>1.5078279999999997E-12</v>
      </c>
      <c r="AB117" s="3">
        <f t="shared" si="43"/>
        <v>2.8525937066666672E-13</v>
      </c>
      <c r="AC117" s="3">
        <f t="shared" si="44"/>
        <v>4.2127747200000005E-13</v>
      </c>
      <c r="AD117" s="3">
        <f t="shared" si="45"/>
        <v>1.465333333333333E-12</v>
      </c>
      <c r="AE117" s="3">
        <f t="shared" si="46"/>
        <v>0</v>
      </c>
      <c r="AF117" s="3">
        <f t="shared" si="47"/>
        <v>7.1991826666666666E-12</v>
      </c>
      <c r="AG117" s="3">
        <f t="shared" si="48"/>
        <v>0</v>
      </c>
      <c r="AH117" s="3">
        <f t="shared" si="49"/>
        <v>0</v>
      </c>
      <c r="AI117" s="3">
        <f t="shared" si="50"/>
        <v>0</v>
      </c>
      <c r="AJ117" s="3">
        <f t="shared" si="51"/>
        <v>0</v>
      </c>
      <c r="AK117" s="3">
        <f t="shared" si="52"/>
        <v>0</v>
      </c>
      <c r="AL117" s="3">
        <f t="shared" si="53"/>
        <v>0</v>
      </c>
      <c r="AM117" s="3">
        <f t="shared" si="54"/>
        <v>0</v>
      </c>
      <c r="AN117" s="3">
        <f t="shared" si="55"/>
        <v>0</v>
      </c>
      <c r="AO117" s="3">
        <f t="shared" si="56"/>
        <v>0</v>
      </c>
      <c r="AP117" s="3">
        <f t="shared" si="57"/>
        <v>0</v>
      </c>
      <c r="AQ117" s="3">
        <f t="shared" si="58"/>
        <v>0</v>
      </c>
      <c r="AR117" s="3">
        <f t="shared" si="59"/>
        <v>0</v>
      </c>
      <c r="AS117" s="3">
        <f t="shared" si="60"/>
        <v>0</v>
      </c>
      <c r="AT117" s="3">
        <f t="shared" si="61"/>
        <v>0</v>
      </c>
      <c r="AU117" s="3">
        <f t="shared" si="62"/>
        <v>0</v>
      </c>
      <c r="AV117" s="3">
        <f t="shared" si="63"/>
        <v>0</v>
      </c>
      <c r="AW117" s="3">
        <f t="shared" si="64"/>
        <v>0</v>
      </c>
      <c r="AX117" s="16">
        <f t="shared" si="65"/>
        <v>0</v>
      </c>
      <c r="AZ117" s="15">
        <f t="shared" si="69"/>
        <v>2.2143648426666665E-12</v>
      </c>
      <c r="BA117" s="3">
        <f t="shared" si="70"/>
        <v>1.465333333333333E-12</v>
      </c>
      <c r="BB117" s="3">
        <f t="shared" si="71"/>
        <v>7.1991826666666666E-12</v>
      </c>
      <c r="BC117" s="3">
        <f t="shared" si="72"/>
        <v>0</v>
      </c>
      <c r="BD117" s="3">
        <f t="shared" si="73"/>
        <v>0</v>
      </c>
      <c r="BE117" s="3">
        <f t="shared" si="74"/>
        <v>0</v>
      </c>
      <c r="BF117" s="16">
        <f t="shared" si="75"/>
        <v>0</v>
      </c>
      <c r="BH117" s="4">
        <v>0.68</v>
      </c>
      <c r="BI117">
        <v>3.18</v>
      </c>
      <c r="BJ117">
        <v>25.077000000000002</v>
      </c>
      <c r="BK117">
        <v>34.865000000000002</v>
      </c>
      <c r="BL117">
        <v>1.244</v>
      </c>
      <c r="BM117">
        <f t="shared" si="67"/>
        <v>2.1147999999999998</v>
      </c>
      <c r="BN117">
        <v>3.694</v>
      </c>
      <c r="BO117">
        <f t="shared" si="66"/>
        <v>6.2797999999999998</v>
      </c>
      <c r="BP117">
        <v>4.59</v>
      </c>
      <c r="BQ117">
        <f t="shared" si="68"/>
        <v>7.8029999999999999</v>
      </c>
      <c r="BR117" s="5">
        <v>609</v>
      </c>
    </row>
    <row r="118" spans="1:70" x14ac:dyDescent="0.25">
      <c r="A118" s="10">
        <v>159.37200000000001</v>
      </c>
      <c r="B118">
        <v>32</v>
      </c>
      <c r="C118">
        <v>2</v>
      </c>
      <c r="D118">
        <v>0</v>
      </c>
      <c r="E118">
        <v>0</v>
      </c>
      <c r="F118">
        <v>1</v>
      </c>
      <c r="G118">
        <v>1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 s="5">
        <v>0</v>
      </c>
      <c r="AA118" s="15">
        <f t="shared" si="42"/>
        <v>2.0104373333333327E-12</v>
      </c>
      <c r="AB118" s="3">
        <f t="shared" si="43"/>
        <v>2.8525937066666672E-13</v>
      </c>
      <c r="AC118" s="3">
        <f t="shared" si="44"/>
        <v>0</v>
      </c>
      <c r="AD118" s="3">
        <f t="shared" si="45"/>
        <v>0</v>
      </c>
      <c r="AE118" s="3">
        <f t="shared" si="46"/>
        <v>3.2193373333333337E-12</v>
      </c>
      <c r="AF118" s="3">
        <f t="shared" si="47"/>
        <v>7.1991826666666666E-12</v>
      </c>
      <c r="AG118" s="3">
        <f t="shared" si="48"/>
        <v>0</v>
      </c>
      <c r="AH118" s="3">
        <f t="shared" si="49"/>
        <v>0</v>
      </c>
      <c r="AI118" s="3">
        <f t="shared" si="50"/>
        <v>0</v>
      </c>
      <c r="AJ118" s="3">
        <f t="shared" si="51"/>
        <v>0</v>
      </c>
      <c r="AK118" s="3">
        <f t="shared" si="52"/>
        <v>0</v>
      </c>
      <c r="AL118" s="3">
        <f t="shared" si="53"/>
        <v>0</v>
      </c>
      <c r="AM118" s="3">
        <f t="shared" si="54"/>
        <v>0</v>
      </c>
      <c r="AN118" s="3">
        <f t="shared" si="55"/>
        <v>0</v>
      </c>
      <c r="AO118" s="3">
        <f t="shared" si="56"/>
        <v>0</v>
      </c>
      <c r="AP118" s="3">
        <f t="shared" si="57"/>
        <v>0</v>
      </c>
      <c r="AQ118" s="3">
        <f t="shared" si="58"/>
        <v>0</v>
      </c>
      <c r="AR118" s="3">
        <f t="shared" si="59"/>
        <v>0</v>
      </c>
      <c r="AS118" s="3">
        <f t="shared" si="60"/>
        <v>0</v>
      </c>
      <c r="AT118" s="3">
        <f t="shared" si="61"/>
        <v>0</v>
      </c>
      <c r="AU118" s="3">
        <f t="shared" si="62"/>
        <v>0</v>
      </c>
      <c r="AV118" s="3">
        <f t="shared" si="63"/>
        <v>0</v>
      </c>
      <c r="AW118" s="3">
        <f t="shared" si="64"/>
        <v>0</v>
      </c>
      <c r="AX118" s="16">
        <f t="shared" si="65"/>
        <v>0</v>
      </c>
      <c r="AZ118" s="15">
        <f t="shared" si="69"/>
        <v>2.2956967039999992E-12</v>
      </c>
      <c r="BA118" s="3">
        <f t="shared" si="70"/>
        <v>3.2193373333333337E-12</v>
      </c>
      <c r="BB118" s="3">
        <f t="shared" si="71"/>
        <v>7.1991826666666666E-12</v>
      </c>
      <c r="BC118" s="3">
        <f t="shared" si="72"/>
        <v>0</v>
      </c>
      <c r="BD118" s="3">
        <f t="shared" si="73"/>
        <v>0</v>
      </c>
      <c r="BE118" s="3">
        <f t="shared" si="74"/>
        <v>0</v>
      </c>
      <c r="BF118" s="16">
        <f t="shared" si="75"/>
        <v>0</v>
      </c>
      <c r="BH118" s="4">
        <v>0.68</v>
      </c>
      <c r="BI118">
        <v>3.25</v>
      </c>
      <c r="BJ118">
        <v>25.05</v>
      </c>
      <c r="BK118">
        <v>34.75</v>
      </c>
      <c r="BL118">
        <v>1.262</v>
      </c>
      <c r="BM118">
        <f t="shared" si="67"/>
        <v>2.1454</v>
      </c>
      <c r="BN118">
        <v>4.1740000000000004</v>
      </c>
      <c r="BO118">
        <f t="shared" si="66"/>
        <v>7.0958000000000006</v>
      </c>
      <c r="BP118">
        <v>5.165</v>
      </c>
      <c r="BQ118">
        <f t="shared" si="68"/>
        <v>8.7805</v>
      </c>
      <c r="BR118" s="5">
        <v>609</v>
      </c>
    </row>
    <row r="119" spans="1:70" x14ac:dyDescent="0.25">
      <c r="A119" s="10">
        <v>160.77000000000001</v>
      </c>
      <c r="B119">
        <v>37</v>
      </c>
      <c r="C119">
        <v>4</v>
      </c>
      <c r="D119">
        <v>0</v>
      </c>
      <c r="E119">
        <v>0</v>
      </c>
      <c r="F119">
        <v>1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 s="5">
        <v>0</v>
      </c>
      <c r="AA119" s="15">
        <f t="shared" si="42"/>
        <v>2.3245681666666661E-12</v>
      </c>
      <c r="AB119" s="3">
        <f t="shared" si="43"/>
        <v>5.7051874133333344E-13</v>
      </c>
      <c r="AC119" s="3">
        <f t="shared" si="44"/>
        <v>0</v>
      </c>
      <c r="AD119" s="3">
        <f t="shared" si="45"/>
        <v>0</v>
      </c>
      <c r="AE119" s="3">
        <f t="shared" si="46"/>
        <v>3.2193373333333337E-12</v>
      </c>
      <c r="AF119" s="3">
        <f t="shared" si="47"/>
        <v>0</v>
      </c>
      <c r="AG119" s="3">
        <f t="shared" si="48"/>
        <v>0</v>
      </c>
      <c r="AH119" s="3">
        <f t="shared" si="49"/>
        <v>0</v>
      </c>
      <c r="AI119" s="3">
        <f t="shared" si="50"/>
        <v>0</v>
      </c>
      <c r="AJ119" s="3">
        <f t="shared" si="51"/>
        <v>0</v>
      </c>
      <c r="AK119" s="3">
        <f t="shared" si="52"/>
        <v>0</v>
      </c>
      <c r="AL119" s="3">
        <f t="shared" si="53"/>
        <v>0</v>
      </c>
      <c r="AM119" s="3">
        <f t="shared" si="54"/>
        <v>0</v>
      </c>
      <c r="AN119" s="3">
        <f t="shared" si="55"/>
        <v>0</v>
      </c>
      <c r="AO119" s="3">
        <f t="shared" si="56"/>
        <v>0</v>
      </c>
      <c r="AP119" s="3">
        <f t="shared" si="57"/>
        <v>0</v>
      </c>
      <c r="AQ119" s="3">
        <f t="shared" si="58"/>
        <v>0</v>
      </c>
      <c r="AR119" s="3">
        <f t="shared" si="59"/>
        <v>0</v>
      </c>
      <c r="AS119" s="3">
        <f t="shared" si="60"/>
        <v>0</v>
      </c>
      <c r="AT119" s="3">
        <f t="shared" si="61"/>
        <v>0</v>
      </c>
      <c r="AU119" s="3">
        <f t="shared" si="62"/>
        <v>0</v>
      </c>
      <c r="AV119" s="3">
        <f t="shared" si="63"/>
        <v>0</v>
      </c>
      <c r="AW119" s="3">
        <f t="shared" si="64"/>
        <v>0</v>
      </c>
      <c r="AX119" s="16">
        <f t="shared" si="65"/>
        <v>0</v>
      </c>
      <c r="AZ119" s="15">
        <f t="shared" si="69"/>
        <v>2.8950869079999995E-12</v>
      </c>
      <c r="BA119" s="3">
        <f t="shared" si="70"/>
        <v>3.2193373333333337E-12</v>
      </c>
      <c r="BB119" s="3">
        <f t="shared" si="71"/>
        <v>0</v>
      </c>
      <c r="BC119" s="3">
        <f t="shared" si="72"/>
        <v>0</v>
      </c>
      <c r="BD119" s="3">
        <f t="shared" si="73"/>
        <v>0</v>
      </c>
      <c r="BE119" s="3">
        <f t="shared" si="74"/>
        <v>0</v>
      </c>
      <c r="BF119" s="16">
        <f t="shared" si="75"/>
        <v>0</v>
      </c>
      <c r="BH119" s="4">
        <v>0.68</v>
      </c>
      <c r="BI119">
        <v>3.33</v>
      </c>
      <c r="BJ119">
        <v>25.05</v>
      </c>
      <c r="BK119">
        <v>34.694000000000003</v>
      </c>
      <c r="BL119">
        <v>1.3520000000000001</v>
      </c>
      <c r="BM119">
        <f t="shared" si="67"/>
        <v>2.2984</v>
      </c>
      <c r="BN119">
        <v>2.2919999999999998</v>
      </c>
      <c r="BO119">
        <f t="shared" si="66"/>
        <v>3.8963999999999994</v>
      </c>
      <c r="BP119">
        <v>2.42</v>
      </c>
      <c r="BQ119">
        <f t="shared" si="68"/>
        <v>4.1139999999999999</v>
      </c>
      <c r="BR119" s="5">
        <v>609</v>
      </c>
    </row>
    <row r="120" spans="1:70" x14ac:dyDescent="0.25">
      <c r="A120" s="10">
        <v>162.16800000000001</v>
      </c>
      <c r="B120">
        <v>31</v>
      </c>
      <c r="C120">
        <v>2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 s="5">
        <v>0</v>
      </c>
      <c r="AA120" s="15">
        <f t="shared" si="42"/>
        <v>1.9476111666666666E-12</v>
      </c>
      <c r="AB120" s="3">
        <f t="shared" si="43"/>
        <v>2.8525937066666672E-13</v>
      </c>
      <c r="AC120" s="3">
        <f t="shared" si="44"/>
        <v>0</v>
      </c>
      <c r="AD120" s="3">
        <f t="shared" si="45"/>
        <v>0</v>
      </c>
      <c r="AE120" s="3">
        <f t="shared" si="46"/>
        <v>0</v>
      </c>
      <c r="AF120" s="3">
        <f t="shared" si="47"/>
        <v>0</v>
      </c>
      <c r="AG120" s="3">
        <f t="shared" si="48"/>
        <v>0</v>
      </c>
      <c r="AH120" s="3">
        <f t="shared" si="49"/>
        <v>0</v>
      </c>
      <c r="AI120" s="3">
        <f t="shared" si="50"/>
        <v>0</v>
      </c>
      <c r="AJ120" s="3">
        <f t="shared" si="51"/>
        <v>0</v>
      </c>
      <c r="AK120" s="3">
        <f t="shared" si="52"/>
        <v>0</v>
      </c>
      <c r="AL120" s="3">
        <f t="shared" si="53"/>
        <v>0</v>
      </c>
      <c r="AM120" s="3">
        <f t="shared" si="54"/>
        <v>0</v>
      </c>
      <c r="AN120" s="3">
        <f t="shared" si="55"/>
        <v>0</v>
      </c>
      <c r="AO120" s="3">
        <f t="shared" si="56"/>
        <v>0</v>
      </c>
      <c r="AP120" s="3">
        <f t="shared" si="57"/>
        <v>0</v>
      </c>
      <c r="AQ120" s="3">
        <f t="shared" si="58"/>
        <v>0</v>
      </c>
      <c r="AR120" s="3">
        <f t="shared" si="59"/>
        <v>0</v>
      </c>
      <c r="AS120" s="3">
        <f t="shared" si="60"/>
        <v>0</v>
      </c>
      <c r="AT120" s="3">
        <f t="shared" si="61"/>
        <v>0</v>
      </c>
      <c r="AU120" s="3">
        <f t="shared" si="62"/>
        <v>0</v>
      </c>
      <c r="AV120" s="3">
        <f t="shared" si="63"/>
        <v>0</v>
      </c>
      <c r="AW120" s="3">
        <f t="shared" si="64"/>
        <v>0</v>
      </c>
      <c r="AX120" s="16">
        <f t="shared" si="65"/>
        <v>0</v>
      </c>
      <c r="AZ120" s="15">
        <f t="shared" si="69"/>
        <v>2.2328705373333335E-12</v>
      </c>
      <c r="BA120" s="3">
        <f t="shared" si="70"/>
        <v>0</v>
      </c>
      <c r="BB120" s="3">
        <f t="shared" si="71"/>
        <v>0</v>
      </c>
      <c r="BC120" s="3">
        <f t="shared" si="72"/>
        <v>0</v>
      </c>
      <c r="BD120" s="3">
        <f t="shared" si="73"/>
        <v>0</v>
      </c>
      <c r="BE120" s="3">
        <f t="shared" si="74"/>
        <v>0</v>
      </c>
      <c r="BF120" s="16">
        <f t="shared" si="75"/>
        <v>0</v>
      </c>
      <c r="BH120" s="4">
        <v>0.68</v>
      </c>
      <c r="BI120">
        <v>3.39</v>
      </c>
      <c r="BJ120">
        <v>25.021000000000001</v>
      </c>
      <c r="BK120">
        <v>34.652999999999999</v>
      </c>
      <c r="BL120">
        <v>0.872</v>
      </c>
      <c r="BM120">
        <f t="shared" si="67"/>
        <v>1.4823999999999999</v>
      </c>
      <c r="BN120">
        <v>0.89100000000000001</v>
      </c>
      <c r="BO120">
        <f t="shared" si="66"/>
        <v>1.5146999999999999</v>
      </c>
      <c r="BP120">
        <v>0.89100000000000001</v>
      </c>
      <c r="BQ120">
        <f t="shared" si="68"/>
        <v>1.5146999999999999</v>
      </c>
      <c r="BR120" s="5">
        <v>609</v>
      </c>
    </row>
    <row r="121" spans="1:70" x14ac:dyDescent="0.25">
      <c r="A121" s="10">
        <v>163.566</v>
      </c>
      <c r="B121">
        <v>36</v>
      </c>
      <c r="C121">
        <v>4</v>
      </c>
      <c r="D121">
        <v>1</v>
      </c>
      <c r="E121">
        <v>1</v>
      </c>
      <c r="F121">
        <v>1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 s="5">
        <v>0</v>
      </c>
      <c r="AA121" s="15">
        <f t="shared" si="42"/>
        <v>2.2617419999999996E-12</v>
      </c>
      <c r="AB121" s="3">
        <f t="shared" si="43"/>
        <v>5.7051874133333344E-13</v>
      </c>
      <c r="AC121" s="3">
        <f t="shared" si="44"/>
        <v>4.2127747200000005E-13</v>
      </c>
      <c r="AD121" s="3">
        <f t="shared" si="45"/>
        <v>1.465333333333333E-12</v>
      </c>
      <c r="AE121" s="3">
        <f t="shared" si="46"/>
        <v>3.2193373333333337E-12</v>
      </c>
      <c r="AF121" s="3">
        <f t="shared" si="47"/>
        <v>0</v>
      </c>
      <c r="AG121" s="3">
        <f t="shared" si="48"/>
        <v>0</v>
      </c>
      <c r="AH121" s="3">
        <f t="shared" si="49"/>
        <v>0</v>
      </c>
      <c r="AI121" s="3">
        <f t="shared" si="50"/>
        <v>0</v>
      </c>
      <c r="AJ121" s="3">
        <f t="shared" si="51"/>
        <v>0</v>
      </c>
      <c r="AK121" s="3">
        <f t="shared" si="52"/>
        <v>0</v>
      </c>
      <c r="AL121" s="3">
        <f t="shared" si="53"/>
        <v>0</v>
      </c>
      <c r="AM121" s="3">
        <f t="shared" si="54"/>
        <v>0</v>
      </c>
      <c r="AN121" s="3">
        <f t="shared" si="55"/>
        <v>0</v>
      </c>
      <c r="AO121" s="3">
        <f t="shared" si="56"/>
        <v>0</v>
      </c>
      <c r="AP121" s="3">
        <f t="shared" si="57"/>
        <v>0</v>
      </c>
      <c r="AQ121" s="3">
        <f t="shared" si="58"/>
        <v>0</v>
      </c>
      <c r="AR121" s="3">
        <f t="shared" si="59"/>
        <v>0</v>
      </c>
      <c r="AS121" s="3">
        <f t="shared" si="60"/>
        <v>0</v>
      </c>
      <c r="AT121" s="3">
        <f t="shared" si="61"/>
        <v>0</v>
      </c>
      <c r="AU121" s="3">
        <f t="shared" si="62"/>
        <v>0</v>
      </c>
      <c r="AV121" s="3">
        <f t="shared" si="63"/>
        <v>0</v>
      </c>
      <c r="AW121" s="3">
        <f t="shared" si="64"/>
        <v>0</v>
      </c>
      <c r="AX121" s="16">
        <f t="shared" si="65"/>
        <v>0</v>
      </c>
      <c r="AZ121" s="15">
        <f t="shared" si="69"/>
        <v>3.2535382133333328E-12</v>
      </c>
      <c r="BA121" s="3">
        <f t="shared" si="70"/>
        <v>4.6846706666666667E-12</v>
      </c>
      <c r="BB121" s="3">
        <f t="shared" si="71"/>
        <v>0</v>
      </c>
      <c r="BC121" s="3">
        <f t="shared" si="72"/>
        <v>0</v>
      </c>
      <c r="BD121" s="3">
        <f t="shared" si="73"/>
        <v>0</v>
      </c>
      <c r="BE121" s="3">
        <f t="shared" si="74"/>
        <v>0</v>
      </c>
      <c r="BF121" s="16">
        <f t="shared" si="75"/>
        <v>0</v>
      </c>
      <c r="BH121" s="4">
        <v>0.68</v>
      </c>
      <c r="BI121">
        <v>3.48</v>
      </c>
      <c r="BJ121">
        <v>24.994</v>
      </c>
      <c r="BK121">
        <v>34.703000000000003</v>
      </c>
      <c r="BL121">
        <v>1.603</v>
      </c>
      <c r="BM121">
        <f t="shared" si="67"/>
        <v>2.7250999999999999</v>
      </c>
      <c r="BN121">
        <v>2.8940000000000001</v>
      </c>
      <c r="BO121">
        <f t="shared" si="66"/>
        <v>4.9198000000000004</v>
      </c>
      <c r="BP121">
        <v>3.0310000000000001</v>
      </c>
      <c r="BQ121">
        <f t="shared" si="68"/>
        <v>5.1527000000000003</v>
      </c>
      <c r="BR121" s="5">
        <v>609</v>
      </c>
    </row>
    <row r="122" spans="1:70" x14ac:dyDescent="0.25">
      <c r="A122" s="10">
        <v>164.964</v>
      </c>
      <c r="B122">
        <v>37</v>
      </c>
      <c r="C122">
        <v>1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 s="5">
        <v>0</v>
      </c>
      <c r="AA122" s="15">
        <f t="shared" si="42"/>
        <v>2.3245681666666661E-12</v>
      </c>
      <c r="AB122" s="3">
        <f t="shared" si="43"/>
        <v>1.4262968533333336E-13</v>
      </c>
      <c r="AC122" s="3">
        <f t="shared" si="44"/>
        <v>0</v>
      </c>
      <c r="AD122" s="3">
        <f t="shared" si="45"/>
        <v>0</v>
      </c>
      <c r="AE122" s="3">
        <f t="shared" si="46"/>
        <v>0</v>
      </c>
      <c r="AF122" s="3">
        <f t="shared" si="47"/>
        <v>0</v>
      </c>
      <c r="AG122" s="3">
        <f t="shared" si="48"/>
        <v>0</v>
      </c>
      <c r="AH122" s="3">
        <f t="shared" si="49"/>
        <v>0</v>
      </c>
      <c r="AI122" s="3">
        <f t="shared" si="50"/>
        <v>0</v>
      </c>
      <c r="AJ122" s="3">
        <f t="shared" si="51"/>
        <v>0</v>
      </c>
      <c r="AK122" s="3">
        <f t="shared" si="52"/>
        <v>0</v>
      </c>
      <c r="AL122" s="3">
        <f t="shared" si="53"/>
        <v>0</v>
      </c>
      <c r="AM122" s="3">
        <f t="shared" si="54"/>
        <v>0</v>
      </c>
      <c r="AN122" s="3">
        <f t="shared" si="55"/>
        <v>0</v>
      </c>
      <c r="AO122" s="3">
        <f t="shared" si="56"/>
        <v>0</v>
      </c>
      <c r="AP122" s="3">
        <f t="shared" si="57"/>
        <v>0</v>
      </c>
      <c r="AQ122" s="3">
        <f t="shared" si="58"/>
        <v>0</v>
      </c>
      <c r="AR122" s="3">
        <f t="shared" si="59"/>
        <v>0</v>
      </c>
      <c r="AS122" s="3">
        <f t="shared" si="60"/>
        <v>0</v>
      </c>
      <c r="AT122" s="3">
        <f t="shared" si="61"/>
        <v>0</v>
      </c>
      <c r="AU122" s="3">
        <f t="shared" si="62"/>
        <v>0</v>
      </c>
      <c r="AV122" s="3">
        <f t="shared" si="63"/>
        <v>0</v>
      </c>
      <c r="AW122" s="3">
        <f t="shared" si="64"/>
        <v>0</v>
      </c>
      <c r="AX122" s="16">
        <f t="shared" si="65"/>
        <v>0</v>
      </c>
      <c r="AZ122" s="15">
        <f t="shared" si="69"/>
        <v>2.4671978519999993E-12</v>
      </c>
      <c r="BA122" s="3">
        <f t="shared" si="70"/>
        <v>0</v>
      </c>
      <c r="BB122" s="3">
        <f t="shared" si="71"/>
        <v>0</v>
      </c>
      <c r="BC122" s="3">
        <f t="shared" si="72"/>
        <v>0</v>
      </c>
      <c r="BD122" s="3">
        <f t="shared" si="73"/>
        <v>0</v>
      </c>
      <c r="BE122" s="3">
        <f t="shared" si="74"/>
        <v>0</v>
      </c>
      <c r="BF122" s="16">
        <f t="shared" si="75"/>
        <v>0</v>
      </c>
      <c r="BH122" s="4">
        <v>0.68</v>
      </c>
      <c r="BI122">
        <v>3.52</v>
      </c>
      <c r="BJ122">
        <v>24.951000000000001</v>
      </c>
      <c r="BK122">
        <v>34.601999999999997</v>
      </c>
      <c r="BL122">
        <v>0.92200000000000004</v>
      </c>
      <c r="BM122">
        <f t="shared" si="67"/>
        <v>1.5674000000000001</v>
      </c>
      <c r="BN122">
        <v>0.93700000000000006</v>
      </c>
      <c r="BO122">
        <f t="shared" si="66"/>
        <v>1.5929</v>
      </c>
      <c r="BP122">
        <v>0.93700000000000006</v>
      </c>
      <c r="BQ122">
        <f t="shared" si="68"/>
        <v>1.5929</v>
      </c>
      <c r="BR122" s="5">
        <v>609</v>
      </c>
    </row>
    <row r="123" spans="1:70" x14ac:dyDescent="0.25">
      <c r="A123" s="10">
        <v>166.36199999999999</v>
      </c>
      <c r="B123">
        <v>44</v>
      </c>
      <c r="C123">
        <v>0</v>
      </c>
      <c r="D123">
        <v>1</v>
      </c>
      <c r="E123">
        <v>1</v>
      </c>
      <c r="F123">
        <v>0</v>
      </c>
      <c r="G123">
        <v>1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 s="5">
        <v>0</v>
      </c>
      <c r="AA123" s="15">
        <f t="shared" si="42"/>
        <v>2.7643513333333325E-12</v>
      </c>
      <c r="AB123" s="3">
        <f t="shared" si="43"/>
        <v>0</v>
      </c>
      <c r="AC123" s="3">
        <f t="shared" si="44"/>
        <v>4.2127747200000005E-13</v>
      </c>
      <c r="AD123" s="3">
        <f t="shared" si="45"/>
        <v>1.465333333333333E-12</v>
      </c>
      <c r="AE123" s="3">
        <f t="shared" si="46"/>
        <v>0</v>
      </c>
      <c r="AF123" s="3">
        <f t="shared" si="47"/>
        <v>7.1991826666666666E-12</v>
      </c>
      <c r="AG123" s="3">
        <f t="shared" si="48"/>
        <v>0</v>
      </c>
      <c r="AH123" s="3">
        <f t="shared" si="49"/>
        <v>0</v>
      </c>
      <c r="AI123" s="3">
        <f t="shared" si="50"/>
        <v>0</v>
      </c>
      <c r="AJ123" s="3">
        <f t="shared" si="51"/>
        <v>0</v>
      </c>
      <c r="AK123" s="3">
        <f t="shared" si="52"/>
        <v>0</v>
      </c>
      <c r="AL123" s="3">
        <f t="shared" si="53"/>
        <v>0</v>
      </c>
      <c r="AM123" s="3">
        <f t="shared" si="54"/>
        <v>0</v>
      </c>
      <c r="AN123" s="3">
        <f t="shared" si="55"/>
        <v>0</v>
      </c>
      <c r="AO123" s="3">
        <f t="shared" si="56"/>
        <v>0</v>
      </c>
      <c r="AP123" s="3">
        <f t="shared" si="57"/>
        <v>0</v>
      </c>
      <c r="AQ123" s="3">
        <f t="shared" si="58"/>
        <v>0</v>
      </c>
      <c r="AR123" s="3">
        <f t="shared" si="59"/>
        <v>0</v>
      </c>
      <c r="AS123" s="3">
        <f t="shared" si="60"/>
        <v>0</v>
      </c>
      <c r="AT123" s="3">
        <f t="shared" si="61"/>
        <v>0</v>
      </c>
      <c r="AU123" s="3">
        <f t="shared" si="62"/>
        <v>0</v>
      </c>
      <c r="AV123" s="3">
        <f t="shared" si="63"/>
        <v>0</v>
      </c>
      <c r="AW123" s="3">
        <f t="shared" si="64"/>
        <v>0</v>
      </c>
      <c r="AX123" s="16">
        <f t="shared" si="65"/>
        <v>0</v>
      </c>
      <c r="AZ123" s="15">
        <f t="shared" si="69"/>
        <v>3.1856288053333328E-12</v>
      </c>
      <c r="BA123" s="3">
        <f t="shared" si="70"/>
        <v>1.465333333333333E-12</v>
      </c>
      <c r="BB123" s="3">
        <f t="shared" si="71"/>
        <v>7.1991826666666666E-12</v>
      </c>
      <c r="BC123" s="3">
        <f t="shared" si="72"/>
        <v>0</v>
      </c>
      <c r="BD123" s="3">
        <f t="shared" si="73"/>
        <v>0</v>
      </c>
      <c r="BE123" s="3">
        <f t="shared" si="74"/>
        <v>0</v>
      </c>
      <c r="BF123" s="16">
        <f t="shared" si="75"/>
        <v>0</v>
      </c>
      <c r="BH123" s="4">
        <v>0.68</v>
      </c>
      <c r="BI123">
        <v>3.52</v>
      </c>
      <c r="BJ123">
        <v>24.951000000000001</v>
      </c>
      <c r="BK123">
        <v>34.601999999999997</v>
      </c>
      <c r="BL123">
        <v>1.476</v>
      </c>
      <c r="BM123">
        <f t="shared" si="67"/>
        <v>2.5091999999999999</v>
      </c>
      <c r="BN123">
        <v>3.6859999999999999</v>
      </c>
      <c r="BO123">
        <f t="shared" si="66"/>
        <v>6.2661999999999995</v>
      </c>
      <c r="BP123">
        <v>4.4950000000000001</v>
      </c>
      <c r="BQ123">
        <f t="shared" si="68"/>
        <v>7.6414999999999997</v>
      </c>
      <c r="BR123" s="5">
        <v>609</v>
      </c>
    </row>
    <row r="124" spans="1:70" x14ac:dyDescent="0.25">
      <c r="A124" s="10">
        <v>167.76</v>
      </c>
      <c r="B124">
        <v>28</v>
      </c>
      <c r="C124">
        <v>0</v>
      </c>
      <c r="D124">
        <v>2</v>
      </c>
      <c r="E124">
        <v>0</v>
      </c>
      <c r="F124">
        <v>1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 s="5">
        <v>0</v>
      </c>
      <c r="AA124" s="15">
        <f t="shared" si="42"/>
        <v>1.7591326666666664E-12</v>
      </c>
      <c r="AB124" s="3">
        <f t="shared" si="43"/>
        <v>0</v>
      </c>
      <c r="AC124" s="3">
        <f t="shared" si="44"/>
        <v>8.425549440000001E-13</v>
      </c>
      <c r="AD124" s="3">
        <f t="shared" si="45"/>
        <v>0</v>
      </c>
      <c r="AE124" s="3">
        <f t="shared" si="46"/>
        <v>3.2193373333333337E-12</v>
      </c>
      <c r="AF124" s="3">
        <f t="shared" si="47"/>
        <v>0</v>
      </c>
      <c r="AG124" s="3">
        <f t="shared" si="48"/>
        <v>0</v>
      </c>
      <c r="AH124" s="3">
        <f t="shared" si="49"/>
        <v>0</v>
      </c>
      <c r="AI124" s="3">
        <f t="shared" si="50"/>
        <v>0</v>
      </c>
      <c r="AJ124" s="3">
        <f t="shared" si="51"/>
        <v>0</v>
      </c>
      <c r="AK124" s="3">
        <f t="shared" si="52"/>
        <v>0</v>
      </c>
      <c r="AL124" s="3">
        <f t="shared" si="53"/>
        <v>0</v>
      </c>
      <c r="AM124" s="3">
        <f t="shared" si="54"/>
        <v>0</v>
      </c>
      <c r="AN124" s="3">
        <f t="shared" si="55"/>
        <v>0</v>
      </c>
      <c r="AO124" s="3">
        <f t="shared" si="56"/>
        <v>0</v>
      </c>
      <c r="AP124" s="3">
        <f t="shared" si="57"/>
        <v>0</v>
      </c>
      <c r="AQ124" s="3">
        <f t="shared" si="58"/>
        <v>0</v>
      </c>
      <c r="AR124" s="3">
        <f t="shared" si="59"/>
        <v>0</v>
      </c>
      <c r="AS124" s="3">
        <f t="shared" si="60"/>
        <v>0</v>
      </c>
      <c r="AT124" s="3">
        <f t="shared" si="61"/>
        <v>0</v>
      </c>
      <c r="AU124" s="3">
        <f t="shared" si="62"/>
        <v>0</v>
      </c>
      <c r="AV124" s="3">
        <f t="shared" si="63"/>
        <v>0</v>
      </c>
      <c r="AW124" s="3">
        <f t="shared" si="64"/>
        <v>0</v>
      </c>
      <c r="AX124" s="16">
        <f t="shared" si="65"/>
        <v>0</v>
      </c>
      <c r="AZ124" s="15">
        <f t="shared" si="69"/>
        <v>2.6016876106666663E-12</v>
      </c>
      <c r="BA124" s="3">
        <f t="shared" si="70"/>
        <v>3.2193373333333337E-12</v>
      </c>
      <c r="BB124" s="3">
        <f t="shared" si="71"/>
        <v>0</v>
      </c>
      <c r="BC124" s="3">
        <f t="shared" si="72"/>
        <v>0</v>
      </c>
      <c r="BD124" s="3">
        <f t="shared" si="73"/>
        <v>0</v>
      </c>
      <c r="BE124" s="3">
        <f t="shared" si="74"/>
        <v>0</v>
      </c>
      <c r="BF124" s="16">
        <f t="shared" si="75"/>
        <v>0</v>
      </c>
      <c r="BH124" s="4">
        <v>0.68</v>
      </c>
      <c r="BI124">
        <v>3.52</v>
      </c>
      <c r="BJ124">
        <v>24.937999999999999</v>
      </c>
      <c r="BK124">
        <v>34.656999999999996</v>
      </c>
      <c r="BL124">
        <v>1.1100000000000001</v>
      </c>
      <c r="BM124">
        <f t="shared" si="67"/>
        <v>1.887</v>
      </c>
      <c r="BN124">
        <v>2.1070000000000002</v>
      </c>
      <c r="BO124">
        <f t="shared" si="66"/>
        <v>3.5819000000000001</v>
      </c>
      <c r="BP124">
        <v>2.2290000000000001</v>
      </c>
      <c r="BQ124">
        <f t="shared" si="68"/>
        <v>3.7892999999999999</v>
      </c>
      <c r="BR124" s="5">
        <v>609</v>
      </c>
    </row>
    <row r="125" spans="1:70" x14ac:dyDescent="0.25">
      <c r="A125" s="10">
        <v>169.15799999999999</v>
      </c>
      <c r="B125">
        <v>37</v>
      </c>
      <c r="C125">
        <v>3</v>
      </c>
      <c r="D125">
        <v>0</v>
      </c>
      <c r="E125">
        <v>1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 s="5">
        <v>0</v>
      </c>
      <c r="AA125" s="15">
        <f t="shared" si="42"/>
        <v>2.3245681666666661E-12</v>
      </c>
      <c r="AB125" s="3">
        <f t="shared" si="43"/>
        <v>4.2788905600000013E-13</v>
      </c>
      <c r="AC125" s="3">
        <f t="shared" si="44"/>
        <v>0</v>
      </c>
      <c r="AD125" s="3">
        <f t="shared" si="45"/>
        <v>1.465333333333333E-12</v>
      </c>
      <c r="AE125" s="3">
        <f t="shared" si="46"/>
        <v>0</v>
      </c>
      <c r="AF125" s="3">
        <f t="shared" si="47"/>
        <v>0</v>
      </c>
      <c r="AG125" s="3">
        <f t="shared" si="48"/>
        <v>0</v>
      </c>
      <c r="AH125" s="3">
        <f t="shared" si="49"/>
        <v>0</v>
      </c>
      <c r="AI125" s="3">
        <f t="shared" si="50"/>
        <v>0</v>
      </c>
      <c r="AJ125" s="3">
        <f t="shared" si="51"/>
        <v>0</v>
      </c>
      <c r="AK125" s="3">
        <f t="shared" si="52"/>
        <v>0</v>
      </c>
      <c r="AL125" s="3">
        <f t="shared" si="53"/>
        <v>0</v>
      </c>
      <c r="AM125" s="3">
        <f t="shared" si="54"/>
        <v>0</v>
      </c>
      <c r="AN125" s="3">
        <f t="shared" si="55"/>
        <v>0</v>
      </c>
      <c r="AO125" s="3">
        <f t="shared" si="56"/>
        <v>0</v>
      </c>
      <c r="AP125" s="3">
        <f t="shared" si="57"/>
        <v>0</v>
      </c>
      <c r="AQ125" s="3">
        <f t="shared" si="58"/>
        <v>0</v>
      </c>
      <c r="AR125" s="3">
        <f t="shared" si="59"/>
        <v>0</v>
      </c>
      <c r="AS125" s="3">
        <f t="shared" si="60"/>
        <v>0</v>
      </c>
      <c r="AT125" s="3">
        <f t="shared" si="61"/>
        <v>0</v>
      </c>
      <c r="AU125" s="3">
        <f t="shared" si="62"/>
        <v>0</v>
      </c>
      <c r="AV125" s="3">
        <f t="shared" si="63"/>
        <v>0</v>
      </c>
      <c r="AW125" s="3">
        <f t="shared" si="64"/>
        <v>0</v>
      </c>
      <c r="AX125" s="16">
        <f t="shared" si="65"/>
        <v>0</v>
      </c>
      <c r="AZ125" s="15">
        <f t="shared" si="69"/>
        <v>2.7524572226666662E-12</v>
      </c>
      <c r="BA125" s="3">
        <f t="shared" si="70"/>
        <v>1.465333333333333E-12</v>
      </c>
      <c r="BB125" s="3">
        <f t="shared" si="71"/>
        <v>0</v>
      </c>
      <c r="BC125" s="3">
        <f t="shared" si="72"/>
        <v>0</v>
      </c>
      <c r="BD125" s="3">
        <f t="shared" si="73"/>
        <v>0</v>
      </c>
      <c r="BE125" s="3">
        <f t="shared" si="74"/>
        <v>0</v>
      </c>
      <c r="BF125" s="16">
        <f t="shared" si="75"/>
        <v>0</v>
      </c>
      <c r="BH125" s="4">
        <v>0.68</v>
      </c>
      <c r="BI125">
        <v>3.59</v>
      </c>
      <c r="BJ125">
        <v>24.919</v>
      </c>
      <c r="BK125">
        <v>34.709000000000003</v>
      </c>
      <c r="BL125">
        <v>1.206</v>
      </c>
      <c r="BM125">
        <f t="shared" si="67"/>
        <v>2.0501999999999998</v>
      </c>
      <c r="BN125">
        <v>1.5469999999999999</v>
      </c>
      <c r="BO125">
        <f t="shared" si="66"/>
        <v>2.6298999999999997</v>
      </c>
      <c r="BP125">
        <v>1.5609999999999999</v>
      </c>
      <c r="BQ125">
        <f t="shared" si="68"/>
        <v>2.6536999999999997</v>
      </c>
      <c r="BR125" s="5">
        <v>609</v>
      </c>
    </row>
    <row r="126" spans="1:70" x14ac:dyDescent="0.25">
      <c r="A126" s="10">
        <v>170.55600000000001</v>
      </c>
      <c r="B126">
        <v>41</v>
      </c>
      <c r="C126">
        <v>3</v>
      </c>
      <c r="D126">
        <v>4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 s="5">
        <v>0</v>
      </c>
      <c r="AA126" s="15">
        <f t="shared" si="42"/>
        <v>2.5758728333333326E-12</v>
      </c>
      <c r="AB126" s="3">
        <f t="shared" si="43"/>
        <v>4.2788905600000013E-13</v>
      </c>
      <c r="AC126" s="3">
        <f t="shared" si="44"/>
        <v>1.6851098880000002E-12</v>
      </c>
      <c r="AD126" s="3">
        <f t="shared" si="45"/>
        <v>0</v>
      </c>
      <c r="AE126" s="3">
        <f t="shared" si="46"/>
        <v>0</v>
      </c>
      <c r="AF126" s="3">
        <f t="shared" si="47"/>
        <v>0</v>
      </c>
      <c r="AG126" s="3">
        <f t="shared" si="48"/>
        <v>0</v>
      </c>
      <c r="AH126" s="3">
        <f t="shared" si="49"/>
        <v>0</v>
      </c>
      <c r="AI126" s="3">
        <f t="shared" si="50"/>
        <v>0</v>
      </c>
      <c r="AJ126" s="3">
        <f t="shared" si="51"/>
        <v>0</v>
      </c>
      <c r="AK126" s="3">
        <f t="shared" si="52"/>
        <v>0</v>
      </c>
      <c r="AL126" s="3">
        <f t="shared" si="53"/>
        <v>0</v>
      </c>
      <c r="AM126" s="3">
        <f t="shared" si="54"/>
        <v>0</v>
      </c>
      <c r="AN126" s="3">
        <f t="shared" si="55"/>
        <v>0</v>
      </c>
      <c r="AO126" s="3">
        <f t="shared" si="56"/>
        <v>0</v>
      </c>
      <c r="AP126" s="3">
        <f t="shared" si="57"/>
        <v>0</v>
      </c>
      <c r="AQ126" s="3">
        <f t="shared" si="58"/>
        <v>0</v>
      </c>
      <c r="AR126" s="3">
        <f t="shared" si="59"/>
        <v>0</v>
      </c>
      <c r="AS126" s="3">
        <f t="shared" si="60"/>
        <v>0</v>
      </c>
      <c r="AT126" s="3">
        <f t="shared" si="61"/>
        <v>0</v>
      </c>
      <c r="AU126" s="3">
        <f t="shared" si="62"/>
        <v>0</v>
      </c>
      <c r="AV126" s="3">
        <f t="shared" si="63"/>
        <v>0</v>
      </c>
      <c r="AW126" s="3">
        <f t="shared" si="64"/>
        <v>0</v>
      </c>
      <c r="AX126" s="16">
        <f t="shared" si="65"/>
        <v>0</v>
      </c>
      <c r="AZ126" s="15">
        <f t="shared" si="69"/>
        <v>4.6888717773333329E-12</v>
      </c>
      <c r="BA126" s="3">
        <f t="shared" si="70"/>
        <v>0</v>
      </c>
      <c r="BB126" s="3">
        <f t="shared" si="71"/>
        <v>0</v>
      </c>
      <c r="BC126" s="3">
        <f t="shared" si="72"/>
        <v>0</v>
      </c>
      <c r="BD126" s="3">
        <f t="shared" si="73"/>
        <v>0</v>
      </c>
      <c r="BE126" s="3">
        <f t="shared" si="74"/>
        <v>0</v>
      </c>
      <c r="BF126" s="16">
        <f t="shared" si="75"/>
        <v>0</v>
      </c>
      <c r="BH126" s="4">
        <v>0.68</v>
      </c>
      <c r="BI126">
        <v>3.63</v>
      </c>
      <c r="BJ126">
        <v>24.879000000000001</v>
      </c>
      <c r="BK126">
        <v>34.677</v>
      </c>
      <c r="BL126">
        <v>1.625</v>
      </c>
      <c r="BM126">
        <f t="shared" si="67"/>
        <v>2.7624999999999997</v>
      </c>
      <c r="BN126">
        <v>1.9</v>
      </c>
      <c r="BO126">
        <f t="shared" si="66"/>
        <v>3.23</v>
      </c>
      <c r="BP126">
        <v>1.9019999999999999</v>
      </c>
      <c r="BQ126">
        <f t="shared" si="68"/>
        <v>3.2333999999999996</v>
      </c>
      <c r="BR126" s="5">
        <v>608</v>
      </c>
    </row>
    <row r="127" spans="1:70" x14ac:dyDescent="0.25">
      <c r="A127" s="10">
        <v>171.95400000000001</v>
      </c>
      <c r="B127">
        <v>31</v>
      </c>
      <c r="C127">
        <v>1</v>
      </c>
      <c r="D127">
        <v>0</v>
      </c>
      <c r="E127">
        <v>0</v>
      </c>
      <c r="F127">
        <v>0</v>
      </c>
      <c r="G127">
        <v>1</v>
      </c>
      <c r="H127">
        <v>2</v>
      </c>
      <c r="I127">
        <v>0</v>
      </c>
      <c r="J127">
        <v>1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 s="5">
        <v>0</v>
      </c>
      <c r="AA127" s="15">
        <f t="shared" si="42"/>
        <v>1.9476111666666666E-12</v>
      </c>
      <c r="AB127" s="3">
        <f t="shared" si="43"/>
        <v>1.4262968533333336E-13</v>
      </c>
      <c r="AC127" s="3">
        <f t="shared" si="44"/>
        <v>0</v>
      </c>
      <c r="AD127" s="3">
        <f t="shared" si="45"/>
        <v>0</v>
      </c>
      <c r="AE127" s="3">
        <f t="shared" si="46"/>
        <v>0</v>
      </c>
      <c r="AF127" s="3">
        <f t="shared" si="47"/>
        <v>7.1991826666666666E-12</v>
      </c>
      <c r="AG127" s="3">
        <f t="shared" si="48"/>
        <v>3.5657421333333334E-11</v>
      </c>
      <c r="AH127" s="3">
        <f t="shared" si="49"/>
        <v>0</v>
      </c>
      <c r="AI127" s="3">
        <f t="shared" si="50"/>
        <v>9.3781333333333313E-11</v>
      </c>
      <c r="AJ127" s="3">
        <f t="shared" si="51"/>
        <v>0</v>
      </c>
      <c r="AK127" s="3">
        <f t="shared" si="52"/>
        <v>0</v>
      </c>
      <c r="AL127" s="3">
        <f t="shared" si="53"/>
        <v>0</v>
      </c>
      <c r="AM127" s="3">
        <f t="shared" si="54"/>
        <v>0</v>
      </c>
      <c r="AN127" s="3">
        <f t="shared" si="55"/>
        <v>0</v>
      </c>
      <c r="AO127" s="3">
        <f t="shared" si="56"/>
        <v>0</v>
      </c>
      <c r="AP127" s="3">
        <f t="shared" si="57"/>
        <v>0</v>
      </c>
      <c r="AQ127" s="3">
        <f t="shared" si="58"/>
        <v>0</v>
      </c>
      <c r="AR127" s="3">
        <f t="shared" si="59"/>
        <v>0</v>
      </c>
      <c r="AS127" s="3">
        <f t="shared" si="60"/>
        <v>0</v>
      </c>
      <c r="AT127" s="3">
        <f t="shared" si="61"/>
        <v>0</v>
      </c>
      <c r="AU127" s="3">
        <f t="shared" si="62"/>
        <v>0</v>
      </c>
      <c r="AV127" s="3">
        <f t="shared" si="63"/>
        <v>0</v>
      </c>
      <c r="AW127" s="3">
        <f t="shared" si="64"/>
        <v>0</v>
      </c>
      <c r="AX127" s="16">
        <f t="shared" si="65"/>
        <v>0</v>
      </c>
      <c r="AZ127" s="15">
        <f t="shared" si="69"/>
        <v>2.0902408519999998E-12</v>
      </c>
      <c r="BA127" s="3">
        <f t="shared" si="70"/>
        <v>0</v>
      </c>
      <c r="BB127" s="3">
        <f t="shared" si="71"/>
        <v>4.2856603999999999E-11</v>
      </c>
      <c r="BC127" s="3">
        <f t="shared" si="72"/>
        <v>9.3781333333333313E-11</v>
      </c>
      <c r="BD127" s="3">
        <f t="shared" si="73"/>
        <v>0</v>
      </c>
      <c r="BE127" s="3">
        <f t="shared" si="74"/>
        <v>0</v>
      </c>
      <c r="BF127" s="16">
        <f t="shared" si="75"/>
        <v>0</v>
      </c>
      <c r="BH127" s="4">
        <v>0.68</v>
      </c>
      <c r="BI127">
        <v>3.66</v>
      </c>
      <c r="BJ127">
        <v>24.879000000000001</v>
      </c>
      <c r="BK127">
        <v>34.677</v>
      </c>
      <c r="BL127">
        <v>0.95599999999999996</v>
      </c>
      <c r="BM127">
        <f t="shared" si="67"/>
        <v>1.6252</v>
      </c>
      <c r="BN127">
        <v>9.8770000000000007</v>
      </c>
      <c r="BO127">
        <f t="shared" si="66"/>
        <v>16.790900000000001</v>
      </c>
      <c r="BP127">
        <v>44.237000000000002</v>
      </c>
      <c r="BQ127">
        <f t="shared" si="68"/>
        <v>75.2029</v>
      </c>
      <c r="BR127" s="5">
        <v>609</v>
      </c>
    </row>
    <row r="128" spans="1:70" x14ac:dyDescent="0.25">
      <c r="A128" s="10">
        <v>173.352</v>
      </c>
      <c r="B128">
        <v>22</v>
      </c>
      <c r="C128">
        <v>3</v>
      </c>
      <c r="D128">
        <v>1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 s="5">
        <v>0</v>
      </c>
      <c r="AA128" s="15">
        <f t="shared" si="42"/>
        <v>1.3821756666666663E-12</v>
      </c>
      <c r="AB128" s="3">
        <f t="shared" si="43"/>
        <v>4.2788905600000013E-13</v>
      </c>
      <c r="AC128" s="3">
        <f t="shared" si="44"/>
        <v>4.2127747200000005E-13</v>
      </c>
      <c r="AD128" s="3">
        <f t="shared" si="45"/>
        <v>0</v>
      </c>
      <c r="AE128" s="3">
        <f t="shared" si="46"/>
        <v>0</v>
      </c>
      <c r="AF128" s="3">
        <f t="shared" si="47"/>
        <v>0</v>
      </c>
      <c r="AG128" s="3">
        <f t="shared" si="48"/>
        <v>0</v>
      </c>
      <c r="AH128" s="3">
        <f t="shared" si="49"/>
        <v>0</v>
      </c>
      <c r="AI128" s="3">
        <f t="shared" si="50"/>
        <v>0</v>
      </c>
      <c r="AJ128" s="3">
        <f t="shared" si="51"/>
        <v>0</v>
      </c>
      <c r="AK128" s="3">
        <f t="shared" si="52"/>
        <v>0</v>
      </c>
      <c r="AL128" s="3">
        <f t="shared" si="53"/>
        <v>0</v>
      </c>
      <c r="AM128" s="3">
        <f t="shared" si="54"/>
        <v>0</v>
      </c>
      <c r="AN128" s="3">
        <f t="shared" si="55"/>
        <v>0</v>
      </c>
      <c r="AO128" s="3">
        <f t="shared" si="56"/>
        <v>0</v>
      </c>
      <c r="AP128" s="3">
        <f t="shared" si="57"/>
        <v>0</v>
      </c>
      <c r="AQ128" s="3">
        <f t="shared" si="58"/>
        <v>0</v>
      </c>
      <c r="AR128" s="3">
        <f t="shared" si="59"/>
        <v>0</v>
      </c>
      <c r="AS128" s="3">
        <f t="shared" si="60"/>
        <v>0</v>
      </c>
      <c r="AT128" s="3">
        <f t="shared" si="61"/>
        <v>0</v>
      </c>
      <c r="AU128" s="3">
        <f t="shared" si="62"/>
        <v>0</v>
      </c>
      <c r="AV128" s="3">
        <f t="shared" si="63"/>
        <v>0</v>
      </c>
      <c r="AW128" s="3">
        <f t="shared" si="64"/>
        <v>0</v>
      </c>
      <c r="AX128" s="16">
        <f t="shared" si="65"/>
        <v>0</v>
      </c>
      <c r="AZ128" s="15">
        <f t="shared" si="69"/>
        <v>2.2313421946666667E-12</v>
      </c>
      <c r="BA128" s="3">
        <f t="shared" si="70"/>
        <v>0</v>
      </c>
      <c r="BB128" s="3">
        <f t="shared" si="71"/>
        <v>0</v>
      </c>
      <c r="BC128" s="3">
        <f t="shared" si="72"/>
        <v>0</v>
      </c>
      <c r="BD128" s="3">
        <f t="shared" si="73"/>
        <v>0</v>
      </c>
      <c r="BE128" s="3">
        <f t="shared" si="74"/>
        <v>0</v>
      </c>
      <c r="BF128" s="16">
        <f t="shared" si="75"/>
        <v>0</v>
      </c>
      <c r="BH128" s="4">
        <v>0.68</v>
      </c>
      <c r="BI128">
        <v>3.76</v>
      </c>
      <c r="BJ128">
        <v>24.863</v>
      </c>
      <c r="BK128">
        <v>34.636000000000003</v>
      </c>
      <c r="BL128">
        <v>0.77</v>
      </c>
      <c r="BM128">
        <f t="shared" si="67"/>
        <v>1.3089999999999999</v>
      </c>
      <c r="BN128">
        <v>0.85</v>
      </c>
      <c r="BO128">
        <f t="shared" si="66"/>
        <v>1.4449999999999998</v>
      </c>
      <c r="BP128">
        <v>0.85</v>
      </c>
      <c r="BQ128">
        <f t="shared" si="68"/>
        <v>1.4449999999999998</v>
      </c>
      <c r="BR128" s="5">
        <v>609</v>
      </c>
    </row>
    <row r="129" spans="1:70" x14ac:dyDescent="0.25">
      <c r="A129" s="10">
        <v>174.75</v>
      </c>
      <c r="B129">
        <v>43</v>
      </c>
      <c r="C129">
        <v>0</v>
      </c>
      <c r="D129">
        <v>2</v>
      </c>
      <c r="E129">
        <v>0</v>
      </c>
      <c r="F129">
        <v>0</v>
      </c>
      <c r="G129">
        <v>1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 s="5">
        <v>0</v>
      </c>
      <c r="AA129" s="15">
        <f t="shared" si="42"/>
        <v>2.701525166666666E-12</v>
      </c>
      <c r="AB129" s="3">
        <f t="shared" si="43"/>
        <v>0</v>
      </c>
      <c r="AC129" s="3">
        <f t="shared" si="44"/>
        <v>8.425549440000001E-13</v>
      </c>
      <c r="AD129" s="3">
        <f t="shared" si="45"/>
        <v>0</v>
      </c>
      <c r="AE129" s="3">
        <f t="shared" si="46"/>
        <v>0</v>
      </c>
      <c r="AF129" s="3">
        <f t="shared" si="47"/>
        <v>7.1991826666666666E-12</v>
      </c>
      <c r="AG129" s="3">
        <f t="shared" si="48"/>
        <v>0</v>
      </c>
      <c r="AH129" s="3">
        <f t="shared" si="49"/>
        <v>0</v>
      </c>
      <c r="AI129" s="3">
        <f t="shared" si="50"/>
        <v>0</v>
      </c>
      <c r="AJ129" s="3">
        <f t="shared" si="51"/>
        <v>0</v>
      </c>
      <c r="AK129" s="3">
        <f t="shared" si="52"/>
        <v>0</v>
      </c>
      <c r="AL129" s="3">
        <f t="shared" si="53"/>
        <v>0</v>
      </c>
      <c r="AM129" s="3">
        <f t="shared" si="54"/>
        <v>0</v>
      </c>
      <c r="AN129" s="3">
        <f t="shared" si="55"/>
        <v>0</v>
      </c>
      <c r="AO129" s="3">
        <f t="shared" si="56"/>
        <v>0</v>
      </c>
      <c r="AP129" s="3">
        <f t="shared" si="57"/>
        <v>0</v>
      </c>
      <c r="AQ129" s="3">
        <f t="shared" si="58"/>
        <v>0</v>
      </c>
      <c r="AR129" s="3">
        <f t="shared" si="59"/>
        <v>0</v>
      </c>
      <c r="AS129" s="3">
        <f t="shared" si="60"/>
        <v>0</v>
      </c>
      <c r="AT129" s="3">
        <f t="shared" si="61"/>
        <v>0</v>
      </c>
      <c r="AU129" s="3">
        <f t="shared" si="62"/>
        <v>0</v>
      </c>
      <c r="AV129" s="3">
        <f t="shared" si="63"/>
        <v>0</v>
      </c>
      <c r="AW129" s="3">
        <f t="shared" si="64"/>
        <v>0</v>
      </c>
      <c r="AX129" s="16">
        <f t="shared" si="65"/>
        <v>0</v>
      </c>
      <c r="AZ129" s="15">
        <f t="shared" si="69"/>
        <v>3.5440801106666661E-12</v>
      </c>
      <c r="BA129" s="3">
        <f t="shared" si="70"/>
        <v>0</v>
      </c>
      <c r="BB129" s="3">
        <f t="shared" si="71"/>
        <v>7.1991826666666666E-12</v>
      </c>
      <c r="BC129" s="3">
        <f t="shared" si="72"/>
        <v>0</v>
      </c>
      <c r="BD129" s="3">
        <f t="shared" si="73"/>
        <v>0</v>
      </c>
      <c r="BE129" s="3">
        <f t="shared" si="74"/>
        <v>0</v>
      </c>
      <c r="BF129" s="16">
        <f t="shared" si="75"/>
        <v>0</v>
      </c>
      <c r="BH129" s="4">
        <v>0.68</v>
      </c>
      <c r="BI129">
        <v>3.76</v>
      </c>
      <c r="BJ129">
        <v>24.863</v>
      </c>
      <c r="BK129">
        <v>34.622</v>
      </c>
      <c r="BL129">
        <v>1.306</v>
      </c>
      <c r="BM129">
        <f t="shared" si="67"/>
        <v>2.2202000000000002</v>
      </c>
      <c r="BN129">
        <v>3.133</v>
      </c>
      <c r="BO129">
        <f t="shared" si="66"/>
        <v>5.3261000000000003</v>
      </c>
      <c r="BP129">
        <v>3.8780000000000001</v>
      </c>
      <c r="BQ129">
        <f t="shared" si="68"/>
        <v>6.5926</v>
      </c>
      <c r="BR129" s="5">
        <v>609</v>
      </c>
    </row>
    <row r="130" spans="1:70" x14ac:dyDescent="0.25">
      <c r="A130" s="10">
        <v>176.148</v>
      </c>
      <c r="B130">
        <v>28</v>
      </c>
      <c r="C130">
        <v>1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 s="5">
        <v>0</v>
      </c>
      <c r="AA130" s="15">
        <f t="shared" si="42"/>
        <v>1.7591326666666664E-12</v>
      </c>
      <c r="AB130" s="3">
        <f t="shared" si="43"/>
        <v>1.4262968533333336E-13</v>
      </c>
      <c r="AC130" s="3">
        <f t="shared" si="44"/>
        <v>0</v>
      </c>
      <c r="AD130" s="3">
        <f t="shared" si="45"/>
        <v>0</v>
      </c>
      <c r="AE130" s="3">
        <f t="shared" si="46"/>
        <v>0</v>
      </c>
      <c r="AF130" s="3">
        <f t="shared" si="47"/>
        <v>0</v>
      </c>
      <c r="AG130" s="3">
        <f t="shared" si="48"/>
        <v>0</v>
      </c>
      <c r="AH130" s="3">
        <f t="shared" si="49"/>
        <v>0</v>
      </c>
      <c r="AI130" s="3">
        <f t="shared" si="50"/>
        <v>0</v>
      </c>
      <c r="AJ130" s="3">
        <f t="shared" si="51"/>
        <v>0</v>
      </c>
      <c r="AK130" s="3">
        <f t="shared" si="52"/>
        <v>0</v>
      </c>
      <c r="AL130" s="3">
        <f t="shared" si="53"/>
        <v>0</v>
      </c>
      <c r="AM130" s="3">
        <f t="shared" si="54"/>
        <v>0</v>
      </c>
      <c r="AN130" s="3">
        <f t="shared" si="55"/>
        <v>0</v>
      </c>
      <c r="AO130" s="3">
        <f t="shared" si="56"/>
        <v>0</v>
      </c>
      <c r="AP130" s="3">
        <f t="shared" si="57"/>
        <v>0</v>
      </c>
      <c r="AQ130" s="3">
        <f t="shared" si="58"/>
        <v>0</v>
      </c>
      <c r="AR130" s="3">
        <f t="shared" si="59"/>
        <v>0</v>
      </c>
      <c r="AS130" s="3">
        <f t="shared" si="60"/>
        <v>0</v>
      </c>
      <c r="AT130" s="3">
        <f t="shared" si="61"/>
        <v>0</v>
      </c>
      <c r="AU130" s="3">
        <f t="shared" si="62"/>
        <v>0</v>
      </c>
      <c r="AV130" s="3">
        <f t="shared" si="63"/>
        <v>0</v>
      </c>
      <c r="AW130" s="3">
        <f t="shared" si="64"/>
        <v>0</v>
      </c>
      <c r="AX130" s="16">
        <f t="shared" si="65"/>
        <v>0</v>
      </c>
      <c r="AZ130" s="15">
        <f t="shared" si="69"/>
        <v>1.9017623519999998E-12</v>
      </c>
      <c r="BA130" s="3">
        <f t="shared" si="70"/>
        <v>0</v>
      </c>
      <c r="BB130" s="3">
        <f t="shared" si="71"/>
        <v>0</v>
      </c>
      <c r="BC130" s="3">
        <f t="shared" si="72"/>
        <v>0</v>
      </c>
      <c r="BD130" s="3">
        <f t="shared" si="73"/>
        <v>0</v>
      </c>
      <c r="BE130" s="3">
        <f t="shared" si="74"/>
        <v>0</v>
      </c>
      <c r="BF130" s="16">
        <f t="shared" si="75"/>
        <v>0</v>
      </c>
      <c r="BH130" s="4">
        <v>0.68</v>
      </c>
      <c r="BI130">
        <v>3.8</v>
      </c>
      <c r="BJ130">
        <v>24.823</v>
      </c>
      <c r="BK130">
        <v>34.563000000000002</v>
      </c>
      <c r="BL130">
        <v>0.65900000000000003</v>
      </c>
      <c r="BM130">
        <f t="shared" si="67"/>
        <v>1.1203000000000001</v>
      </c>
      <c r="BN130">
        <v>0.67100000000000004</v>
      </c>
      <c r="BO130">
        <f t="shared" si="66"/>
        <v>1.1407</v>
      </c>
      <c r="BP130">
        <v>0.67100000000000004</v>
      </c>
      <c r="BQ130">
        <f t="shared" si="68"/>
        <v>1.1407</v>
      </c>
      <c r="BR130" s="5">
        <v>609</v>
      </c>
    </row>
    <row r="131" spans="1:70" x14ac:dyDescent="0.25">
      <c r="A131" s="10">
        <v>177.54599999999999</v>
      </c>
      <c r="B131">
        <v>25</v>
      </c>
      <c r="C131">
        <v>3</v>
      </c>
      <c r="D131">
        <v>0</v>
      </c>
      <c r="E131">
        <v>0</v>
      </c>
      <c r="F131">
        <v>1</v>
      </c>
      <c r="G131">
        <v>2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 s="5">
        <v>0</v>
      </c>
      <c r="AA131" s="15">
        <f t="shared" si="42"/>
        <v>1.5706541666666664E-12</v>
      </c>
      <c r="AB131" s="3">
        <f t="shared" si="43"/>
        <v>4.2788905600000013E-13</v>
      </c>
      <c r="AC131" s="3">
        <f t="shared" si="44"/>
        <v>0</v>
      </c>
      <c r="AD131" s="3">
        <f t="shared" si="45"/>
        <v>0</v>
      </c>
      <c r="AE131" s="3">
        <f t="shared" si="46"/>
        <v>3.2193373333333337E-12</v>
      </c>
      <c r="AF131" s="3">
        <f t="shared" si="47"/>
        <v>1.4398365333333333E-11</v>
      </c>
      <c r="AG131" s="3">
        <f t="shared" si="48"/>
        <v>0</v>
      </c>
      <c r="AH131" s="3">
        <f t="shared" si="49"/>
        <v>0</v>
      </c>
      <c r="AI131" s="3">
        <f t="shared" si="50"/>
        <v>0</v>
      </c>
      <c r="AJ131" s="3">
        <f t="shared" si="51"/>
        <v>0</v>
      </c>
      <c r="AK131" s="3">
        <f t="shared" si="52"/>
        <v>0</v>
      </c>
      <c r="AL131" s="3">
        <f t="shared" si="53"/>
        <v>0</v>
      </c>
      <c r="AM131" s="3">
        <f t="shared" si="54"/>
        <v>0</v>
      </c>
      <c r="AN131" s="3">
        <f t="shared" si="55"/>
        <v>0</v>
      </c>
      <c r="AO131" s="3">
        <f t="shared" si="56"/>
        <v>0</v>
      </c>
      <c r="AP131" s="3">
        <f t="shared" si="57"/>
        <v>0</v>
      </c>
      <c r="AQ131" s="3">
        <f t="shared" si="58"/>
        <v>0</v>
      </c>
      <c r="AR131" s="3">
        <f t="shared" si="59"/>
        <v>0</v>
      </c>
      <c r="AS131" s="3">
        <f t="shared" si="60"/>
        <v>0</v>
      </c>
      <c r="AT131" s="3">
        <f t="shared" si="61"/>
        <v>0</v>
      </c>
      <c r="AU131" s="3">
        <f t="shared" si="62"/>
        <v>0</v>
      </c>
      <c r="AV131" s="3">
        <f t="shared" si="63"/>
        <v>0</v>
      </c>
      <c r="AW131" s="3">
        <f t="shared" si="64"/>
        <v>0</v>
      </c>
      <c r="AX131" s="16">
        <f t="shared" si="65"/>
        <v>0</v>
      </c>
      <c r="AZ131" s="15">
        <f t="shared" si="69"/>
        <v>1.9985432226666664E-12</v>
      </c>
      <c r="BA131" s="3">
        <f t="shared" si="70"/>
        <v>3.2193373333333337E-12</v>
      </c>
      <c r="BB131" s="3">
        <f t="shared" si="71"/>
        <v>1.4398365333333333E-11</v>
      </c>
      <c r="BC131" s="3">
        <f t="shared" si="72"/>
        <v>0</v>
      </c>
      <c r="BD131" s="3">
        <f t="shared" si="73"/>
        <v>0</v>
      </c>
      <c r="BE131" s="3">
        <f t="shared" si="74"/>
        <v>0</v>
      </c>
      <c r="BF131" s="16">
        <f t="shared" si="75"/>
        <v>0</v>
      </c>
      <c r="BH131" s="4">
        <v>0.68</v>
      </c>
      <c r="BI131">
        <v>3.81</v>
      </c>
      <c r="BJ131">
        <v>24.806999999999999</v>
      </c>
      <c r="BK131">
        <v>34.588999999999999</v>
      </c>
      <c r="BL131">
        <v>1.0880000000000001</v>
      </c>
      <c r="BM131">
        <f t="shared" si="67"/>
        <v>1.8496000000000001</v>
      </c>
      <c r="BN131">
        <v>5.2469999999999999</v>
      </c>
      <c r="BO131">
        <f t="shared" si="66"/>
        <v>8.9199000000000002</v>
      </c>
      <c r="BP131">
        <v>6.8259999999999996</v>
      </c>
      <c r="BQ131">
        <f t="shared" si="68"/>
        <v>11.604199999999999</v>
      </c>
      <c r="BR131" s="5">
        <v>609</v>
      </c>
    </row>
    <row r="132" spans="1:70" x14ac:dyDescent="0.25">
      <c r="A132" s="10">
        <v>178.94399999999999</v>
      </c>
      <c r="B132">
        <v>27</v>
      </c>
      <c r="C132">
        <v>0</v>
      </c>
      <c r="D132">
        <v>1</v>
      </c>
      <c r="E132">
        <v>0</v>
      </c>
      <c r="F132">
        <v>1</v>
      </c>
      <c r="G132">
        <v>1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 s="5">
        <v>0</v>
      </c>
      <c r="AA132" s="15">
        <f t="shared" si="42"/>
        <v>1.6963064999999997E-12</v>
      </c>
      <c r="AB132" s="3">
        <f t="shared" si="43"/>
        <v>0</v>
      </c>
      <c r="AC132" s="3">
        <f t="shared" si="44"/>
        <v>4.2127747200000005E-13</v>
      </c>
      <c r="AD132" s="3">
        <f t="shared" si="45"/>
        <v>0</v>
      </c>
      <c r="AE132" s="3">
        <f t="shared" si="46"/>
        <v>3.2193373333333337E-12</v>
      </c>
      <c r="AF132" s="3">
        <f t="shared" si="47"/>
        <v>7.1991826666666666E-12</v>
      </c>
      <c r="AG132" s="3">
        <f t="shared" si="48"/>
        <v>0</v>
      </c>
      <c r="AH132" s="3">
        <f t="shared" si="49"/>
        <v>0</v>
      </c>
      <c r="AI132" s="3">
        <f t="shared" si="50"/>
        <v>0</v>
      </c>
      <c r="AJ132" s="3">
        <f t="shared" si="51"/>
        <v>0</v>
      </c>
      <c r="AK132" s="3">
        <f t="shared" si="52"/>
        <v>0</v>
      </c>
      <c r="AL132" s="3">
        <f t="shared" si="53"/>
        <v>0</v>
      </c>
      <c r="AM132" s="3">
        <f t="shared" si="54"/>
        <v>0</v>
      </c>
      <c r="AN132" s="3">
        <f t="shared" si="55"/>
        <v>0</v>
      </c>
      <c r="AO132" s="3">
        <f t="shared" si="56"/>
        <v>0</v>
      </c>
      <c r="AP132" s="3">
        <f t="shared" si="57"/>
        <v>0</v>
      </c>
      <c r="AQ132" s="3">
        <f t="shared" si="58"/>
        <v>0</v>
      </c>
      <c r="AR132" s="3">
        <f t="shared" si="59"/>
        <v>0</v>
      </c>
      <c r="AS132" s="3">
        <f t="shared" si="60"/>
        <v>0</v>
      </c>
      <c r="AT132" s="3">
        <f t="shared" si="61"/>
        <v>0</v>
      </c>
      <c r="AU132" s="3">
        <f t="shared" si="62"/>
        <v>0</v>
      </c>
      <c r="AV132" s="3">
        <f t="shared" si="63"/>
        <v>0</v>
      </c>
      <c r="AW132" s="3">
        <f t="shared" si="64"/>
        <v>0</v>
      </c>
      <c r="AX132" s="16">
        <f t="shared" si="65"/>
        <v>0</v>
      </c>
      <c r="AZ132" s="15">
        <f t="shared" si="69"/>
        <v>2.1175839719999995E-12</v>
      </c>
      <c r="BA132" s="3">
        <f t="shared" si="70"/>
        <v>3.2193373333333337E-12</v>
      </c>
      <c r="BB132" s="3">
        <f t="shared" si="71"/>
        <v>7.1991826666666666E-12</v>
      </c>
      <c r="BC132" s="3">
        <f t="shared" si="72"/>
        <v>0</v>
      </c>
      <c r="BD132" s="3">
        <f t="shared" si="73"/>
        <v>0</v>
      </c>
      <c r="BE132" s="3">
        <f t="shared" si="74"/>
        <v>0</v>
      </c>
      <c r="BF132" s="16">
        <f t="shared" si="75"/>
        <v>0</v>
      </c>
      <c r="BH132" s="4">
        <v>0.68</v>
      </c>
      <c r="BI132">
        <v>3.81</v>
      </c>
      <c r="BJ132">
        <v>24.780999999999999</v>
      </c>
      <c r="BK132">
        <v>34.598999999999997</v>
      </c>
      <c r="BL132">
        <v>0.98799999999999999</v>
      </c>
      <c r="BM132">
        <f t="shared" si="67"/>
        <v>1.6796</v>
      </c>
      <c r="BN132">
        <v>3.5219999999999998</v>
      </c>
      <c r="BO132">
        <f t="shared" si="66"/>
        <v>5.9873999999999992</v>
      </c>
      <c r="BP132">
        <v>4.367</v>
      </c>
      <c r="BQ132">
        <f t="shared" si="68"/>
        <v>7.4238999999999997</v>
      </c>
      <c r="BR132" s="5">
        <v>609</v>
      </c>
    </row>
    <row r="133" spans="1:70" x14ac:dyDescent="0.25">
      <c r="A133" s="10">
        <v>180.34200000000001</v>
      </c>
      <c r="B133">
        <v>34</v>
      </c>
      <c r="C133">
        <v>4</v>
      </c>
      <c r="D133">
        <v>1</v>
      </c>
      <c r="E133">
        <v>0</v>
      </c>
      <c r="F133">
        <v>0</v>
      </c>
      <c r="G133">
        <v>1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 s="5">
        <v>0</v>
      </c>
      <c r="AA133" s="15">
        <f t="shared" ref="AA133:AA196" si="76">B133*2800000*(4/3)*3.14*((AA$3/1000000)/2)^3</f>
        <v>2.1360896666666665E-12</v>
      </c>
      <c r="AB133" s="3">
        <f t="shared" ref="AB133:AB196" si="77">C133*2800000*(4/3)*3.14*((AB$3/1000000)/2)^3</f>
        <v>5.7051874133333344E-13</v>
      </c>
      <c r="AC133" s="3">
        <f t="shared" ref="AC133:AC196" si="78">D133*2800000*(4/3)*3.14*((AC$3/1000000)/2)^3</f>
        <v>4.2127747200000005E-13</v>
      </c>
      <c r="AD133" s="3">
        <f t="shared" ref="AD133:AD196" si="79">E133*2800000*(4/3)*3.14*((AD$3/1000000)/2)^3</f>
        <v>0</v>
      </c>
      <c r="AE133" s="3">
        <f t="shared" ref="AE133:AE196" si="80">F133*2800000*(4/3)*3.14*((AE$3/1000000)/2)^3</f>
        <v>0</v>
      </c>
      <c r="AF133" s="3">
        <f t="shared" ref="AF133:AF196" si="81">G133*2800000*(4/3)*3.14*((AF$3/1000000)/2)^3</f>
        <v>7.1991826666666666E-12</v>
      </c>
      <c r="AG133" s="3">
        <f t="shared" ref="AG133:AG196" si="82">H133*2800000*(4/3)*3.14*((AG$3/1000000)/2)^3</f>
        <v>0</v>
      </c>
      <c r="AH133" s="3">
        <f t="shared" ref="AH133:AH196" si="83">I133*2800000*(4/3)*3.14*((AH$3/1000000)/2)^3</f>
        <v>0</v>
      </c>
      <c r="AI133" s="3">
        <f t="shared" ref="AI133:AI196" si="84">J133*2800000*(4/3)*3.14*((AI$3/1000000)/2)^3</f>
        <v>0</v>
      </c>
      <c r="AJ133" s="3">
        <f t="shared" ref="AJ133:AJ196" si="85">K133*2800000*(4/3)*3.14*((AJ$3/1000000)/2)^3</f>
        <v>0</v>
      </c>
      <c r="AK133" s="3">
        <f t="shared" ref="AK133:AK196" si="86">L133*2800000*(4/3)*3.14*((AK$3/1000000)/2)^3</f>
        <v>0</v>
      </c>
      <c r="AL133" s="3">
        <f t="shared" ref="AL133:AL196" si="87">M133*2800000*(4/3)*3.14*((AL$3/1000000)/2)^3</f>
        <v>0</v>
      </c>
      <c r="AM133" s="3">
        <f t="shared" ref="AM133:AM196" si="88">N133*2800000*(4/3)*3.14*((AM$3/1000000)/2)^3</f>
        <v>0</v>
      </c>
      <c r="AN133" s="3">
        <f t="shared" ref="AN133:AN196" si="89">O133*2800000*(4/3)*3.14*((AN$3/1000000)/2)^3</f>
        <v>0</v>
      </c>
      <c r="AO133" s="3">
        <f t="shared" ref="AO133:AO196" si="90">P133*2800000*(4/3)*3.14*((AO$3/1000000)/2)^3</f>
        <v>0</v>
      </c>
      <c r="AP133" s="3">
        <f t="shared" ref="AP133:AP196" si="91">Q133*2800000*(4/3)*3.14*((AP$3/1000000)/2)^3</f>
        <v>0</v>
      </c>
      <c r="AQ133" s="3">
        <f t="shared" ref="AQ133:AQ196" si="92">R133*2800000*(4/3)*3.14*((AQ$3/1000000)/2)^3</f>
        <v>0</v>
      </c>
      <c r="AR133" s="3">
        <f t="shared" ref="AR133:AR196" si="93">S133*2800000*(4/3)*3.14*((AR$3/1000000)/2)^3</f>
        <v>0</v>
      </c>
      <c r="AS133" s="3">
        <f t="shared" ref="AS133:AS196" si="94">T133*2800000*(4/3)*3.14*((AS$3/1000000)/2)^3</f>
        <v>0</v>
      </c>
      <c r="AT133" s="3">
        <f t="shared" ref="AT133:AT196" si="95">U133*2800000*(4/3)*3.14*((AT$3/1000000)/2)^3</f>
        <v>0</v>
      </c>
      <c r="AU133" s="3">
        <f t="shared" ref="AU133:AU196" si="96">V133*2800000*(4/3)*3.14*((AU$3/1000000)/2)^3</f>
        <v>0</v>
      </c>
      <c r="AV133" s="3">
        <f t="shared" ref="AV133:AV196" si="97">W133*2800000*(4/3)*3.14*((AV$3/1000000)/2)^3</f>
        <v>0</v>
      </c>
      <c r="AW133" s="3">
        <f t="shared" ref="AW133:AW196" si="98">X133*2800000*(4/3)*3.14*((AW$3/1000000)/2)^3</f>
        <v>0</v>
      </c>
      <c r="AX133" s="16">
        <f t="shared" ref="AX133:AX196" si="99">Y133*2800000*(4/3)*3.14*((AX$3/1000000)/2)^3</f>
        <v>0</v>
      </c>
      <c r="AZ133" s="15">
        <f t="shared" si="69"/>
        <v>3.1278858799999998E-12</v>
      </c>
      <c r="BA133" s="3">
        <f t="shared" si="70"/>
        <v>0</v>
      </c>
      <c r="BB133" s="3">
        <f t="shared" si="71"/>
        <v>7.1991826666666666E-12</v>
      </c>
      <c r="BC133" s="3">
        <f t="shared" si="72"/>
        <v>0</v>
      </c>
      <c r="BD133" s="3">
        <f t="shared" si="73"/>
        <v>0</v>
      </c>
      <c r="BE133" s="3">
        <f t="shared" si="74"/>
        <v>0</v>
      </c>
      <c r="BF133" s="16">
        <f t="shared" si="75"/>
        <v>0</v>
      </c>
      <c r="BH133" s="4">
        <v>0.68</v>
      </c>
      <c r="BI133">
        <v>3.91</v>
      </c>
      <c r="BJ133">
        <v>24.794</v>
      </c>
      <c r="BK133">
        <v>34.601999999999997</v>
      </c>
      <c r="BL133">
        <v>1.1519999999999999</v>
      </c>
      <c r="BM133">
        <f t="shared" si="67"/>
        <v>1.9583999999999997</v>
      </c>
      <c r="BN133">
        <v>2.8650000000000002</v>
      </c>
      <c r="BO133">
        <f t="shared" si="66"/>
        <v>4.8704999999999998</v>
      </c>
      <c r="BP133">
        <v>3.581</v>
      </c>
      <c r="BQ133">
        <f t="shared" si="68"/>
        <v>6.0876999999999999</v>
      </c>
      <c r="BR133" s="5">
        <v>609</v>
      </c>
    </row>
    <row r="134" spans="1:70" x14ac:dyDescent="0.25">
      <c r="A134" s="10">
        <v>181.74</v>
      </c>
      <c r="B134">
        <v>27</v>
      </c>
      <c r="C134">
        <v>1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 s="5">
        <v>0</v>
      </c>
      <c r="AA134" s="15">
        <f t="shared" si="76"/>
        <v>1.6963064999999997E-12</v>
      </c>
      <c r="AB134" s="3">
        <f t="shared" si="77"/>
        <v>1.4262968533333336E-13</v>
      </c>
      <c r="AC134" s="3">
        <f t="shared" si="78"/>
        <v>0</v>
      </c>
      <c r="AD134" s="3">
        <f t="shared" si="79"/>
        <v>0</v>
      </c>
      <c r="AE134" s="3">
        <f t="shared" si="80"/>
        <v>0</v>
      </c>
      <c r="AF134" s="3">
        <f t="shared" si="81"/>
        <v>0</v>
      </c>
      <c r="AG134" s="3">
        <f t="shared" si="82"/>
        <v>0</v>
      </c>
      <c r="AH134" s="3">
        <f t="shared" si="83"/>
        <v>0</v>
      </c>
      <c r="AI134" s="3">
        <f t="shared" si="84"/>
        <v>0</v>
      </c>
      <c r="AJ134" s="3">
        <f t="shared" si="85"/>
        <v>0</v>
      </c>
      <c r="AK134" s="3">
        <f t="shared" si="86"/>
        <v>0</v>
      </c>
      <c r="AL134" s="3">
        <f t="shared" si="87"/>
        <v>0</v>
      </c>
      <c r="AM134" s="3">
        <f t="shared" si="88"/>
        <v>0</v>
      </c>
      <c r="AN134" s="3">
        <f t="shared" si="89"/>
        <v>0</v>
      </c>
      <c r="AO134" s="3">
        <f t="shared" si="90"/>
        <v>0</v>
      </c>
      <c r="AP134" s="3">
        <f t="shared" si="91"/>
        <v>0</v>
      </c>
      <c r="AQ134" s="3">
        <f t="shared" si="92"/>
        <v>0</v>
      </c>
      <c r="AR134" s="3">
        <f t="shared" si="93"/>
        <v>0</v>
      </c>
      <c r="AS134" s="3">
        <f t="shared" si="94"/>
        <v>0</v>
      </c>
      <c r="AT134" s="3">
        <f t="shared" si="95"/>
        <v>0</v>
      </c>
      <c r="AU134" s="3">
        <f t="shared" si="96"/>
        <v>0</v>
      </c>
      <c r="AV134" s="3">
        <f t="shared" si="97"/>
        <v>0</v>
      </c>
      <c r="AW134" s="3">
        <f t="shared" si="98"/>
        <v>0</v>
      </c>
      <c r="AX134" s="16">
        <f t="shared" si="99"/>
        <v>0</v>
      </c>
      <c r="AZ134" s="15">
        <f t="shared" si="69"/>
        <v>1.8389361853333329E-12</v>
      </c>
      <c r="BA134" s="3">
        <f t="shared" si="70"/>
        <v>0</v>
      </c>
      <c r="BB134" s="3">
        <f t="shared" si="71"/>
        <v>0</v>
      </c>
      <c r="BC134" s="3">
        <f t="shared" si="72"/>
        <v>0</v>
      </c>
      <c r="BD134" s="3">
        <f t="shared" si="73"/>
        <v>0</v>
      </c>
      <c r="BE134" s="3">
        <f t="shared" si="74"/>
        <v>0</v>
      </c>
      <c r="BF134" s="16">
        <f t="shared" si="75"/>
        <v>0</v>
      </c>
      <c r="BH134" s="4">
        <v>0.68</v>
      </c>
      <c r="BI134">
        <v>3.92</v>
      </c>
      <c r="BJ134">
        <v>24.766999999999999</v>
      </c>
      <c r="BK134">
        <v>34.572000000000003</v>
      </c>
      <c r="BL134">
        <v>0.61799999999999999</v>
      </c>
      <c r="BM134">
        <f t="shared" si="67"/>
        <v>1.0506</v>
      </c>
      <c r="BN134">
        <v>0.629</v>
      </c>
      <c r="BO134">
        <f t="shared" ref="BO134:BO197" si="100">BN134*1.7</f>
        <v>1.0692999999999999</v>
      </c>
      <c r="BP134">
        <v>0.629</v>
      </c>
      <c r="BQ134">
        <f t="shared" si="68"/>
        <v>1.0692999999999999</v>
      </c>
      <c r="BR134" s="5">
        <v>609</v>
      </c>
    </row>
    <row r="135" spans="1:70" x14ac:dyDescent="0.25">
      <c r="A135" s="10">
        <v>183.13800000000001</v>
      </c>
      <c r="B135">
        <v>25</v>
      </c>
      <c r="C135">
        <v>3</v>
      </c>
      <c r="D135">
        <v>0</v>
      </c>
      <c r="E135">
        <v>1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 s="5">
        <v>0</v>
      </c>
      <c r="AA135" s="15">
        <f t="shared" si="76"/>
        <v>1.5706541666666664E-12</v>
      </c>
      <c r="AB135" s="3">
        <f t="shared" si="77"/>
        <v>4.2788905600000013E-13</v>
      </c>
      <c r="AC135" s="3">
        <f t="shared" si="78"/>
        <v>0</v>
      </c>
      <c r="AD135" s="3">
        <f t="shared" si="79"/>
        <v>1.465333333333333E-12</v>
      </c>
      <c r="AE135" s="3">
        <f t="shared" si="80"/>
        <v>0</v>
      </c>
      <c r="AF135" s="3">
        <f t="shared" si="81"/>
        <v>0</v>
      </c>
      <c r="AG135" s="3">
        <f t="shared" si="82"/>
        <v>0</v>
      </c>
      <c r="AH135" s="3">
        <f t="shared" si="83"/>
        <v>0</v>
      </c>
      <c r="AI135" s="3">
        <f t="shared" si="84"/>
        <v>0</v>
      </c>
      <c r="AJ135" s="3">
        <f t="shared" si="85"/>
        <v>0</v>
      </c>
      <c r="AK135" s="3">
        <f t="shared" si="86"/>
        <v>0</v>
      </c>
      <c r="AL135" s="3">
        <f t="shared" si="87"/>
        <v>0</v>
      </c>
      <c r="AM135" s="3">
        <f t="shared" si="88"/>
        <v>0</v>
      </c>
      <c r="AN135" s="3">
        <f t="shared" si="89"/>
        <v>0</v>
      </c>
      <c r="AO135" s="3">
        <f t="shared" si="90"/>
        <v>0</v>
      </c>
      <c r="AP135" s="3">
        <f t="shared" si="91"/>
        <v>0</v>
      </c>
      <c r="AQ135" s="3">
        <f t="shared" si="92"/>
        <v>0</v>
      </c>
      <c r="AR135" s="3">
        <f t="shared" si="93"/>
        <v>0</v>
      </c>
      <c r="AS135" s="3">
        <f t="shared" si="94"/>
        <v>0</v>
      </c>
      <c r="AT135" s="3">
        <f t="shared" si="95"/>
        <v>0</v>
      </c>
      <c r="AU135" s="3">
        <f t="shared" si="96"/>
        <v>0</v>
      </c>
      <c r="AV135" s="3">
        <f t="shared" si="97"/>
        <v>0</v>
      </c>
      <c r="AW135" s="3">
        <f t="shared" si="98"/>
        <v>0</v>
      </c>
      <c r="AX135" s="16">
        <f t="shared" si="99"/>
        <v>0</v>
      </c>
      <c r="AZ135" s="15">
        <f t="shared" si="69"/>
        <v>1.9985432226666664E-12</v>
      </c>
      <c r="BA135" s="3">
        <f t="shared" si="70"/>
        <v>1.465333333333333E-12</v>
      </c>
      <c r="BB135" s="3">
        <f t="shared" si="71"/>
        <v>0</v>
      </c>
      <c r="BC135" s="3">
        <f t="shared" si="72"/>
        <v>0</v>
      </c>
      <c r="BD135" s="3">
        <f t="shared" si="73"/>
        <v>0</v>
      </c>
      <c r="BE135" s="3">
        <f t="shared" si="74"/>
        <v>0</v>
      </c>
      <c r="BF135" s="16">
        <f t="shared" si="75"/>
        <v>0</v>
      </c>
      <c r="BH135" s="4">
        <v>0.68</v>
      </c>
      <c r="BI135">
        <v>3.95</v>
      </c>
      <c r="BJ135">
        <v>24.751000000000001</v>
      </c>
      <c r="BK135">
        <v>34.597999999999999</v>
      </c>
      <c r="BL135">
        <v>0.84599999999999997</v>
      </c>
      <c r="BM135">
        <f t="shared" ref="BM135:BM198" si="101">BL135*1.7</f>
        <v>1.4381999999999999</v>
      </c>
      <c r="BN135">
        <v>1.153</v>
      </c>
      <c r="BO135">
        <f t="shared" si="100"/>
        <v>1.9601</v>
      </c>
      <c r="BP135">
        <v>1.1659999999999999</v>
      </c>
      <c r="BQ135">
        <f t="shared" ref="BQ135:BQ198" si="102">BP135*1.7</f>
        <v>1.9821999999999997</v>
      </c>
      <c r="BR135" s="5">
        <v>609</v>
      </c>
    </row>
    <row r="136" spans="1:70" x14ac:dyDescent="0.25">
      <c r="A136" s="10">
        <v>184.536</v>
      </c>
      <c r="B136">
        <v>25</v>
      </c>
      <c r="C136">
        <v>2</v>
      </c>
      <c r="D136">
        <v>0</v>
      </c>
      <c r="E136">
        <v>0</v>
      </c>
      <c r="F136">
        <v>1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 s="5">
        <v>0</v>
      </c>
      <c r="AA136" s="15">
        <f t="shared" si="76"/>
        <v>1.5706541666666664E-12</v>
      </c>
      <c r="AB136" s="3">
        <f t="shared" si="77"/>
        <v>2.8525937066666672E-13</v>
      </c>
      <c r="AC136" s="3">
        <f t="shared" si="78"/>
        <v>0</v>
      </c>
      <c r="AD136" s="3">
        <f t="shared" si="79"/>
        <v>0</v>
      </c>
      <c r="AE136" s="3">
        <f t="shared" si="80"/>
        <v>3.2193373333333337E-12</v>
      </c>
      <c r="AF136" s="3">
        <f t="shared" si="81"/>
        <v>0</v>
      </c>
      <c r="AG136" s="3">
        <f t="shared" si="82"/>
        <v>0</v>
      </c>
      <c r="AH136" s="3">
        <f t="shared" si="83"/>
        <v>0</v>
      </c>
      <c r="AI136" s="3">
        <f t="shared" si="84"/>
        <v>0</v>
      </c>
      <c r="AJ136" s="3">
        <f t="shared" si="85"/>
        <v>0</v>
      </c>
      <c r="AK136" s="3">
        <f t="shared" si="86"/>
        <v>0</v>
      </c>
      <c r="AL136" s="3">
        <f t="shared" si="87"/>
        <v>0</v>
      </c>
      <c r="AM136" s="3">
        <f t="shared" si="88"/>
        <v>0</v>
      </c>
      <c r="AN136" s="3">
        <f t="shared" si="89"/>
        <v>0</v>
      </c>
      <c r="AO136" s="3">
        <f t="shared" si="90"/>
        <v>0</v>
      </c>
      <c r="AP136" s="3">
        <f t="shared" si="91"/>
        <v>0</v>
      </c>
      <c r="AQ136" s="3">
        <f t="shared" si="92"/>
        <v>0</v>
      </c>
      <c r="AR136" s="3">
        <f t="shared" si="93"/>
        <v>0</v>
      </c>
      <c r="AS136" s="3">
        <f t="shared" si="94"/>
        <v>0</v>
      </c>
      <c r="AT136" s="3">
        <f t="shared" si="95"/>
        <v>0</v>
      </c>
      <c r="AU136" s="3">
        <f t="shared" si="96"/>
        <v>0</v>
      </c>
      <c r="AV136" s="3">
        <f t="shared" si="97"/>
        <v>0</v>
      </c>
      <c r="AW136" s="3">
        <f t="shared" si="98"/>
        <v>0</v>
      </c>
      <c r="AX136" s="16">
        <f t="shared" si="99"/>
        <v>0</v>
      </c>
      <c r="AZ136" s="15">
        <f t="shared" si="69"/>
        <v>1.8559135373333331E-12</v>
      </c>
      <c r="BA136" s="3">
        <f t="shared" si="70"/>
        <v>3.2193373333333337E-12</v>
      </c>
      <c r="BB136" s="3">
        <f t="shared" si="71"/>
        <v>0</v>
      </c>
      <c r="BC136" s="3">
        <f t="shared" si="72"/>
        <v>0</v>
      </c>
      <c r="BD136" s="3">
        <f t="shared" si="73"/>
        <v>0</v>
      </c>
      <c r="BE136" s="3">
        <f t="shared" si="74"/>
        <v>0</v>
      </c>
      <c r="BF136" s="16">
        <f t="shared" si="75"/>
        <v>0</v>
      </c>
      <c r="BH136" s="4">
        <v>0.68</v>
      </c>
      <c r="BI136">
        <v>4.0199999999999996</v>
      </c>
      <c r="BJ136">
        <v>24.751000000000001</v>
      </c>
      <c r="BK136">
        <v>34.512</v>
      </c>
      <c r="BL136">
        <v>0.77300000000000002</v>
      </c>
      <c r="BM136">
        <f t="shared" si="101"/>
        <v>1.3141</v>
      </c>
      <c r="BN136">
        <v>1.5409999999999999</v>
      </c>
      <c r="BO136">
        <f t="shared" si="100"/>
        <v>2.6196999999999999</v>
      </c>
      <c r="BP136">
        <v>1.6459999999999999</v>
      </c>
      <c r="BQ136">
        <f t="shared" si="102"/>
        <v>2.7981999999999996</v>
      </c>
      <c r="BR136" s="5">
        <v>609</v>
      </c>
    </row>
    <row r="137" spans="1:70" x14ac:dyDescent="0.25">
      <c r="A137" s="10">
        <v>185.934</v>
      </c>
      <c r="B137">
        <v>26</v>
      </c>
      <c r="C137">
        <v>2</v>
      </c>
      <c r="D137">
        <v>0</v>
      </c>
      <c r="E137">
        <v>0</v>
      </c>
      <c r="F137">
        <v>2</v>
      </c>
      <c r="G137">
        <v>0</v>
      </c>
      <c r="H137">
        <v>1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 s="5">
        <v>0</v>
      </c>
      <c r="AA137" s="15">
        <f t="shared" si="76"/>
        <v>1.6334803333333329E-12</v>
      </c>
      <c r="AB137" s="3">
        <f t="shared" si="77"/>
        <v>2.8525937066666672E-13</v>
      </c>
      <c r="AC137" s="3">
        <f t="shared" si="78"/>
        <v>0</v>
      </c>
      <c r="AD137" s="3">
        <f t="shared" si="79"/>
        <v>0</v>
      </c>
      <c r="AE137" s="3">
        <f t="shared" si="80"/>
        <v>6.4386746666666674E-12</v>
      </c>
      <c r="AF137" s="3">
        <f t="shared" si="81"/>
        <v>0</v>
      </c>
      <c r="AG137" s="3">
        <f t="shared" si="82"/>
        <v>1.7828710666666667E-11</v>
      </c>
      <c r="AH137" s="3">
        <f t="shared" si="83"/>
        <v>0</v>
      </c>
      <c r="AI137" s="3">
        <f t="shared" si="84"/>
        <v>0</v>
      </c>
      <c r="AJ137" s="3">
        <f t="shared" si="85"/>
        <v>0</v>
      </c>
      <c r="AK137" s="3">
        <f t="shared" si="86"/>
        <v>0</v>
      </c>
      <c r="AL137" s="3">
        <f t="shared" si="87"/>
        <v>0</v>
      </c>
      <c r="AM137" s="3">
        <f t="shared" si="88"/>
        <v>0</v>
      </c>
      <c r="AN137" s="3">
        <f t="shared" si="89"/>
        <v>0</v>
      </c>
      <c r="AO137" s="3">
        <f t="shared" si="90"/>
        <v>0</v>
      </c>
      <c r="AP137" s="3">
        <f t="shared" si="91"/>
        <v>0</v>
      </c>
      <c r="AQ137" s="3">
        <f t="shared" si="92"/>
        <v>0</v>
      </c>
      <c r="AR137" s="3">
        <f t="shared" si="93"/>
        <v>0</v>
      </c>
      <c r="AS137" s="3">
        <f t="shared" si="94"/>
        <v>0</v>
      </c>
      <c r="AT137" s="3">
        <f t="shared" si="95"/>
        <v>0</v>
      </c>
      <c r="AU137" s="3">
        <f t="shared" si="96"/>
        <v>0</v>
      </c>
      <c r="AV137" s="3">
        <f t="shared" si="97"/>
        <v>0</v>
      </c>
      <c r="AW137" s="3">
        <f t="shared" si="98"/>
        <v>0</v>
      </c>
      <c r="AX137" s="16">
        <f t="shared" si="99"/>
        <v>0</v>
      </c>
      <c r="AZ137" s="15">
        <f t="shared" si="69"/>
        <v>1.9187397039999997E-12</v>
      </c>
      <c r="BA137" s="3">
        <f t="shared" si="70"/>
        <v>6.4386746666666674E-12</v>
      </c>
      <c r="BB137" s="3">
        <f t="shared" si="71"/>
        <v>1.7828710666666667E-11</v>
      </c>
      <c r="BC137" s="3">
        <f t="shared" si="72"/>
        <v>0</v>
      </c>
      <c r="BD137" s="3">
        <f t="shared" si="73"/>
        <v>0</v>
      </c>
      <c r="BE137" s="3">
        <f t="shared" si="74"/>
        <v>0</v>
      </c>
      <c r="BF137" s="16">
        <f t="shared" si="75"/>
        <v>0</v>
      </c>
      <c r="BH137" s="4">
        <v>0.68</v>
      </c>
      <c r="BI137">
        <v>4.08</v>
      </c>
      <c r="BJ137">
        <v>24.738</v>
      </c>
      <c r="BK137">
        <v>34.512</v>
      </c>
      <c r="BL137">
        <v>0.98099999999999998</v>
      </c>
      <c r="BM137">
        <f t="shared" si="101"/>
        <v>1.6677</v>
      </c>
      <c r="BN137">
        <v>4.8150000000000004</v>
      </c>
      <c r="BO137">
        <f t="shared" si="100"/>
        <v>8.1855000000000011</v>
      </c>
      <c r="BP137">
        <v>8.0129999999999999</v>
      </c>
      <c r="BQ137">
        <f t="shared" si="102"/>
        <v>13.6221</v>
      </c>
      <c r="BR137" s="5">
        <v>609</v>
      </c>
    </row>
    <row r="138" spans="1:70" x14ac:dyDescent="0.25">
      <c r="A138" s="10">
        <v>187.33199999999999</v>
      </c>
      <c r="B138">
        <v>22</v>
      </c>
      <c r="C138">
        <v>1</v>
      </c>
      <c r="D138">
        <v>2</v>
      </c>
      <c r="E138">
        <v>0</v>
      </c>
      <c r="F138">
        <v>0</v>
      </c>
      <c r="G138">
        <v>1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 s="5">
        <v>0</v>
      </c>
      <c r="AA138" s="15">
        <f t="shared" si="76"/>
        <v>1.3821756666666663E-12</v>
      </c>
      <c r="AB138" s="3">
        <f t="shared" si="77"/>
        <v>1.4262968533333336E-13</v>
      </c>
      <c r="AC138" s="3">
        <f t="shared" si="78"/>
        <v>8.425549440000001E-13</v>
      </c>
      <c r="AD138" s="3">
        <f t="shared" si="79"/>
        <v>0</v>
      </c>
      <c r="AE138" s="3">
        <f t="shared" si="80"/>
        <v>0</v>
      </c>
      <c r="AF138" s="3">
        <f t="shared" si="81"/>
        <v>7.1991826666666666E-12</v>
      </c>
      <c r="AG138" s="3">
        <f t="shared" si="82"/>
        <v>0</v>
      </c>
      <c r="AH138" s="3">
        <f t="shared" si="83"/>
        <v>0</v>
      </c>
      <c r="AI138" s="3">
        <f t="shared" si="84"/>
        <v>0</v>
      </c>
      <c r="AJ138" s="3">
        <f t="shared" si="85"/>
        <v>0</v>
      </c>
      <c r="AK138" s="3">
        <f t="shared" si="86"/>
        <v>0</v>
      </c>
      <c r="AL138" s="3">
        <f t="shared" si="87"/>
        <v>0</v>
      </c>
      <c r="AM138" s="3">
        <f t="shared" si="88"/>
        <v>0</v>
      </c>
      <c r="AN138" s="3">
        <f t="shared" si="89"/>
        <v>0</v>
      </c>
      <c r="AO138" s="3">
        <f t="shared" si="90"/>
        <v>0</v>
      </c>
      <c r="AP138" s="3">
        <f t="shared" si="91"/>
        <v>0</v>
      </c>
      <c r="AQ138" s="3">
        <f t="shared" si="92"/>
        <v>0</v>
      </c>
      <c r="AR138" s="3">
        <f t="shared" si="93"/>
        <v>0</v>
      </c>
      <c r="AS138" s="3">
        <f t="shared" si="94"/>
        <v>0</v>
      </c>
      <c r="AT138" s="3">
        <f t="shared" si="95"/>
        <v>0</v>
      </c>
      <c r="AU138" s="3">
        <f t="shared" si="96"/>
        <v>0</v>
      </c>
      <c r="AV138" s="3">
        <f t="shared" si="97"/>
        <v>0</v>
      </c>
      <c r="AW138" s="3">
        <f t="shared" si="98"/>
        <v>0</v>
      </c>
      <c r="AX138" s="16">
        <f t="shared" si="99"/>
        <v>0</v>
      </c>
      <c r="AZ138" s="15">
        <f t="shared" si="69"/>
        <v>2.3673602959999996E-12</v>
      </c>
      <c r="BA138" s="3">
        <f t="shared" si="70"/>
        <v>0</v>
      </c>
      <c r="BB138" s="3">
        <f t="shared" si="71"/>
        <v>7.1991826666666666E-12</v>
      </c>
      <c r="BC138" s="3">
        <f t="shared" si="72"/>
        <v>0</v>
      </c>
      <c r="BD138" s="3">
        <f t="shared" si="73"/>
        <v>0</v>
      </c>
      <c r="BE138" s="3">
        <f t="shared" si="74"/>
        <v>0</v>
      </c>
      <c r="BF138" s="16">
        <f t="shared" si="75"/>
        <v>0</v>
      </c>
      <c r="BH138" s="4">
        <v>0.68</v>
      </c>
      <c r="BI138">
        <v>4.1100000000000003</v>
      </c>
      <c r="BJ138">
        <v>24.707999999999998</v>
      </c>
      <c r="BK138">
        <v>34.439</v>
      </c>
      <c r="BL138">
        <v>0.82399999999999995</v>
      </c>
      <c r="BM138">
        <f t="shared" si="101"/>
        <v>1.4007999999999998</v>
      </c>
      <c r="BN138">
        <v>2.4940000000000002</v>
      </c>
      <c r="BO138">
        <f t="shared" si="100"/>
        <v>4.2398000000000007</v>
      </c>
      <c r="BP138">
        <v>3.1749999999999998</v>
      </c>
      <c r="BQ138">
        <f t="shared" si="102"/>
        <v>5.3975</v>
      </c>
      <c r="BR138" s="5">
        <v>609</v>
      </c>
    </row>
    <row r="139" spans="1:70" x14ac:dyDescent="0.25">
      <c r="A139" s="10">
        <v>188.73</v>
      </c>
      <c r="B139">
        <v>32</v>
      </c>
      <c r="C139">
        <v>0</v>
      </c>
      <c r="D139">
        <v>1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 s="5">
        <v>0</v>
      </c>
      <c r="AA139" s="15">
        <f t="shared" si="76"/>
        <v>2.0104373333333327E-12</v>
      </c>
      <c r="AB139" s="3">
        <f t="shared" si="77"/>
        <v>0</v>
      </c>
      <c r="AC139" s="3">
        <f t="shared" si="78"/>
        <v>4.2127747200000005E-13</v>
      </c>
      <c r="AD139" s="3">
        <f t="shared" si="79"/>
        <v>0</v>
      </c>
      <c r="AE139" s="3">
        <f t="shared" si="80"/>
        <v>0</v>
      </c>
      <c r="AF139" s="3">
        <f t="shared" si="81"/>
        <v>0</v>
      </c>
      <c r="AG139" s="3">
        <f t="shared" si="82"/>
        <v>0</v>
      </c>
      <c r="AH139" s="3">
        <f t="shared" si="83"/>
        <v>0</v>
      </c>
      <c r="AI139" s="3">
        <f t="shared" si="84"/>
        <v>0</v>
      </c>
      <c r="AJ139" s="3">
        <f t="shared" si="85"/>
        <v>0</v>
      </c>
      <c r="AK139" s="3">
        <f t="shared" si="86"/>
        <v>0</v>
      </c>
      <c r="AL139" s="3">
        <f t="shared" si="87"/>
        <v>0</v>
      </c>
      <c r="AM139" s="3">
        <f t="shared" si="88"/>
        <v>0</v>
      </c>
      <c r="AN139" s="3">
        <f t="shared" si="89"/>
        <v>0</v>
      </c>
      <c r="AO139" s="3">
        <f t="shared" si="90"/>
        <v>0</v>
      </c>
      <c r="AP139" s="3">
        <f t="shared" si="91"/>
        <v>0</v>
      </c>
      <c r="AQ139" s="3">
        <f t="shared" si="92"/>
        <v>0</v>
      </c>
      <c r="AR139" s="3">
        <f t="shared" si="93"/>
        <v>0</v>
      </c>
      <c r="AS139" s="3">
        <f t="shared" si="94"/>
        <v>0</v>
      </c>
      <c r="AT139" s="3">
        <f t="shared" si="95"/>
        <v>0</v>
      </c>
      <c r="AU139" s="3">
        <f t="shared" si="96"/>
        <v>0</v>
      </c>
      <c r="AV139" s="3">
        <f t="shared" si="97"/>
        <v>0</v>
      </c>
      <c r="AW139" s="3">
        <f t="shared" si="98"/>
        <v>0</v>
      </c>
      <c r="AX139" s="16">
        <f t="shared" si="99"/>
        <v>0</v>
      </c>
      <c r="AZ139" s="15">
        <f t="shared" si="69"/>
        <v>2.4317148053333329E-12</v>
      </c>
      <c r="BA139" s="3">
        <f t="shared" si="70"/>
        <v>0</v>
      </c>
      <c r="BB139" s="3">
        <f t="shared" si="71"/>
        <v>0</v>
      </c>
      <c r="BC139" s="3">
        <f t="shared" si="72"/>
        <v>0</v>
      </c>
      <c r="BD139" s="3">
        <f t="shared" si="73"/>
        <v>0</v>
      </c>
      <c r="BE139" s="3">
        <f t="shared" si="74"/>
        <v>0</v>
      </c>
      <c r="BF139" s="16">
        <f t="shared" si="75"/>
        <v>0</v>
      </c>
      <c r="BH139" s="4">
        <v>0.68</v>
      </c>
      <c r="BI139">
        <v>4.1100000000000003</v>
      </c>
      <c r="BJ139">
        <v>24.695</v>
      </c>
      <c r="BK139">
        <v>34.369999999999997</v>
      </c>
      <c r="BL139">
        <v>0.75700000000000001</v>
      </c>
      <c r="BM139">
        <f t="shared" si="101"/>
        <v>1.2868999999999999</v>
      </c>
      <c r="BN139">
        <v>0.82</v>
      </c>
      <c r="BO139">
        <f t="shared" si="100"/>
        <v>1.3939999999999999</v>
      </c>
      <c r="BP139">
        <v>0.82</v>
      </c>
      <c r="BQ139">
        <f t="shared" si="102"/>
        <v>1.3939999999999999</v>
      </c>
      <c r="BR139" s="5">
        <v>609</v>
      </c>
    </row>
    <row r="140" spans="1:70" x14ac:dyDescent="0.25">
      <c r="A140" s="10">
        <v>190.12799999999999</v>
      </c>
      <c r="B140">
        <v>41</v>
      </c>
      <c r="C140">
        <v>2</v>
      </c>
      <c r="D140">
        <v>0</v>
      </c>
      <c r="E140">
        <v>0</v>
      </c>
      <c r="F140">
        <v>1</v>
      </c>
      <c r="G140">
        <v>1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 s="5">
        <v>0</v>
      </c>
      <c r="AA140" s="15">
        <f t="shared" si="76"/>
        <v>2.5758728333333326E-12</v>
      </c>
      <c r="AB140" s="3">
        <f t="shared" si="77"/>
        <v>2.8525937066666672E-13</v>
      </c>
      <c r="AC140" s="3">
        <f t="shared" si="78"/>
        <v>0</v>
      </c>
      <c r="AD140" s="3">
        <f t="shared" si="79"/>
        <v>0</v>
      </c>
      <c r="AE140" s="3">
        <f t="shared" si="80"/>
        <v>3.2193373333333337E-12</v>
      </c>
      <c r="AF140" s="3">
        <f t="shared" si="81"/>
        <v>7.1991826666666666E-12</v>
      </c>
      <c r="AG140" s="3">
        <f t="shared" si="82"/>
        <v>0</v>
      </c>
      <c r="AH140" s="3">
        <f t="shared" si="83"/>
        <v>0</v>
      </c>
      <c r="AI140" s="3">
        <f t="shared" si="84"/>
        <v>0</v>
      </c>
      <c r="AJ140" s="3">
        <f t="shared" si="85"/>
        <v>0</v>
      </c>
      <c r="AK140" s="3">
        <f t="shared" si="86"/>
        <v>0</v>
      </c>
      <c r="AL140" s="3">
        <f t="shared" si="87"/>
        <v>0</v>
      </c>
      <c r="AM140" s="3">
        <f t="shared" si="88"/>
        <v>0</v>
      </c>
      <c r="AN140" s="3">
        <f t="shared" si="89"/>
        <v>0</v>
      </c>
      <c r="AO140" s="3">
        <f t="shared" si="90"/>
        <v>0</v>
      </c>
      <c r="AP140" s="3">
        <f t="shared" si="91"/>
        <v>0</v>
      </c>
      <c r="AQ140" s="3">
        <f t="shared" si="92"/>
        <v>0</v>
      </c>
      <c r="AR140" s="3">
        <f t="shared" si="93"/>
        <v>0</v>
      </c>
      <c r="AS140" s="3">
        <f t="shared" si="94"/>
        <v>0</v>
      </c>
      <c r="AT140" s="3">
        <f t="shared" si="95"/>
        <v>0</v>
      </c>
      <c r="AU140" s="3">
        <f t="shared" si="96"/>
        <v>0</v>
      </c>
      <c r="AV140" s="3">
        <f t="shared" si="97"/>
        <v>0</v>
      </c>
      <c r="AW140" s="3">
        <f t="shared" si="98"/>
        <v>0</v>
      </c>
      <c r="AX140" s="16">
        <f t="shared" si="99"/>
        <v>0</v>
      </c>
      <c r="AZ140" s="15">
        <f t="shared" si="69"/>
        <v>2.8611322039999995E-12</v>
      </c>
      <c r="BA140" s="3">
        <f t="shared" si="70"/>
        <v>3.2193373333333337E-12</v>
      </c>
      <c r="BB140" s="3">
        <f t="shared" si="71"/>
        <v>7.1991826666666666E-12</v>
      </c>
      <c r="BC140" s="3">
        <f t="shared" si="72"/>
        <v>0</v>
      </c>
      <c r="BD140" s="3">
        <f t="shared" si="73"/>
        <v>0</v>
      </c>
      <c r="BE140" s="3">
        <f t="shared" si="74"/>
        <v>0</v>
      </c>
      <c r="BF140" s="16">
        <f t="shared" si="75"/>
        <v>0</v>
      </c>
      <c r="BH140" s="4">
        <v>0.68</v>
      </c>
      <c r="BI140">
        <v>4.16</v>
      </c>
      <c r="BJ140">
        <v>24.681999999999999</v>
      </c>
      <c r="BK140">
        <v>34.273000000000003</v>
      </c>
      <c r="BL140">
        <v>1.1639999999999999</v>
      </c>
      <c r="BM140">
        <f t="shared" si="101"/>
        <v>1.9787999999999999</v>
      </c>
      <c r="BN140">
        <v>3.4409999999999998</v>
      </c>
      <c r="BO140">
        <f t="shared" si="100"/>
        <v>5.8496999999999995</v>
      </c>
      <c r="BP140">
        <v>4.2149999999999999</v>
      </c>
      <c r="BQ140">
        <f t="shared" si="102"/>
        <v>7.1654999999999998</v>
      </c>
      <c r="BR140" s="5">
        <v>609</v>
      </c>
    </row>
    <row r="141" spans="1:70" x14ac:dyDescent="0.25">
      <c r="A141" s="10">
        <v>191.52600000000001</v>
      </c>
      <c r="B141">
        <v>21</v>
      </c>
      <c r="C141">
        <v>1</v>
      </c>
      <c r="D141">
        <v>2</v>
      </c>
      <c r="E141">
        <v>0</v>
      </c>
      <c r="F141">
        <v>2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 s="5">
        <v>0</v>
      </c>
      <c r="AA141" s="15">
        <f t="shared" si="76"/>
        <v>1.3193494999999997E-12</v>
      </c>
      <c r="AB141" s="3">
        <f t="shared" si="77"/>
        <v>1.4262968533333336E-13</v>
      </c>
      <c r="AC141" s="3">
        <f t="shared" si="78"/>
        <v>8.425549440000001E-13</v>
      </c>
      <c r="AD141" s="3">
        <f t="shared" si="79"/>
        <v>0</v>
      </c>
      <c r="AE141" s="3">
        <f t="shared" si="80"/>
        <v>6.4386746666666674E-12</v>
      </c>
      <c r="AF141" s="3">
        <f t="shared" si="81"/>
        <v>0</v>
      </c>
      <c r="AG141" s="3">
        <f t="shared" si="82"/>
        <v>0</v>
      </c>
      <c r="AH141" s="3">
        <f t="shared" si="83"/>
        <v>0</v>
      </c>
      <c r="AI141" s="3">
        <f t="shared" si="84"/>
        <v>0</v>
      </c>
      <c r="AJ141" s="3">
        <f t="shared" si="85"/>
        <v>0</v>
      </c>
      <c r="AK141" s="3">
        <f t="shared" si="86"/>
        <v>0</v>
      </c>
      <c r="AL141" s="3">
        <f t="shared" si="87"/>
        <v>0</v>
      </c>
      <c r="AM141" s="3">
        <f t="shared" si="88"/>
        <v>0</v>
      </c>
      <c r="AN141" s="3">
        <f t="shared" si="89"/>
        <v>0</v>
      </c>
      <c r="AO141" s="3">
        <f t="shared" si="90"/>
        <v>0</v>
      </c>
      <c r="AP141" s="3">
        <f t="shared" si="91"/>
        <v>0</v>
      </c>
      <c r="AQ141" s="3">
        <f t="shared" si="92"/>
        <v>0</v>
      </c>
      <c r="AR141" s="3">
        <f t="shared" si="93"/>
        <v>0</v>
      </c>
      <c r="AS141" s="3">
        <f t="shared" si="94"/>
        <v>0</v>
      </c>
      <c r="AT141" s="3">
        <f t="shared" si="95"/>
        <v>0</v>
      </c>
      <c r="AU141" s="3">
        <f t="shared" si="96"/>
        <v>0</v>
      </c>
      <c r="AV141" s="3">
        <f t="shared" si="97"/>
        <v>0</v>
      </c>
      <c r="AW141" s="3">
        <f t="shared" si="98"/>
        <v>0</v>
      </c>
      <c r="AX141" s="16">
        <f t="shared" si="99"/>
        <v>0</v>
      </c>
      <c r="AZ141" s="15">
        <f t="shared" si="69"/>
        <v>2.3045341293333331E-12</v>
      </c>
      <c r="BA141" s="3">
        <f t="shared" si="70"/>
        <v>6.4386746666666674E-12</v>
      </c>
      <c r="BB141" s="3">
        <f t="shared" si="71"/>
        <v>0</v>
      </c>
      <c r="BC141" s="3">
        <f t="shared" si="72"/>
        <v>0</v>
      </c>
      <c r="BD141" s="3">
        <f t="shared" si="73"/>
        <v>0</v>
      </c>
      <c r="BE141" s="3">
        <f t="shared" si="74"/>
        <v>0</v>
      </c>
      <c r="BF141" s="16">
        <f t="shared" si="75"/>
        <v>0</v>
      </c>
      <c r="BH141" s="4">
        <v>0.68</v>
      </c>
      <c r="BI141">
        <v>4.16</v>
      </c>
      <c r="BJ141">
        <v>24.652000000000001</v>
      </c>
      <c r="BK141">
        <v>34.268000000000001</v>
      </c>
      <c r="BL141">
        <v>1.0049999999999999</v>
      </c>
      <c r="BM141">
        <f t="shared" si="101"/>
        <v>1.7084999999999997</v>
      </c>
      <c r="BN141">
        <v>2.5790000000000002</v>
      </c>
      <c r="BO141">
        <f t="shared" si="100"/>
        <v>4.3843000000000005</v>
      </c>
      <c r="BP141">
        <v>2.7839999999999998</v>
      </c>
      <c r="BQ141">
        <f t="shared" si="102"/>
        <v>4.7327999999999992</v>
      </c>
      <c r="BR141" s="5">
        <v>609</v>
      </c>
    </row>
    <row r="142" spans="1:70" x14ac:dyDescent="0.25">
      <c r="A142" s="10">
        <v>192.92400000000001</v>
      </c>
      <c r="B142">
        <v>26</v>
      </c>
      <c r="C142">
        <v>2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 s="5">
        <v>0</v>
      </c>
      <c r="AA142" s="15">
        <f t="shared" si="76"/>
        <v>1.6334803333333329E-12</v>
      </c>
      <c r="AB142" s="3">
        <f t="shared" si="77"/>
        <v>2.8525937066666672E-13</v>
      </c>
      <c r="AC142" s="3">
        <f t="shared" si="78"/>
        <v>0</v>
      </c>
      <c r="AD142" s="3">
        <f t="shared" si="79"/>
        <v>0</v>
      </c>
      <c r="AE142" s="3">
        <f t="shared" si="80"/>
        <v>0</v>
      </c>
      <c r="AF142" s="3">
        <f t="shared" si="81"/>
        <v>0</v>
      </c>
      <c r="AG142" s="3">
        <f t="shared" si="82"/>
        <v>0</v>
      </c>
      <c r="AH142" s="3">
        <f t="shared" si="83"/>
        <v>0</v>
      </c>
      <c r="AI142" s="3">
        <f t="shared" si="84"/>
        <v>0</v>
      </c>
      <c r="AJ142" s="3">
        <f t="shared" si="85"/>
        <v>0</v>
      </c>
      <c r="AK142" s="3">
        <f t="shared" si="86"/>
        <v>0</v>
      </c>
      <c r="AL142" s="3">
        <f t="shared" si="87"/>
        <v>0</v>
      </c>
      <c r="AM142" s="3">
        <f t="shared" si="88"/>
        <v>0</v>
      </c>
      <c r="AN142" s="3">
        <f t="shared" si="89"/>
        <v>0</v>
      </c>
      <c r="AO142" s="3">
        <f t="shared" si="90"/>
        <v>0</v>
      </c>
      <c r="AP142" s="3">
        <f t="shared" si="91"/>
        <v>0</v>
      </c>
      <c r="AQ142" s="3">
        <f t="shared" si="92"/>
        <v>0</v>
      </c>
      <c r="AR142" s="3">
        <f t="shared" si="93"/>
        <v>0</v>
      </c>
      <c r="AS142" s="3">
        <f t="shared" si="94"/>
        <v>0</v>
      </c>
      <c r="AT142" s="3">
        <f t="shared" si="95"/>
        <v>0</v>
      </c>
      <c r="AU142" s="3">
        <f t="shared" si="96"/>
        <v>0</v>
      </c>
      <c r="AV142" s="3">
        <f t="shared" si="97"/>
        <v>0</v>
      </c>
      <c r="AW142" s="3">
        <f t="shared" si="98"/>
        <v>0</v>
      </c>
      <c r="AX142" s="16">
        <f t="shared" si="99"/>
        <v>0</v>
      </c>
      <c r="AZ142" s="15">
        <f t="shared" si="69"/>
        <v>1.9187397039999997E-12</v>
      </c>
      <c r="BA142" s="3">
        <f t="shared" si="70"/>
        <v>0</v>
      </c>
      <c r="BB142" s="3">
        <f t="shared" si="71"/>
        <v>0</v>
      </c>
      <c r="BC142" s="3">
        <f t="shared" si="72"/>
        <v>0</v>
      </c>
      <c r="BD142" s="3">
        <f t="shared" si="73"/>
        <v>0</v>
      </c>
      <c r="BE142" s="3">
        <f t="shared" si="74"/>
        <v>0</v>
      </c>
      <c r="BF142" s="16">
        <f t="shared" si="75"/>
        <v>0</v>
      </c>
      <c r="BH142" s="4">
        <v>0.68</v>
      </c>
      <c r="BI142">
        <v>4.21</v>
      </c>
      <c r="BJ142">
        <v>24.667999999999999</v>
      </c>
      <c r="BK142">
        <v>34.158000000000001</v>
      </c>
      <c r="BL142">
        <v>0.60399999999999998</v>
      </c>
      <c r="BM142">
        <f t="shared" si="101"/>
        <v>1.0267999999999999</v>
      </c>
      <c r="BN142">
        <v>0.61799999999999999</v>
      </c>
      <c r="BO142">
        <f t="shared" si="100"/>
        <v>1.0506</v>
      </c>
      <c r="BP142">
        <v>0.61799999999999999</v>
      </c>
      <c r="BQ142">
        <f t="shared" si="102"/>
        <v>1.0506</v>
      </c>
      <c r="BR142" s="5">
        <v>609</v>
      </c>
    </row>
    <row r="143" spans="1:70" x14ac:dyDescent="0.25">
      <c r="A143" s="46">
        <v>194.322</v>
      </c>
      <c r="B143" s="47">
        <v>26</v>
      </c>
      <c r="C143" s="47">
        <v>1</v>
      </c>
      <c r="D143" s="47">
        <v>0</v>
      </c>
      <c r="E143" s="47">
        <v>0</v>
      </c>
      <c r="F143" s="47">
        <v>0</v>
      </c>
      <c r="G143" s="47">
        <v>0</v>
      </c>
      <c r="H143" s="47">
        <v>2</v>
      </c>
      <c r="I143" s="47">
        <v>0</v>
      </c>
      <c r="J143" s="47">
        <v>0</v>
      </c>
      <c r="K143" s="47">
        <v>0</v>
      </c>
      <c r="L143" s="47">
        <v>0</v>
      </c>
      <c r="M143" s="47">
        <v>0</v>
      </c>
      <c r="N143" s="47">
        <v>0</v>
      </c>
      <c r="O143" s="47">
        <v>0</v>
      </c>
      <c r="P143" s="47">
        <v>0</v>
      </c>
      <c r="Q143" s="47">
        <v>0</v>
      </c>
      <c r="R143" s="47">
        <v>0</v>
      </c>
      <c r="S143" s="47">
        <v>0</v>
      </c>
      <c r="T143" s="47">
        <v>0</v>
      </c>
      <c r="U143" s="47">
        <v>0</v>
      </c>
      <c r="V143" s="47">
        <v>0</v>
      </c>
      <c r="W143" s="47">
        <v>0</v>
      </c>
      <c r="X143" s="47">
        <v>0</v>
      </c>
      <c r="Y143" s="48">
        <v>0</v>
      </c>
      <c r="Z143" s="47"/>
      <c r="AA143" s="49">
        <f t="shared" si="76"/>
        <v>1.6334803333333329E-12</v>
      </c>
      <c r="AB143" s="50">
        <f t="shared" si="77"/>
        <v>1.4262968533333336E-13</v>
      </c>
      <c r="AC143" s="50">
        <f t="shared" si="78"/>
        <v>0</v>
      </c>
      <c r="AD143" s="50">
        <f t="shared" si="79"/>
        <v>0</v>
      </c>
      <c r="AE143" s="50">
        <f t="shared" si="80"/>
        <v>0</v>
      </c>
      <c r="AF143" s="50">
        <f t="shared" si="81"/>
        <v>0</v>
      </c>
      <c r="AG143" s="50">
        <f t="shared" si="82"/>
        <v>3.5657421333333334E-11</v>
      </c>
      <c r="AH143" s="50">
        <f t="shared" si="83"/>
        <v>0</v>
      </c>
      <c r="AI143" s="50">
        <f t="shared" si="84"/>
        <v>0</v>
      </c>
      <c r="AJ143" s="50">
        <f t="shared" si="85"/>
        <v>0</v>
      </c>
      <c r="AK143" s="50">
        <f t="shared" si="86"/>
        <v>0</v>
      </c>
      <c r="AL143" s="50">
        <f t="shared" si="87"/>
        <v>0</v>
      </c>
      <c r="AM143" s="50">
        <f t="shared" si="88"/>
        <v>0</v>
      </c>
      <c r="AN143" s="50">
        <f t="shared" si="89"/>
        <v>0</v>
      </c>
      <c r="AO143" s="50">
        <f t="shared" si="90"/>
        <v>0</v>
      </c>
      <c r="AP143" s="50">
        <f t="shared" si="91"/>
        <v>0</v>
      </c>
      <c r="AQ143" s="50">
        <f t="shared" si="92"/>
        <v>0</v>
      </c>
      <c r="AR143" s="50">
        <f t="shared" si="93"/>
        <v>0</v>
      </c>
      <c r="AS143" s="50">
        <f t="shared" si="94"/>
        <v>0</v>
      </c>
      <c r="AT143" s="50">
        <f t="shared" si="95"/>
        <v>0</v>
      </c>
      <c r="AU143" s="50">
        <f t="shared" si="96"/>
        <v>0</v>
      </c>
      <c r="AV143" s="50">
        <f t="shared" si="97"/>
        <v>0</v>
      </c>
      <c r="AW143" s="50">
        <f t="shared" si="98"/>
        <v>0</v>
      </c>
      <c r="AX143" s="51">
        <f t="shared" si="99"/>
        <v>0</v>
      </c>
      <c r="AY143" s="47"/>
      <c r="AZ143" s="49">
        <f t="shared" si="69"/>
        <v>1.7761100186666664E-12</v>
      </c>
      <c r="BA143" s="50">
        <f t="shared" si="70"/>
        <v>0</v>
      </c>
      <c r="BB143" s="50">
        <f t="shared" si="71"/>
        <v>3.5657421333333334E-11</v>
      </c>
      <c r="BC143" s="50">
        <f t="shared" si="72"/>
        <v>0</v>
      </c>
      <c r="BD143" s="50">
        <f t="shared" si="73"/>
        <v>0</v>
      </c>
      <c r="BE143" s="50">
        <f t="shared" si="74"/>
        <v>0</v>
      </c>
      <c r="BF143" s="51">
        <f t="shared" si="75"/>
        <v>0</v>
      </c>
      <c r="BG143" s="47"/>
      <c r="BH143" s="52">
        <v>0.68</v>
      </c>
      <c r="BI143" s="47">
        <v>4.24</v>
      </c>
      <c r="BJ143" s="47">
        <v>24.626000000000001</v>
      </c>
      <c r="BK143" s="47">
        <v>34.113999999999997</v>
      </c>
      <c r="BL143" s="47">
        <v>0.63</v>
      </c>
      <c r="BM143" s="47">
        <f t="shared" si="101"/>
        <v>1.071</v>
      </c>
      <c r="BN143" s="47">
        <v>5.1349999999999998</v>
      </c>
      <c r="BO143" s="47">
        <f t="shared" si="100"/>
        <v>8.7294999999999998</v>
      </c>
      <c r="BP143" s="47">
        <v>10.888999999999999</v>
      </c>
      <c r="BQ143" s="47">
        <f t="shared" si="102"/>
        <v>18.511299999999999</v>
      </c>
      <c r="BR143" s="48">
        <v>609</v>
      </c>
    </row>
    <row r="144" spans="1:70" x14ac:dyDescent="0.25">
      <c r="A144" s="46">
        <v>195.72</v>
      </c>
      <c r="B144" s="47">
        <v>36</v>
      </c>
      <c r="C144" s="47">
        <v>3</v>
      </c>
      <c r="D144" s="47">
        <v>0</v>
      </c>
      <c r="E144" s="47">
        <v>0</v>
      </c>
      <c r="F144" s="47">
        <v>1</v>
      </c>
      <c r="G144" s="47">
        <v>0</v>
      </c>
      <c r="H144" s="47">
        <v>0</v>
      </c>
      <c r="I144" s="47">
        <v>0</v>
      </c>
      <c r="J144" s="47">
        <v>0</v>
      </c>
      <c r="K144" s="47">
        <v>0</v>
      </c>
      <c r="L144" s="47">
        <v>0</v>
      </c>
      <c r="M144" s="47">
        <v>0</v>
      </c>
      <c r="N144" s="47">
        <v>0</v>
      </c>
      <c r="O144" s="47">
        <v>0</v>
      </c>
      <c r="P144" s="47">
        <v>0</v>
      </c>
      <c r="Q144" s="47">
        <v>0</v>
      </c>
      <c r="R144" s="47">
        <v>0</v>
      </c>
      <c r="S144" s="47">
        <v>0</v>
      </c>
      <c r="T144" s="47">
        <v>0</v>
      </c>
      <c r="U144" s="47">
        <v>0</v>
      </c>
      <c r="V144" s="47">
        <v>0</v>
      </c>
      <c r="W144" s="47">
        <v>0</v>
      </c>
      <c r="X144" s="47">
        <v>0</v>
      </c>
      <c r="Y144" s="48">
        <v>0</v>
      </c>
      <c r="Z144" s="47"/>
      <c r="AA144" s="49">
        <f t="shared" si="76"/>
        <v>2.2617419999999996E-12</v>
      </c>
      <c r="AB144" s="50">
        <f t="shared" si="77"/>
        <v>4.2788905600000013E-13</v>
      </c>
      <c r="AC144" s="50">
        <f t="shared" si="78"/>
        <v>0</v>
      </c>
      <c r="AD144" s="50">
        <f t="shared" si="79"/>
        <v>0</v>
      </c>
      <c r="AE144" s="50">
        <f t="shared" si="80"/>
        <v>3.2193373333333337E-12</v>
      </c>
      <c r="AF144" s="50">
        <f t="shared" si="81"/>
        <v>0</v>
      </c>
      <c r="AG144" s="50">
        <f t="shared" si="82"/>
        <v>0</v>
      </c>
      <c r="AH144" s="50">
        <f t="shared" si="83"/>
        <v>0</v>
      </c>
      <c r="AI144" s="50">
        <f t="shared" si="84"/>
        <v>0</v>
      </c>
      <c r="AJ144" s="50">
        <f t="shared" si="85"/>
        <v>0</v>
      </c>
      <c r="AK144" s="50">
        <f t="shared" si="86"/>
        <v>0</v>
      </c>
      <c r="AL144" s="50">
        <f t="shared" si="87"/>
        <v>0</v>
      </c>
      <c r="AM144" s="50">
        <f t="shared" si="88"/>
        <v>0</v>
      </c>
      <c r="AN144" s="50">
        <f t="shared" si="89"/>
        <v>0</v>
      </c>
      <c r="AO144" s="50">
        <f t="shared" si="90"/>
        <v>0</v>
      </c>
      <c r="AP144" s="50">
        <f t="shared" si="91"/>
        <v>0</v>
      </c>
      <c r="AQ144" s="50">
        <f t="shared" si="92"/>
        <v>0</v>
      </c>
      <c r="AR144" s="50">
        <f t="shared" si="93"/>
        <v>0</v>
      </c>
      <c r="AS144" s="50">
        <f t="shared" si="94"/>
        <v>0</v>
      </c>
      <c r="AT144" s="50">
        <f t="shared" si="95"/>
        <v>0</v>
      </c>
      <c r="AU144" s="50">
        <f t="shared" si="96"/>
        <v>0</v>
      </c>
      <c r="AV144" s="50">
        <f t="shared" si="97"/>
        <v>0</v>
      </c>
      <c r="AW144" s="50">
        <f t="shared" si="98"/>
        <v>0</v>
      </c>
      <c r="AX144" s="51">
        <f t="shared" si="99"/>
        <v>0</v>
      </c>
      <c r="AY144" s="47"/>
      <c r="AZ144" s="49">
        <f t="shared" ref="AZ144:AZ207" si="103">AA144+AB144+AC144</f>
        <v>2.6896310559999997E-12</v>
      </c>
      <c r="BA144" s="50">
        <f t="shared" ref="BA144:BA207" si="104">AD144+AE144</f>
        <v>3.2193373333333337E-12</v>
      </c>
      <c r="BB144" s="50">
        <f t="shared" ref="BB144:BB207" si="105">AF144+AG144+AH144</f>
        <v>0</v>
      </c>
      <c r="BC144" s="50">
        <f t="shared" ref="BC144:BC207" si="106">AI144+AJ144+AK144</f>
        <v>0</v>
      </c>
      <c r="BD144" s="50">
        <f t="shared" ref="BD144:BD207" si="107">AL144+AM144+AN144+AO144</f>
        <v>0</v>
      </c>
      <c r="BE144" s="50">
        <f t="shared" ref="BE144:BE207" si="108">AP144+AQ144+AR144+AS144+AT144+AU144</f>
        <v>0</v>
      </c>
      <c r="BF144" s="51">
        <f t="shared" ref="BF144:BF207" si="109">AV144+AW144+AX144</f>
        <v>0</v>
      </c>
      <c r="BG144" s="47"/>
      <c r="BH144" s="52">
        <v>0.68</v>
      </c>
      <c r="BI144" s="47">
        <v>4.26</v>
      </c>
      <c r="BJ144" s="47">
        <v>24.611999999999998</v>
      </c>
      <c r="BK144" s="47">
        <v>34.058</v>
      </c>
      <c r="BL144" s="47">
        <v>0.99</v>
      </c>
      <c r="BM144" s="47">
        <f t="shared" si="101"/>
        <v>1.6830000000000001</v>
      </c>
      <c r="BN144" s="47">
        <v>1.7210000000000001</v>
      </c>
      <c r="BO144" s="47">
        <f t="shared" si="100"/>
        <v>2.9257</v>
      </c>
      <c r="BP144" s="47">
        <v>1.82</v>
      </c>
      <c r="BQ144" s="47">
        <f t="shared" si="102"/>
        <v>3.0939999999999999</v>
      </c>
      <c r="BR144" s="48">
        <v>609</v>
      </c>
    </row>
    <row r="145" spans="1:70" x14ac:dyDescent="0.25">
      <c r="A145" s="46">
        <v>197.11799999999999</v>
      </c>
      <c r="B145" s="47">
        <v>22</v>
      </c>
      <c r="C145" s="47">
        <v>4</v>
      </c>
      <c r="D145" s="47">
        <v>3</v>
      </c>
      <c r="E145" s="47">
        <v>0</v>
      </c>
      <c r="F145" s="47">
        <v>0</v>
      </c>
      <c r="G145" s="47">
        <v>0</v>
      </c>
      <c r="H145" s="47">
        <v>0</v>
      </c>
      <c r="I145" s="47">
        <v>0</v>
      </c>
      <c r="J145" s="47">
        <v>0</v>
      </c>
      <c r="K145" s="47">
        <v>0</v>
      </c>
      <c r="L145" s="47">
        <v>0</v>
      </c>
      <c r="M145" s="47">
        <v>0</v>
      </c>
      <c r="N145" s="47">
        <v>0</v>
      </c>
      <c r="O145" s="47">
        <v>0</v>
      </c>
      <c r="P145" s="47">
        <v>0</v>
      </c>
      <c r="Q145" s="47">
        <v>0</v>
      </c>
      <c r="R145" s="47">
        <v>0</v>
      </c>
      <c r="S145" s="47">
        <v>0</v>
      </c>
      <c r="T145" s="47">
        <v>0</v>
      </c>
      <c r="U145" s="47">
        <v>0</v>
      </c>
      <c r="V145" s="47">
        <v>0</v>
      </c>
      <c r="W145" s="47">
        <v>0</v>
      </c>
      <c r="X145" s="47">
        <v>0</v>
      </c>
      <c r="Y145" s="48">
        <v>0</v>
      </c>
      <c r="Z145" s="47"/>
      <c r="AA145" s="49">
        <f t="shared" si="76"/>
        <v>1.3821756666666663E-12</v>
      </c>
      <c r="AB145" s="50">
        <f t="shared" si="77"/>
        <v>5.7051874133333344E-13</v>
      </c>
      <c r="AC145" s="50">
        <f t="shared" si="78"/>
        <v>1.2638324160000001E-12</v>
      </c>
      <c r="AD145" s="50">
        <f t="shared" si="79"/>
        <v>0</v>
      </c>
      <c r="AE145" s="50">
        <f t="shared" si="80"/>
        <v>0</v>
      </c>
      <c r="AF145" s="50">
        <f t="shared" si="81"/>
        <v>0</v>
      </c>
      <c r="AG145" s="50">
        <f t="shared" si="82"/>
        <v>0</v>
      </c>
      <c r="AH145" s="50">
        <f t="shared" si="83"/>
        <v>0</v>
      </c>
      <c r="AI145" s="50">
        <f t="shared" si="84"/>
        <v>0</v>
      </c>
      <c r="AJ145" s="50">
        <f t="shared" si="85"/>
        <v>0</v>
      </c>
      <c r="AK145" s="50">
        <f t="shared" si="86"/>
        <v>0</v>
      </c>
      <c r="AL145" s="50">
        <f t="shared" si="87"/>
        <v>0</v>
      </c>
      <c r="AM145" s="50">
        <f t="shared" si="88"/>
        <v>0</v>
      </c>
      <c r="AN145" s="50">
        <f t="shared" si="89"/>
        <v>0</v>
      </c>
      <c r="AO145" s="50">
        <f t="shared" si="90"/>
        <v>0</v>
      </c>
      <c r="AP145" s="50">
        <f t="shared" si="91"/>
        <v>0</v>
      </c>
      <c r="AQ145" s="50">
        <f t="shared" si="92"/>
        <v>0</v>
      </c>
      <c r="AR145" s="50">
        <f t="shared" si="93"/>
        <v>0</v>
      </c>
      <c r="AS145" s="50">
        <f t="shared" si="94"/>
        <v>0</v>
      </c>
      <c r="AT145" s="50">
        <f t="shared" si="95"/>
        <v>0</v>
      </c>
      <c r="AU145" s="50">
        <f t="shared" si="96"/>
        <v>0</v>
      </c>
      <c r="AV145" s="50">
        <f t="shared" si="97"/>
        <v>0</v>
      </c>
      <c r="AW145" s="50">
        <f t="shared" si="98"/>
        <v>0</v>
      </c>
      <c r="AX145" s="51">
        <f t="shared" si="99"/>
        <v>0</v>
      </c>
      <c r="AY145" s="47"/>
      <c r="AZ145" s="49">
        <f t="shared" si="103"/>
        <v>3.2165268239999996E-12</v>
      </c>
      <c r="BA145" s="50">
        <f t="shared" si="104"/>
        <v>0</v>
      </c>
      <c r="BB145" s="50">
        <f t="shared" si="105"/>
        <v>0</v>
      </c>
      <c r="BC145" s="50">
        <f t="shared" si="106"/>
        <v>0</v>
      </c>
      <c r="BD145" s="50">
        <f t="shared" si="107"/>
        <v>0</v>
      </c>
      <c r="BE145" s="50">
        <f t="shared" si="108"/>
        <v>0</v>
      </c>
      <c r="BF145" s="51">
        <f t="shared" si="109"/>
        <v>0</v>
      </c>
      <c r="BG145" s="47"/>
      <c r="BH145" s="52">
        <v>0.68</v>
      </c>
      <c r="BI145" s="47">
        <v>4.2699999999999996</v>
      </c>
      <c r="BJ145" s="47">
        <v>24.611999999999998</v>
      </c>
      <c r="BK145" s="47">
        <v>33.912999999999997</v>
      </c>
      <c r="BL145" s="47">
        <v>0.95</v>
      </c>
      <c r="BM145" s="47">
        <f t="shared" si="101"/>
        <v>1.615</v>
      </c>
      <c r="BN145" s="47">
        <v>1.1299999999999999</v>
      </c>
      <c r="BO145" s="47">
        <f t="shared" si="100"/>
        <v>1.9209999999999998</v>
      </c>
      <c r="BP145" s="47">
        <v>1.1319999999999999</v>
      </c>
      <c r="BQ145" s="47">
        <f t="shared" si="102"/>
        <v>1.9243999999999997</v>
      </c>
      <c r="BR145" s="48">
        <v>609</v>
      </c>
    </row>
    <row r="146" spans="1:70" x14ac:dyDescent="0.25">
      <c r="A146" s="46">
        <v>198.51599999999999</v>
      </c>
      <c r="B146" s="47">
        <v>31</v>
      </c>
      <c r="C146" s="47">
        <v>1</v>
      </c>
      <c r="D146" s="47">
        <v>0</v>
      </c>
      <c r="E146" s="47">
        <v>0</v>
      </c>
      <c r="F146" s="47">
        <v>0</v>
      </c>
      <c r="G146" s="47">
        <v>0</v>
      </c>
      <c r="H146" s="47">
        <v>0</v>
      </c>
      <c r="I146" s="47">
        <v>0</v>
      </c>
      <c r="J146" s="47">
        <v>0</v>
      </c>
      <c r="K146" s="47">
        <v>0</v>
      </c>
      <c r="L146" s="47">
        <v>0</v>
      </c>
      <c r="M146" s="47">
        <v>0</v>
      </c>
      <c r="N146" s="47">
        <v>0</v>
      </c>
      <c r="O146" s="47">
        <v>0</v>
      </c>
      <c r="P146" s="47">
        <v>0</v>
      </c>
      <c r="Q146" s="47">
        <v>0</v>
      </c>
      <c r="R146" s="47">
        <v>0</v>
      </c>
      <c r="S146" s="47">
        <v>0</v>
      </c>
      <c r="T146" s="47">
        <v>0</v>
      </c>
      <c r="U146" s="47">
        <v>0</v>
      </c>
      <c r="V146" s="47">
        <v>0</v>
      </c>
      <c r="W146" s="47">
        <v>0</v>
      </c>
      <c r="X146" s="47">
        <v>0</v>
      </c>
      <c r="Y146" s="48">
        <v>0</v>
      </c>
      <c r="Z146" s="47"/>
      <c r="AA146" s="49">
        <f t="shared" si="76"/>
        <v>1.9476111666666666E-12</v>
      </c>
      <c r="AB146" s="50">
        <f t="shared" si="77"/>
        <v>1.4262968533333336E-13</v>
      </c>
      <c r="AC146" s="50">
        <f t="shared" si="78"/>
        <v>0</v>
      </c>
      <c r="AD146" s="50">
        <f t="shared" si="79"/>
        <v>0</v>
      </c>
      <c r="AE146" s="50">
        <f t="shared" si="80"/>
        <v>0</v>
      </c>
      <c r="AF146" s="50">
        <f t="shared" si="81"/>
        <v>0</v>
      </c>
      <c r="AG146" s="50">
        <f t="shared" si="82"/>
        <v>0</v>
      </c>
      <c r="AH146" s="50">
        <f t="shared" si="83"/>
        <v>0</v>
      </c>
      <c r="AI146" s="50">
        <f t="shared" si="84"/>
        <v>0</v>
      </c>
      <c r="AJ146" s="50">
        <f t="shared" si="85"/>
        <v>0</v>
      </c>
      <c r="AK146" s="50">
        <f t="shared" si="86"/>
        <v>0</v>
      </c>
      <c r="AL146" s="50">
        <f t="shared" si="87"/>
        <v>0</v>
      </c>
      <c r="AM146" s="50">
        <f t="shared" si="88"/>
        <v>0</v>
      </c>
      <c r="AN146" s="50">
        <f t="shared" si="89"/>
        <v>0</v>
      </c>
      <c r="AO146" s="50">
        <f t="shared" si="90"/>
        <v>0</v>
      </c>
      <c r="AP146" s="50">
        <f t="shared" si="91"/>
        <v>0</v>
      </c>
      <c r="AQ146" s="50">
        <f t="shared" si="92"/>
        <v>0</v>
      </c>
      <c r="AR146" s="50">
        <f t="shared" si="93"/>
        <v>0</v>
      </c>
      <c r="AS146" s="50">
        <f t="shared" si="94"/>
        <v>0</v>
      </c>
      <c r="AT146" s="50">
        <f t="shared" si="95"/>
        <v>0</v>
      </c>
      <c r="AU146" s="50">
        <f t="shared" si="96"/>
        <v>0</v>
      </c>
      <c r="AV146" s="50">
        <f t="shared" si="97"/>
        <v>0</v>
      </c>
      <c r="AW146" s="50">
        <f t="shared" si="98"/>
        <v>0</v>
      </c>
      <c r="AX146" s="51">
        <f t="shared" si="99"/>
        <v>0</v>
      </c>
      <c r="AY146" s="47"/>
      <c r="AZ146" s="49">
        <f t="shared" si="103"/>
        <v>2.0902408519999998E-12</v>
      </c>
      <c r="BA146" s="50">
        <f t="shared" si="104"/>
        <v>0</v>
      </c>
      <c r="BB146" s="50">
        <f t="shared" si="105"/>
        <v>0</v>
      </c>
      <c r="BC146" s="50">
        <f t="shared" si="106"/>
        <v>0</v>
      </c>
      <c r="BD146" s="50">
        <f t="shared" si="107"/>
        <v>0</v>
      </c>
      <c r="BE146" s="50">
        <f t="shared" si="108"/>
        <v>0</v>
      </c>
      <c r="BF146" s="51">
        <f t="shared" si="109"/>
        <v>0</v>
      </c>
      <c r="BG146" s="47"/>
      <c r="BH146" s="52">
        <v>0.68</v>
      </c>
      <c r="BI146" s="47">
        <v>4.29</v>
      </c>
      <c r="BJ146" s="47">
        <v>24.596</v>
      </c>
      <c r="BK146" s="47">
        <v>33.713999999999999</v>
      </c>
      <c r="BL146" s="47">
        <v>0.64100000000000001</v>
      </c>
      <c r="BM146" s="47">
        <f t="shared" si="101"/>
        <v>1.0896999999999999</v>
      </c>
      <c r="BN146" s="47">
        <v>0.65300000000000002</v>
      </c>
      <c r="BO146" s="47">
        <f t="shared" si="100"/>
        <v>1.1101000000000001</v>
      </c>
      <c r="BP146" s="47">
        <v>0.65300000000000002</v>
      </c>
      <c r="BQ146" s="47">
        <f t="shared" si="102"/>
        <v>1.1101000000000001</v>
      </c>
      <c r="BR146" s="48">
        <v>609</v>
      </c>
    </row>
    <row r="147" spans="1:70" x14ac:dyDescent="0.25">
      <c r="A147" s="46">
        <v>199.91399999999999</v>
      </c>
      <c r="B147" s="47">
        <v>31</v>
      </c>
      <c r="C147" s="47">
        <v>1</v>
      </c>
      <c r="D147" s="47">
        <v>0</v>
      </c>
      <c r="E147" s="47">
        <v>0</v>
      </c>
      <c r="F147" s="47">
        <v>3</v>
      </c>
      <c r="G147" s="47">
        <v>0</v>
      </c>
      <c r="H147" s="47">
        <v>0</v>
      </c>
      <c r="I147" s="47">
        <v>0</v>
      </c>
      <c r="J147" s="47">
        <v>0</v>
      </c>
      <c r="K147" s="47">
        <v>0</v>
      </c>
      <c r="L147" s="47">
        <v>0</v>
      </c>
      <c r="M147" s="47">
        <v>0</v>
      </c>
      <c r="N147" s="47">
        <v>0</v>
      </c>
      <c r="O147" s="47">
        <v>0</v>
      </c>
      <c r="P147" s="47">
        <v>0</v>
      </c>
      <c r="Q147" s="47">
        <v>0</v>
      </c>
      <c r="R147" s="47">
        <v>0</v>
      </c>
      <c r="S147" s="47">
        <v>0</v>
      </c>
      <c r="T147" s="47">
        <v>0</v>
      </c>
      <c r="U147" s="47">
        <v>0</v>
      </c>
      <c r="V147" s="47">
        <v>0</v>
      </c>
      <c r="W147" s="47">
        <v>0</v>
      </c>
      <c r="X147" s="47">
        <v>0</v>
      </c>
      <c r="Y147" s="48">
        <v>0</v>
      </c>
      <c r="Z147" s="47"/>
      <c r="AA147" s="49">
        <f t="shared" si="76"/>
        <v>1.9476111666666666E-12</v>
      </c>
      <c r="AB147" s="50">
        <f t="shared" si="77"/>
        <v>1.4262968533333336E-13</v>
      </c>
      <c r="AC147" s="50">
        <f t="shared" si="78"/>
        <v>0</v>
      </c>
      <c r="AD147" s="50">
        <f t="shared" si="79"/>
        <v>0</v>
      </c>
      <c r="AE147" s="50">
        <f t="shared" si="80"/>
        <v>9.6580120000000015E-12</v>
      </c>
      <c r="AF147" s="50">
        <f t="shared" si="81"/>
        <v>0</v>
      </c>
      <c r="AG147" s="50">
        <f t="shared" si="82"/>
        <v>0</v>
      </c>
      <c r="AH147" s="50">
        <f t="shared" si="83"/>
        <v>0</v>
      </c>
      <c r="AI147" s="50">
        <f t="shared" si="84"/>
        <v>0</v>
      </c>
      <c r="AJ147" s="50">
        <f t="shared" si="85"/>
        <v>0</v>
      </c>
      <c r="AK147" s="50">
        <f t="shared" si="86"/>
        <v>0</v>
      </c>
      <c r="AL147" s="50">
        <f t="shared" si="87"/>
        <v>0</v>
      </c>
      <c r="AM147" s="50">
        <f t="shared" si="88"/>
        <v>0</v>
      </c>
      <c r="AN147" s="50">
        <f t="shared" si="89"/>
        <v>0</v>
      </c>
      <c r="AO147" s="50">
        <f t="shared" si="90"/>
        <v>0</v>
      </c>
      <c r="AP147" s="50">
        <f t="shared" si="91"/>
        <v>0</v>
      </c>
      <c r="AQ147" s="50">
        <f t="shared" si="92"/>
        <v>0</v>
      </c>
      <c r="AR147" s="50">
        <f t="shared" si="93"/>
        <v>0</v>
      </c>
      <c r="AS147" s="50">
        <f t="shared" si="94"/>
        <v>0</v>
      </c>
      <c r="AT147" s="50">
        <f t="shared" si="95"/>
        <v>0</v>
      </c>
      <c r="AU147" s="50">
        <f t="shared" si="96"/>
        <v>0</v>
      </c>
      <c r="AV147" s="50">
        <f t="shared" si="97"/>
        <v>0</v>
      </c>
      <c r="AW147" s="50">
        <f t="shared" si="98"/>
        <v>0</v>
      </c>
      <c r="AX147" s="51">
        <f t="shared" si="99"/>
        <v>0</v>
      </c>
      <c r="AY147" s="47"/>
      <c r="AZ147" s="49">
        <f t="shared" si="103"/>
        <v>2.0902408519999998E-12</v>
      </c>
      <c r="BA147" s="50">
        <f t="shared" si="104"/>
        <v>9.6580120000000015E-12</v>
      </c>
      <c r="BB147" s="50">
        <f t="shared" si="105"/>
        <v>0</v>
      </c>
      <c r="BC147" s="50">
        <f t="shared" si="106"/>
        <v>0</v>
      </c>
      <c r="BD147" s="50">
        <f t="shared" si="107"/>
        <v>0</v>
      </c>
      <c r="BE147" s="50">
        <f t="shared" si="108"/>
        <v>0</v>
      </c>
      <c r="BF147" s="51">
        <f t="shared" si="109"/>
        <v>0</v>
      </c>
      <c r="BG147" s="47"/>
      <c r="BH147" s="52">
        <v>0.68</v>
      </c>
      <c r="BI147" s="47">
        <v>4.34</v>
      </c>
      <c r="BJ147" s="47">
        <v>24.57</v>
      </c>
      <c r="BK147" s="47">
        <v>33.573999999999998</v>
      </c>
      <c r="BL147" s="47">
        <v>1.0820000000000001</v>
      </c>
      <c r="BM147" s="47">
        <f t="shared" si="101"/>
        <v>1.8394000000000001</v>
      </c>
      <c r="BN147" s="47">
        <v>3.1850000000000001</v>
      </c>
      <c r="BO147" s="47">
        <f t="shared" si="100"/>
        <v>5.4145000000000003</v>
      </c>
      <c r="BP147" s="47">
        <v>3.4790000000000001</v>
      </c>
      <c r="BQ147" s="47">
        <f t="shared" si="102"/>
        <v>5.9142999999999999</v>
      </c>
      <c r="BR147" s="48">
        <v>609</v>
      </c>
    </row>
    <row r="148" spans="1:70" x14ac:dyDescent="0.25">
      <c r="A148" s="46">
        <v>201.31200000000001</v>
      </c>
      <c r="B148" s="47">
        <v>24</v>
      </c>
      <c r="C148" s="47">
        <v>4</v>
      </c>
      <c r="D148" s="47">
        <v>0</v>
      </c>
      <c r="E148" s="47">
        <v>0</v>
      </c>
      <c r="F148" s="47">
        <v>0</v>
      </c>
      <c r="G148" s="47">
        <v>0</v>
      </c>
      <c r="H148" s="47">
        <v>0</v>
      </c>
      <c r="I148" s="47">
        <v>0</v>
      </c>
      <c r="J148" s="47">
        <v>0</v>
      </c>
      <c r="K148" s="47">
        <v>0</v>
      </c>
      <c r="L148" s="47">
        <v>0</v>
      </c>
      <c r="M148" s="47">
        <v>0</v>
      </c>
      <c r="N148" s="47">
        <v>0</v>
      </c>
      <c r="O148" s="47">
        <v>0</v>
      </c>
      <c r="P148" s="47">
        <v>0</v>
      </c>
      <c r="Q148" s="47">
        <v>0</v>
      </c>
      <c r="R148" s="47">
        <v>0</v>
      </c>
      <c r="S148" s="47">
        <v>0</v>
      </c>
      <c r="T148" s="47">
        <v>0</v>
      </c>
      <c r="U148" s="47">
        <v>0</v>
      </c>
      <c r="V148" s="47">
        <v>0</v>
      </c>
      <c r="W148" s="47">
        <v>0</v>
      </c>
      <c r="X148" s="47">
        <v>0</v>
      </c>
      <c r="Y148" s="48">
        <v>0</v>
      </c>
      <c r="Z148" s="47"/>
      <c r="AA148" s="49">
        <f t="shared" si="76"/>
        <v>1.5078279999999997E-12</v>
      </c>
      <c r="AB148" s="50">
        <f t="shared" si="77"/>
        <v>5.7051874133333344E-13</v>
      </c>
      <c r="AC148" s="50">
        <f t="shared" si="78"/>
        <v>0</v>
      </c>
      <c r="AD148" s="50">
        <f t="shared" si="79"/>
        <v>0</v>
      </c>
      <c r="AE148" s="50">
        <f t="shared" si="80"/>
        <v>0</v>
      </c>
      <c r="AF148" s="50">
        <f t="shared" si="81"/>
        <v>0</v>
      </c>
      <c r="AG148" s="50">
        <f t="shared" si="82"/>
        <v>0</v>
      </c>
      <c r="AH148" s="50">
        <f t="shared" si="83"/>
        <v>0</v>
      </c>
      <c r="AI148" s="50">
        <f t="shared" si="84"/>
        <v>0</v>
      </c>
      <c r="AJ148" s="50">
        <f t="shared" si="85"/>
        <v>0</v>
      </c>
      <c r="AK148" s="50">
        <f t="shared" si="86"/>
        <v>0</v>
      </c>
      <c r="AL148" s="50">
        <f t="shared" si="87"/>
        <v>0</v>
      </c>
      <c r="AM148" s="50">
        <f t="shared" si="88"/>
        <v>0</v>
      </c>
      <c r="AN148" s="50">
        <f t="shared" si="89"/>
        <v>0</v>
      </c>
      <c r="AO148" s="50">
        <f t="shared" si="90"/>
        <v>0</v>
      </c>
      <c r="AP148" s="50">
        <f t="shared" si="91"/>
        <v>0</v>
      </c>
      <c r="AQ148" s="50">
        <f t="shared" si="92"/>
        <v>0</v>
      </c>
      <c r="AR148" s="50">
        <f t="shared" si="93"/>
        <v>0</v>
      </c>
      <c r="AS148" s="50">
        <f t="shared" si="94"/>
        <v>0</v>
      </c>
      <c r="AT148" s="50">
        <f t="shared" si="95"/>
        <v>0</v>
      </c>
      <c r="AU148" s="50">
        <f t="shared" si="96"/>
        <v>0</v>
      </c>
      <c r="AV148" s="50">
        <f t="shared" si="97"/>
        <v>0</v>
      </c>
      <c r="AW148" s="50">
        <f t="shared" si="98"/>
        <v>0</v>
      </c>
      <c r="AX148" s="51">
        <f t="shared" si="99"/>
        <v>0</v>
      </c>
      <c r="AY148" s="47"/>
      <c r="AZ148" s="49">
        <f t="shared" si="103"/>
        <v>2.0783467413333331E-12</v>
      </c>
      <c r="BA148" s="50">
        <f t="shared" si="104"/>
        <v>0</v>
      </c>
      <c r="BB148" s="50">
        <f t="shared" si="105"/>
        <v>0</v>
      </c>
      <c r="BC148" s="50">
        <f t="shared" si="106"/>
        <v>0</v>
      </c>
      <c r="BD148" s="50">
        <f t="shared" si="107"/>
        <v>0</v>
      </c>
      <c r="BE148" s="50">
        <f t="shared" si="108"/>
        <v>0</v>
      </c>
      <c r="BF148" s="51">
        <f t="shared" si="109"/>
        <v>0</v>
      </c>
      <c r="BG148" s="47"/>
      <c r="BH148" s="52">
        <v>0.68</v>
      </c>
      <c r="BI148" s="47">
        <v>4.38</v>
      </c>
      <c r="BJ148" s="47">
        <v>24.57</v>
      </c>
      <c r="BK148" s="47">
        <v>33.499000000000002</v>
      </c>
      <c r="BL148" s="47">
        <v>0.63500000000000001</v>
      </c>
      <c r="BM148" s="47">
        <f t="shared" si="101"/>
        <v>1.0794999999999999</v>
      </c>
      <c r="BN148" s="47">
        <v>0.65600000000000003</v>
      </c>
      <c r="BO148" s="47">
        <f t="shared" si="100"/>
        <v>1.1152</v>
      </c>
      <c r="BP148" s="47">
        <v>0.65600000000000003</v>
      </c>
      <c r="BQ148" s="47">
        <f t="shared" si="102"/>
        <v>1.1152</v>
      </c>
      <c r="BR148" s="48">
        <v>609</v>
      </c>
    </row>
    <row r="149" spans="1:70" x14ac:dyDescent="0.25">
      <c r="A149" s="46">
        <v>202.71</v>
      </c>
      <c r="B149" s="47">
        <v>35</v>
      </c>
      <c r="C149" s="47">
        <v>2</v>
      </c>
      <c r="D149" s="47">
        <v>1</v>
      </c>
      <c r="E149" s="47">
        <v>1</v>
      </c>
      <c r="F149" s="47">
        <v>0</v>
      </c>
      <c r="G149" s="47">
        <v>0</v>
      </c>
      <c r="H149" s="47">
        <v>0</v>
      </c>
      <c r="I149" s="47">
        <v>0</v>
      </c>
      <c r="J149" s="47">
        <v>0</v>
      </c>
      <c r="K149" s="47">
        <v>0</v>
      </c>
      <c r="L149" s="47">
        <v>0</v>
      </c>
      <c r="M149" s="47">
        <v>0</v>
      </c>
      <c r="N149" s="47">
        <v>0</v>
      </c>
      <c r="O149" s="47">
        <v>0</v>
      </c>
      <c r="P149" s="47">
        <v>0</v>
      </c>
      <c r="Q149" s="47">
        <v>0</v>
      </c>
      <c r="R149" s="47">
        <v>0</v>
      </c>
      <c r="S149" s="47">
        <v>0</v>
      </c>
      <c r="T149" s="47">
        <v>0</v>
      </c>
      <c r="U149" s="47">
        <v>0</v>
      </c>
      <c r="V149" s="47">
        <v>0</v>
      </c>
      <c r="W149" s="47">
        <v>0</v>
      </c>
      <c r="X149" s="47">
        <v>0</v>
      </c>
      <c r="Y149" s="48">
        <v>0</v>
      </c>
      <c r="Z149" s="47"/>
      <c r="AA149" s="49">
        <f t="shared" si="76"/>
        <v>2.1989158333333326E-12</v>
      </c>
      <c r="AB149" s="50">
        <f t="shared" si="77"/>
        <v>2.8525937066666672E-13</v>
      </c>
      <c r="AC149" s="50">
        <f t="shared" si="78"/>
        <v>4.2127747200000005E-13</v>
      </c>
      <c r="AD149" s="50">
        <f t="shared" si="79"/>
        <v>1.465333333333333E-12</v>
      </c>
      <c r="AE149" s="50">
        <f t="shared" si="80"/>
        <v>0</v>
      </c>
      <c r="AF149" s="50">
        <f t="shared" si="81"/>
        <v>0</v>
      </c>
      <c r="AG149" s="50">
        <f t="shared" si="82"/>
        <v>0</v>
      </c>
      <c r="AH149" s="50">
        <f t="shared" si="83"/>
        <v>0</v>
      </c>
      <c r="AI149" s="50">
        <f t="shared" si="84"/>
        <v>0</v>
      </c>
      <c r="AJ149" s="50">
        <f t="shared" si="85"/>
        <v>0</v>
      </c>
      <c r="AK149" s="50">
        <f t="shared" si="86"/>
        <v>0</v>
      </c>
      <c r="AL149" s="50">
        <f t="shared" si="87"/>
        <v>0</v>
      </c>
      <c r="AM149" s="50">
        <f t="shared" si="88"/>
        <v>0</v>
      </c>
      <c r="AN149" s="50">
        <f t="shared" si="89"/>
        <v>0</v>
      </c>
      <c r="AO149" s="50">
        <f t="shared" si="90"/>
        <v>0</v>
      </c>
      <c r="AP149" s="50">
        <f t="shared" si="91"/>
        <v>0</v>
      </c>
      <c r="AQ149" s="50">
        <f t="shared" si="92"/>
        <v>0</v>
      </c>
      <c r="AR149" s="50">
        <f t="shared" si="93"/>
        <v>0</v>
      </c>
      <c r="AS149" s="50">
        <f t="shared" si="94"/>
        <v>0</v>
      </c>
      <c r="AT149" s="50">
        <f t="shared" si="95"/>
        <v>0</v>
      </c>
      <c r="AU149" s="50">
        <f t="shared" si="96"/>
        <v>0</v>
      </c>
      <c r="AV149" s="50">
        <f t="shared" si="97"/>
        <v>0</v>
      </c>
      <c r="AW149" s="50">
        <f t="shared" si="98"/>
        <v>0</v>
      </c>
      <c r="AX149" s="51">
        <f t="shared" si="99"/>
        <v>0</v>
      </c>
      <c r="AY149" s="47"/>
      <c r="AZ149" s="49">
        <f t="shared" si="103"/>
        <v>2.9054526759999998E-12</v>
      </c>
      <c r="BA149" s="50">
        <f t="shared" si="104"/>
        <v>1.465333333333333E-12</v>
      </c>
      <c r="BB149" s="50">
        <f t="shared" si="105"/>
        <v>0</v>
      </c>
      <c r="BC149" s="50">
        <f t="shared" si="106"/>
        <v>0</v>
      </c>
      <c r="BD149" s="50">
        <f t="shared" si="107"/>
        <v>0</v>
      </c>
      <c r="BE149" s="50">
        <f t="shared" si="108"/>
        <v>0</v>
      </c>
      <c r="BF149" s="51">
        <f t="shared" si="109"/>
        <v>0</v>
      </c>
      <c r="BG149" s="47"/>
      <c r="BH149" s="52">
        <v>0.68</v>
      </c>
      <c r="BI149" s="47">
        <v>4.4400000000000004</v>
      </c>
      <c r="BJ149" s="47">
        <v>24.527000000000001</v>
      </c>
      <c r="BK149" s="47">
        <v>33.496000000000002</v>
      </c>
      <c r="BL149" s="47">
        <v>1.0009999999999999</v>
      </c>
      <c r="BM149" s="47">
        <f t="shared" si="101"/>
        <v>1.7016999999999998</v>
      </c>
      <c r="BN149" s="47">
        <v>1.323</v>
      </c>
      <c r="BO149" s="47">
        <f t="shared" si="100"/>
        <v>2.2490999999999999</v>
      </c>
      <c r="BP149" s="47">
        <v>1.335</v>
      </c>
      <c r="BQ149" s="47">
        <f t="shared" si="102"/>
        <v>2.2694999999999999</v>
      </c>
      <c r="BR149" s="48">
        <v>609</v>
      </c>
    </row>
    <row r="150" spans="1:70" x14ac:dyDescent="0.25">
      <c r="A150" s="46">
        <v>204.108</v>
      </c>
      <c r="B150" s="47">
        <v>21</v>
      </c>
      <c r="C150" s="47">
        <v>0</v>
      </c>
      <c r="D150" s="47">
        <v>1</v>
      </c>
      <c r="E150" s="47">
        <v>0</v>
      </c>
      <c r="F150" s="47">
        <v>0</v>
      </c>
      <c r="G150" s="47">
        <v>2</v>
      </c>
      <c r="H150" s="47">
        <v>0</v>
      </c>
      <c r="I150" s="47">
        <v>2</v>
      </c>
      <c r="J150" s="47">
        <v>0</v>
      </c>
      <c r="K150" s="47">
        <v>0</v>
      </c>
      <c r="L150" s="47">
        <v>0</v>
      </c>
      <c r="M150" s="47">
        <v>0</v>
      </c>
      <c r="N150" s="47">
        <v>0</v>
      </c>
      <c r="O150" s="47">
        <v>0</v>
      </c>
      <c r="P150" s="47">
        <v>0</v>
      </c>
      <c r="Q150" s="47">
        <v>0</v>
      </c>
      <c r="R150" s="47">
        <v>0</v>
      </c>
      <c r="S150" s="47">
        <v>0</v>
      </c>
      <c r="T150" s="47">
        <v>0</v>
      </c>
      <c r="U150" s="47">
        <v>0</v>
      </c>
      <c r="V150" s="47">
        <v>0</v>
      </c>
      <c r="W150" s="47">
        <v>0</v>
      </c>
      <c r="X150" s="47">
        <v>0</v>
      </c>
      <c r="Y150" s="48">
        <v>0</v>
      </c>
      <c r="Z150" s="47"/>
      <c r="AA150" s="49">
        <f t="shared" si="76"/>
        <v>1.3193494999999997E-12</v>
      </c>
      <c r="AB150" s="50">
        <f t="shared" si="77"/>
        <v>0</v>
      </c>
      <c r="AC150" s="50">
        <f t="shared" si="78"/>
        <v>4.2127747200000005E-13</v>
      </c>
      <c r="AD150" s="50">
        <f t="shared" si="79"/>
        <v>0</v>
      </c>
      <c r="AE150" s="50">
        <f t="shared" si="80"/>
        <v>0</v>
      </c>
      <c r="AF150" s="50">
        <f t="shared" si="81"/>
        <v>1.4398365333333333E-11</v>
      </c>
      <c r="AG150" s="50">
        <f t="shared" si="82"/>
        <v>0</v>
      </c>
      <c r="AH150" s="50">
        <f t="shared" si="83"/>
        <v>7.9128000000000011E-11</v>
      </c>
      <c r="AI150" s="50">
        <f t="shared" si="84"/>
        <v>0</v>
      </c>
      <c r="AJ150" s="50">
        <f t="shared" si="85"/>
        <v>0</v>
      </c>
      <c r="AK150" s="50">
        <f t="shared" si="86"/>
        <v>0</v>
      </c>
      <c r="AL150" s="50">
        <f t="shared" si="87"/>
        <v>0</v>
      </c>
      <c r="AM150" s="50">
        <f t="shared" si="88"/>
        <v>0</v>
      </c>
      <c r="AN150" s="50">
        <f t="shared" si="89"/>
        <v>0</v>
      </c>
      <c r="AO150" s="50">
        <f t="shared" si="90"/>
        <v>0</v>
      </c>
      <c r="AP150" s="50">
        <f t="shared" si="91"/>
        <v>0</v>
      </c>
      <c r="AQ150" s="50">
        <f t="shared" si="92"/>
        <v>0</v>
      </c>
      <c r="AR150" s="50">
        <f t="shared" si="93"/>
        <v>0</v>
      </c>
      <c r="AS150" s="50">
        <f t="shared" si="94"/>
        <v>0</v>
      </c>
      <c r="AT150" s="50">
        <f t="shared" si="95"/>
        <v>0</v>
      </c>
      <c r="AU150" s="50">
        <f t="shared" si="96"/>
        <v>0</v>
      </c>
      <c r="AV150" s="50">
        <f t="shared" si="97"/>
        <v>0</v>
      </c>
      <c r="AW150" s="50">
        <f t="shared" si="98"/>
        <v>0</v>
      </c>
      <c r="AX150" s="51">
        <f t="shared" si="99"/>
        <v>0</v>
      </c>
      <c r="AY150" s="47"/>
      <c r="AZ150" s="49">
        <f t="shared" si="103"/>
        <v>1.7406269719999998E-12</v>
      </c>
      <c r="BA150" s="50">
        <f t="shared" si="104"/>
        <v>0</v>
      </c>
      <c r="BB150" s="50">
        <f t="shared" si="105"/>
        <v>9.3526365333333341E-11</v>
      </c>
      <c r="BC150" s="50">
        <f t="shared" si="106"/>
        <v>0</v>
      </c>
      <c r="BD150" s="50">
        <f t="shared" si="107"/>
        <v>0</v>
      </c>
      <c r="BE150" s="50">
        <f t="shared" si="108"/>
        <v>0</v>
      </c>
      <c r="BF150" s="51">
        <f t="shared" si="109"/>
        <v>0</v>
      </c>
      <c r="BG150" s="47"/>
      <c r="BH150" s="52">
        <v>0.68</v>
      </c>
      <c r="BI150" s="47">
        <v>4.4400000000000004</v>
      </c>
      <c r="BJ150" s="47">
        <v>24.556000000000001</v>
      </c>
      <c r="BK150" s="47">
        <v>33.390999999999998</v>
      </c>
      <c r="BL150" s="47">
        <v>0.68400000000000005</v>
      </c>
      <c r="BM150" s="47">
        <f t="shared" si="101"/>
        <v>1.1628000000000001</v>
      </c>
      <c r="BN150" s="47">
        <v>8.1259999999999994</v>
      </c>
      <c r="BO150" s="47">
        <f t="shared" si="100"/>
        <v>13.814199999999998</v>
      </c>
      <c r="BP150" s="47">
        <v>26.954000000000001</v>
      </c>
      <c r="BQ150" s="47">
        <f t="shared" si="102"/>
        <v>45.821800000000003</v>
      </c>
      <c r="BR150" s="48">
        <v>609</v>
      </c>
    </row>
    <row r="151" spans="1:70" x14ac:dyDescent="0.25">
      <c r="A151" s="46">
        <v>205.506</v>
      </c>
      <c r="B151" s="47">
        <v>26</v>
      </c>
      <c r="C151" s="47">
        <v>1</v>
      </c>
      <c r="D151" s="47">
        <v>1</v>
      </c>
      <c r="E151" s="47">
        <v>0</v>
      </c>
      <c r="F151" s="47">
        <v>2</v>
      </c>
      <c r="G151" s="47">
        <v>1</v>
      </c>
      <c r="H151" s="47">
        <v>0</v>
      </c>
      <c r="I151" s="47">
        <v>0</v>
      </c>
      <c r="J151" s="47">
        <v>0</v>
      </c>
      <c r="K151" s="47">
        <v>0</v>
      </c>
      <c r="L151" s="47">
        <v>0</v>
      </c>
      <c r="M151" s="47">
        <v>0</v>
      </c>
      <c r="N151" s="47">
        <v>0</v>
      </c>
      <c r="O151" s="47">
        <v>0</v>
      </c>
      <c r="P151" s="47">
        <v>0</v>
      </c>
      <c r="Q151" s="47">
        <v>0</v>
      </c>
      <c r="R151" s="47">
        <v>0</v>
      </c>
      <c r="S151" s="47">
        <v>0</v>
      </c>
      <c r="T151" s="47">
        <v>0</v>
      </c>
      <c r="U151" s="47">
        <v>0</v>
      </c>
      <c r="V151" s="47">
        <v>0</v>
      </c>
      <c r="W151" s="47">
        <v>0</v>
      </c>
      <c r="X151" s="47">
        <v>0</v>
      </c>
      <c r="Y151" s="48">
        <v>0</v>
      </c>
      <c r="Z151" s="47"/>
      <c r="AA151" s="49">
        <f t="shared" si="76"/>
        <v>1.6334803333333329E-12</v>
      </c>
      <c r="AB151" s="50">
        <f t="shared" si="77"/>
        <v>1.4262968533333336E-13</v>
      </c>
      <c r="AC151" s="50">
        <f t="shared" si="78"/>
        <v>4.2127747200000005E-13</v>
      </c>
      <c r="AD151" s="50">
        <f t="shared" si="79"/>
        <v>0</v>
      </c>
      <c r="AE151" s="50">
        <f t="shared" si="80"/>
        <v>6.4386746666666674E-12</v>
      </c>
      <c r="AF151" s="50">
        <f t="shared" si="81"/>
        <v>7.1991826666666666E-12</v>
      </c>
      <c r="AG151" s="50">
        <f t="shared" si="82"/>
        <v>0</v>
      </c>
      <c r="AH151" s="50">
        <f t="shared" si="83"/>
        <v>0</v>
      </c>
      <c r="AI151" s="50">
        <f t="shared" si="84"/>
        <v>0</v>
      </c>
      <c r="AJ151" s="50">
        <f t="shared" si="85"/>
        <v>0</v>
      </c>
      <c r="AK151" s="50">
        <f t="shared" si="86"/>
        <v>0</v>
      </c>
      <c r="AL151" s="50">
        <f t="shared" si="87"/>
        <v>0</v>
      </c>
      <c r="AM151" s="50">
        <f t="shared" si="88"/>
        <v>0</v>
      </c>
      <c r="AN151" s="50">
        <f t="shared" si="89"/>
        <v>0</v>
      </c>
      <c r="AO151" s="50">
        <f t="shared" si="90"/>
        <v>0</v>
      </c>
      <c r="AP151" s="50">
        <f t="shared" si="91"/>
        <v>0</v>
      </c>
      <c r="AQ151" s="50">
        <f t="shared" si="92"/>
        <v>0</v>
      </c>
      <c r="AR151" s="50">
        <f t="shared" si="93"/>
        <v>0</v>
      </c>
      <c r="AS151" s="50">
        <f t="shared" si="94"/>
        <v>0</v>
      </c>
      <c r="AT151" s="50">
        <f t="shared" si="95"/>
        <v>0</v>
      </c>
      <c r="AU151" s="50">
        <f t="shared" si="96"/>
        <v>0</v>
      </c>
      <c r="AV151" s="50">
        <f t="shared" si="97"/>
        <v>0</v>
      </c>
      <c r="AW151" s="50">
        <f t="shared" si="98"/>
        <v>0</v>
      </c>
      <c r="AX151" s="51">
        <f t="shared" si="99"/>
        <v>0</v>
      </c>
      <c r="AY151" s="47"/>
      <c r="AZ151" s="49">
        <f t="shared" si="103"/>
        <v>2.1973874906666663E-12</v>
      </c>
      <c r="BA151" s="50">
        <f t="shared" si="104"/>
        <v>6.4386746666666674E-12</v>
      </c>
      <c r="BB151" s="50">
        <f t="shared" si="105"/>
        <v>7.1991826666666666E-12</v>
      </c>
      <c r="BC151" s="50">
        <f t="shared" si="106"/>
        <v>0</v>
      </c>
      <c r="BD151" s="50">
        <f t="shared" si="107"/>
        <v>0</v>
      </c>
      <c r="BE151" s="50">
        <f t="shared" si="108"/>
        <v>0</v>
      </c>
      <c r="BF151" s="51">
        <f t="shared" si="109"/>
        <v>0</v>
      </c>
      <c r="BG151" s="47"/>
      <c r="BH151" s="52">
        <v>0.68</v>
      </c>
      <c r="BI151" s="47">
        <v>4.47</v>
      </c>
      <c r="BJ151" s="47">
        <v>24.54</v>
      </c>
      <c r="BK151" s="47">
        <v>33.344000000000001</v>
      </c>
      <c r="BL151" s="47">
        <v>1.014</v>
      </c>
      <c r="BM151" s="47">
        <f t="shared" si="101"/>
        <v>1.7238</v>
      </c>
      <c r="BN151" s="47">
        <v>3.8540000000000001</v>
      </c>
      <c r="BO151" s="47">
        <f t="shared" si="100"/>
        <v>6.5518000000000001</v>
      </c>
      <c r="BP151" s="47">
        <v>4.67</v>
      </c>
      <c r="BQ151" s="47">
        <f t="shared" si="102"/>
        <v>7.9390000000000001</v>
      </c>
      <c r="BR151" s="48">
        <v>609</v>
      </c>
    </row>
    <row r="152" spans="1:70" x14ac:dyDescent="0.25">
      <c r="A152" s="46">
        <v>206.904</v>
      </c>
      <c r="B152" s="47">
        <v>17</v>
      </c>
      <c r="C152" s="47">
        <v>3</v>
      </c>
      <c r="D152" s="47">
        <v>2</v>
      </c>
      <c r="E152" s="47">
        <v>0</v>
      </c>
      <c r="F152" s="47">
        <v>0</v>
      </c>
      <c r="G152" s="47">
        <v>1</v>
      </c>
      <c r="H152" s="47">
        <v>0</v>
      </c>
      <c r="I152" s="47">
        <v>0</v>
      </c>
      <c r="J152" s="47">
        <v>0</v>
      </c>
      <c r="K152" s="47">
        <v>0</v>
      </c>
      <c r="L152" s="47">
        <v>0</v>
      </c>
      <c r="M152" s="47">
        <v>0</v>
      </c>
      <c r="N152" s="47">
        <v>0</v>
      </c>
      <c r="O152" s="47">
        <v>0</v>
      </c>
      <c r="P152" s="47">
        <v>0</v>
      </c>
      <c r="Q152" s="47">
        <v>0</v>
      </c>
      <c r="R152" s="47">
        <v>0</v>
      </c>
      <c r="S152" s="47">
        <v>0</v>
      </c>
      <c r="T152" s="47">
        <v>0</v>
      </c>
      <c r="U152" s="47">
        <v>0</v>
      </c>
      <c r="V152" s="47">
        <v>0</v>
      </c>
      <c r="W152" s="47">
        <v>0</v>
      </c>
      <c r="X152" s="47">
        <v>0</v>
      </c>
      <c r="Y152" s="48">
        <v>0</v>
      </c>
      <c r="Z152" s="47"/>
      <c r="AA152" s="49">
        <f t="shared" si="76"/>
        <v>1.0680448333333333E-12</v>
      </c>
      <c r="AB152" s="50">
        <f t="shared" si="77"/>
        <v>4.2788905600000013E-13</v>
      </c>
      <c r="AC152" s="50">
        <f t="shared" si="78"/>
        <v>8.425549440000001E-13</v>
      </c>
      <c r="AD152" s="50">
        <f t="shared" si="79"/>
        <v>0</v>
      </c>
      <c r="AE152" s="50">
        <f t="shared" si="80"/>
        <v>0</v>
      </c>
      <c r="AF152" s="50">
        <f t="shared" si="81"/>
        <v>7.1991826666666666E-12</v>
      </c>
      <c r="AG152" s="50">
        <f t="shared" si="82"/>
        <v>0</v>
      </c>
      <c r="AH152" s="50">
        <f t="shared" si="83"/>
        <v>0</v>
      </c>
      <c r="AI152" s="50">
        <f t="shared" si="84"/>
        <v>0</v>
      </c>
      <c r="AJ152" s="50">
        <f t="shared" si="85"/>
        <v>0</v>
      </c>
      <c r="AK152" s="50">
        <f t="shared" si="86"/>
        <v>0</v>
      </c>
      <c r="AL152" s="50">
        <f t="shared" si="87"/>
        <v>0</v>
      </c>
      <c r="AM152" s="50">
        <f t="shared" si="88"/>
        <v>0</v>
      </c>
      <c r="AN152" s="50">
        <f t="shared" si="89"/>
        <v>0</v>
      </c>
      <c r="AO152" s="50">
        <f t="shared" si="90"/>
        <v>0</v>
      </c>
      <c r="AP152" s="50">
        <f t="shared" si="91"/>
        <v>0</v>
      </c>
      <c r="AQ152" s="50">
        <f t="shared" si="92"/>
        <v>0</v>
      </c>
      <c r="AR152" s="50">
        <f t="shared" si="93"/>
        <v>0</v>
      </c>
      <c r="AS152" s="50">
        <f t="shared" si="94"/>
        <v>0</v>
      </c>
      <c r="AT152" s="50">
        <f t="shared" si="95"/>
        <v>0</v>
      </c>
      <c r="AU152" s="50">
        <f t="shared" si="96"/>
        <v>0</v>
      </c>
      <c r="AV152" s="50">
        <f t="shared" si="97"/>
        <v>0</v>
      </c>
      <c r="AW152" s="50">
        <f t="shared" si="98"/>
        <v>0</v>
      </c>
      <c r="AX152" s="51">
        <f t="shared" si="99"/>
        <v>0</v>
      </c>
      <c r="AY152" s="47"/>
      <c r="AZ152" s="49">
        <f t="shared" si="103"/>
        <v>2.3384888333333335E-12</v>
      </c>
      <c r="BA152" s="50">
        <f t="shared" si="104"/>
        <v>0</v>
      </c>
      <c r="BB152" s="50">
        <f t="shared" si="105"/>
        <v>7.1991826666666666E-12</v>
      </c>
      <c r="BC152" s="50">
        <f t="shared" si="106"/>
        <v>0</v>
      </c>
      <c r="BD152" s="50">
        <f t="shared" si="107"/>
        <v>0</v>
      </c>
      <c r="BE152" s="50">
        <f t="shared" si="108"/>
        <v>0</v>
      </c>
      <c r="BF152" s="51">
        <f t="shared" si="109"/>
        <v>0</v>
      </c>
      <c r="BG152" s="47"/>
      <c r="BH152" s="52">
        <v>0.68</v>
      </c>
      <c r="BI152" s="47">
        <v>4.47</v>
      </c>
      <c r="BJ152" s="47">
        <v>24.5</v>
      </c>
      <c r="BK152" s="47">
        <v>33.279000000000003</v>
      </c>
      <c r="BL152" s="47">
        <v>0.75600000000000001</v>
      </c>
      <c r="BM152" s="47">
        <f t="shared" si="101"/>
        <v>1.2851999999999999</v>
      </c>
      <c r="BN152" s="47">
        <v>2.298</v>
      </c>
      <c r="BO152" s="47">
        <f t="shared" si="100"/>
        <v>3.9066000000000001</v>
      </c>
      <c r="BP152" s="47">
        <v>2.9249999999999998</v>
      </c>
      <c r="BQ152" s="47">
        <f t="shared" si="102"/>
        <v>4.9724999999999993</v>
      </c>
      <c r="BR152" s="48">
        <v>609</v>
      </c>
    </row>
    <row r="153" spans="1:70" x14ac:dyDescent="0.25">
      <c r="A153" s="46">
        <v>208.30199999999999</v>
      </c>
      <c r="B153" s="47">
        <v>25</v>
      </c>
      <c r="C153" s="47">
        <v>2</v>
      </c>
      <c r="D153" s="47">
        <v>0</v>
      </c>
      <c r="E153" s="47">
        <v>0</v>
      </c>
      <c r="F153" s="47">
        <v>0</v>
      </c>
      <c r="G153" s="47">
        <v>0</v>
      </c>
      <c r="H153" s="47">
        <v>0</v>
      </c>
      <c r="I153" s="47">
        <v>0</v>
      </c>
      <c r="J153" s="47">
        <v>0</v>
      </c>
      <c r="K153" s="47">
        <v>0</v>
      </c>
      <c r="L153" s="47">
        <v>0</v>
      </c>
      <c r="M153" s="47">
        <v>0</v>
      </c>
      <c r="N153" s="47">
        <v>0</v>
      </c>
      <c r="O153" s="47">
        <v>0</v>
      </c>
      <c r="P153" s="47">
        <v>0</v>
      </c>
      <c r="Q153" s="47">
        <v>0</v>
      </c>
      <c r="R153" s="47">
        <v>0</v>
      </c>
      <c r="S153" s="47">
        <v>0</v>
      </c>
      <c r="T153" s="47">
        <v>0</v>
      </c>
      <c r="U153" s="47">
        <v>0</v>
      </c>
      <c r="V153" s="47">
        <v>0</v>
      </c>
      <c r="W153" s="47">
        <v>0</v>
      </c>
      <c r="X153" s="47">
        <v>0</v>
      </c>
      <c r="Y153" s="48">
        <v>0</v>
      </c>
      <c r="Z153" s="47"/>
      <c r="AA153" s="49">
        <f t="shared" si="76"/>
        <v>1.5706541666666664E-12</v>
      </c>
      <c r="AB153" s="50">
        <f t="shared" si="77"/>
        <v>2.8525937066666672E-13</v>
      </c>
      <c r="AC153" s="50">
        <f t="shared" si="78"/>
        <v>0</v>
      </c>
      <c r="AD153" s="50">
        <f t="shared" si="79"/>
        <v>0</v>
      </c>
      <c r="AE153" s="50">
        <f t="shared" si="80"/>
        <v>0</v>
      </c>
      <c r="AF153" s="50">
        <f t="shared" si="81"/>
        <v>0</v>
      </c>
      <c r="AG153" s="50">
        <f t="shared" si="82"/>
        <v>0</v>
      </c>
      <c r="AH153" s="50">
        <f t="shared" si="83"/>
        <v>0</v>
      </c>
      <c r="AI153" s="50">
        <f t="shared" si="84"/>
        <v>0</v>
      </c>
      <c r="AJ153" s="50">
        <f t="shared" si="85"/>
        <v>0</v>
      </c>
      <c r="AK153" s="50">
        <f t="shared" si="86"/>
        <v>0</v>
      </c>
      <c r="AL153" s="50">
        <f t="shared" si="87"/>
        <v>0</v>
      </c>
      <c r="AM153" s="50">
        <f t="shared" si="88"/>
        <v>0</v>
      </c>
      <c r="AN153" s="50">
        <f t="shared" si="89"/>
        <v>0</v>
      </c>
      <c r="AO153" s="50">
        <f t="shared" si="90"/>
        <v>0</v>
      </c>
      <c r="AP153" s="50">
        <f t="shared" si="91"/>
        <v>0</v>
      </c>
      <c r="AQ153" s="50">
        <f t="shared" si="92"/>
        <v>0</v>
      </c>
      <c r="AR153" s="50">
        <f t="shared" si="93"/>
        <v>0</v>
      </c>
      <c r="AS153" s="50">
        <f t="shared" si="94"/>
        <v>0</v>
      </c>
      <c r="AT153" s="50">
        <f t="shared" si="95"/>
        <v>0</v>
      </c>
      <c r="AU153" s="50">
        <f t="shared" si="96"/>
        <v>0</v>
      </c>
      <c r="AV153" s="50">
        <f t="shared" si="97"/>
        <v>0</v>
      </c>
      <c r="AW153" s="50">
        <f t="shared" si="98"/>
        <v>0</v>
      </c>
      <c r="AX153" s="51">
        <f t="shared" si="99"/>
        <v>0</v>
      </c>
      <c r="AY153" s="47"/>
      <c r="AZ153" s="49">
        <f t="shared" si="103"/>
        <v>1.8559135373333331E-12</v>
      </c>
      <c r="BA153" s="50">
        <f t="shared" si="104"/>
        <v>0</v>
      </c>
      <c r="BB153" s="50">
        <f t="shared" si="105"/>
        <v>0</v>
      </c>
      <c r="BC153" s="50">
        <f t="shared" si="106"/>
        <v>0</v>
      </c>
      <c r="BD153" s="50">
        <f t="shared" si="107"/>
        <v>0</v>
      </c>
      <c r="BE153" s="50">
        <f t="shared" si="108"/>
        <v>0</v>
      </c>
      <c r="BF153" s="51">
        <f t="shared" si="109"/>
        <v>0</v>
      </c>
      <c r="BG153" s="47"/>
      <c r="BH153" s="52">
        <v>0.68</v>
      </c>
      <c r="BI153" s="47">
        <v>4.51</v>
      </c>
      <c r="BJ153" s="47">
        <v>24.484000000000002</v>
      </c>
      <c r="BK153" s="47">
        <v>33.234000000000002</v>
      </c>
      <c r="BL153" s="47">
        <v>0.54500000000000004</v>
      </c>
      <c r="BM153" s="47">
        <f t="shared" si="101"/>
        <v>0.92649999999999999</v>
      </c>
      <c r="BN153" s="47">
        <v>0.55900000000000005</v>
      </c>
      <c r="BO153" s="47">
        <f t="shared" si="100"/>
        <v>0.95030000000000003</v>
      </c>
      <c r="BP153" s="47">
        <v>0.55900000000000005</v>
      </c>
      <c r="BQ153" s="47">
        <f t="shared" si="102"/>
        <v>0.95030000000000003</v>
      </c>
      <c r="BR153" s="48">
        <v>609</v>
      </c>
    </row>
    <row r="154" spans="1:70" x14ac:dyDescent="0.25">
      <c r="A154" s="46">
        <v>209.7</v>
      </c>
      <c r="B154" s="47">
        <v>33</v>
      </c>
      <c r="C154" s="47">
        <v>2</v>
      </c>
      <c r="D154" s="47">
        <v>1</v>
      </c>
      <c r="E154" s="47">
        <v>0</v>
      </c>
      <c r="F154" s="47">
        <v>1</v>
      </c>
      <c r="G154" s="47">
        <v>0</v>
      </c>
      <c r="H154" s="47">
        <v>0</v>
      </c>
      <c r="I154" s="47">
        <v>1</v>
      </c>
      <c r="J154" s="47">
        <v>0</v>
      </c>
      <c r="K154" s="47">
        <v>1</v>
      </c>
      <c r="L154" s="47">
        <v>0</v>
      </c>
      <c r="M154" s="47">
        <v>0</v>
      </c>
      <c r="N154" s="47">
        <v>0</v>
      </c>
      <c r="O154" s="47">
        <v>0</v>
      </c>
      <c r="P154" s="47">
        <v>0</v>
      </c>
      <c r="Q154" s="47">
        <v>0</v>
      </c>
      <c r="R154" s="47">
        <v>0</v>
      </c>
      <c r="S154" s="47">
        <v>0</v>
      </c>
      <c r="T154" s="47">
        <v>0</v>
      </c>
      <c r="U154" s="47">
        <v>0</v>
      </c>
      <c r="V154" s="47">
        <v>0</v>
      </c>
      <c r="W154" s="47">
        <v>0</v>
      </c>
      <c r="X154" s="47">
        <v>0</v>
      </c>
      <c r="Y154" s="48">
        <v>0</v>
      </c>
      <c r="Z154" s="47"/>
      <c r="AA154" s="49">
        <f t="shared" si="76"/>
        <v>2.0732634999999996E-12</v>
      </c>
      <c r="AB154" s="50">
        <f t="shared" si="77"/>
        <v>2.8525937066666672E-13</v>
      </c>
      <c r="AC154" s="50">
        <f t="shared" si="78"/>
        <v>4.2127747200000005E-13</v>
      </c>
      <c r="AD154" s="50">
        <f t="shared" si="79"/>
        <v>0</v>
      </c>
      <c r="AE154" s="50">
        <f t="shared" si="80"/>
        <v>3.2193373333333337E-12</v>
      </c>
      <c r="AF154" s="50">
        <f t="shared" si="81"/>
        <v>0</v>
      </c>
      <c r="AG154" s="50">
        <f t="shared" si="82"/>
        <v>0</v>
      </c>
      <c r="AH154" s="50">
        <f t="shared" si="83"/>
        <v>3.9564000000000005E-11</v>
      </c>
      <c r="AI154" s="50">
        <f t="shared" si="84"/>
        <v>0</v>
      </c>
      <c r="AJ154" s="50">
        <f t="shared" si="85"/>
        <v>2.0603758933333336E-10</v>
      </c>
      <c r="AK154" s="50">
        <f t="shared" si="86"/>
        <v>0</v>
      </c>
      <c r="AL154" s="50">
        <f t="shared" si="87"/>
        <v>0</v>
      </c>
      <c r="AM154" s="50">
        <f t="shared" si="88"/>
        <v>0</v>
      </c>
      <c r="AN154" s="50">
        <f t="shared" si="89"/>
        <v>0</v>
      </c>
      <c r="AO154" s="50">
        <f t="shared" si="90"/>
        <v>0</v>
      </c>
      <c r="AP154" s="50">
        <f t="shared" si="91"/>
        <v>0</v>
      </c>
      <c r="AQ154" s="50">
        <f t="shared" si="92"/>
        <v>0</v>
      </c>
      <c r="AR154" s="50">
        <f t="shared" si="93"/>
        <v>0</v>
      </c>
      <c r="AS154" s="50">
        <f t="shared" si="94"/>
        <v>0</v>
      </c>
      <c r="AT154" s="50">
        <f t="shared" si="95"/>
        <v>0</v>
      </c>
      <c r="AU154" s="50">
        <f t="shared" si="96"/>
        <v>0</v>
      </c>
      <c r="AV154" s="50">
        <f t="shared" si="97"/>
        <v>0</v>
      </c>
      <c r="AW154" s="50">
        <f t="shared" si="98"/>
        <v>0</v>
      </c>
      <c r="AX154" s="51">
        <f t="shared" si="99"/>
        <v>0</v>
      </c>
      <c r="AY154" s="47"/>
      <c r="AZ154" s="49">
        <f t="shared" si="103"/>
        <v>2.7798003426666668E-12</v>
      </c>
      <c r="BA154" s="50">
        <f t="shared" si="104"/>
        <v>3.2193373333333337E-12</v>
      </c>
      <c r="BB154" s="50">
        <f t="shared" si="105"/>
        <v>3.9564000000000005E-11</v>
      </c>
      <c r="BC154" s="50">
        <f t="shared" si="106"/>
        <v>2.0603758933333336E-10</v>
      </c>
      <c r="BD154" s="50">
        <f t="shared" si="107"/>
        <v>0</v>
      </c>
      <c r="BE154" s="50">
        <f t="shared" si="108"/>
        <v>0</v>
      </c>
      <c r="BF154" s="51">
        <f t="shared" si="109"/>
        <v>0</v>
      </c>
      <c r="BG154" s="47"/>
      <c r="BH154" s="52">
        <v>0.68</v>
      </c>
      <c r="BI154" s="47">
        <v>4.4800000000000004</v>
      </c>
      <c r="BJ154" s="47">
        <v>24.471</v>
      </c>
      <c r="BK154" s="47">
        <v>33.215000000000003</v>
      </c>
      <c r="BL154" s="47">
        <v>0.94799999999999995</v>
      </c>
      <c r="BM154" s="47">
        <f t="shared" si="101"/>
        <v>1.6115999999999999</v>
      </c>
      <c r="BN154" s="47">
        <v>4.7779999999999996</v>
      </c>
      <c r="BO154" s="47">
        <f t="shared" si="100"/>
        <v>8.1225999999999985</v>
      </c>
      <c r="BP154" s="47">
        <v>56.558</v>
      </c>
      <c r="BQ154" s="47">
        <f t="shared" si="102"/>
        <v>96.148600000000002</v>
      </c>
      <c r="BR154" s="48">
        <v>609</v>
      </c>
    </row>
    <row r="155" spans="1:70" x14ac:dyDescent="0.25">
      <c r="A155" s="46">
        <v>211.09800000000001</v>
      </c>
      <c r="B155" s="47">
        <v>24</v>
      </c>
      <c r="C155" s="47">
        <v>1</v>
      </c>
      <c r="D155" s="47">
        <v>2</v>
      </c>
      <c r="E155" s="47">
        <v>0</v>
      </c>
      <c r="F155" s="47">
        <v>0</v>
      </c>
      <c r="G155" s="47">
        <v>1</v>
      </c>
      <c r="H155" s="47">
        <v>0</v>
      </c>
      <c r="I155" s="47">
        <v>0</v>
      </c>
      <c r="J155" s="47">
        <v>0</v>
      </c>
      <c r="K155" s="47">
        <v>0</v>
      </c>
      <c r="L155" s="47">
        <v>0</v>
      </c>
      <c r="M155" s="47">
        <v>0</v>
      </c>
      <c r="N155" s="47">
        <v>0</v>
      </c>
      <c r="O155" s="47">
        <v>0</v>
      </c>
      <c r="P155" s="47">
        <v>0</v>
      </c>
      <c r="Q155" s="47">
        <v>0</v>
      </c>
      <c r="R155" s="47">
        <v>0</v>
      </c>
      <c r="S155" s="47">
        <v>0</v>
      </c>
      <c r="T155" s="47">
        <v>0</v>
      </c>
      <c r="U155" s="47">
        <v>0</v>
      </c>
      <c r="V155" s="47">
        <v>0</v>
      </c>
      <c r="W155" s="47">
        <v>0</v>
      </c>
      <c r="X155" s="47">
        <v>0</v>
      </c>
      <c r="Y155" s="48">
        <v>0</v>
      </c>
      <c r="Z155" s="47"/>
      <c r="AA155" s="49">
        <f t="shared" si="76"/>
        <v>1.5078279999999997E-12</v>
      </c>
      <c r="AB155" s="50">
        <f t="shared" si="77"/>
        <v>1.4262968533333336E-13</v>
      </c>
      <c r="AC155" s="50">
        <f t="shared" si="78"/>
        <v>8.425549440000001E-13</v>
      </c>
      <c r="AD155" s="50">
        <f t="shared" si="79"/>
        <v>0</v>
      </c>
      <c r="AE155" s="50">
        <f t="shared" si="80"/>
        <v>0</v>
      </c>
      <c r="AF155" s="50">
        <f t="shared" si="81"/>
        <v>7.1991826666666666E-12</v>
      </c>
      <c r="AG155" s="50">
        <f t="shared" si="82"/>
        <v>0</v>
      </c>
      <c r="AH155" s="50">
        <f t="shared" si="83"/>
        <v>0</v>
      </c>
      <c r="AI155" s="50">
        <f t="shared" si="84"/>
        <v>0</v>
      </c>
      <c r="AJ155" s="50">
        <f t="shared" si="85"/>
        <v>0</v>
      </c>
      <c r="AK155" s="50">
        <f t="shared" si="86"/>
        <v>0</v>
      </c>
      <c r="AL155" s="50">
        <f t="shared" si="87"/>
        <v>0</v>
      </c>
      <c r="AM155" s="50">
        <f t="shared" si="88"/>
        <v>0</v>
      </c>
      <c r="AN155" s="50">
        <f t="shared" si="89"/>
        <v>0</v>
      </c>
      <c r="AO155" s="50">
        <f t="shared" si="90"/>
        <v>0</v>
      </c>
      <c r="AP155" s="50">
        <f t="shared" si="91"/>
        <v>0</v>
      </c>
      <c r="AQ155" s="50">
        <f t="shared" si="92"/>
        <v>0</v>
      </c>
      <c r="AR155" s="50">
        <f t="shared" si="93"/>
        <v>0</v>
      </c>
      <c r="AS155" s="50">
        <f t="shared" si="94"/>
        <v>0</v>
      </c>
      <c r="AT155" s="50">
        <f t="shared" si="95"/>
        <v>0</v>
      </c>
      <c r="AU155" s="50">
        <f t="shared" si="96"/>
        <v>0</v>
      </c>
      <c r="AV155" s="50">
        <f t="shared" si="97"/>
        <v>0</v>
      </c>
      <c r="AW155" s="50">
        <f t="shared" si="98"/>
        <v>0</v>
      </c>
      <c r="AX155" s="51">
        <f t="shared" si="99"/>
        <v>0</v>
      </c>
      <c r="AY155" s="47"/>
      <c r="AZ155" s="49">
        <f t="shared" si="103"/>
        <v>2.4930126293333331E-12</v>
      </c>
      <c r="BA155" s="50">
        <f t="shared" si="104"/>
        <v>0</v>
      </c>
      <c r="BB155" s="50">
        <f t="shared" si="105"/>
        <v>7.1991826666666666E-12</v>
      </c>
      <c r="BC155" s="50">
        <f t="shared" si="106"/>
        <v>0</v>
      </c>
      <c r="BD155" s="50">
        <f t="shared" si="107"/>
        <v>0</v>
      </c>
      <c r="BE155" s="50">
        <f t="shared" si="108"/>
        <v>0</v>
      </c>
      <c r="BF155" s="51">
        <f t="shared" si="109"/>
        <v>0</v>
      </c>
      <c r="BG155" s="47"/>
      <c r="BH155" s="52">
        <v>0.68</v>
      </c>
      <c r="BI155" s="47">
        <v>4.5</v>
      </c>
      <c r="BJ155" s="47">
        <v>24.484000000000002</v>
      </c>
      <c r="BK155" s="47">
        <v>33.201999999999998</v>
      </c>
      <c r="BL155" s="47">
        <v>0.78900000000000003</v>
      </c>
      <c r="BM155" s="47">
        <f t="shared" si="101"/>
        <v>1.3412999999999999</v>
      </c>
      <c r="BN155" s="47">
        <v>2.3149999999999999</v>
      </c>
      <c r="BO155" s="47">
        <f t="shared" si="100"/>
        <v>3.9354999999999998</v>
      </c>
      <c r="BP155" s="47">
        <v>2.9369999999999998</v>
      </c>
      <c r="BQ155" s="47">
        <f t="shared" si="102"/>
        <v>4.9928999999999997</v>
      </c>
      <c r="BR155" s="48">
        <v>609</v>
      </c>
    </row>
    <row r="156" spans="1:70" x14ac:dyDescent="0.25">
      <c r="A156" s="46">
        <v>212.49600000000001</v>
      </c>
      <c r="B156" s="47">
        <v>28</v>
      </c>
      <c r="C156" s="47">
        <v>1</v>
      </c>
      <c r="D156" s="47">
        <v>2</v>
      </c>
      <c r="E156" s="47">
        <v>0</v>
      </c>
      <c r="F156" s="47">
        <v>0</v>
      </c>
      <c r="G156" s="47">
        <v>0</v>
      </c>
      <c r="H156" s="47">
        <v>2</v>
      </c>
      <c r="I156" s="47">
        <v>0</v>
      </c>
      <c r="J156" s="47">
        <v>0</v>
      </c>
      <c r="K156" s="47">
        <v>0</v>
      </c>
      <c r="L156" s="47">
        <v>0</v>
      </c>
      <c r="M156" s="47">
        <v>0</v>
      </c>
      <c r="N156" s="47">
        <v>0</v>
      </c>
      <c r="O156" s="47">
        <v>0</v>
      </c>
      <c r="P156" s="47">
        <v>0</v>
      </c>
      <c r="Q156" s="47">
        <v>0</v>
      </c>
      <c r="R156" s="47">
        <v>0</v>
      </c>
      <c r="S156" s="47">
        <v>0</v>
      </c>
      <c r="T156" s="47">
        <v>0</v>
      </c>
      <c r="U156" s="47">
        <v>0</v>
      </c>
      <c r="V156" s="47">
        <v>0</v>
      </c>
      <c r="W156" s="47">
        <v>0</v>
      </c>
      <c r="X156" s="47">
        <v>0</v>
      </c>
      <c r="Y156" s="48">
        <v>0</v>
      </c>
      <c r="Z156" s="47"/>
      <c r="AA156" s="49">
        <f t="shared" si="76"/>
        <v>1.7591326666666664E-12</v>
      </c>
      <c r="AB156" s="50">
        <f t="shared" si="77"/>
        <v>1.4262968533333336E-13</v>
      </c>
      <c r="AC156" s="50">
        <f t="shared" si="78"/>
        <v>8.425549440000001E-13</v>
      </c>
      <c r="AD156" s="50">
        <f t="shared" si="79"/>
        <v>0</v>
      </c>
      <c r="AE156" s="50">
        <f t="shared" si="80"/>
        <v>0</v>
      </c>
      <c r="AF156" s="50">
        <f t="shared" si="81"/>
        <v>0</v>
      </c>
      <c r="AG156" s="50">
        <f t="shared" si="82"/>
        <v>3.5657421333333334E-11</v>
      </c>
      <c r="AH156" s="50">
        <f t="shared" si="83"/>
        <v>0</v>
      </c>
      <c r="AI156" s="50">
        <f t="shared" si="84"/>
        <v>0</v>
      </c>
      <c r="AJ156" s="50">
        <f t="shared" si="85"/>
        <v>0</v>
      </c>
      <c r="AK156" s="50">
        <f t="shared" si="86"/>
        <v>0</v>
      </c>
      <c r="AL156" s="50">
        <f t="shared" si="87"/>
        <v>0</v>
      </c>
      <c r="AM156" s="50">
        <f t="shared" si="88"/>
        <v>0</v>
      </c>
      <c r="AN156" s="50">
        <f t="shared" si="89"/>
        <v>0</v>
      </c>
      <c r="AO156" s="50">
        <f t="shared" si="90"/>
        <v>0</v>
      </c>
      <c r="AP156" s="50">
        <f t="shared" si="91"/>
        <v>0</v>
      </c>
      <c r="AQ156" s="50">
        <f t="shared" si="92"/>
        <v>0</v>
      </c>
      <c r="AR156" s="50">
        <f t="shared" si="93"/>
        <v>0</v>
      </c>
      <c r="AS156" s="50">
        <f t="shared" si="94"/>
        <v>0</v>
      </c>
      <c r="AT156" s="50">
        <f t="shared" si="95"/>
        <v>0</v>
      </c>
      <c r="AU156" s="50">
        <f t="shared" si="96"/>
        <v>0</v>
      </c>
      <c r="AV156" s="50">
        <f t="shared" si="97"/>
        <v>0</v>
      </c>
      <c r="AW156" s="50">
        <f t="shared" si="98"/>
        <v>0</v>
      </c>
      <c r="AX156" s="51">
        <f t="shared" si="99"/>
        <v>0</v>
      </c>
      <c r="AY156" s="47"/>
      <c r="AZ156" s="49">
        <f t="shared" si="103"/>
        <v>2.7443172959999999E-12</v>
      </c>
      <c r="BA156" s="50">
        <f t="shared" si="104"/>
        <v>0</v>
      </c>
      <c r="BB156" s="50">
        <f t="shared" si="105"/>
        <v>3.5657421333333334E-11</v>
      </c>
      <c r="BC156" s="50">
        <f t="shared" si="106"/>
        <v>0</v>
      </c>
      <c r="BD156" s="50">
        <f t="shared" si="107"/>
        <v>0</v>
      </c>
      <c r="BE156" s="50">
        <f t="shared" si="108"/>
        <v>0</v>
      </c>
      <c r="BF156" s="51">
        <f t="shared" si="109"/>
        <v>0</v>
      </c>
      <c r="BG156" s="47"/>
      <c r="BH156" s="52">
        <v>0.68</v>
      </c>
      <c r="BI156" s="47">
        <v>4.41</v>
      </c>
      <c r="BJ156" s="47">
        <v>24.457000000000001</v>
      </c>
      <c r="BK156" s="47">
        <v>33.261000000000003</v>
      </c>
      <c r="BL156" s="47">
        <v>0.86</v>
      </c>
      <c r="BM156" s="47">
        <f t="shared" si="101"/>
        <v>1.462</v>
      </c>
      <c r="BN156" s="47">
        <v>5.2949999999999999</v>
      </c>
      <c r="BO156" s="47">
        <f t="shared" si="100"/>
        <v>9.0015000000000001</v>
      </c>
      <c r="BP156" s="47">
        <v>10.829000000000001</v>
      </c>
      <c r="BQ156" s="47">
        <f t="shared" si="102"/>
        <v>18.409300000000002</v>
      </c>
      <c r="BR156" s="48">
        <v>609</v>
      </c>
    </row>
    <row r="157" spans="1:70" x14ac:dyDescent="0.25">
      <c r="A157" s="46">
        <v>213.89400000000001</v>
      </c>
      <c r="B157" s="47">
        <v>39</v>
      </c>
      <c r="C157" s="47">
        <v>3</v>
      </c>
      <c r="D157" s="47">
        <v>4</v>
      </c>
      <c r="E157" s="47">
        <v>2</v>
      </c>
      <c r="F157" s="47">
        <v>1</v>
      </c>
      <c r="G157" s="47">
        <v>0</v>
      </c>
      <c r="H157" s="47">
        <v>0</v>
      </c>
      <c r="I157" s="47">
        <v>0</v>
      </c>
      <c r="J157" s="47">
        <v>0</v>
      </c>
      <c r="K157" s="47">
        <v>0</v>
      </c>
      <c r="L157" s="47">
        <v>0</v>
      </c>
      <c r="M157" s="47">
        <v>0</v>
      </c>
      <c r="N157" s="47">
        <v>0</v>
      </c>
      <c r="O157" s="47">
        <v>0</v>
      </c>
      <c r="P157" s="47">
        <v>0</v>
      </c>
      <c r="Q157" s="47">
        <v>0</v>
      </c>
      <c r="R157" s="47">
        <v>0</v>
      </c>
      <c r="S157" s="47">
        <v>0</v>
      </c>
      <c r="T157" s="47">
        <v>0</v>
      </c>
      <c r="U157" s="47">
        <v>0</v>
      </c>
      <c r="V157" s="47">
        <v>0</v>
      </c>
      <c r="W157" s="47">
        <v>0</v>
      </c>
      <c r="X157" s="47">
        <v>0</v>
      </c>
      <c r="Y157" s="48">
        <v>0</v>
      </c>
      <c r="Z157" s="47"/>
      <c r="AA157" s="49">
        <f t="shared" si="76"/>
        <v>2.4502204999999995E-12</v>
      </c>
      <c r="AB157" s="50">
        <f t="shared" si="77"/>
        <v>4.2788905600000013E-13</v>
      </c>
      <c r="AC157" s="50">
        <f t="shared" si="78"/>
        <v>1.6851098880000002E-12</v>
      </c>
      <c r="AD157" s="50">
        <f t="shared" si="79"/>
        <v>2.930666666666666E-12</v>
      </c>
      <c r="AE157" s="50">
        <f t="shared" si="80"/>
        <v>3.2193373333333337E-12</v>
      </c>
      <c r="AF157" s="50">
        <f t="shared" si="81"/>
        <v>0</v>
      </c>
      <c r="AG157" s="50">
        <f t="shared" si="82"/>
        <v>0</v>
      </c>
      <c r="AH157" s="50">
        <f t="shared" si="83"/>
        <v>0</v>
      </c>
      <c r="AI157" s="50">
        <f t="shared" si="84"/>
        <v>0</v>
      </c>
      <c r="AJ157" s="50">
        <f t="shared" si="85"/>
        <v>0</v>
      </c>
      <c r="AK157" s="50">
        <f t="shared" si="86"/>
        <v>0</v>
      </c>
      <c r="AL157" s="50">
        <f t="shared" si="87"/>
        <v>0</v>
      </c>
      <c r="AM157" s="50">
        <f t="shared" si="88"/>
        <v>0</v>
      </c>
      <c r="AN157" s="50">
        <f t="shared" si="89"/>
        <v>0</v>
      </c>
      <c r="AO157" s="50">
        <f t="shared" si="90"/>
        <v>0</v>
      </c>
      <c r="AP157" s="50">
        <f t="shared" si="91"/>
        <v>0</v>
      </c>
      <c r="AQ157" s="50">
        <f t="shared" si="92"/>
        <v>0</v>
      </c>
      <c r="AR157" s="50">
        <f t="shared" si="93"/>
        <v>0</v>
      </c>
      <c r="AS157" s="50">
        <f t="shared" si="94"/>
        <v>0</v>
      </c>
      <c r="AT157" s="50">
        <f t="shared" si="95"/>
        <v>0</v>
      </c>
      <c r="AU157" s="50">
        <f t="shared" si="96"/>
        <v>0</v>
      </c>
      <c r="AV157" s="50">
        <f t="shared" si="97"/>
        <v>0</v>
      </c>
      <c r="AW157" s="50">
        <f t="shared" si="98"/>
        <v>0</v>
      </c>
      <c r="AX157" s="51">
        <f t="shared" si="99"/>
        <v>0</v>
      </c>
      <c r="AY157" s="47"/>
      <c r="AZ157" s="49">
        <f t="shared" si="103"/>
        <v>4.5632194439999999E-12</v>
      </c>
      <c r="BA157" s="50">
        <f t="shared" si="104"/>
        <v>6.1500040000000001E-12</v>
      </c>
      <c r="BB157" s="50">
        <f t="shared" si="105"/>
        <v>0</v>
      </c>
      <c r="BC157" s="50">
        <f t="shared" si="106"/>
        <v>0</v>
      </c>
      <c r="BD157" s="50">
        <f t="shared" si="107"/>
        <v>0</v>
      </c>
      <c r="BE157" s="50">
        <f t="shared" si="108"/>
        <v>0</v>
      </c>
      <c r="BF157" s="51">
        <f t="shared" si="109"/>
        <v>0</v>
      </c>
      <c r="BG157" s="47"/>
      <c r="BH157" s="52">
        <v>0.68</v>
      </c>
      <c r="BI157" s="47">
        <v>4.3499999999999996</v>
      </c>
      <c r="BJ157" s="47">
        <v>24.443999999999999</v>
      </c>
      <c r="BK157" s="47">
        <v>33.363</v>
      </c>
      <c r="BL157" s="47">
        <v>1.7789999999999999</v>
      </c>
      <c r="BM157" s="47">
        <f t="shared" si="101"/>
        <v>3.0242999999999998</v>
      </c>
      <c r="BN157" s="47">
        <v>3.226</v>
      </c>
      <c r="BO157" s="47">
        <f t="shared" si="100"/>
        <v>5.4841999999999995</v>
      </c>
      <c r="BP157" s="47">
        <v>3.3490000000000002</v>
      </c>
      <c r="BQ157" s="47">
        <f t="shared" si="102"/>
        <v>5.6932999999999998</v>
      </c>
      <c r="BR157" s="48">
        <v>609</v>
      </c>
    </row>
    <row r="158" spans="1:70" x14ac:dyDescent="0.25">
      <c r="A158" s="46">
        <v>215.292</v>
      </c>
      <c r="B158" s="47">
        <v>37</v>
      </c>
      <c r="C158" s="47">
        <v>2</v>
      </c>
      <c r="D158" s="47">
        <v>0</v>
      </c>
      <c r="E158" s="47">
        <v>0</v>
      </c>
      <c r="F158" s="47">
        <v>0</v>
      </c>
      <c r="G158" s="47">
        <v>0</v>
      </c>
      <c r="H158" s="47">
        <v>0</v>
      </c>
      <c r="I158" s="47">
        <v>0</v>
      </c>
      <c r="J158" s="47">
        <v>0</v>
      </c>
      <c r="K158" s="47">
        <v>0</v>
      </c>
      <c r="L158" s="47">
        <v>0</v>
      </c>
      <c r="M158" s="47">
        <v>0</v>
      </c>
      <c r="N158" s="47">
        <v>0</v>
      </c>
      <c r="O158" s="47">
        <v>0</v>
      </c>
      <c r="P158" s="47">
        <v>0</v>
      </c>
      <c r="Q158" s="47">
        <v>0</v>
      </c>
      <c r="R158" s="47">
        <v>0</v>
      </c>
      <c r="S158" s="47">
        <v>0</v>
      </c>
      <c r="T158" s="47">
        <v>0</v>
      </c>
      <c r="U158" s="47">
        <v>0</v>
      </c>
      <c r="V158" s="47">
        <v>0</v>
      </c>
      <c r="W158" s="47">
        <v>0</v>
      </c>
      <c r="X158" s="47">
        <v>0</v>
      </c>
      <c r="Y158" s="48">
        <v>0</v>
      </c>
      <c r="Z158" s="47"/>
      <c r="AA158" s="49">
        <f t="shared" si="76"/>
        <v>2.3245681666666661E-12</v>
      </c>
      <c r="AB158" s="50">
        <f t="shared" si="77"/>
        <v>2.8525937066666672E-13</v>
      </c>
      <c r="AC158" s="50">
        <f t="shared" si="78"/>
        <v>0</v>
      </c>
      <c r="AD158" s="50">
        <f t="shared" si="79"/>
        <v>0</v>
      </c>
      <c r="AE158" s="50">
        <f t="shared" si="80"/>
        <v>0</v>
      </c>
      <c r="AF158" s="50">
        <f t="shared" si="81"/>
        <v>0</v>
      </c>
      <c r="AG158" s="50">
        <f t="shared" si="82"/>
        <v>0</v>
      </c>
      <c r="AH158" s="50">
        <f t="shared" si="83"/>
        <v>0</v>
      </c>
      <c r="AI158" s="50">
        <f t="shared" si="84"/>
        <v>0</v>
      </c>
      <c r="AJ158" s="50">
        <f t="shared" si="85"/>
        <v>0</v>
      </c>
      <c r="AK158" s="50">
        <f t="shared" si="86"/>
        <v>0</v>
      </c>
      <c r="AL158" s="50">
        <f t="shared" si="87"/>
        <v>0</v>
      </c>
      <c r="AM158" s="50">
        <f t="shared" si="88"/>
        <v>0</v>
      </c>
      <c r="AN158" s="50">
        <f t="shared" si="89"/>
        <v>0</v>
      </c>
      <c r="AO158" s="50">
        <f t="shared" si="90"/>
        <v>0</v>
      </c>
      <c r="AP158" s="50">
        <f t="shared" si="91"/>
        <v>0</v>
      </c>
      <c r="AQ158" s="50">
        <f t="shared" si="92"/>
        <v>0</v>
      </c>
      <c r="AR158" s="50">
        <f t="shared" si="93"/>
        <v>0</v>
      </c>
      <c r="AS158" s="50">
        <f t="shared" si="94"/>
        <v>0</v>
      </c>
      <c r="AT158" s="50">
        <f t="shared" si="95"/>
        <v>0</v>
      </c>
      <c r="AU158" s="50">
        <f t="shared" si="96"/>
        <v>0</v>
      </c>
      <c r="AV158" s="50">
        <f t="shared" si="97"/>
        <v>0</v>
      </c>
      <c r="AW158" s="50">
        <f t="shared" si="98"/>
        <v>0</v>
      </c>
      <c r="AX158" s="51">
        <f t="shared" si="99"/>
        <v>0</v>
      </c>
      <c r="AY158" s="47"/>
      <c r="AZ158" s="49">
        <f t="shared" si="103"/>
        <v>2.6098275373333326E-12</v>
      </c>
      <c r="BA158" s="50">
        <f t="shared" si="104"/>
        <v>0</v>
      </c>
      <c r="BB158" s="50">
        <f t="shared" si="105"/>
        <v>0</v>
      </c>
      <c r="BC158" s="50">
        <f t="shared" si="106"/>
        <v>0</v>
      </c>
      <c r="BD158" s="50">
        <f t="shared" si="107"/>
        <v>0</v>
      </c>
      <c r="BE158" s="50">
        <f t="shared" si="108"/>
        <v>0</v>
      </c>
      <c r="BF158" s="51">
        <f t="shared" si="109"/>
        <v>0</v>
      </c>
      <c r="BG158" s="47"/>
      <c r="BH158" s="52">
        <v>0.68</v>
      </c>
      <c r="BI158" s="47">
        <v>4.3899999999999997</v>
      </c>
      <c r="BJ158" s="47">
        <v>24.443999999999999</v>
      </c>
      <c r="BK158" s="47">
        <v>33.35</v>
      </c>
      <c r="BL158" s="47">
        <v>0.78500000000000003</v>
      </c>
      <c r="BM158" s="47">
        <f t="shared" si="101"/>
        <v>1.3345</v>
      </c>
      <c r="BN158" s="47">
        <v>0.80200000000000005</v>
      </c>
      <c r="BO158" s="47">
        <f t="shared" si="100"/>
        <v>1.3633999999999999</v>
      </c>
      <c r="BP158" s="47">
        <v>0.80200000000000005</v>
      </c>
      <c r="BQ158" s="47">
        <f t="shared" si="102"/>
        <v>1.3633999999999999</v>
      </c>
      <c r="BR158" s="48">
        <v>609</v>
      </c>
    </row>
    <row r="159" spans="1:70" x14ac:dyDescent="0.25">
      <c r="A159" s="46">
        <v>216.69</v>
      </c>
      <c r="B159" s="47">
        <v>28</v>
      </c>
      <c r="C159" s="47">
        <v>3</v>
      </c>
      <c r="D159" s="47">
        <v>1</v>
      </c>
      <c r="E159" s="47">
        <v>0</v>
      </c>
      <c r="F159" s="47">
        <v>0</v>
      </c>
      <c r="G159" s="47">
        <v>0</v>
      </c>
      <c r="H159" s="47">
        <v>0</v>
      </c>
      <c r="I159" s="47">
        <v>0</v>
      </c>
      <c r="J159" s="47">
        <v>0</v>
      </c>
      <c r="K159" s="47">
        <v>0</v>
      </c>
      <c r="L159" s="47">
        <v>0</v>
      </c>
      <c r="M159" s="47">
        <v>0</v>
      </c>
      <c r="N159" s="47">
        <v>0</v>
      </c>
      <c r="O159" s="47">
        <v>0</v>
      </c>
      <c r="P159" s="47">
        <v>0</v>
      </c>
      <c r="Q159" s="47">
        <v>0</v>
      </c>
      <c r="R159" s="47">
        <v>0</v>
      </c>
      <c r="S159" s="47">
        <v>0</v>
      </c>
      <c r="T159" s="47">
        <v>0</v>
      </c>
      <c r="U159" s="47">
        <v>0</v>
      </c>
      <c r="V159" s="47">
        <v>0</v>
      </c>
      <c r="W159" s="47">
        <v>0</v>
      </c>
      <c r="X159" s="47">
        <v>0</v>
      </c>
      <c r="Y159" s="48">
        <v>0</v>
      </c>
      <c r="Z159" s="47"/>
      <c r="AA159" s="49">
        <f t="shared" si="76"/>
        <v>1.7591326666666664E-12</v>
      </c>
      <c r="AB159" s="50">
        <f t="shared" si="77"/>
        <v>4.2788905600000013E-13</v>
      </c>
      <c r="AC159" s="50">
        <f t="shared" si="78"/>
        <v>4.2127747200000005E-13</v>
      </c>
      <c r="AD159" s="50">
        <f t="shared" si="79"/>
        <v>0</v>
      </c>
      <c r="AE159" s="50">
        <f t="shared" si="80"/>
        <v>0</v>
      </c>
      <c r="AF159" s="50">
        <f t="shared" si="81"/>
        <v>0</v>
      </c>
      <c r="AG159" s="50">
        <f t="shared" si="82"/>
        <v>0</v>
      </c>
      <c r="AH159" s="50">
        <f t="shared" si="83"/>
        <v>0</v>
      </c>
      <c r="AI159" s="50">
        <f t="shared" si="84"/>
        <v>0</v>
      </c>
      <c r="AJ159" s="50">
        <f t="shared" si="85"/>
        <v>0</v>
      </c>
      <c r="AK159" s="50">
        <f t="shared" si="86"/>
        <v>0</v>
      </c>
      <c r="AL159" s="50">
        <f t="shared" si="87"/>
        <v>0</v>
      </c>
      <c r="AM159" s="50">
        <f t="shared" si="88"/>
        <v>0</v>
      </c>
      <c r="AN159" s="50">
        <f t="shared" si="89"/>
        <v>0</v>
      </c>
      <c r="AO159" s="50">
        <f t="shared" si="90"/>
        <v>0</v>
      </c>
      <c r="AP159" s="50">
        <f t="shared" si="91"/>
        <v>0</v>
      </c>
      <c r="AQ159" s="50">
        <f t="shared" si="92"/>
        <v>0</v>
      </c>
      <c r="AR159" s="50">
        <f t="shared" si="93"/>
        <v>0</v>
      </c>
      <c r="AS159" s="50">
        <f t="shared" si="94"/>
        <v>0</v>
      </c>
      <c r="AT159" s="50">
        <f t="shared" si="95"/>
        <v>0</v>
      </c>
      <c r="AU159" s="50">
        <f t="shared" si="96"/>
        <v>0</v>
      </c>
      <c r="AV159" s="50">
        <f t="shared" si="97"/>
        <v>0</v>
      </c>
      <c r="AW159" s="50">
        <f t="shared" si="98"/>
        <v>0</v>
      </c>
      <c r="AX159" s="51">
        <f t="shared" si="99"/>
        <v>0</v>
      </c>
      <c r="AY159" s="47"/>
      <c r="AZ159" s="49">
        <f t="shared" si="103"/>
        <v>2.6082991946666666E-12</v>
      </c>
      <c r="BA159" s="50">
        <f t="shared" si="104"/>
        <v>0</v>
      </c>
      <c r="BB159" s="50">
        <f t="shared" si="105"/>
        <v>0</v>
      </c>
      <c r="BC159" s="50">
        <f t="shared" si="106"/>
        <v>0</v>
      </c>
      <c r="BD159" s="50">
        <f t="shared" si="107"/>
        <v>0</v>
      </c>
      <c r="BE159" s="50">
        <f t="shared" si="108"/>
        <v>0</v>
      </c>
      <c r="BF159" s="51">
        <f t="shared" si="109"/>
        <v>0</v>
      </c>
      <c r="BG159" s="47"/>
      <c r="BH159" s="52">
        <v>0.68</v>
      </c>
      <c r="BI159" s="47">
        <v>4.38</v>
      </c>
      <c r="BJ159" s="47">
        <v>24.388000000000002</v>
      </c>
      <c r="BK159" s="47">
        <v>33.253</v>
      </c>
      <c r="BL159" s="47">
        <v>0.77400000000000002</v>
      </c>
      <c r="BM159" s="47">
        <f t="shared" si="101"/>
        <v>1.3158000000000001</v>
      </c>
      <c r="BN159" s="47">
        <v>0.84299999999999997</v>
      </c>
      <c r="BO159" s="47">
        <f t="shared" si="100"/>
        <v>1.4330999999999998</v>
      </c>
      <c r="BP159" s="47">
        <v>0.84399999999999997</v>
      </c>
      <c r="BQ159" s="47">
        <f t="shared" si="102"/>
        <v>1.4347999999999999</v>
      </c>
      <c r="BR159" s="48">
        <v>609</v>
      </c>
    </row>
    <row r="160" spans="1:70" x14ac:dyDescent="0.25">
      <c r="A160" s="46">
        <v>218.08799999999999</v>
      </c>
      <c r="B160" s="47">
        <v>28</v>
      </c>
      <c r="C160" s="47">
        <v>2</v>
      </c>
      <c r="D160" s="47">
        <v>0</v>
      </c>
      <c r="E160" s="47">
        <v>0</v>
      </c>
      <c r="F160" s="47">
        <v>0</v>
      </c>
      <c r="G160" s="47">
        <v>0</v>
      </c>
      <c r="H160" s="47">
        <v>0</v>
      </c>
      <c r="I160" s="47">
        <v>0</v>
      </c>
      <c r="J160" s="47">
        <v>0</v>
      </c>
      <c r="K160" s="47">
        <v>0</v>
      </c>
      <c r="L160" s="47">
        <v>0</v>
      </c>
      <c r="M160" s="47">
        <v>0</v>
      </c>
      <c r="N160" s="47">
        <v>0</v>
      </c>
      <c r="O160" s="47">
        <v>0</v>
      </c>
      <c r="P160" s="47">
        <v>0</v>
      </c>
      <c r="Q160" s="47">
        <v>0</v>
      </c>
      <c r="R160" s="47">
        <v>0</v>
      </c>
      <c r="S160" s="47">
        <v>0</v>
      </c>
      <c r="T160" s="47">
        <v>0</v>
      </c>
      <c r="U160" s="47">
        <v>0</v>
      </c>
      <c r="V160" s="47">
        <v>0</v>
      </c>
      <c r="W160" s="47">
        <v>0</v>
      </c>
      <c r="X160" s="47">
        <v>0</v>
      </c>
      <c r="Y160" s="48">
        <v>0</v>
      </c>
      <c r="Z160" s="47"/>
      <c r="AA160" s="49">
        <f t="shared" si="76"/>
        <v>1.7591326666666664E-12</v>
      </c>
      <c r="AB160" s="50">
        <f t="shared" si="77"/>
        <v>2.8525937066666672E-13</v>
      </c>
      <c r="AC160" s="50">
        <f t="shared" si="78"/>
        <v>0</v>
      </c>
      <c r="AD160" s="50">
        <f t="shared" si="79"/>
        <v>0</v>
      </c>
      <c r="AE160" s="50">
        <f t="shared" si="80"/>
        <v>0</v>
      </c>
      <c r="AF160" s="50">
        <f t="shared" si="81"/>
        <v>0</v>
      </c>
      <c r="AG160" s="50">
        <f t="shared" si="82"/>
        <v>0</v>
      </c>
      <c r="AH160" s="50">
        <f t="shared" si="83"/>
        <v>0</v>
      </c>
      <c r="AI160" s="50">
        <f t="shared" si="84"/>
        <v>0</v>
      </c>
      <c r="AJ160" s="50">
        <f t="shared" si="85"/>
        <v>0</v>
      </c>
      <c r="AK160" s="50">
        <f t="shared" si="86"/>
        <v>0</v>
      </c>
      <c r="AL160" s="50">
        <f t="shared" si="87"/>
        <v>0</v>
      </c>
      <c r="AM160" s="50">
        <f t="shared" si="88"/>
        <v>0</v>
      </c>
      <c r="AN160" s="50">
        <f t="shared" si="89"/>
        <v>0</v>
      </c>
      <c r="AO160" s="50">
        <f t="shared" si="90"/>
        <v>0</v>
      </c>
      <c r="AP160" s="50">
        <f t="shared" si="91"/>
        <v>0</v>
      </c>
      <c r="AQ160" s="50">
        <f t="shared" si="92"/>
        <v>0</v>
      </c>
      <c r="AR160" s="50">
        <f t="shared" si="93"/>
        <v>0</v>
      </c>
      <c r="AS160" s="50">
        <f t="shared" si="94"/>
        <v>0</v>
      </c>
      <c r="AT160" s="50">
        <f t="shared" si="95"/>
        <v>0</v>
      </c>
      <c r="AU160" s="50">
        <f t="shared" si="96"/>
        <v>0</v>
      </c>
      <c r="AV160" s="50">
        <f t="shared" si="97"/>
        <v>0</v>
      </c>
      <c r="AW160" s="50">
        <f t="shared" si="98"/>
        <v>0</v>
      </c>
      <c r="AX160" s="51">
        <f t="shared" si="99"/>
        <v>0</v>
      </c>
      <c r="AY160" s="47"/>
      <c r="AZ160" s="49">
        <f t="shared" si="103"/>
        <v>2.0443920373333331E-12</v>
      </c>
      <c r="BA160" s="50">
        <f t="shared" si="104"/>
        <v>0</v>
      </c>
      <c r="BB160" s="50">
        <f t="shared" si="105"/>
        <v>0</v>
      </c>
      <c r="BC160" s="50">
        <f t="shared" si="106"/>
        <v>0</v>
      </c>
      <c r="BD160" s="50">
        <f t="shared" si="107"/>
        <v>0</v>
      </c>
      <c r="BE160" s="50">
        <f t="shared" si="108"/>
        <v>0</v>
      </c>
      <c r="BF160" s="51">
        <f t="shared" si="109"/>
        <v>0</v>
      </c>
      <c r="BG160" s="47"/>
      <c r="BH160" s="52">
        <v>0.68</v>
      </c>
      <c r="BI160" s="47">
        <v>4.3099999999999996</v>
      </c>
      <c r="BJ160" s="47">
        <v>24.359000000000002</v>
      </c>
      <c r="BK160" s="47">
        <v>33.295000000000002</v>
      </c>
      <c r="BL160" s="47">
        <v>0.628</v>
      </c>
      <c r="BM160" s="47">
        <f t="shared" si="101"/>
        <v>1.0675999999999999</v>
      </c>
      <c r="BN160" s="47">
        <v>0.64200000000000002</v>
      </c>
      <c r="BO160" s="47">
        <f t="shared" si="100"/>
        <v>1.0913999999999999</v>
      </c>
      <c r="BP160" s="47">
        <v>0.64200000000000002</v>
      </c>
      <c r="BQ160" s="47">
        <f t="shared" si="102"/>
        <v>1.0913999999999999</v>
      </c>
      <c r="BR160" s="48">
        <v>609</v>
      </c>
    </row>
    <row r="161" spans="1:70" x14ac:dyDescent="0.25">
      <c r="A161" s="46">
        <v>219.48599999999999</v>
      </c>
      <c r="B161" s="47">
        <v>31</v>
      </c>
      <c r="C161" s="47">
        <v>0</v>
      </c>
      <c r="D161" s="47">
        <v>0</v>
      </c>
      <c r="E161" s="47">
        <v>0</v>
      </c>
      <c r="F161" s="47">
        <v>1</v>
      </c>
      <c r="G161" s="47">
        <v>2</v>
      </c>
      <c r="H161" s="47">
        <v>0</v>
      </c>
      <c r="I161" s="47">
        <v>0</v>
      </c>
      <c r="J161" s="47">
        <v>0</v>
      </c>
      <c r="K161" s="47">
        <v>0</v>
      </c>
      <c r="L161" s="47">
        <v>0</v>
      </c>
      <c r="M161" s="47">
        <v>0</v>
      </c>
      <c r="N161" s="47">
        <v>0</v>
      </c>
      <c r="O161" s="47">
        <v>0</v>
      </c>
      <c r="P161" s="47">
        <v>0</v>
      </c>
      <c r="Q161" s="47">
        <v>0</v>
      </c>
      <c r="R161" s="47">
        <v>0</v>
      </c>
      <c r="S161" s="47">
        <v>0</v>
      </c>
      <c r="T161" s="47">
        <v>0</v>
      </c>
      <c r="U161" s="47">
        <v>0</v>
      </c>
      <c r="V161" s="47">
        <v>0</v>
      </c>
      <c r="W161" s="47">
        <v>0</v>
      </c>
      <c r="X161" s="47">
        <v>0</v>
      </c>
      <c r="Y161" s="48">
        <v>0</v>
      </c>
      <c r="Z161" s="47"/>
      <c r="AA161" s="49">
        <f t="shared" si="76"/>
        <v>1.9476111666666666E-12</v>
      </c>
      <c r="AB161" s="50">
        <f t="shared" si="77"/>
        <v>0</v>
      </c>
      <c r="AC161" s="50">
        <f t="shared" si="78"/>
        <v>0</v>
      </c>
      <c r="AD161" s="50">
        <f t="shared" si="79"/>
        <v>0</v>
      </c>
      <c r="AE161" s="50">
        <f t="shared" si="80"/>
        <v>3.2193373333333337E-12</v>
      </c>
      <c r="AF161" s="50">
        <f t="shared" si="81"/>
        <v>1.4398365333333333E-11</v>
      </c>
      <c r="AG161" s="50">
        <f t="shared" si="82"/>
        <v>0</v>
      </c>
      <c r="AH161" s="50">
        <f t="shared" si="83"/>
        <v>0</v>
      </c>
      <c r="AI161" s="50">
        <f t="shared" si="84"/>
        <v>0</v>
      </c>
      <c r="AJ161" s="50">
        <f t="shared" si="85"/>
        <v>0</v>
      </c>
      <c r="AK161" s="50">
        <f t="shared" si="86"/>
        <v>0</v>
      </c>
      <c r="AL161" s="50">
        <f t="shared" si="87"/>
        <v>0</v>
      </c>
      <c r="AM161" s="50">
        <f t="shared" si="88"/>
        <v>0</v>
      </c>
      <c r="AN161" s="50">
        <f t="shared" si="89"/>
        <v>0</v>
      </c>
      <c r="AO161" s="50">
        <f t="shared" si="90"/>
        <v>0</v>
      </c>
      <c r="AP161" s="50">
        <f t="shared" si="91"/>
        <v>0</v>
      </c>
      <c r="AQ161" s="50">
        <f t="shared" si="92"/>
        <v>0</v>
      </c>
      <c r="AR161" s="50">
        <f t="shared" si="93"/>
        <v>0</v>
      </c>
      <c r="AS161" s="50">
        <f t="shared" si="94"/>
        <v>0</v>
      </c>
      <c r="AT161" s="50">
        <f t="shared" si="95"/>
        <v>0</v>
      </c>
      <c r="AU161" s="50">
        <f t="shared" si="96"/>
        <v>0</v>
      </c>
      <c r="AV161" s="50">
        <f t="shared" si="97"/>
        <v>0</v>
      </c>
      <c r="AW161" s="50">
        <f t="shared" si="98"/>
        <v>0</v>
      </c>
      <c r="AX161" s="51">
        <f t="shared" si="99"/>
        <v>0</v>
      </c>
      <c r="AY161" s="47"/>
      <c r="AZ161" s="49">
        <f t="shared" si="103"/>
        <v>1.9476111666666666E-12</v>
      </c>
      <c r="BA161" s="50">
        <f t="shared" si="104"/>
        <v>3.2193373333333337E-12</v>
      </c>
      <c r="BB161" s="50">
        <f t="shared" si="105"/>
        <v>1.4398365333333333E-11</v>
      </c>
      <c r="BC161" s="50">
        <f t="shared" si="106"/>
        <v>0</v>
      </c>
      <c r="BD161" s="50">
        <f t="shared" si="107"/>
        <v>0</v>
      </c>
      <c r="BE161" s="50">
        <f t="shared" si="108"/>
        <v>0</v>
      </c>
      <c r="BF161" s="51">
        <f t="shared" si="109"/>
        <v>0</v>
      </c>
      <c r="BG161" s="47"/>
      <c r="BH161" s="52">
        <v>0.68</v>
      </c>
      <c r="BI161" s="47">
        <v>4.3099999999999996</v>
      </c>
      <c r="BJ161" s="47">
        <v>24.344999999999999</v>
      </c>
      <c r="BK161" s="47">
        <v>33.265999999999998</v>
      </c>
      <c r="BL161" s="47">
        <v>0.93500000000000005</v>
      </c>
      <c r="BM161" s="47">
        <f t="shared" si="101"/>
        <v>1.5895000000000001</v>
      </c>
      <c r="BN161" s="47">
        <v>4.6020000000000003</v>
      </c>
      <c r="BO161" s="47">
        <f t="shared" si="100"/>
        <v>7.8234000000000004</v>
      </c>
      <c r="BP161" s="47">
        <v>5.9969999999999999</v>
      </c>
      <c r="BQ161" s="47">
        <f t="shared" si="102"/>
        <v>10.194899999999999</v>
      </c>
      <c r="BR161" s="48">
        <v>609</v>
      </c>
    </row>
    <row r="162" spans="1:70" x14ac:dyDescent="0.25">
      <c r="A162" s="46">
        <v>220.88399999999999</v>
      </c>
      <c r="B162" s="47">
        <v>22</v>
      </c>
      <c r="C162" s="47">
        <v>1</v>
      </c>
      <c r="D162" s="47">
        <v>1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47">
        <v>0</v>
      </c>
      <c r="K162" s="47">
        <v>0</v>
      </c>
      <c r="L162" s="47">
        <v>0</v>
      </c>
      <c r="M162" s="47">
        <v>0</v>
      </c>
      <c r="N162" s="47">
        <v>0</v>
      </c>
      <c r="O162" s="47">
        <v>0</v>
      </c>
      <c r="P162" s="47">
        <v>0</v>
      </c>
      <c r="Q162" s="47">
        <v>0</v>
      </c>
      <c r="R162" s="47">
        <v>0</v>
      </c>
      <c r="S162" s="47">
        <v>0</v>
      </c>
      <c r="T162" s="47">
        <v>0</v>
      </c>
      <c r="U162" s="47">
        <v>0</v>
      </c>
      <c r="V162" s="47">
        <v>0</v>
      </c>
      <c r="W162" s="47">
        <v>0</v>
      </c>
      <c r="X162" s="47">
        <v>0</v>
      </c>
      <c r="Y162" s="48">
        <v>0</v>
      </c>
      <c r="Z162" s="47"/>
      <c r="AA162" s="49">
        <f t="shared" si="76"/>
        <v>1.3821756666666663E-12</v>
      </c>
      <c r="AB162" s="50">
        <f t="shared" si="77"/>
        <v>1.4262968533333336E-13</v>
      </c>
      <c r="AC162" s="50">
        <f t="shared" si="78"/>
        <v>4.2127747200000005E-13</v>
      </c>
      <c r="AD162" s="50">
        <f t="shared" si="79"/>
        <v>0</v>
      </c>
      <c r="AE162" s="50">
        <f t="shared" si="80"/>
        <v>0</v>
      </c>
      <c r="AF162" s="50">
        <f t="shared" si="81"/>
        <v>0</v>
      </c>
      <c r="AG162" s="50">
        <f t="shared" si="82"/>
        <v>0</v>
      </c>
      <c r="AH162" s="50">
        <f t="shared" si="83"/>
        <v>0</v>
      </c>
      <c r="AI162" s="50">
        <f t="shared" si="84"/>
        <v>0</v>
      </c>
      <c r="AJ162" s="50">
        <f t="shared" si="85"/>
        <v>0</v>
      </c>
      <c r="AK162" s="50">
        <f t="shared" si="86"/>
        <v>0</v>
      </c>
      <c r="AL162" s="50">
        <f t="shared" si="87"/>
        <v>0</v>
      </c>
      <c r="AM162" s="50">
        <f t="shared" si="88"/>
        <v>0</v>
      </c>
      <c r="AN162" s="50">
        <f t="shared" si="89"/>
        <v>0</v>
      </c>
      <c r="AO162" s="50">
        <f t="shared" si="90"/>
        <v>0</v>
      </c>
      <c r="AP162" s="50">
        <f t="shared" si="91"/>
        <v>0</v>
      </c>
      <c r="AQ162" s="50">
        <f t="shared" si="92"/>
        <v>0</v>
      </c>
      <c r="AR162" s="50">
        <f t="shared" si="93"/>
        <v>0</v>
      </c>
      <c r="AS162" s="50">
        <f t="shared" si="94"/>
        <v>0</v>
      </c>
      <c r="AT162" s="50">
        <f t="shared" si="95"/>
        <v>0</v>
      </c>
      <c r="AU162" s="50">
        <f t="shared" si="96"/>
        <v>0</v>
      </c>
      <c r="AV162" s="50">
        <f t="shared" si="97"/>
        <v>0</v>
      </c>
      <c r="AW162" s="50">
        <f t="shared" si="98"/>
        <v>0</v>
      </c>
      <c r="AX162" s="51">
        <f t="shared" si="99"/>
        <v>0</v>
      </c>
      <c r="AY162" s="47"/>
      <c r="AZ162" s="49">
        <f t="shared" si="103"/>
        <v>1.9460828239999994E-12</v>
      </c>
      <c r="BA162" s="50">
        <f t="shared" si="104"/>
        <v>0</v>
      </c>
      <c r="BB162" s="50">
        <f t="shared" si="105"/>
        <v>0</v>
      </c>
      <c r="BC162" s="50">
        <f t="shared" si="106"/>
        <v>0</v>
      </c>
      <c r="BD162" s="50">
        <f t="shared" si="107"/>
        <v>0</v>
      </c>
      <c r="BE162" s="50">
        <f t="shared" si="108"/>
        <v>0</v>
      </c>
      <c r="BF162" s="51">
        <f t="shared" si="109"/>
        <v>0</v>
      </c>
      <c r="BG162" s="47"/>
      <c r="BH162" s="52">
        <v>0.68</v>
      </c>
      <c r="BI162" s="47">
        <v>4.3</v>
      </c>
      <c r="BJ162" s="47">
        <v>24.332000000000001</v>
      </c>
      <c r="BK162" s="47">
        <v>33.353999999999999</v>
      </c>
      <c r="BL162" s="47">
        <v>0.57899999999999996</v>
      </c>
      <c r="BM162" s="47">
        <f t="shared" si="101"/>
        <v>0.98429999999999995</v>
      </c>
      <c r="BN162" s="47">
        <v>0.64100000000000001</v>
      </c>
      <c r="BO162" s="47">
        <f t="shared" si="100"/>
        <v>1.0896999999999999</v>
      </c>
      <c r="BP162" s="47">
        <v>0.64100000000000001</v>
      </c>
      <c r="BQ162" s="47">
        <f t="shared" si="102"/>
        <v>1.0896999999999999</v>
      </c>
      <c r="BR162" s="48">
        <v>609</v>
      </c>
    </row>
    <row r="163" spans="1:70" x14ac:dyDescent="0.25">
      <c r="A163" s="46">
        <v>222.28200000000001</v>
      </c>
      <c r="B163" s="47">
        <v>29</v>
      </c>
      <c r="C163" s="47">
        <v>1</v>
      </c>
      <c r="D163" s="47">
        <v>0</v>
      </c>
      <c r="E163" s="47">
        <v>0</v>
      </c>
      <c r="F163" s="47">
        <v>0</v>
      </c>
      <c r="G163" s="47">
        <v>0</v>
      </c>
      <c r="H163" s="47">
        <v>0</v>
      </c>
      <c r="I163" s="47">
        <v>0</v>
      </c>
      <c r="J163" s="47">
        <v>0</v>
      </c>
      <c r="K163" s="47">
        <v>0</v>
      </c>
      <c r="L163" s="47">
        <v>0</v>
      </c>
      <c r="M163" s="47">
        <v>0</v>
      </c>
      <c r="N163" s="47">
        <v>0</v>
      </c>
      <c r="O163" s="47">
        <v>0</v>
      </c>
      <c r="P163" s="47">
        <v>0</v>
      </c>
      <c r="Q163" s="47">
        <v>0</v>
      </c>
      <c r="R163" s="47">
        <v>0</v>
      </c>
      <c r="S163" s="47">
        <v>0</v>
      </c>
      <c r="T163" s="47">
        <v>0</v>
      </c>
      <c r="U163" s="47">
        <v>0</v>
      </c>
      <c r="V163" s="47">
        <v>0</v>
      </c>
      <c r="W163" s="47">
        <v>0</v>
      </c>
      <c r="X163" s="47">
        <v>0</v>
      </c>
      <c r="Y163" s="48">
        <v>0</v>
      </c>
      <c r="Z163" s="47"/>
      <c r="AA163" s="49">
        <f t="shared" si="76"/>
        <v>1.8219588333333327E-12</v>
      </c>
      <c r="AB163" s="50">
        <f t="shared" si="77"/>
        <v>1.4262968533333336E-13</v>
      </c>
      <c r="AC163" s="50">
        <f t="shared" si="78"/>
        <v>0</v>
      </c>
      <c r="AD163" s="50">
        <f t="shared" si="79"/>
        <v>0</v>
      </c>
      <c r="AE163" s="50">
        <f t="shared" si="80"/>
        <v>0</v>
      </c>
      <c r="AF163" s="50">
        <f t="shared" si="81"/>
        <v>0</v>
      </c>
      <c r="AG163" s="50">
        <f t="shared" si="82"/>
        <v>0</v>
      </c>
      <c r="AH163" s="50">
        <f t="shared" si="83"/>
        <v>0</v>
      </c>
      <c r="AI163" s="50">
        <f t="shared" si="84"/>
        <v>0</v>
      </c>
      <c r="AJ163" s="50">
        <f t="shared" si="85"/>
        <v>0</v>
      </c>
      <c r="AK163" s="50">
        <f t="shared" si="86"/>
        <v>0</v>
      </c>
      <c r="AL163" s="50">
        <f t="shared" si="87"/>
        <v>0</v>
      </c>
      <c r="AM163" s="50">
        <f t="shared" si="88"/>
        <v>0</v>
      </c>
      <c r="AN163" s="50">
        <f t="shared" si="89"/>
        <v>0</v>
      </c>
      <c r="AO163" s="50">
        <f t="shared" si="90"/>
        <v>0</v>
      </c>
      <c r="AP163" s="50">
        <f t="shared" si="91"/>
        <v>0</v>
      </c>
      <c r="AQ163" s="50">
        <f t="shared" si="92"/>
        <v>0</v>
      </c>
      <c r="AR163" s="50">
        <f t="shared" si="93"/>
        <v>0</v>
      </c>
      <c r="AS163" s="50">
        <f t="shared" si="94"/>
        <v>0</v>
      </c>
      <c r="AT163" s="50">
        <f t="shared" si="95"/>
        <v>0</v>
      </c>
      <c r="AU163" s="50">
        <f t="shared" si="96"/>
        <v>0</v>
      </c>
      <c r="AV163" s="50">
        <f t="shared" si="97"/>
        <v>0</v>
      </c>
      <c r="AW163" s="50">
        <f t="shared" si="98"/>
        <v>0</v>
      </c>
      <c r="AX163" s="51">
        <f t="shared" si="99"/>
        <v>0</v>
      </c>
      <c r="AY163" s="47"/>
      <c r="AZ163" s="49">
        <f t="shared" si="103"/>
        <v>1.964588518666666E-12</v>
      </c>
      <c r="BA163" s="50">
        <f t="shared" si="104"/>
        <v>0</v>
      </c>
      <c r="BB163" s="50">
        <f t="shared" si="105"/>
        <v>0</v>
      </c>
      <c r="BC163" s="50">
        <f t="shared" si="106"/>
        <v>0</v>
      </c>
      <c r="BD163" s="50">
        <f t="shared" si="107"/>
        <v>0</v>
      </c>
      <c r="BE163" s="50">
        <f t="shared" si="108"/>
        <v>0</v>
      </c>
      <c r="BF163" s="51">
        <f t="shared" si="109"/>
        <v>0</v>
      </c>
      <c r="BG163" s="47"/>
      <c r="BH163" s="52">
        <v>0.68</v>
      </c>
      <c r="BI163" s="47">
        <v>4.32</v>
      </c>
      <c r="BJ163" s="47">
        <v>24.273</v>
      </c>
      <c r="BK163" s="47">
        <v>33.317999999999998</v>
      </c>
      <c r="BL163" s="47">
        <v>0.59899999999999998</v>
      </c>
      <c r="BM163" s="47">
        <f t="shared" si="101"/>
        <v>1.0183</v>
      </c>
      <c r="BN163" s="47">
        <v>0.60899999999999999</v>
      </c>
      <c r="BO163" s="47">
        <f t="shared" si="100"/>
        <v>1.0352999999999999</v>
      </c>
      <c r="BP163" s="47">
        <v>0.60899999999999999</v>
      </c>
      <c r="BQ163" s="47">
        <f t="shared" si="102"/>
        <v>1.0352999999999999</v>
      </c>
      <c r="BR163" s="48">
        <v>609</v>
      </c>
    </row>
    <row r="164" spans="1:70" x14ac:dyDescent="0.25">
      <c r="A164" s="46">
        <v>223.68</v>
      </c>
      <c r="B164" s="47">
        <v>35</v>
      </c>
      <c r="C164" s="47">
        <v>2</v>
      </c>
      <c r="D164" s="47">
        <v>0</v>
      </c>
      <c r="E164" s="47">
        <v>0</v>
      </c>
      <c r="F164" s="47">
        <v>0</v>
      </c>
      <c r="G164" s="47">
        <v>0</v>
      </c>
      <c r="H164" s="47">
        <v>0</v>
      </c>
      <c r="I164" s="47">
        <v>0</v>
      </c>
      <c r="J164" s="47">
        <v>0</v>
      </c>
      <c r="K164" s="47">
        <v>0</v>
      </c>
      <c r="L164" s="47">
        <v>0</v>
      </c>
      <c r="M164" s="47">
        <v>0</v>
      </c>
      <c r="N164" s="47">
        <v>0</v>
      </c>
      <c r="O164" s="47">
        <v>0</v>
      </c>
      <c r="P164" s="47">
        <v>0</v>
      </c>
      <c r="Q164" s="47">
        <v>0</v>
      </c>
      <c r="R164" s="47">
        <v>0</v>
      </c>
      <c r="S164" s="47">
        <v>0</v>
      </c>
      <c r="T164" s="47">
        <v>0</v>
      </c>
      <c r="U164" s="47">
        <v>0</v>
      </c>
      <c r="V164" s="47">
        <v>0</v>
      </c>
      <c r="W164" s="47">
        <v>0</v>
      </c>
      <c r="X164" s="47">
        <v>0</v>
      </c>
      <c r="Y164" s="48">
        <v>0</v>
      </c>
      <c r="Z164" s="47"/>
      <c r="AA164" s="49">
        <f t="shared" si="76"/>
        <v>2.1989158333333326E-12</v>
      </c>
      <c r="AB164" s="50">
        <f t="shared" si="77"/>
        <v>2.8525937066666672E-13</v>
      </c>
      <c r="AC164" s="50">
        <f t="shared" si="78"/>
        <v>0</v>
      </c>
      <c r="AD164" s="50">
        <f t="shared" si="79"/>
        <v>0</v>
      </c>
      <c r="AE164" s="50">
        <f t="shared" si="80"/>
        <v>0</v>
      </c>
      <c r="AF164" s="50">
        <f t="shared" si="81"/>
        <v>0</v>
      </c>
      <c r="AG164" s="50">
        <f t="shared" si="82"/>
        <v>0</v>
      </c>
      <c r="AH164" s="50">
        <f t="shared" si="83"/>
        <v>0</v>
      </c>
      <c r="AI164" s="50">
        <f t="shared" si="84"/>
        <v>0</v>
      </c>
      <c r="AJ164" s="50">
        <f t="shared" si="85"/>
        <v>0</v>
      </c>
      <c r="AK164" s="50">
        <f t="shared" si="86"/>
        <v>0</v>
      </c>
      <c r="AL164" s="50">
        <f t="shared" si="87"/>
        <v>0</v>
      </c>
      <c r="AM164" s="50">
        <f t="shared" si="88"/>
        <v>0</v>
      </c>
      <c r="AN164" s="50">
        <f t="shared" si="89"/>
        <v>0</v>
      </c>
      <c r="AO164" s="50">
        <f t="shared" si="90"/>
        <v>0</v>
      </c>
      <c r="AP164" s="50">
        <f t="shared" si="91"/>
        <v>0</v>
      </c>
      <c r="AQ164" s="50">
        <f t="shared" si="92"/>
        <v>0</v>
      </c>
      <c r="AR164" s="50">
        <f t="shared" si="93"/>
        <v>0</v>
      </c>
      <c r="AS164" s="50">
        <f t="shared" si="94"/>
        <v>0</v>
      </c>
      <c r="AT164" s="50">
        <f t="shared" si="95"/>
        <v>0</v>
      </c>
      <c r="AU164" s="50">
        <f t="shared" si="96"/>
        <v>0</v>
      </c>
      <c r="AV164" s="50">
        <f t="shared" si="97"/>
        <v>0</v>
      </c>
      <c r="AW164" s="50">
        <f t="shared" si="98"/>
        <v>0</v>
      </c>
      <c r="AX164" s="51">
        <f t="shared" si="99"/>
        <v>0</v>
      </c>
      <c r="AY164" s="47"/>
      <c r="AZ164" s="49">
        <f t="shared" si="103"/>
        <v>2.4841752039999995E-12</v>
      </c>
      <c r="BA164" s="50">
        <f t="shared" si="104"/>
        <v>0</v>
      </c>
      <c r="BB164" s="50">
        <f t="shared" si="105"/>
        <v>0</v>
      </c>
      <c r="BC164" s="50">
        <f t="shared" si="106"/>
        <v>0</v>
      </c>
      <c r="BD164" s="50">
        <f t="shared" si="107"/>
        <v>0</v>
      </c>
      <c r="BE164" s="50">
        <f t="shared" si="108"/>
        <v>0</v>
      </c>
      <c r="BF164" s="51">
        <f t="shared" si="109"/>
        <v>0</v>
      </c>
      <c r="BG164" s="47"/>
      <c r="BH164" s="52">
        <v>0.67</v>
      </c>
      <c r="BI164" s="47">
        <v>4.33</v>
      </c>
      <c r="BJ164" s="47">
        <v>24.273</v>
      </c>
      <c r="BK164" s="47">
        <v>33.244</v>
      </c>
      <c r="BL164" s="47">
        <v>0.77</v>
      </c>
      <c r="BM164" s="47">
        <f t="shared" si="101"/>
        <v>1.3089999999999999</v>
      </c>
      <c r="BN164" s="47">
        <v>0.78600000000000003</v>
      </c>
      <c r="BO164" s="47">
        <f t="shared" si="100"/>
        <v>1.3362000000000001</v>
      </c>
      <c r="BP164" s="47">
        <v>0.78600000000000003</v>
      </c>
      <c r="BQ164" s="47">
        <f t="shared" si="102"/>
        <v>1.3362000000000001</v>
      </c>
      <c r="BR164" s="48">
        <v>609</v>
      </c>
    </row>
    <row r="165" spans="1:70" x14ac:dyDescent="0.25">
      <c r="A165" s="46">
        <v>225.078</v>
      </c>
      <c r="B165" s="47">
        <v>36</v>
      </c>
      <c r="C165" s="47">
        <v>2</v>
      </c>
      <c r="D165" s="47">
        <v>1</v>
      </c>
      <c r="E165" s="47">
        <v>0</v>
      </c>
      <c r="F165" s="47">
        <v>1</v>
      </c>
      <c r="G165" s="47">
        <v>0</v>
      </c>
      <c r="H165" s="47">
        <v>1</v>
      </c>
      <c r="I165" s="47">
        <v>0</v>
      </c>
      <c r="J165" s="47">
        <v>0</v>
      </c>
      <c r="K165" s="47">
        <v>0</v>
      </c>
      <c r="L165" s="47">
        <v>0</v>
      </c>
      <c r="M165" s="47">
        <v>0</v>
      </c>
      <c r="N165" s="47">
        <v>0</v>
      </c>
      <c r="O165" s="47">
        <v>0</v>
      </c>
      <c r="P165" s="47">
        <v>0</v>
      </c>
      <c r="Q165" s="47">
        <v>0</v>
      </c>
      <c r="R165" s="47">
        <v>0</v>
      </c>
      <c r="S165" s="47">
        <v>0</v>
      </c>
      <c r="T165" s="47">
        <v>0</v>
      </c>
      <c r="U165" s="47">
        <v>0</v>
      </c>
      <c r="V165" s="47">
        <v>0</v>
      </c>
      <c r="W165" s="47">
        <v>0</v>
      </c>
      <c r="X165" s="47">
        <v>0</v>
      </c>
      <c r="Y165" s="48">
        <v>0</v>
      </c>
      <c r="Z165" s="47"/>
      <c r="AA165" s="49">
        <f t="shared" si="76"/>
        <v>2.2617419999999996E-12</v>
      </c>
      <c r="AB165" s="50">
        <f t="shared" si="77"/>
        <v>2.8525937066666672E-13</v>
      </c>
      <c r="AC165" s="50">
        <f t="shared" si="78"/>
        <v>4.2127747200000005E-13</v>
      </c>
      <c r="AD165" s="50">
        <f t="shared" si="79"/>
        <v>0</v>
      </c>
      <c r="AE165" s="50">
        <f t="shared" si="80"/>
        <v>3.2193373333333337E-12</v>
      </c>
      <c r="AF165" s="50">
        <f t="shared" si="81"/>
        <v>0</v>
      </c>
      <c r="AG165" s="50">
        <f t="shared" si="82"/>
        <v>1.7828710666666667E-11</v>
      </c>
      <c r="AH165" s="50">
        <f t="shared" si="83"/>
        <v>0</v>
      </c>
      <c r="AI165" s="50">
        <f t="shared" si="84"/>
        <v>0</v>
      </c>
      <c r="AJ165" s="50">
        <f t="shared" si="85"/>
        <v>0</v>
      </c>
      <c r="AK165" s="50">
        <f t="shared" si="86"/>
        <v>0</v>
      </c>
      <c r="AL165" s="50">
        <f t="shared" si="87"/>
        <v>0</v>
      </c>
      <c r="AM165" s="50">
        <f t="shared" si="88"/>
        <v>0</v>
      </c>
      <c r="AN165" s="50">
        <f t="shared" si="89"/>
        <v>0</v>
      </c>
      <c r="AO165" s="50">
        <f t="shared" si="90"/>
        <v>0</v>
      </c>
      <c r="AP165" s="50">
        <f t="shared" si="91"/>
        <v>0</v>
      </c>
      <c r="AQ165" s="50">
        <f t="shared" si="92"/>
        <v>0</v>
      </c>
      <c r="AR165" s="50">
        <f t="shared" si="93"/>
        <v>0</v>
      </c>
      <c r="AS165" s="50">
        <f t="shared" si="94"/>
        <v>0</v>
      </c>
      <c r="AT165" s="50">
        <f t="shared" si="95"/>
        <v>0</v>
      </c>
      <c r="AU165" s="50">
        <f t="shared" si="96"/>
        <v>0</v>
      </c>
      <c r="AV165" s="50">
        <f t="shared" si="97"/>
        <v>0</v>
      </c>
      <c r="AW165" s="50">
        <f t="shared" si="98"/>
        <v>0</v>
      </c>
      <c r="AX165" s="51">
        <f t="shared" si="99"/>
        <v>0</v>
      </c>
      <c r="AY165" s="47"/>
      <c r="AZ165" s="49">
        <f t="shared" si="103"/>
        <v>2.9682788426666663E-12</v>
      </c>
      <c r="BA165" s="50">
        <f t="shared" si="104"/>
        <v>3.2193373333333337E-12</v>
      </c>
      <c r="BB165" s="50">
        <f t="shared" si="105"/>
        <v>1.7828710666666667E-11</v>
      </c>
      <c r="BC165" s="50">
        <f t="shared" si="106"/>
        <v>0</v>
      </c>
      <c r="BD165" s="50">
        <f t="shared" si="107"/>
        <v>0</v>
      </c>
      <c r="BE165" s="50">
        <f t="shared" si="108"/>
        <v>0</v>
      </c>
      <c r="BF165" s="51">
        <f t="shared" si="109"/>
        <v>0</v>
      </c>
      <c r="BG165" s="47"/>
      <c r="BH165" s="52">
        <v>0.68</v>
      </c>
      <c r="BI165" s="47">
        <v>4.24</v>
      </c>
      <c r="BJ165" s="47">
        <v>24.257000000000001</v>
      </c>
      <c r="BK165" s="47">
        <v>33.302</v>
      </c>
      <c r="BL165" s="47">
        <v>1.099</v>
      </c>
      <c r="BM165" s="47">
        <f t="shared" si="101"/>
        <v>1.8682999999999998</v>
      </c>
      <c r="BN165" s="47">
        <v>4.13</v>
      </c>
      <c r="BO165" s="47">
        <f t="shared" si="100"/>
        <v>7.0209999999999999</v>
      </c>
      <c r="BP165" s="47">
        <v>7.1079999999999997</v>
      </c>
      <c r="BQ165" s="47">
        <f t="shared" si="102"/>
        <v>12.083599999999999</v>
      </c>
      <c r="BR165" s="48">
        <v>609</v>
      </c>
    </row>
    <row r="166" spans="1:70" x14ac:dyDescent="0.25">
      <c r="A166" s="46">
        <v>226.476</v>
      </c>
      <c r="B166" s="47">
        <v>39</v>
      </c>
      <c r="C166" s="47">
        <v>2</v>
      </c>
      <c r="D166" s="47">
        <v>0</v>
      </c>
      <c r="E166" s="47">
        <v>0</v>
      </c>
      <c r="F166" s="47">
        <v>0</v>
      </c>
      <c r="G166" s="47">
        <v>0</v>
      </c>
      <c r="H166" s="47">
        <v>0</v>
      </c>
      <c r="I166" s="47">
        <v>0</v>
      </c>
      <c r="J166" s="47">
        <v>0</v>
      </c>
      <c r="K166" s="47">
        <v>0</v>
      </c>
      <c r="L166" s="47">
        <v>0</v>
      </c>
      <c r="M166" s="47">
        <v>0</v>
      </c>
      <c r="N166" s="47">
        <v>0</v>
      </c>
      <c r="O166" s="47">
        <v>0</v>
      </c>
      <c r="P166" s="47">
        <v>0</v>
      </c>
      <c r="Q166" s="47">
        <v>0</v>
      </c>
      <c r="R166" s="47">
        <v>0</v>
      </c>
      <c r="S166" s="47">
        <v>0</v>
      </c>
      <c r="T166" s="47">
        <v>0</v>
      </c>
      <c r="U166" s="47">
        <v>0</v>
      </c>
      <c r="V166" s="47">
        <v>0</v>
      </c>
      <c r="W166" s="47">
        <v>0</v>
      </c>
      <c r="X166" s="47">
        <v>0</v>
      </c>
      <c r="Y166" s="48">
        <v>0</v>
      </c>
      <c r="Z166" s="47"/>
      <c r="AA166" s="49">
        <f t="shared" si="76"/>
        <v>2.4502204999999995E-12</v>
      </c>
      <c r="AB166" s="50">
        <f t="shared" si="77"/>
        <v>2.8525937066666672E-13</v>
      </c>
      <c r="AC166" s="50">
        <f t="shared" si="78"/>
        <v>0</v>
      </c>
      <c r="AD166" s="50">
        <f t="shared" si="79"/>
        <v>0</v>
      </c>
      <c r="AE166" s="50">
        <f t="shared" si="80"/>
        <v>0</v>
      </c>
      <c r="AF166" s="50">
        <f t="shared" si="81"/>
        <v>0</v>
      </c>
      <c r="AG166" s="50">
        <f t="shared" si="82"/>
        <v>0</v>
      </c>
      <c r="AH166" s="50">
        <f t="shared" si="83"/>
        <v>0</v>
      </c>
      <c r="AI166" s="50">
        <f t="shared" si="84"/>
        <v>0</v>
      </c>
      <c r="AJ166" s="50">
        <f t="shared" si="85"/>
        <v>0</v>
      </c>
      <c r="AK166" s="50">
        <f t="shared" si="86"/>
        <v>0</v>
      </c>
      <c r="AL166" s="50">
        <f t="shared" si="87"/>
        <v>0</v>
      </c>
      <c r="AM166" s="50">
        <f t="shared" si="88"/>
        <v>0</v>
      </c>
      <c r="AN166" s="50">
        <f t="shared" si="89"/>
        <v>0</v>
      </c>
      <c r="AO166" s="50">
        <f t="shared" si="90"/>
        <v>0</v>
      </c>
      <c r="AP166" s="50">
        <f t="shared" si="91"/>
        <v>0</v>
      </c>
      <c r="AQ166" s="50">
        <f t="shared" si="92"/>
        <v>0</v>
      </c>
      <c r="AR166" s="50">
        <f t="shared" si="93"/>
        <v>0</v>
      </c>
      <c r="AS166" s="50">
        <f t="shared" si="94"/>
        <v>0</v>
      </c>
      <c r="AT166" s="50">
        <f t="shared" si="95"/>
        <v>0</v>
      </c>
      <c r="AU166" s="50">
        <f t="shared" si="96"/>
        <v>0</v>
      </c>
      <c r="AV166" s="50">
        <f t="shared" si="97"/>
        <v>0</v>
      </c>
      <c r="AW166" s="50">
        <f t="shared" si="98"/>
        <v>0</v>
      </c>
      <c r="AX166" s="51">
        <f t="shared" si="99"/>
        <v>0</v>
      </c>
      <c r="AY166" s="47"/>
      <c r="AZ166" s="49">
        <f t="shared" si="103"/>
        <v>2.7354798706666664E-12</v>
      </c>
      <c r="BA166" s="50">
        <f t="shared" si="104"/>
        <v>0</v>
      </c>
      <c r="BB166" s="50">
        <f t="shared" si="105"/>
        <v>0</v>
      </c>
      <c r="BC166" s="50">
        <f t="shared" si="106"/>
        <v>0</v>
      </c>
      <c r="BD166" s="50">
        <f t="shared" si="107"/>
        <v>0</v>
      </c>
      <c r="BE166" s="50">
        <f t="shared" si="108"/>
        <v>0</v>
      </c>
      <c r="BF166" s="51">
        <f t="shared" si="109"/>
        <v>0</v>
      </c>
      <c r="BG166" s="47"/>
      <c r="BH166" s="52">
        <v>0.68</v>
      </c>
      <c r="BI166" s="47">
        <v>4.21</v>
      </c>
      <c r="BJ166" s="47">
        <v>24.23</v>
      </c>
      <c r="BK166" s="47">
        <v>33.436999999999998</v>
      </c>
      <c r="BL166" s="47">
        <v>0.85799999999999998</v>
      </c>
      <c r="BM166" s="47">
        <f t="shared" si="101"/>
        <v>1.4585999999999999</v>
      </c>
      <c r="BN166" s="47">
        <v>0.875</v>
      </c>
      <c r="BO166" s="47">
        <f t="shared" si="100"/>
        <v>1.4875</v>
      </c>
      <c r="BP166" s="47">
        <v>0.875</v>
      </c>
      <c r="BQ166" s="47">
        <f t="shared" si="102"/>
        <v>1.4875</v>
      </c>
      <c r="BR166" s="48">
        <v>609</v>
      </c>
    </row>
    <row r="167" spans="1:70" x14ac:dyDescent="0.25">
      <c r="A167" s="46">
        <v>227.874</v>
      </c>
      <c r="B167" s="47">
        <v>42</v>
      </c>
      <c r="C167" s="47">
        <v>3</v>
      </c>
      <c r="D167" s="47">
        <v>1</v>
      </c>
      <c r="E167" s="47">
        <v>2</v>
      </c>
      <c r="F167" s="47">
        <v>0</v>
      </c>
      <c r="G167" s="47">
        <v>1</v>
      </c>
      <c r="H167" s="47">
        <v>0</v>
      </c>
      <c r="I167" s="47">
        <v>0</v>
      </c>
      <c r="J167" s="47">
        <v>0</v>
      </c>
      <c r="K167" s="47">
        <v>0</v>
      </c>
      <c r="L167" s="47">
        <v>0</v>
      </c>
      <c r="M167" s="47">
        <v>0</v>
      </c>
      <c r="N167" s="47">
        <v>0</v>
      </c>
      <c r="O167" s="47">
        <v>0</v>
      </c>
      <c r="P167" s="47">
        <v>0</v>
      </c>
      <c r="Q167" s="47">
        <v>0</v>
      </c>
      <c r="R167" s="47">
        <v>0</v>
      </c>
      <c r="S167" s="47">
        <v>0</v>
      </c>
      <c r="T167" s="47">
        <v>0</v>
      </c>
      <c r="U167" s="47">
        <v>0</v>
      </c>
      <c r="V167" s="47">
        <v>0</v>
      </c>
      <c r="W167" s="47">
        <v>0</v>
      </c>
      <c r="X167" s="47">
        <v>0</v>
      </c>
      <c r="Y167" s="48">
        <v>0</v>
      </c>
      <c r="Z167" s="47"/>
      <c r="AA167" s="49">
        <f t="shared" si="76"/>
        <v>2.6386989999999995E-12</v>
      </c>
      <c r="AB167" s="50">
        <f t="shared" si="77"/>
        <v>4.2788905600000013E-13</v>
      </c>
      <c r="AC167" s="50">
        <f t="shared" si="78"/>
        <v>4.2127747200000005E-13</v>
      </c>
      <c r="AD167" s="50">
        <f t="shared" si="79"/>
        <v>2.930666666666666E-12</v>
      </c>
      <c r="AE167" s="50">
        <f t="shared" si="80"/>
        <v>0</v>
      </c>
      <c r="AF167" s="50">
        <f t="shared" si="81"/>
        <v>7.1991826666666666E-12</v>
      </c>
      <c r="AG167" s="50">
        <f t="shared" si="82"/>
        <v>0</v>
      </c>
      <c r="AH167" s="50">
        <f t="shared" si="83"/>
        <v>0</v>
      </c>
      <c r="AI167" s="50">
        <f t="shared" si="84"/>
        <v>0</v>
      </c>
      <c r="AJ167" s="50">
        <f t="shared" si="85"/>
        <v>0</v>
      </c>
      <c r="AK167" s="50">
        <f t="shared" si="86"/>
        <v>0</v>
      </c>
      <c r="AL167" s="50">
        <f t="shared" si="87"/>
        <v>0</v>
      </c>
      <c r="AM167" s="50">
        <f t="shared" si="88"/>
        <v>0</v>
      </c>
      <c r="AN167" s="50">
        <f t="shared" si="89"/>
        <v>0</v>
      </c>
      <c r="AO167" s="50">
        <f t="shared" si="90"/>
        <v>0</v>
      </c>
      <c r="AP167" s="50">
        <f t="shared" si="91"/>
        <v>0</v>
      </c>
      <c r="AQ167" s="50">
        <f t="shared" si="92"/>
        <v>0</v>
      </c>
      <c r="AR167" s="50">
        <f t="shared" si="93"/>
        <v>0</v>
      </c>
      <c r="AS167" s="50">
        <f t="shared" si="94"/>
        <v>0</v>
      </c>
      <c r="AT167" s="50">
        <f t="shared" si="95"/>
        <v>0</v>
      </c>
      <c r="AU167" s="50">
        <f t="shared" si="96"/>
        <v>0</v>
      </c>
      <c r="AV167" s="50">
        <f t="shared" si="97"/>
        <v>0</v>
      </c>
      <c r="AW167" s="50">
        <f t="shared" si="98"/>
        <v>0</v>
      </c>
      <c r="AX167" s="51">
        <f t="shared" si="99"/>
        <v>0</v>
      </c>
      <c r="AY167" s="47"/>
      <c r="AZ167" s="49">
        <f t="shared" si="103"/>
        <v>3.4878655279999995E-12</v>
      </c>
      <c r="BA167" s="50">
        <f t="shared" si="104"/>
        <v>2.930666666666666E-12</v>
      </c>
      <c r="BB167" s="50">
        <f t="shared" si="105"/>
        <v>7.1991826666666666E-12</v>
      </c>
      <c r="BC167" s="50">
        <f t="shared" si="106"/>
        <v>0</v>
      </c>
      <c r="BD167" s="50">
        <f t="shared" si="107"/>
        <v>0</v>
      </c>
      <c r="BE167" s="50">
        <f t="shared" si="108"/>
        <v>0</v>
      </c>
      <c r="BF167" s="51">
        <f t="shared" si="109"/>
        <v>0</v>
      </c>
      <c r="BG167" s="47"/>
      <c r="BH167" s="52">
        <v>0.68</v>
      </c>
      <c r="BI167" s="47">
        <v>4.16</v>
      </c>
      <c r="BJ167" s="47">
        <v>24.216999999999999</v>
      </c>
      <c r="BK167" s="47">
        <v>33.54</v>
      </c>
      <c r="BL167" s="47">
        <v>1.5189999999999999</v>
      </c>
      <c r="BM167" s="47">
        <f t="shared" si="101"/>
        <v>2.5822999999999996</v>
      </c>
      <c r="BN167" s="47">
        <v>3.673</v>
      </c>
      <c r="BO167" s="47">
        <f t="shared" si="100"/>
        <v>6.2440999999999995</v>
      </c>
      <c r="BP167" s="47">
        <v>4.37</v>
      </c>
      <c r="BQ167" s="47">
        <f t="shared" si="102"/>
        <v>7.4290000000000003</v>
      </c>
      <c r="BR167" s="48">
        <v>609</v>
      </c>
    </row>
    <row r="168" spans="1:70" x14ac:dyDescent="0.25">
      <c r="A168" s="46">
        <v>229.27199999999999</v>
      </c>
      <c r="B168" s="47">
        <v>26</v>
      </c>
      <c r="C168" s="47">
        <v>3</v>
      </c>
      <c r="D168" s="47">
        <v>1</v>
      </c>
      <c r="E168" s="47">
        <v>0</v>
      </c>
      <c r="F168" s="47">
        <v>0</v>
      </c>
      <c r="G168" s="47">
        <v>0</v>
      </c>
      <c r="H168" s="47">
        <v>0</v>
      </c>
      <c r="I168" s="47">
        <v>0</v>
      </c>
      <c r="J168" s="47">
        <v>0</v>
      </c>
      <c r="K168" s="47">
        <v>0</v>
      </c>
      <c r="L168" s="47">
        <v>0</v>
      </c>
      <c r="M168" s="47">
        <v>0</v>
      </c>
      <c r="N168" s="47">
        <v>0</v>
      </c>
      <c r="O168" s="47">
        <v>0</v>
      </c>
      <c r="P168" s="47">
        <v>0</v>
      </c>
      <c r="Q168" s="47">
        <v>0</v>
      </c>
      <c r="R168" s="47">
        <v>0</v>
      </c>
      <c r="S168" s="47">
        <v>0</v>
      </c>
      <c r="T168" s="47">
        <v>0</v>
      </c>
      <c r="U168" s="47">
        <v>0</v>
      </c>
      <c r="V168" s="47">
        <v>0</v>
      </c>
      <c r="W168" s="47">
        <v>0</v>
      </c>
      <c r="X168" s="47">
        <v>0</v>
      </c>
      <c r="Y168" s="48">
        <v>0</v>
      </c>
      <c r="Z168" s="47"/>
      <c r="AA168" s="49">
        <f t="shared" si="76"/>
        <v>1.6334803333333329E-12</v>
      </c>
      <c r="AB168" s="50">
        <f t="shared" si="77"/>
        <v>4.2788905600000013E-13</v>
      </c>
      <c r="AC168" s="50">
        <f t="shared" si="78"/>
        <v>4.2127747200000005E-13</v>
      </c>
      <c r="AD168" s="50">
        <f t="shared" si="79"/>
        <v>0</v>
      </c>
      <c r="AE168" s="50">
        <f t="shared" si="80"/>
        <v>0</v>
      </c>
      <c r="AF168" s="50">
        <f t="shared" si="81"/>
        <v>0</v>
      </c>
      <c r="AG168" s="50">
        <f t="shared" si="82"/>
        <v>0</v>
      </c>
      <c r="AH168" s="50">
        <f t="shared" si="83"/>
        <v>0</v>
      </c>
      <c r="AI168" s="50">
        <f t="shared" si="84"/>
        <v>0</v>
      </c>
      <c r="AJ168" s="50">
        <f t="shared" si="85"/>
        <v>0</v>
      </c>
      <c r="AK168" s="50">
        <f t="shared" si="86"/>
        <v>0</v>
      </c>
      <c r="AL168" s="50">
        <f t="shared" si="87"/>
        <v>0</v>
      </c>
      <c r="AM168" s="50">
        <f t="shared" si="88"/>
        <v>0</v>
      </c>
      <c r="AN168" s="50">
        <f t="shared" si="89"/>
        <v>0</v>
      </c>
      <c r="AO168" s="50">
        <f t="shared" si="90"/>
        <v>0</v>
      </c>
      <c r="AP168" s="50">
        <f t="shared" si="91"/>
        <v>0</v>
      </c>
      <c r="AQ168" s="50">
        <f t="shared" si="92"/>
        <v>0</v>
      </c>
      <c r="AR168" s="50">
        <f t="shared" si="93"/>
        <v>0</v>
      </c>
      <c r="AS168" s="50">
        <f t="shared" si="94"/>
        <v>0</v>
      </c>
      <c r="AT168" s="50">
        <f t="shared" si="95"/>
        <v>0</v>
      </c>
      <c r="AU168" s="50">
        <f t="shared" si="96"/>
        <v>0</v>
      </c>
      <c r="AV168" s="50">
        <f t="shared" si="97"/>
        <v>0</v>
      </c>
      <c r="AW168" s="50">
        <f t="shared" si="98"/>
        <v>0</v>
      </c>
      <c r="AX168" s="51">
        <f t="shared" si="99"/>
        <v>0</v>
      </c>
      <c r="AY168" s="47"/>
      <c r="AZ168" s="49">
        <f t="shared" si="103"/>
        <v>2.4826468613333328E-12</v>
      </c>
      <c r="BA168" s="50">
        <f t="shared" si="104"/>
        <v>0</v>
      </c>
      <c r="BB168" s="50">
        <f t="shared" si="105"/>
        <v>0</v>
      </c>
      <c r="BC168" s="50">
        <f t="shared" si="106"/>
        <v>0</v>
      </c>
      <c r="BD168" s="50">
        <f t="shared" si="107"/>
        <v>0</v>
      </c>
      <c r="BE168" s="50">
        <f t="shared" si="108"/>
        <v>0</v>
      </c>
      <c r="BF168" s="51">
        <f t="shared" si="109"/>
        <v>0</v>
      </c>
      <c r="BG168" s="47"/>
      <c r="BH168" s="52">
        <v>0.68</v>
      </c>
      <c r="BI168" s="47">
        <v>4.0999999999999996</v>
      </c>
      <c r="BJ168" s="47">
        <v>24.187999999999999</v>
      </c>
      <c r="BK168" s="47">
        <v>33.481000000000002</v>
      </c>
      <c r="BL168" s="47">
        <v>0.78700000000000003</v>
      </c>
      <c r="BM168" s="47">
        <f t="shared" si="101"/>
        <v>1.3379000000000001</v>
      </c>
      <c r="BN168" s="47">
        <v>0.86</v>
      </c>
      <c r="BO168" s="47">
        <f t="shared" si="100"/>
        <v>1.462</v>
      </c>
      <c r="BP168" s="47">
        <v>0.86099999999999999</v>
      </c>
      <c r="BQ168" s="47">
        <f t="shared" si="102"/>
        <v>1.4637</v>
      </c>
      <c r="BR168" s="48">
        <v>609</v>
      </c>
    </row>
    <row r="169" spans="1:70" x14ac:dyDescent="0.25">
      <c r="A169" s="46">
        <v>230.67</v>
      </c>
      <c r="B169" s="47">
        <v>31</v>
      </c>
      <c r="C169" s="47">
        <v>1</v>
      </c>
      <c r="D169" s="47">
        <v>1</v>
      </c>
      <c r="E169" s="47">
        <v>0</v>
      </c>
      <c r="F169" s="47">
        <v>1</v>
      </c>
      <c r="G169" s="47">
        <v>0</v>
      </c>
      <c r="H169" s="47">
        <v>0</v>
      </c>
      <c r="I169" s="47">
        <v>1</v>
      </c>
      <c r="J169" s="47">
        <v>0</v>
      </c>
      <c r="K169" s="47">
        <v>0</v>
      </c>
      <c r="L169" s="47">
        <v>0</v>
      </c>
      <c r="M169" s="47">
        <v>0</v>
      </c>
      <c r="N169" s="47">
        <v>0</v>
      </c>
      <c r="O169" s="47">
        <v>0</v>
      </c>
      <c r="P169" s="47">
        <v>0</v>
      </c>
      <c r="Q169" s="47">
        <v>0</v>
      </c>
      <c r="R169" s="47">
        <v>0</v>
      </c>
      <c r="S169" s="47">
        <v>0</v>
      </c>
      <c r="T169" s="47">
        <v>0</v>
      </c>
      <c r="U169" s="47">
        <v>0</v>
      </c>
      <c r="V169" s="47">
        <v>0</v>
      </c>
      <c r="W169" s="47">
        <v>0</v>
      </c>
      <c r="X169" s="47">
        <v>0</v>
      </c>
      <c r="Y169" s="48">
        <v>0</v>
      </c>
      <c r="Z169" s="47"/>
      <c r="AA169" s="49">
        <f t="shared" si="76"/>
        <v>1.9476111666666666E-12</v>
      </c>
      <c r="AB169" s="50">
        <f t="shared" si="77"/>
        <v>1.4262968533333336E-13</v>
      </c>
      <c r="AC169" s="50">
        <f t="shared" si="78"/>
        <v>4.2127747200000005E-13</v>
      </c>
      <c r="AD169" s="50">
        <f t="shared" si="79"/>
        <v>0</v>
      </c>
      <c r="AE169" s="50">
        <f t="shared" si="80"/>
        <v>3.2193373333333337E-12</v>
      </c>
      <c r="AF169" s="50">
        <f t="shared" si="81"/>
        <v>0</v>
      </c>
      <c r="AG169" s="50">
        <f t="shared" si="82"/>
        <v>0</v>
      </c>
      <c r="AH169" s="50">
        <f t="shared" si="83"/>
        <v>3.9564000000000005E-11</v>
      </c>
      <c r="AI169" s="50">
        <f t="shared" si="84"/>
        <v>0</v>
      </c>
      <c r="AJ169" s="50">
        <f t="shared" si="85"/>
        <v>0</v>
      </c>
      <c r="AK169" s="50">
        <f t="shared" si="86"/>
        <v>0</v>
      </c>
      <c r="AL169" s="50">
        <f t="shared" si="87"/>
        <v>0</v>
      </c>
      <c r="AM169" s="50">
        <f t="shared" si="88"/>
        <v>0</v>
      </c>
      <c r="AN169" s="50">
        <f t="shared" si="89"/>
        <v>0</v>
      </c>
      <c r="AO169" s="50">
        <f t="shared" si="90"/>
        <v>0</v>
      </c>
      <c r="AP169" s="50">
        <f t="shared" si="91"/>
        <v>0</v>
      </c>
      <c r="AQ169" s="50">
        <f t="shared" si="92"/>
        <v>0</v>
      </c>
      <c r="AR169" s="50">
        <f t="shared" si="93"/>
        <v>0</v>
      </c>
      <c r="AS169" s="50">
        <f t="shared" si="94"/>
        <v>0</v>
      </c>
      <c r="AT169" s="50">
        <f t="shared" si="95"/>
        <v>0</v>
      </c>
      <c r="AU169" s="50">
        <f t="shared" si="96"/>
        <v>0</v>
      </c>
      <c r="AV169" s="50">
        <f t="shared" si="97"/>
        <v>0</v>
      </c>
      <c r="AW169" s="50">
        <f t="shared" si="98"/>
        <v>0</v>
      </c>
      <c r="AX169" s="51">
        <f t="shared" si="99"/>
        <v>0</v>
      </c>
      <c r="AY169" s="47"/>
      <c r="AZ169" s="49">
        <f t="shared" si="103"/>
        <v>2.5115183239999997E-12</v>
      </c>
      <c r="BA169" s="50">
        <f t="shared" si="104"/>
        <v>3.2193373333333337E-12</v>
      </c>
      <c r="BB169" s="50">
        <f t="shared" si="105"/>
        <v>3.9564000000000005E-11</v>
      </c>
      <c r="BC169" s="50">
        <f t="shared" si="106"/>
        <v>0</v>
      </c>
      <c r="BD169" s="50">
        <f t="shared" si="107"/>
        <v>0</v>
      </c>
      <c r="BE169" s="50">
        <f t="shared" si="108"/>
        <v>0</v>
      </c>
      <c r="BF169" s="51">
        <f t="shared" si="109"/>
        <v>0</v>
      </c>
      <c r="BG169" s="47"/>
      <c r="BH169" s="52">
        <v>0.68</v>
      </c>
      <c r="BI169" s="47">
        <v>4.1100000000000003</v>
      </c>
      <c r="BJ169" s="47">
        <v>24.187999999999999</v>
      </c>
      <c r="BK169" s="47">
        <v>33.51</v>
      </c>
      <c r="BL169" s="47">
        <v>0.94399999999999995</v>
      </c>
      <c r="BM169" s="47">
        <f t="shared" si="101"/>
        <v>1.6047999999999998</v>
      </c>
      <c r="BN169" s="47">
        <v>4.1859999999999999</v>
      </c>
      <c r="BO169" s="47">
        <f t="shared" si="100"/>
        <v>7.1162000000000001</v>
      </c>
      <c r="BP169" s="47">
        <v>13.779</v>
      </c>
      <c r="BQ169" s="47">
        <f t="shared" si="102"/>
        <v>23.424299999999999</v>
      </c>
      <c r="BR169" s="48">
        <v>609</v>
      </c>
    </row>
    <row r="170" spans="1:70" x14ac:dyDescent="0.25">
      <c r="A170" s="46">
        <v>232.06800000000001</v>
      </c>
      <c r="B170" s="47">
        <v>28</v>
      </c>
      <c r="C170" s="47">
        <v>4</v>
      </c>
      <c r="D170" s="47">
        <v>0</v>
      </c>
      <c r="E170" s="47">
        <v>1</v>
      </c>
      <c r="F170" s="47">
        <v>0</v>
      </c>
      <c r="G170" s="47">
        <v>1</v>
      </c>
      <c r="H170" s="47">
        <v>0</v>
      </c>
      <c r="I170" s="47">
        <v>0</v>
      </c>
      <c r="J170" s="47">
        <v>0</v>
      </c>
      <c r="K170" s="47">
        <v>0</v>
      </c>
      <c r="L170" s="47">
        <v>0</v>
      </c>
      <c r="M170" s="47">
        <v>0</v>
      </c>
      <c r="N170" s="47">
        <v>0</v>
      </c>
      <c r="O170" s="47">
        <v>0</v>
      </c>
      <c r="P170" s="47">
        <v>0</v>
      </c>
      <c r="Q170" s="47">
        <v>0</v>
      </c>
      <c r="R170" s="47">
        <v>0</v>
      </c>
      <c r="S170" s="47">
        <v>0</v>
      </c>
      <c r="T170" s="47">
        <v>0</v>
      </c>
      <c r="U170" s="47">
        <v>0</v>
      </c>
      <c r="V170" s="47">
        <v>0</v>
      </c>
      <c r="W170" s="47">
        <v>0</v>
      </c>
      <c r="X170" s="47">
        <v>0</v>
      </c>
      <c r="Y170" s="48">
        <v>0</v>
      </c>
      <c r="Z170" s="47"/>
      <c r="AA170" s="49">
        <f t="shared" si="76"/>
        <v>1.7591326666666664E-12</v>
      </c>
      <c r="AB170" s="50">
        <f t="shared" si="77"/>
        <v>5.7051874133333344E-13</v>
      </c>
      <c r="AC170" s="50">
        <f t="shared" si="78"/>
        <v>0</v>
      </c>
      <c r="AD170" s="50">
        <f t="shared" si="79"/>
        <v>1.465333333333333E-12</v>
      </c>
      <c r="AE170" s="50">
        <f t="shared" si="80"/>
        <v>0</v>
      </c>
      <c r="AF170" s="50">
        <f t="shared" si="81"/>
        <v>7.1991826666666666E-12</v>
      </c>
      <c r="AG170" s="50">
        <f t="shared" si="82"/>
        <v>0</v>
      </c>
      <c r="AH170" s="50">
        <f t="shared" si="83"/>
        <v>0</v>
      </c>
      <c r="AI170" s="50">
        <f t="shared" si="84"/>
        <v>0</v>
      </c>
      <c r="AJ170" s="50">
        <f t="shared" si="85"/>
        <v>0</v>
      </c>
      <c r="AK170" s="50">
        <f t="shared" si="86"/>
        <v>0</v>
      </c>
      <c r="AL170" s="50">
        <f t="shared" si="87"/>
        <v>0</v>
      </c>
      <c r="AM170" s="50">
        <f t="shared" si="88"/>
        <v>0</v>
      </c>
      <c r="AN170" s="50">
        <f t="shared" si="89"/>
        <v>0</v>
      </c>
      <c r="AO170" s="50">
        <f t="shared" si="90"/>
        <v>0</v>
      </c>
      <c r="AP170" s="50">
        <f t="shared" si="91"/>
        <v>0</v>
      </c>
      <c r="AQ170" s="50">
        <f t="shared" si="92"/>
        <v>0</v>
      </c>
      <c r="AR170" s="50">
        <f t="shared" si="93"/>
        <v>0</v>
      </c>
      <c r="AS170" s="50">
        <f t="shared" si="94"/>
        <v>0</v>
      </c>
      <c r="AT170" s="50">
        <f t="shared" si="95"/>
        <v>0</v>
      </c>
      <c r="AU170" s="50">
        <f t="shared" si="96"/>
        <v>0</v>
      </c>
      <c r="AV170" s="50">
        <f t="shared" si="97"/>
        <v>0</v>
      </c>
      <c r="AW170" s="50">
        <f t="shared" si="98"/>
        <v>0</v>
      </c>
      <c r="AX170" s="51">
        <f t="shared" si="99"/>
        <v>0</v>
      </c>
      <c r="AY170" s="47"/>
      <c r="AZ170" s="49">
        <f t="shared" si="103"/>
        <v>2.3296514079999996E-12</v>
      </c>
      <c r="BA170" s="50">
        <f t="shared" si="104"/>
        <v>1.465333333333333E-12</v>
      </c>
      <c r="BB170" s="50">
        <f t="shared" si="105"/>
        <v>7.1991826666666666E-12</v>
      </c>
      <c r="BC170" s="50">
        <f t="shared" si="106"/>
        <v>0</v>
      </c>
      <c r="BD170" s="50">
        <f t="shared" si="107"/>
        <v>0</v>
      </c>
      <c r="BE170" s="50">
        <f t="shared" si="108"/>
        <v>0</v>
      </c>
      <c r="BF170" s="51">
        <f t="shared" si="109"/>
        <v>0</v>
      </c>
      <c r="BG170" s="47"/>
      <c r="BH170" s="52">
        <v>0.68</v>
      </c>
      <c r="BI170" s="47">
        <v>4.0999999999999996</v>
      </c>
      <c r="BJ170" s="47">
        <v>24.145</v>
      </c>
      <c r="BK170" s="47">
        <v>33.610999999999997</v>
      </c>
      <c r="BL170" s="47">
        <v>1.0269999999999999</v>
      </c>
      <c r="BM170" s="47">
        <f t="shared" si="101"/>
        <v>1.7458999999999998</v>
      </c>
      <c r="BN170" s="47">
        <v>2.8809999999999998</v>
      </c>
      <c r="BO170" s="47">
        <f t="shared" si="100"/>
        <v>4.8976999999999995</v>
      </c>
      <c r="BP170" s="47">
        <v>3.5750000000000002</v>
      </c>
      <c r="BQ170" s="47">
        <f t="shared" si="102"/>
        <v>6.0775000000000006</v>
      </c>
      <c r="BR170" s="48">
        <v>609</v>
      </c>
    </row>
    <row r="171" spans="1:70" x14ac:dyDescent="0.25">
      <c r="A171" s="46">
        <v>233.46600000000001</v>
      </c>
      <c r="B171" s="47">
        <v>43</v>
      </c>
      <c r="C171" s="47">
        <v>0</v>
      </c>
      <c r="D171" s="47">
        <v>2</v>
      </c>
      <c r="E171" s="47">
        <v>0</v>
      </c>
      <c r="F171" s="47">
        <v>1</v>
      </c>
      <c r="G171" s="47">
        <v>0</v>
      </c>
      <c r="H171" s="47">
        <v>0</v>
      </c>
      <c r="I171" s="47">
        <v>1</v>
      </c>
      <c r="J171" s="47">
        <v>0</v>
      </c>
      <c r="K171" s="47">
        <v>0</v>
      </c>
      <c r="L171" s="47">
        <v>0</v>
      </c>
      <c r="M171" s="47">
        <v>0</v>
      </c>
      <c r="N171" s="47">
        <v>0</v>
      </c>
      <c r="O171" s="47">
        <v>0</v>
      </c>
      <c r="P171" s="47">
        <v>0</v>
      </c>
      <c r="Q171" s="47">
        <v>0</v>
      </c>
      <c r="R171" s="47">
        <v>0</v>
      </c>
      <c r="S171" s="47">
        <v>0</v>
      </c>
      <c r="T171" s="47">
        <v>0</v>
      </c>
      <c r="U171" s="47">
        <v>0</v>
      </c>
      <c r="V171" s="47">
        <v>0</v>
      </c>
      <c r="W171" s="47">
        <v>0</v>
      </c>
      <c r="X171" s="47">
        <v>0</v>
      </c>
      <c r="Y171" s="48">
        <v>0</v>
      </c>
      <c r="Z171" s="47"/>
      <c r="AA171" s="49">
        <f t="shared" si="76"/>
        <v>2.701525166666666E-12</v>
      </c>
      <c r="AB171" s="50">
        <f t="shared" si="77"/>
        <v>0</v>
      </c>
      <c r="AC171" s="50">
        <f t="shared" si="78"/>
        <v>8.425549440000001E-13</v>
      </c>
      <c r="AD171" s="50">
        <f t="shared" si="79"/>
        <v>0</v>
      </c>
      <c r="AE171" s="50">
        <f t="shared" si="80"/>
        <v>3.2193373333333337E-12</v>
      </c>
      <c r="AF171" s="50">
        <f t="shared" si="81"/>
        <v>0</v>
      </c>
      <c r="AG171" s="50">
        <f t="shared" si="82"/>
        <v>0</v>
      </c>
      <c r="AH171" s="50">
        <f t="shared" si="83"/>
        <v>3.9564000000000005E-11</v>
      </c>
      <c r="AI171" s="50">
        <f t="shared" si="84"/>
        <v>0</v>
      </c>
      <c r="AJ171" s="50">
        <f t="shared" si="85"/>
        <v>0</v>
      </c>
      <c r="AK171" s="50">
        <f t="shared" si="86"/>
        <v>0</v>
      </c>
      <c r="AL171" s="50">
        <f t="shared" si="87"/>
        <v>0</v>
      </c>
      <c r="AM171" s="50">
        <f t="shared" si="88"/>
        <v>0</v>
      </c>
      <c r="AN171" s="50">
        <f t="shared" si="89"/>
        <v>0</v>
      </c>
      <c r="AO171" s="50">
        <f t="shared" si="90"/>
        <v>0</v>
      </c>
      <c r="AP171" s="50">
        <f t="shared" si="91"/>
        <v>0</v>
      </c>
      <c r="AQ171" s="50">
        <f t="shared" si="92"/>
        <v>0</v>
      </c>
      <c r="AR171" s="50">
        <f t="shared" si="93"/>
        <v>0</v>
      </c>
      <c r="AS171" s="50">
        <f t="shared" si="94"/>
        <v>0</v>
      </c>
      <c r="AT171" s="50">
        <f t="shared" si="95"/>
        <v>0</v>
      </c>
      <c r="AU171" s="50">
        <f t="shared" si="96"/>
        <v>0</v>
      </c>
      <c r="AV171" s="50">
        <f t="shared" si="97"/>
        <v>0</v>
      </c>
      <c r="AW171" s="50">
        <f t="shared" si="98"/>
        <v>0</v>
      </c>
      <c r="AX171" s="51">
        <f t="shared" si="99"/>
        <v>0</v>
      </c>
      <c r="AY171" s="47"/>
      <c r="AZ171" s="49">
        <f t="shared" si="103"/>
        <v>3.5440801106666661E-12</v>
      </c>
      <c r="BA171" s="50">
        <f t="shared" si="104"/>
        <v>3.2193373333333337E-12</v>
      </c>
      <c r="BB171" s="50">
        <f t="shared" si="105"/>
        <v>3.9564000000000005E-11</v>
      </c>
      <c r="BC171" s="50">
        <f t="shared" si="106"/>
        <v>0</v>
      </c>
      <c r="BD171" s="50">
        <f t="shared" si="107"/>
        <v>0</v>
      </c>
      <c r="BE171" s="50">
        <f t="shared" si="108"/>
        <v>0</v>
      </c>
      <c r="BF171" s="51">
        <f t="shared" si="109"/>
        <v>0</v>
      </c>
      <c r="BG171" s="47"/>
      <c r="BH171" s="52">
        <v>0.68</v>
      </c>
      <c r="BI171" s="47">
        <v>4.0999999999999996</v>
      </c>
      <c r="BJ171" s="47">
        <v>24.145</v>
      </c>
      <c r="BK171" s="47">
        <v>33.673000000000002</v>
      </c>
      <c r="BL171" s="47">
        <v>1.254</v>
      </c>
      <c r="BM171" s="47">
        <f t="shared" si="101"/>
        <v>2.1318000000000001</v>
      </c>
      <c r="BN171" s="47">
        <v>4.5590000000000002</v>
      </c>
      <c r="BO171" s="47">
        <f t="shared" si="100"/>
        <v>7.7503000000000002</v>
      </c>
      <c r="BP171" s="47">
        <v>14.176</v>
      </c>
      <c r="BQ171" s="47">
        <f t="shared" si="102"/>
        <v>24.0992</v>
      </c>
      <c r="BR171" s="48">
        <v>610</v>
      </c>
    </row>
    <row r="172" spans="1:70" x14ac:dyDescent="0.25">
      <c r="A172" s="46">
        <v>234.864</v>
      </c>
      <c r="B172" s="47">
        <v>33</v>
      </c>
      <c r="C172" s="47">
        <v>1</v>
      </c>
      <c r="D172" s="47">
        <v>1</v>
      </c>
      <c r="E172" s="47">
        <v>0</v>
      </c>
      <c r="F172" s="47">
        <v>0</v>
      </c>
      <c r="G172" s="47">
        <v>0</v>
      </c>
      <c r="H172" s="47">
        <v>0</v>
      </c>
      <c r="I172" s="47">
        <v>0</v>
      </c>
      <c r="J172" s="47">
        <v>0</v>
      </c>
      <c r="K172" s="47">
        <v>0</v>
      </c>
      <c r="L172" s="47">
        <v>0</v>
      </c>
      <c r="M172" s="47">
        <v>0</v>
      </c>
      <c r="N172" s="47">
        <v>0</v>
      </c>
      <c r="O172" s="47">
        <v>0</v>
      </c>
      <c r="P172" s="47">
        <v>0</v>
      </c>
      <c r="Q172" s="47">
        <v>0</v>
      </c>
      <c r="R172" s="47">
        <v>0</v>
      </c>
      <c r="S172" s="47">
        <v>0</v>
      </c>
      <c r="T172" s="47">
        <v>0</v>
      </c>
      <c r="U172" s="47">
        <v>0</v>
      </c>
      <c r="V172" s="47">
        <v>0</v>
      </c>
      <c r="W172" s="47">
        <v>0</v>
      </c>
      <c r="X172" s="47">
        <v>0</v>
      </c>
      <c r="Y172" s="48">
        <v>0</v>
      </c>
      <c r="Z172" s="47"/>
      <c r="AA172" s="49">
        <f t="shared" si="76"/>
        <v>2.0732634999999996E-12</v>
      </c>
      <c r="AB172" s="50">
        <f t="shared" si="77"/>
        <v>1.4262968533333336E-13</v>
      </c>
      <c r="AC172" s="50">
        <f t="shared" si="78"/>
        <v>4.2127747200000005E-13</v>
      </c>
      <c r="AD172" s="50">
        <f t="shared" si="79"/>
        <v>0</v>
      </c>
      <c r="AE172" s="50">
        <f t="shared" si="80"/>
        <v>0</v>
      </c>
      <c r="AF172" s="50">
        <f t="shared" si="81"/>
        <v>0</v>
      </c>
      <c r="AG172" s="50">
        <f t="shared" si="82"/>
        <v>0</v>
      </c>
      <c r="AH172" s="50">
        <f t="shared" si="83"/>
        <v>0</v>
      </c>
      <c r="AI172" s="50">
        <f t="shared" si="84"/>
        <v>0</v>
      </c>
      <c r="AJ172" s="50">
        <f t="shared" si="85"/>
        <v>0</v>
      </c>
      <c r="AK172" s="50">
        <f t="shared" si="86"/>
        <v>0</v>
      </c>
      <c r="AL172" s="50">
        <f t="shared" si="87"/>
        <v>0</v>
      </c>
      <c r="AM172" s="50">
        <f t="shared" si="88"/>
        <v>0</v>
      </c>
      <c r="AN172" s="50">
        <f t="shared" si="89"/>
        <v>0</v>
      </c>
      <c r="AO172" s="50">
        <f t="shared" si="90"/>
        <v>0</v>
      </c>
      <c r="AP172" s="50">
        <f t="shared" si="91"/>
        <v>0</v>
      </c>
      <c r="AQ172" s="50">
        <f t="shared" si="92"/>
        <v>0</v>
      </c>
      <c r="AR172" s="50">
        <f t="shared" si="93"/>
        <v>0</v>
      </c>
      <c r="AS172" s="50">
        <f t="shared" si="94"/>
        <v>0</v>
      </c>
      <c r="AT172" s="50">
        <f t="shared" si="95"/>
        <v>0</v>
      </c>
      <c r="AU172" s="50">
        <f t="shared" si="96"/>
        <v>0</v>
      </c>
      <c r="AV172" s="50">
        <f t="shared" si="97"/>
        <v>0</v>
      </c>
      <c r="AW172" s="50">
        <f t="shared" si="98"/>
        <v>0</v>
      </c>
      <c r="AX172" s="51">
        <f t="shared" si="99"/>
        <v>0</v>
      </c>
      <c r="AY172" s="47"/>
      <c r="AZ172" s="49">
        <f t="shared" si="103"/>
        <v>2.6371706573333327E-12</v>
      </c>
      <c r="BA172" s="50">
        <f t="shared" si="104"/>
        <v>0</v>
      </c>
      <c r="BB172" s="50">
        <f t="shared" si="105"/>
        <v>0</v>
      </c>
      <c r="BC172" s="50">
        <f t="shared" si="106"/>
        <v>0</v>
      </c>
      <c r="BD172" s="50">
        <f t="shared" si="107"/>
        <v>0</v>
      </c>
      <c r="BE172" s="50">
        <f t="shared" si="108"/>
        <v>0</v>
      </c>
      <c r="BF172" s="51">
        <f t="shared" si="109"/>
        <v>0</v>
      </c>
      <c r="BG172" s="47"/>
      <c r="BH172" s="52">
        <v>0.68</v>
      </c>
      <c r="BI172" s="47">
        <v>4.08</v>
      </c>
      <c r="BJ172" s="47">
        <v>24.117999999999999</v>
      </c>
      <c r="BK172" s="47">
        <v>33.762</v>
      </c>
      <c r="BL172" s="47">
        <v>0.83199999999999996</v>
      </c>
      <c r="BM172" s="47">
        <f t="shared" si="101"/>
        <v>1.4143999999999999</v>
      </c>
      <c r="BN172" s="47">
        <v>0.9</v>
      </c>
      <c r="BO172" s="47">
        <f t="shared" si="100"/>
        <v>1.53</v>
      </c>
      <c r="BP172" s="47">
        <v>0.90100000000000002</v>
      </c>
      <c r="BQ172" s="47">
        <f t="shared" si="102"/>
        <v>1.5317000000000001</v>
      </c>
      <c r="BR172" s="48">
        <v>609</v>
      </c>
    </row>
    <row r="173" spans="1:70" x14ac:dyDescent="0.25">
      <c r="A173" s="46">
        <v>236.262</v>
      </c>
      <c r="B173" s="47">
        <v>27</v>
      </c>
      <c r="C173" s="47">
        <v>1</v>
      </c>
      <c r="D173" s="47">
        <v>0</v>
      </c>
      <c r="E173" s="47">
        <v>0</v>
      </c>
      <c r="F173" s="47">
        <v>0</v>
      </c>
      <c r="G173" s="47">
        <v>0</v>
      </c>
      <c r="H173" s="47">
        <v>0</v>
      </c>
      <c r="I173" s="47">
        <v>1</v>
      </c>
      <c r="J173" s="47">
        <v>0</v>
      </c>
      <c r="K173" s="47">
        <v>0</v>
      </c>
      <c r="L173" s="47">
        <v>0</v>
      </c>
      <c r="M173" s="47">
        <v>0</v>
      </c>
      <c r="N173" s="47">
        <v>0</v>
      </c>
      <c r="O173" s="47">
        <v>0</v>
      </c>
      <c r="P173" s="47">
        <v>0</v>
      </c>
      <c r="Q173" s="47">
        <v>0</v>
      </c>
      <c r="R173" s="47">
        <v>0</v>
      </c>
      <c r="S173" s="47">
        <v>0</v>
      </c>
      <c r="T173" s="47">
        <v>0</v>
      </c>
      <c r="U173" s="47">
        <v>0</v>
      </c>
      <c r="V173" s="47">
        <v>0</v>
      </c>
      <c r="W173" s="47">
        <v>0</v>
      </c>
      <c r="X173" s="47">
        <v>0</v>
      </c>
      <c r="Y173" s="48">
        <v>0</v>
      </c>
      <c r="Z173" s="47"/>
      <c r="AA173" s="49">
        <f t="shared" si="76"/>
        <v>1.6963064999999997E-12</v>
      </c>
      <c r="AB173" s="50">
        <f t="shared" si="77"/>
        <v>1.4262968533333336E-13</v>
      </c>
      <c r="AC173" s="50">
        <f t="shared" si="78"/>
        <v>0</v>
      </c>
      <c r="AD173" s="50">
        <f t="shared" si="79"/>
        <v>0</v>
      </c>
      <c r="AE173" s="50">
        <f t="shared" si="80"/>
        <v>0</v>
      </c>
      <c r="AF173" s="50">
        <f t="shared" si="81"/>
        <v>0</v>
      </c>
      <c r="AG173" s="50">
        <f t="shared" si="82"/>
        <v>0</v>
      </c>
      <c r="AH173" s="50">
        <f t="shared" si="83"/>
        <v>3.9564000000000005E-11</v>
      </c>
      <c r="AI173" s="50">
        <f t="shared" si="84"/>
        <v>0</v>
      </c>
      <c r="AJ173" s="50">
        <f t="shared" si="85"/>
        <v>0</v>
      </c>
      <c r="AK173" s="50">
        <f t="shared" si="86"/>
        <v>0</v>
      </c>
      <c r="AL173" s="50">
        <f t="shared" si="87"/>
        <v>0</v>
      </c>
      <c r="AM173" s="50">
        <f t="shared" si="88"/>
        <v>0</v>
      </c>
      <c r="AN173" s="50">
        <f t="shared" si="89"/>
        <v>0</v>
      </c>
      <c r="AO173" s="50">
        <f t="shared" si="90"/>
        <v>0</v>
      </c>
      <c r="AP173" s="50">
        <f t="shared" si="91"/>
        <v>0</v>
      </c>
      <c r="AQ173" s="50">
        <f t="shared" si="92"/>
        <v>0</v>
      </c>
      <c r="AR173" s="50">
        <f t="shared" si="93"/>
        <v>0</v>
      </c>
      <c r="AS173" s="50">
        <f t="shared" si="94"/>
        <v>0</v>
      </c>
      <c r="AT173" s="50">
        <f t="shared" si="95"/>
        <v>0</v>
      </c>
      <c r="AU173" s="50">
        <f t="shared" si="96"/>
        <v>0</v>
      </c>
      <c r="AV173" s="50">
        <f t="shared" si="97"/>
        <v>0</v>
      </c>
      <c r="AW173" s="50">
        <f t="shared" si="98"/>
        <v>0</v>
      </c>
      <c r="AX173" s="51">
        <f t="shared" si="99"/>
        <v>0</v>
      </c>
      <c r="AY173" s="47"/>
      <c r="AZ173" s="49">
        <f t="shared" si="103"/>
        <v>1.8389361853333329E-12</v>
      </c>
      <c r="BA173" s="50">
        <f t="shared" si="104"/>
        <v>0</v>
      </c>
      <c r="BB173" s="50">
        <f t="shared" si="105"/>
        <v>3.9564000000000005E-11</v>
      </c>
      <c r="BC173" s="50">
        <f t="shared" si="106"/>
        <v>0</v>
      </c>
      <c r="BD173" s="50">
        <f t="shared" si="107"/>
        <v>0</v>
      </c>
      <c r="BE173" s="50">
        <f t="shared" si="108"/>
        <v>0</v>
      </c>
      <c r="BF173" s="51">
        <f t="shared" si="109"/>
        <v>0</v>
      </c>
      <c r="BG173" s="47"/>
      <c r="BH173" s="52">
        <v>0.68</v>
      </c>
      <c r="BI173" s="47">
        <v>4.08</v>
      </c>
      <c r="BJ173" s="47">
        <v>24.117999999999999</v>
      </c>
      <c r="BK173" s="47">
        <v>33.762</v>
      </c>
      <c r="BL173" s="47">
        <v>0.59399999999999997</v>
      </c>
      <c r="BM173" s="47">
        <f t="shared" si="101"/>
        <v>1.0098</v>
      </c>
      <c r="BN173" s="47">
        <v>3.0609999999999999</v>
      </c>
      <c r="BO173" s="47">
        <f t="shared" si="100"/>
        <v>5.2036999999999995</v>
      </c>
      <c r="BP173" s="47">
        <v>12.621</v>
      </c>
      <c r="BQ173" s="47">
        <f t="shared" si="102"/>
        <v>21.4557</v>
      </c>
      <c r="BR173" s="48">
        <v>609</v>
      </c>
    </row>
    <row r="174" spans="1:70" x14ac:dyDescent="0.25">
      <c r="A174" s="46">
        <v>237.66</v>
      </c>
      <c r="B174" s="47">
        <v>25</v>
      </c>
      <c r="C174" s="47">
        <v>5</v>
      </c>
      <c r="D174" s="47">
        <v>1</v>
      </c>
      <c r="E174" s="47">
        <v>0</v>
      </c>
      <c r="F174" s="47">
        <v>0</v>
      </c>
      <c r="G174" s="47">
        <v>0</v>
      </c>
      <c r="H174" s="47">
        <v>0</v>
      </c>
      <c r="I174" s="47">
        <v>1</v>
      </c>
      <c r="J174" s="47">
        <v>0</v>
      </c>
      <c r="K174" s="47">
        <v>0</v>
      </c>
      <c r="L174" s="47">
        <v>0</v>
      </c>
      <c r="M174" s="47">
        <v>0</v>
      </c>
      <c r="N174" s="47">
        <v>0</v>
      </c>
      <c r="O174" s="47">
        <v>0</v>
      </c>
      <c r="P174" s="47">
        <v>0</v>
      </c>
      <c r="Q174" s="47">
        <v>0</v>
      </c>
      <c r="R174" s="47">
        <v>0</v>
      </c>
      <c r="S174" s="47">
        <v>0</v>
      </c>
      <c r="T174" s="47">
        <v>0</v>
      </c>
      <c r="U174" s="47">
        <v>0</v>
      </c>
      <c r="V174" s="47">
        <v>0</v>
      </c>
      <c r="W174" s="47">
        <v>0</v>
      </c>
      <c r="X174" s="47">
        <v>0</v>
      </c>
      <c r="Y174" s="48">
        <v>0</v>
      </c>
      <c r="Z174" s="47"/>
      <c r="AA174" s="49">
        <f t="shared" si="76"/>
        <v>1.5706541666666664E-12</v>
      </c>
      <c r="AB174" s="50">
        <f t="shared" si="77"/>
        <v>7.1314842666666679E-13</v>
      </c>
      <c r="AC174" s="50">
        <f t="shared" si="78"/>
        <v>4.2127747200000005E-13</v>
      </c>
      <c r="AD174" s="50">
        <f t="shared" si="79"/>
        <v>0</v>
      </c>
      <c r="AE174" s="50">
        <f t="shared" si="80"/>
        <v>0</v>
      </c>
      <c r="AF174" s="50">
        <f t="shared" si="81"/>
        <v>0</v>
      </c>
      <c r="AG174" s="50">
        <f t="shared" si="82"/>
        <v>0</v>
      </c>
      <c r="AH174" s="50">
        <f t="shared" si="83"/>
        <v>3.9564000000000005E-11</v>
      </c>
      <c r="AI174" s="50">
        <f t="shared" si="84"/>
        <v>0</v>
      </c>
      <c r="AJ174" s="50">
        <f t="shared" si="85"/>
        <v>0</v>
      </c>
      <c r="AK174" s="50">
        <f t="shared" si="86"/>
        <v>0</v>
      </c>
      <c r="AL174" s="50">
        <f t="shared" si="87"/>
        <v>0</v>
      </c>
      <c r="AM174" s="50">
        <f t="shared" si="88"/>
        <v>0</v>
      </c>
      <c r="AN174" s="50">
        <f t="shared" si="89"/>
        <v>0</v>
      </c>
      <c r="AO174" s="50">
        <f t="shared" si="90"/>
        <v>0</v>
      </c>
      <c r="AP174" s="50">
        <f t="shared" si="91"/>
        <v>0</v>
      </c>
      <c r="AQ174" s="50">
        <f t="shared" si="92"/>
        <v>0</v>
      </c>
      <c r="AR174" s="50">
        <f t="shared" si="93"/>
        <v>0</v>
      </c>
      <c r="AS174" s="50">
        <f t="shared" si="94"/>
        <v>0</v>
      </c>
      <c r="AT174" s="50">
        <f t="shared" si="95"/>
        <v>0</v>
      </c>
      <c r="AU174" s="50">
        <f t="shared" si="96"/>
        <v>0</v>
      </c>
      <c r="AV174" s="50">
        <f t="shared" si="97"/>
        <v>0</v>
      </c>
      <c r="AW174" s="50">
        <f t="shared" si="98"/>
        <v>0</v>
      </c>
      <c r="AX174" s="51">
        <f t="shared" si="99"/>
        <v>0</v>
      </c>
      <c r="AY174" s="47"/>
      <c r="AZ174" s="49">
        <f t="shared" si="103"/>
        <v>2.7050800653333336E-12</v>
      </c>
      <c r="BA174" s="50">
        <f t="shared" si="104"/>
        <v>0</v>
      </c>
      <c r="BB174" s="50">
        <f t="shared" si="105"/>
        <v>3.9564000000000005E-11</v>
      </c>
      <c r="BC174" s="50">
        <f t="shared" si="106"/>
        <v>0</v>
      </c>
      <c r="BD174" s="50">
        <f t="shared" si="107"/>
        <v>0</v>
      </c>
      <c r="BE174" s="50">
        <f t="shared" si="108"/>
        <v>0</v>
      </c>
      <c r="BF174" s="51">
        <f t="shared" si="109"/>
        <v>0</v>
      </c>
      <c r="BG174" s="47"/>
      <c r="BH174" s="52">
        <v>0.68</v>
      </c>
      <c r="BI174" s="47">
        <v>4.1100000000000003</v>
      </c>
      <c r="BJ174" s="47">
        <v>24.076000000000001</v>
      </c>
      <c r="BK174" s="47">
        <v>33.743000000000002</v>
      </c>
      <c r="BL174" s="47">
        <v>0.86299999999999999</v>
      </c>
      <c r="BM174" s="47">
        <f t="shared" si="101"/>
        <v>1.4670999999999998</v>
      </c>
      <c r="BN174" s="47">
        <v>3.3839999999999999</v>
      </c>
      <c r="BO174" s="47">
        <f t="shared" si="100"/>
        <v>5.7527999999999997</v>
      </c>
      <c r="BP174" s="47">
        <v>12.874000000000001</v>
      </c>
      <c r="BQ174" s="47">
        <f t="shared" si="102"/>
        <v>21.8858</v>
      </c>
      <c r="BR174" s="48">
        <v>609</v>
      </c>
    </row>
    <row r="175" spans="1:70" x14ac:dyDescent="0.25">
      <c r="A175" s="46">
        <v>239.05799999999999</v>
      </c>
      <c r="B175" s="47">
        <v>25</v>
      </c>
      <c r="C175" s="47">
        <v>1</v>
      </c>
      <c r="D175" s="47">
        <v>0</v>
      </c>
      <c r="E175" s="47">
        <v>0</v>
      </c>
      <c r="F175" s="47">
        <v>0</v>
      </c>
      <c r="G175" s="47">
        <v>0</v>
      </c>
      <c r="H175" s="47">
        <v>0</v>
      </c>
      <c r="I175" s="47">
        <v>0</v>
      </c>
      <c r="J175" s="47">
        <v>0</v>
      </c>
      <c r="K175" s="47">
        <v>0</v>
      </c>
      <c r="L175" s="47">
        <v>0</v>
      </c>
      <c r="M175" s="47">
        <v>0</v>
      </c>
      <c r="N175" s="47">
        <v>0</v>
      </c>
      <c r="O175" s="47">
        <v>0</v>
      </c>
      <c r="P175" s="47">
        <v>0</v>
      </c>
      <c r="Q175" s="47">
        <v>0</v>
      </c>
      <c r="R175" s="47">
        <v>0</v>
      </c>
      <c r="S175" s="47">
        <v>0</v>
      </c>
      <c r="T175" s="47">
        <v>0</v>
      </c>
      <c r="U175" s="47">
        <v>0</v>
      </c>
      <c r="V175" s="47">
        <v>0</v>
      </c>
      <c r="W175" s="47">
        <v>0</v>
      </c>
      <c r="X175" s="47">
        <v>0</v>
      </c>
      <c r="Y175" s="48">
        <v>0</v>
      </c>
      <c r="Z175" s="47"/>
      <c r="AA175" s="49">
        <f t="shared" si="76"/>
        <v>1.5706541666666664E-12</v>
      </c>
      <c r="AB175" s="50">
        <f t="shared" si="77"/>
        <v>1.4262968533333336E-13</v>
      </c>
      <c r="AC175" s="50">
        <f t="shared" si="78"/>
        <v>0</v>
      </c>
      <c r="AD175" s="50">
        <f t="shared" si="79"/>
        <v>0</v>
      </c>
      <c r="AE175" s="50">
        <f t="shared" si="80"/>
        <v>0</v>
      </c>
      <c r="AF175" s="50">
        <f t="shared" si="81"/>
        <v>0</v>
      </c>
      <c r="AG175" s="50">
        <f t="shared" si="82"/>
        <v>0</v>
      </c>
      <c r="AH175" s="50">
        <f t="shared" si="83"/>
        <v>0</v>
      </c>
      <c r="AI175" s="50">
        <f t="shared" si="84"/>
        <v>0</v>
      </c>
      <c r="AJ175" s="50">
        <f t="shared" si="85"/>
        <v>0</v>
      </c>
      <c r="AK175" s="50">
        <f t="shared" si="86"/>
        <v>0</v>
      </c>
      <c r="AL175" s="50">
        <f t="shared" si="87"/>
        <v>0</v>
      </c>
      <c r="AM175" s="50">
        <f t="shared" si="88"/>
        <v>0</v>
      </c>
      <c r="AN175" s="50">
        <f t="shared" si="89"/>
        <v>0</v>
      </c>
      <c r="AO175" s="50">
        <f t="shared" si="90"/>
        <v>0</v>
      </c>
      <c r="AP175" s="50">
        <f t="shared" si="91"/>
        <v>0</v>
      </c>
      <c r="AQ175" s="50">
        <f t="shared" si="92"/>
        <v>0</v>
      </c>
      <c r="AR175" s="50">
        <f t="shared" si="93"/>
        <v>0</v>
      </c>
      <c r="AS175" s="50">
        <f t="shared" si="94"/>
        <v>0</v>
      </c>
      <c r="AT175" s="50">
        <f t="shared" si="95"/>
        <v>0</v>
      </c>
      <c r="AU175" s="50">
        <f t="shared" si="96"/>
        <v>0</v>
      </c>
      <c r="AV175" s="50">
        <f t="shared" si="97"/>
        <v>0</v>
      </c>
      <c r="AW175" s="50">
        <f t="shared" si="98"/>
        <v>0</v>
      </c>
      <c r="AX175" s="51">
        <f t="shared" si="99"/>
        <v>0</v>
      </c>
      <c r="AY175" s="47"/>
      <c r="AZ175" s="49">
        <f t="shared" si="103"/>
        <v>1.7132838519999999E-12</v>
      </c>
      <c r="BA175" s="50">
        <f t="shared" si="104"/>
        <v>0</v>
      </c>
      <c r="BB175" s="50">
        <f t="shared" si="105"/>
        <v>0</v>
      </c>
      <c r="BC175" s="50">
        <f t="shared" si="106"/>
        <v>0</v>
      </c>
      <c r="BD175" s="50">
        <f t="shared" si="107"/>
        <v>0</v>
      </c>
      <c r="BE175" s="50">
        <f t="shared" si="108"/>
        <v>0</v>
      </c>
      <c r="BF175" s="51">
        <f t="shared" si="109"/>
        <v>0</v>
      </c>
      <c r="BG175" s="47"/>
      <c r="BH175" s="52">
        <v>0.68</v>
      </c>
      <c r="BI175" s="47">
        <v>4.13</v>
      </c>
      <c r="BJ175" s="47">
        <v>24.045999999999999</v>
      </c>
      <c r="BK175" s="47">
        <v>33.787999999999997</v>
      </c>
      <c r="BL175" s="47">
        <v>0.54700000000000004</v>
      </c>
      <c r="BM175" s="47">
        <f t="shared" si="101"/>
        <v>0.92990000000000006</v>
      </c>
      <c r="BN175" s="47">
        <v>0.55700000000000005</v>
      </c>
      <c r="BO175" s="47">
        <f t="shared" si="100"/>
        <v>0.94690000000000007</v>
      </c>
      <c r="BP175" s="47">
        <v>0.55700000000000005</v>
      </c>
      <c r="BQ175" s="47">
        <f t="shared" si="102"/>
        <v>0.94690000000000007</v>
      </c>
      <c r="BR175" s="48">
        <v>609</v>
      </c>
    </row>
    <row r="176" spans="1:70" x14ac:dyDescent="0.25">
      <c r="A176" s="46">
        <v>240.45599999999999</v>
      </c>
      <c r="B176" s="47">
        <v>27</v>
      </c>
      <c r="C176" s="47">
        <v>3</v>
      </c>
      <c r="D176" s="47">
        <v>1</v>
      </c>
      <c r="E176" s="47">
        <v>0</v>
      </c>
      <c r="F176" s="47">
        <v>1</v>
      </c>
      <c r="G176" s="47">
        <v>0</v>
      </c>
      <c r="H176" s="47">
        <v>0</v>
      </c>
      <c r="I176" s="47">
        <v>0</v>
      </c>
      <c r="J176" s="47">
        <v>0</v>
      </c>
      <c r="K176" s="47">
        <v>0</v>
      </c>
      <c r="L176" s="47">
        <v>0</v>
      </c>
      <c r="M176" s="47">
        <v>0</v>
      </c>
      <c r="N176" s="47">
        <v>0</v>
      </c>
      <c r="O176" s="47">
        <v>0</v>
      </c>
      <c r="P176" s="47">
        <v>0</v>
      </c>
      <c r="Q176" s="47">
        <v>0</v>
      </c>
      <c r="R176" s="47">
        <v>0</v>
      </c>
      <c r="S176" s="47">
        <v>0</v>
      </c>
      <c r="T176" s="47">
        <v>0</v>
      </c>
      <c r="U176" s="47">
        <v>0</v>
      </c>
      <c r="V176" s="47">
        <v>0</v>
      </c>
      <c r="W176" s="47">
        <v>0</v>
      </c>
      <c r="X176" s="47">
        <v>0</v>
      </c>
      <c r="Y176" s="48">
        <v>0</v>
      </c>
      <c r="Z176" s="47"/>
      <c r="AA176" s="49">
        <f t="shared" si="76"/>
        <v>1.6963064999999997E-12</v>
      </c>
      <c r="AB176" s="50">
        <f t="shared" si="77"/>
        <v>4.2788905600000013E-13</v>
      </c>
      <c r="AC176" s="50">
        <f t="shared" si="78"/>
        <v>4.2127747200000005E-13</v>
      </c>
      <c r="AD176" s="50">
        <f t="shared" si="79"/>
        <v>0</v>
      </c>
      <c r="AE176" s="50">
        <f t="shared" si="80"/>
        <v>3.2193373333333337E-12</v>
      </c>
      <c r="AF176" s="50">
        <f t="shared" si="81"/>
        <v>0</v>
      </c>
      <c r="AG176" s="50">
        <f t="shared" si="82"/>
        <v>0</v>
      </c>
      <c r="AH176" s="50">
        <f t="shared" si="83"/>
        <v>0</v>
      </c>
      <c r="AI176" s="50">
        <f t="shared" si="84"/>
        <v>0</v>
      </c>
      <c r="AJ176" s="50">
        <f t="shared" si="85"/>
        <v>0</v>
      </c>
      <c r="AK176" s="50">
        <f t="shared" si="86"/>
        <v>0</v>
      </c>
      <c r="AL176" s="50">
        <f t="shared" si="87"/>
        <v>0</v>
      </c>
      <c r="AM176" s="50">
        <f t="shared" si="88"/>
        <v>0</v>
      </c>
      <c r="AN176" s="50">
        <f t="shared" si="89"/>
        <v>0</v>
      </c>
      <c r="AO176" s="50">
        <f t="shared" si="90"/>
        <v>0</v>
      </c>
      <c r="AP176" s="50">
        <f t="shared" si="91"/>
        <v>0</v>
      </c>
      <c r="AQ176" s="50">
        <f t="shared" si="92"/>
        <v>0</v>
      </c>
      <c r="AR176" s="50">
        <f t="shared" si="93"/>
        <v>0</v>
      </c>
      <c r="AS176" s="50">
        <f t="shared" si="94"/>
        <v>0</v>
      </c>
      <c r="AT176" s="50">
        <f t="shared" si="95"/>
        <v>0</v>
      </c>
      <c r="AU176" s="50">
        <f t="shared" si="96"/>
        <v>0</v>
      </c>
      <c r="AV176" s="50">
        <f t="shared" si="97"/>
        <v>0</v>
      </c>
      <c r="AW176" s="50">
        <f t="shared" si="98"/>
        <v>0</v>
      </c>
      <c r="AX176" s="51">
        <f t="shared" si="99"/>
        <v>0</v>
      </c>
      <c r="AY176" s="47"/>
      <c r="AZ176" s="49">
        <f t="shared" si="103"/>
        <v>2.5454730280000001E-12</v>
      </c>
      <c r="BA176" s="50">
        <f t="shared" si="104"/>
        <v>3.2193373333333337E-12</v>
      </c>
      <c r="BB176" s="50">
        <f t="shared" si="105"/>
        <v>0</v>
      </c>
      <c r="BC176" s="50">
        <f t="shared" si="106"/>
        <v>0</v>
      </c>
      <c r="BD176" s="50">
        <f t="shared" si="107"/>
        <v>0</v>
      </c>
      <c r="BE176" s="50">
        <f t="shared" si="108"/>
        <v>0</v>
      </c>
      <c r="BF176" s="51">
        <f t="shared" si="109"/>
        <v>0</v>
      </c>
      <c r="BG176" s="47"/>
      <c r="BH176" s="52">
        <v>0.68</v>
      </c>
      <c r="BI176" s="47">
        <v>4.09</v>
      </c>
      <c r="BJ176" s="47">
        <v>24.018999999999998</v>
      </c>
      <c r="BK176" s="47">
        <v>33.784999999999997</v>
      </c>
      <c r="BL176" s="47">
        <v>0.96699999999999997</v>
      </c>
      <c r="BM176" s="47">
        <f t="shared" si="101"/>
        <v>1.6438999999999999</v>
      </c>
      <c r="BN176" s="47">
        <v>1.7809999999999999</v>
      </c>
      <c r="BO176" s="47">
        <f t="shared" si="100"/>
        <v>3.0276999999999998</v>
      </c>
      <c r="BP176" s="47">
        <v>1.8859999999999999</v>
      </c>
      <c r="BQ176" s="47">
        <f t="shared" si="102"/>
        <v>3.2061999999999999</v>
      </c>
      <c r="BR176" s="48">
        <v>609</v>
      </c>
    </row>
    <row r="177" spans="1:70" x14ac:dyDescent="0.25">
      <c r="A177" s="46">
        <v>241.85400000000001</v>
      </c>
      <c r="B177" s="47">
        <v>32</v>
      </c>
      <c r="C177" s="47">
        <v>6</v>
      </c>
      <c r="D177" s="47">
        <v>0</v>
      </c>
      <c r="E177" s="47">
        <v>0</v>
      </c>
      <c r="F177" s="47">
        <v>0</v>
      </c>
      <c r="G177" s="47">
        <v>0</v>
      </c>
      <c r="H177" s="47">
        <v>0</v>
      </c>
      <c r="I177" s="47">
        <v>0</v>
      </c>
      <c r="J177" s="47">
        <v>1</v>
      </c>
      <c r="K177" s="47">
        <v>0</v>
      </c>
      <c r="L177" s="47">
        <v>0</v>
      </c>
      <c r="M177" s="47">
        <v>0</v>
      </c>
      <c r="N177" s="47">
        <v>0</v>
      </c>
      <c r="O177" s="47">
        <v>0</v>
      </c>
      <c r="P177" s="47">
        <v>0</v>
      </c>
      <c r="Q177" s="47">
        <v>0</v>
      </c>
      <c r="R177" s="47">
        <v>0</v>
      </c>
      <c r="S177" s="47">
        <v>0</v>
      </c>
      <c r="T177" s="47">
        <v>0</v>
      </c>
      <c r="U177" s="47">
        <v>0</v>
      </c>
      <c r="V177" s="47">
        <v>0</v>
      </c>
      <c r="W177" s="47">
        <v>0</v>
      </c>
      <c r="X177" s="47">
        <v>0</v>
      </c>
      <c r="Y177" s="48">
        <v>0</v>
      </c>
      <c r="Z177" s="47"/>
      <c r="AA177" s="49">
        <f t="shared" si="76"/>
        <v>2.0104373333333327E-12</v>
      </c>
      <c r="AB177" s="50">
        <f t="shared" si="77"/>
        <v>8.5577811200000025E-13</v>
      </c>
      <c r="AC177" s="50">
        <f t="shared" si="78"/>
        <v>0</v>
      </c>
      <c r="AD177" s="50">
        <f t="shared" si="79"/>
        <v>0</v>
      </c>
      <c r="AE177" s="50">
        <f t="shared" si="80"/>
        <v>0</v>
      </c>
      <c r="AF177" s="50">
        <f t="shared" si="81"/>
        <v>0</v>
      </c>
      <c r="AG177" s="50">
        <f t="shared" si="82"/>
        <v>0</v>
      </c>
      <c r="AH177" s="50">
        <f t="shared" si="83"/>
        <v>0</v>
      </c>
      <c r="AI177" s="50">
        <f t="shared" si="84"/>
        <v>9.3781333333333313E-11</v>
      </c>
      <c r="AJ177" s="50">
        <f t="shared" si="85"/>
        <v>0</v>
      </c>
      <c r="AK177" s="50">
        <f t="shared" si="86"/>
        <v>0</v>
      </c>
      <c r="AL177" s="50">
        <f t="shared" si="87"/>
        <v>0</v>
      </c>
      <c r="AM177" s="50">
        <f t="shared" si="88"/>
        <v>0</v>
      </c>
      <c r="AN177" s="50">
        <f t="shared" si="89"/>
        <v>0</v>
      </c>
      <c r="AO177" s="50">
        <f t="shared" si="90"/>
        <v>0</v>
      </c>
      <c r="AP177" s="50">
        <f t="shared" si="91"/>
        <v>0</v>
      </c>
      <c r="AQ177" s="50">
        <f t="shared" si="92"/>
        <v>0</v>
      </c>
      <c r="AR177" s="50">
        <f t="shared" si="93"/>
        <v>0</v>
      </c>
      <c r="AS177" s="50">
        <f t="shared" si="94"/>
        <v>0</v>
      </c>
      <c r="AT177" s="50">
        <f t="shared" si="95"/>
        <v>0</v>
      </c>
      <c r="AU177" s="50">
        <f t="shared" si="96"/>
        <v>0</v>
      </c>
      <c r="AV177" s="50">
        <f t="shared" si="97"/>
        <v>0</v>
      </c>
      <c r="AW177" s="50">
        <f t="shared" si="98"/>
        <v>0</v>
      </c>
      <c r="AX177" s="51">
        <f t="shared" si="99"/>
        <v>0</v>
      </c>
      <c r="AY177" s="47"/>
      <c r="AZ177" s="49">
        <f t="shared" si="103"/>
        <v>2.866215445333333E-12</v>
      </c>
      <c r="BA177" s="50">
        <f t="shared" si="104"/>
        <v>0</v>
      </c>
      <c r="BB177" s="50">
        <f t="shared" si="105"/>
        <v>0</v>
      </c>
      <c r="BC177" s="50">
        <f t="shared" si="106"/>
        <v>9.3781333333333313E-11</v>
      </c>
      <c r="BD177" s="50">
        <f t="shared" si="107"/>
        <v>0</v>
      </c>
      <c r="BE177" s="50">
        <f t="shared" si="108"/>
        <v>0</v>
      </c>
      <c r="BF177" s="51">
        <f t="shared" si="109"/>
        <v>0</v>
      </c>
      <c r="BG177" s="47"/>
      <c r="BH177" s="52">
        <v>0.68</v>
      </c>
      <c r="BI177" s="47">
        <v>4.07</v>
      </c>
      <c r="BJ177" s="47">
        <v>23.977</v>
      </c>
      <c r="BK177" s="47">
        <v>33.884999999999998</v>
      </c>
      <c r="BL177" s="47">
        <v>0.94499999999999995</v>
      </c>
      <c r="BM177" s="47">
        <f t="shared" si="101"/>
        <v>1.6064999999999998</v>
      </c>
      <c r="BN177" s="47">
        <v>2.74</v>
      </c>
      <c r="BO177" s="47">
        <f t="shared" si="100"/>
        <v>4.6580000000000004</v>
      </c>
      <c r="BP177" s="47">
        <v>26.957000000000001</v>
      </c>
      <c r="BQ177" s="47">
        <f t="shared" si="102"/>
        <v>45.826900000000002</v>
      </c>
      <c r="BR177" s="48">
        <v>609</v>
      </c>
    </row>
    <row r="178" spans="1:70" x14ac:dyDescent="0.25">
      <c r="A178" s="46">
        <v>243.25200000000001</v>
      </c>
      <c r="B178" s="47">
        <v>35</v>
      </c>
      <c r="C178" s="47">
        <v>4</v>
      </c>
      <c r="D178" s="47">
        <v>0</v>
      </c>
      <c r="E178" s="47">
        <v>1</v>
      </c>
      <c r="F178" s="47">
        <v>1</v>
      </c>
      <c r="G178" s="47">
        <v>0</v>
      </c>
      <c r="H178" s="47">
        <v>0</v>
      </c>
      <c r="I178" s="47">
        <v>0</v>
      </c>
      <c r="J178" s="47">
        <v>0</v>
      </c>
      <c r="K178" s="47">
        <v>0</v>
      </c>
      <c r="L178" s="47">
        <v>0</v>
      </c>
      <c r="M178" s="47">
        <v>0</v>
      </c>
      <c r="N178" s="47">
        <v>0</v>
      </c>
      <c r="O178" s="47">
        <v>0</v>
      </c>
      <c r="P178" s="47">
        <v>0</v>
      </c>
      <c r="Q178" s="47">
        <v>0</v>
      </c>
      <c r="R178" s="47">
        <v>0</v>
      </c>
      <c r="S178" s="47">
        <v>0</v>
      </c>
      <c r="T178" s="47">
        <v>0</v>
      </c>
      <c r="U178" s="47">
        <v>0</v>
      </c>
      <c r="V178" s="47">
        <v>0</v>
      </c>
      <c r="W178" s="47">
        <v>0</v>
      </c>
      <c r="X178" s="47">
        <v>0</v>
      </c>
      <c r="Y178" s="48">
        <v>0</v>
      </c>
      <c r="Z178" s="47"/>
      <c r="AA178" s="49">
        <f t="shared" si="76"/>
        <v>2.1989158333333326E-12</v>
      </c>
      <c r="AB178" s="50">
        <f t="shared" si="77"/>
        <v>5.7051874133333344E-13</v>
      </c>
      <c r="AC178" s="50">
        <f t="shared" si="78"/>
        <v>0</v>
      </c>
      <c r="AD178" s="50">
        <f t="shared" si="79"/>
        <v>1.465333333333333E-12</v>
      </c>
      <c r="AE178" s="50">
        <f t="shared" si="80"/>
        <v>3.2193373333333337E-12</v>
      </c>
      <c r="AF178" s="50">
        <f t="shared" si="81"/>
        <v>0</v>
      </c>
      <c r="AG178" s="50">
        <f t="shared" si="82"/>
        <v>0</v>
      </c>
      <c r="AH178" s="50">
        <f t="shared" si="83"/>
        <v>0</v>
      </c>
      <c r="AI178" s="50">
        <f t="shared" si="84"/>
        <v>0</v>
      </c>
      <c r="AJ178" s="50">
        <f t="shared" si="85"/>
        <v>0</v>
      </c>
      <c r="AK178" s="50">
        <f t="shared" si="86"/>
        <v>0</v>
      </c>
      <c r="AL178" s="50">
        <f t="shared" si="87"/>
        <v>0</v>
      </c>
      <c r="AM178" s="50">
        <f t="shared" si="88"/>
        <v>0</v>
      </c>
      <c r="AN178" s="50">
        <f t="shared" si="89"/>
        <v>0</v>
      </c>
      <c r="AO178" s="50">
        <f t="shared" si="90"/>
        <v>0</v>
      </c>
      <c r="AP178" s="50">
        <f t="shared" si="91"/>
        <v>0</v>
      </c>
      <c r="AQ178" s="50">
        <f t="shared" si="92"/>
        <v>0</v>
      </c>
      <c r="AR178" s="50">
        <f t="shared" si="93"/>
        <v>0</v>
      </c>
      <c r="AS178" s="50">
        <f t="shared" si="94"/>
        <v>0</v>
      </c>
      <c r="AT178" s="50">
        <f t="shared" si="95"/>
        <v>0</v>
      </c>
      <c r="AU178" s="50">
        <f t="shared" si="96"/>
        <v>0</v>
      </c>
      <c r="AV178" s="50">
        <f t="shared" si="97"/>
        <v>0</v>
      </c>
      <c r="AW178" s="50">
        <f t="shared" si="98"/>
        <v>0</v>
      </c>
      <c r="AX178" s="51">
        <f t="shared" si="99"/>
        <v>0</v>
      </c>
      <c r="AY178" s="47"/>
      <c r="AZ178" s="49">
        <f t="shared" si="103"/>
        <v>2.7694345746666661E-12</v>
      </c>
      <c r="BA178" s="50">
        <f t="shared" si="104"/>
        <v>4.6846706666666667E-12</v>
      </c>
      <c r="BB178" s="50">
        <f t="shared" si="105"/>
        <v>0</v>
      </c>
      <c r="BC178" s="50">
        <f t="shared" si="106"/>
        <v>0</v>
      </c>
      <c r="BD178" s="50">
        <f t="shared" si="107"/>
        <v>0</v>
      </c>
      <c r="BE178" s="50">
        <f t="shared" si="108"/>
        <v>0</v>
      </c>
      <c r="BF178" s="51">
        <f t="shared" si="109"/>
        <v>0</v>
      </c>
      <c r="BG178" s="47"/>
      <c r="BH178" s="52">
        <v>0.68</v>
      </c>
      <c r="BI178" s="47">
        <v>4.08</v>
      </c>
      <c r="BJ178" s="47">
        <v>23.963000000000001</v>
      </c>
      <c r="BK178" s="47">
        <v>33.820999999999998</v>
      </c>
      <c r="BL178" s="47">
        <v>1.2290000000000001</v>
      </c>
      <c r="BM178" s="47">
        <f t="shared" si="101"/>
        <v>2.0893000000000002</v>
      </c>
      <c r="BN178" s="47">
        <v>2.2749999999999999</v>
      </c>
      <c r="BO178" s="47">
        <f t="shared" si="100"/>
        <v>3.8674999999999997</v>
      </c>
      <c r="BP178" s="47">
        <v>2.391</v>
      </c>
      <c r="BQ178" s="47">
        <f t="shared" si="102"/>
        <v>4.0647000000000002</v>
      </c>
      <c r="BR178" s="48">
        <v>609</v>
      </c>
    </row>
    <row r="179" spans="1:70" x14ac:dyDescent="0.25">
      <c r="A179" s="46">
        <v>244.65</v>
      </c>
      <c r="B179" s="47">
        <v>28</v>
      </c>
      <c r="C179" s="47">
        <v>1</v>
      </c>
      <c r="D179" s="47">
        <v>0</v>
      </c>
      <c r="E179" s="47">
        <v>0</v>
      </c>
      <c r="F179" s="47">
        <v>1</v>
      </c>
      <c r="G179" s="47">
        <v>1</v>
      </c>
      <c r="H179" s="47">
        <v>0</v>
      </c>
      <c r="I179" s="47">
        <v>0</v>
      </c>
      <c r="J179" s="47">
        <v>0</v>
      </c>
      <c r="K179" s="47">
        <v>0</v>
      </c>
      <c r="L179" s="47">
        <v>0</v>
      </c>
      <c r="M179" s="47">
        <v>0</v>
      </c>
      <c r="N179" s="47">
        <v>0</v>
      </c>
      <c r="O179" s="47">
        <v>0</v>
      </c>
      <c r="P179" s="47">
        <v>0</v>
      </c>
      <c r="Q179" s="47">
        <v>0</v>
      </c>
      <c r="R179" s="47">
        <v>0</v>
      </c>
      <c r="S179" s="47">
        <v>0</v>
      </c>
      <c r="T179" s="47">
        <v>0</v>
      </c>
      <c r="U179" s="47">
        <v>0</v>
      </c>
      <c r="V179" s="47">
        <v>0</v>
      </c>
      <c r="W179" s="47">
        <v>0</v>
      </c>
      <c r="X179" s="47">
        <v>0</v>
      </c>
      <c r="Y179" s="48">
        <v>0</v>
      </c>
      <c r="Z179" s="47"/>
      <c r="AA179" s="49">
        <f t="shared" si="76"/>
        <v>1.7591326666666664E-12</v>
      </c>
      <c r="AB179" s="50">
        <f t="shared" si="77"/>
        <v>1.4262968533333336E-13</v>
      </c>
      <c r="AC179" s="50">
        <f t="shared" si="78"/>
        <v>0</v>
      </c>
      <c r="AD179" s="50">
        <f t="shared" si="79"/>
        <v>0</v>
      </c>
      <c r="AE179" s="50">
        <f t="shared" si="80"/>
        <v>3.2193373333333337E-12</v>
      </c>
      <c r="AF179" s="50">
        <f t="shared" si="81"/>
        <v>7.1991826666666666E-12</v>
      </c>
      <c r="AG179" s="50">
        <f t="shared" si="82"/>
        <v>0</v>
      </c>
      <c r="AH179" s="50">
        <f t="shared" si="83"/>
        <v>0</v>
      </c>
      <c r="AI179" s="50">
        <f t="shared" si="84"/>
        <v>0</v>
      </c>
      <c r="AJ179" s="50">
        <f t="shared" si="85"/>
        <v>0</v>
      </c>
      <c r="AK179" s="50">
        <f t="shared" si="86"/>
        <v>0</v>
      </c>
      <c r="AL179" s="50">
        <f t="shared" si="87"/>
        <v>0</v>
      </c>
      <c r="AM179" s="50">
        <f t="shared" si="88"/>
        <v>0</v>
      </c>
      <c r="AN179" s="50">
        <f t="shared" si="89"/>
        <v>0</v>
      </c>
      <c r="AO179" s="50">
        <f t="shared" si="90"/>
        <v>0</v>
      </c>
      <c r="AP179" s="50">
        <f t="shared" si="91"/>
        <v>0</v>
      </c>
      <c r="AQ179" s="50">
        <f t="shared" si="92"/>
        <v>0</v>
      </c>
      <c r="AR179" s="50">
        <f t="shared" si="93"/>
        <v>0</v>
      </c>
      <c r="AS179" s="50">
        <f t="shared" si="94"/>
        <v>0</v>
      </c>
      <c r="AT179" s="50">
        <f t="shared" si="95"/>
        <v>0</v>
      </c>
      <c r="AU179" s="50">
        <f t="shared" si="96"/>
        <v>0</v>
      </c>
      <c r="AV179" s="50">
        <f t="shared" si="97"/>
        <v>0</v>
      </c>
      <c r="AW179" s="50">
        <f t="shared" si="98"/>
        <v>0</v>
      </c>
      <c r="AX179" s="51">
        <f t="shared" si="99"/>
        <v>0</v>
      </c>
      <c r="AY179" s="47"/>
      <c r="AZ179" s="49">
        <f t="shared" si="103"/>
        <v>1.9017623519999998E-12</v>
      </c>
      <c r="BA179" s="50">
        <f t="shared" si="104"/>
        <v>3.2193373333333337E-12</v>
      </c>
      <c r="BB179" s="50">
        <f t="shared" si="105"/>
        <v>7.1991826666666666E-12</v>
      </c>
      <c r="BC179" s="50">
        <f t="shared" si="106"/>
        <v>0</v>
      </c>
      <c r="BD179" s="50">
        <f t="shared" si="107"/>
        <v>0</v>
      </c>
      <c r="BE179" s="50">
        <f t="shared" si="108"/>
        <v>0</v>
      </c>
      <c r="BF179" s="51">
        <f t="shared" si="109"/>
        <v>0</v>
      </c>
      <c r="BG179" s="47"/>
      <c r="BH179" s="52">
        <v>0.68</v>
      </c>
      <c r="BI179" s="47">
        <v>4.03</v>
      </c>
      <c r="BJ179" s="47">
        <v>23.963000000000001</v>
      </c>
      <c r="BK179" s="47">
        <v>33.777999999999999</v>
      </c>
      <c r="BL179" s="47">
        <v>0.88600000000000001</v>
      </c>
      <c r="BM179" s="47">
        <f t="shared" si="101"/>
        <v>1.5062</v>
      </c>
      <c r="BN179" s="47">
        <v>3.2290000000000001</v>
      </c>
      <c r="BO179" s="47">
        <f t="shared" si="100"/>
        <v>5.4893000000000001</v>
      </c>
      <c r="BP179" s="47">
        <v>4.0279999999999996</v>
      </c>
      <c r="BQ179" s="47">
        <f t="shared" si="102"/>
        <v>6.847599999999999</v>
      </c>
      <c r="BR179" s="48">
        <v>609</v>
      </c>
    </row>
    <row r="180" spans="1:70" x14ac:dyDescent="0.25">
      <c r="A180" s="46">
        <v>246.048</v>
      </c>
      <c r="B180" s="47">
        <v>30</v>
      </c>
      <c r="C180" s="47">
        <v>0</v>
      </c>
      <c r="D180" s="47">
        <v>0</v>
      </c>
      <c r="E180" s="47">
        <v>1</v>
      </c>
      <c r="F180" s="47">
        <v>3</v>
      </c>
      <c r="G180" s="47">
        <v>0</v>
      </c>
      <c r="H180" s="47">
        <v>0</v>
      </c>
      <c r="I180" s="47">
        <v>0</v>
      </c>
      <c r="J180" s="47">
        <v>0</v>
      </c>
      <c r="K180" s="47">
        <v>0</v>
      </c>
      <c r="L180" s="47">
        <v>0</v>
      </c>
      <c r="M180" s="47">
        <v>0</v>
      </c>
      <c r="N180" s="47">
        <v>0</v>
      </c>
      <c r="O180" s="47">
        <v>0</v>
      </c>
      <c r="P180" s="47">
        <v>0</v>
      </c>
      <c r="Q180" s="47">
        <v>0</v>
      </c>
      <c r="R180" s="47">
        <v>0</v>
      </c>
      <c r="S180" s="47">
        <v>0</v>
      </c>
      <c r="T180" s="47">
        <v>0</v>
      </c>
      <c r="U180" s="47">
        <v>0</v>
      </c>
      <c r="V180" s="47">
        <v>0</v>
      </c>
      <c r="W180" s="47">
        <v>0</v>
      </c>
      <c r="X180" s="47">
        <v>0</v>
      </c>
      <c r="Y180" s="48">
        <v>0</v>
      </c>
      <c r="Z180" s="47"/>
      <c r="AA180" s="49">
        <f t="shared" si="76"/>
        <v>1.8847849999999996E-12</v>
      </c>
      <c r="AB180" s="50">
        <f t="shared" si="77"/>
        <v>0</v>
      </c>
      <c r="AC180" s="50">
        <f t="shared" si="78"/>
        <v>0</v>
      </c>
      <c r="AD180" s="50">
        <f t="shared" si="79"/>
        <v>1.465333333333333E-12</v>
      </c>
      <c r="AE180" s="50">
        <f t="shared" si="80"/>
        <v>9.6580120000000015E-12</v>
      </c>
      <c r="AF180" s="50">
        <f t="shared" si="81"/>
        <v>0</v>
      </c>
      <c r="AG180" s="50">
        <f t="shared" si="82"/>
        <v>0</v>
      </c>
      <c r="AH180" s="50">
        <f t="shared" si="83"/>
        <v>0</v>
      </c>
      <c r="AI180" s="50">
        <f t="shared" si="84"/>
        <v>0</v>
      </c>
      <c r="AJ180" s="50">
        <f t="shared" si="85"/>
        <v>0</v>
      </c>
      <c r="AK180" s="50">
        <f t="shared" si="86"/>
        <v>0</v>
      </c>
      <c r="AL180" s="50">
        <f t="shared" si="87"/>
        <v>0</v>
      </c>
      <c r="AM180" s="50">
        <f t="shared" si="88"/>
        <v>0</v>
      </c>
      <c r="AN180" s="50">
        <f t="shared" si="89"/>
        <v>0</v>
      </c>
      <c r="AO180" s="50">
        <f t="shared" si="90"/>
        <v>0</v>
      </c>
      <c r="AP180" s="50">
        <f t="shared" si="91"/>
        <v>0</v>
      </c>
      <c r="AQ180" s="50">
        <f t="shared" si="92"/>
        <v>0</v>
      </c>
      <c r="AR180" s="50">
        <f t="shared" si="93"/>
        <v>0</v>
      </c>
      <c r="AS180" s="50">
        <f t="shared" si="94"/>
        <v>0</v>
      </c>
      <c r="AT180" s="50">
        <f t="shared" si="95"/>
        <v>0</v>
      </c>
      <c r="AU180" s="50">
        <f t="shared" si="96"/>
        <v>0</v>
      </c>
      <c r="AV180" s="50">
        <f t="shared" si="97"/>
        <v>0</v>
      </c>
      <c r="AW180" s="50">
        <f t="shared" si="98"/>
        <v>0</v>
      </c>
      <c r="AX180" s="51">
        <f t="shared" si="99"/>
        <v>0</v>
      </c>
      <c r="AY180" s="47"/>
      <c r="AZ180" s="49">
        <f t="shared" si="103"/>
        <v>1.8847849999999996E-12</v>
      </c>
      <c r="BA180" s="50">
        <f t="shared" si="104"/>
        <v>1.1123345333333335E-11</v>
      </c>
      <c r="BB180" s="50">
        <f t="shared" si="105"/>
        <v>0</v>
      </c>
      <c r="BC180" s="50">
        <f t="shared" si="106"/>
        <v>0</v>
      </c>
      <c r="BD180" s="50">
        <f t="shared" si="107"/>
        <v>0</v>
      </c>
      <c r="BE180" s="50">
        <f t="shared" si="108"/>
        <v>0</v>
      </c>
      <c r="BF180" s="51">
        <f t="shared" si="109"/>
        <v>0</v>
      </c>
      <c r="BG180" s="47"/>
      <c r="BH180" s="52">
        <v>0.68</v>
      </c>
      <c r="BI180" s="47">
        <v>4.03</v>
      </c>
      <c r="BJ180" s="47">
        <v>23.934000000000001</v>
      </c>
      <c r="BK180" s="47">
        <v>33.774999999999999</v>
      </c>
      <c r="BL180" s="47">
        <v>1.2629999999999999</v>
      </c>
      <c r="BM180" s="47">
        <f t="shared" si="101"/>
        <v>2.1470999999999996</v>
      </c>
      <c r="BN180" s="47">
        <v>3.8050000000000002</v>
      </c>
      <c r="BO180" s="47">
        <f t="shared" si="100"/>
        <v>6.4684999999999997</v>
      </c>
      <c r="BP180" s="47">
        <v>4.1340000000000003</v>
      </c>
      <c r="BQ180" s="47">
        <f t="shared" si="102"/>
        <v>7.0278</v>
      </c>
      <c r="BR180" s="48">
        <v>610</v>
      </c>
    </row>
    <row r="181" spans="1:70" x14ac:dyDescent="0.25">
      <c r="A181" s="46">
        <v>247.446</v>
      </c>
      <c r="B181" s="47">
        <v>21</v>
      </c>
      <c r="C181" s="47">
        <v>0</v>
      </c>
      <c r="D181" s="47">
        <v>2</v>
      </c>
      <c r="E181" s="47">
        <v>1</v>
      </c>
      <c r="F181" s="47">
        <v>1</v>
      </c>
      <c r="G181" s="47">
        <v>0</v>
      </c>
      <c r="H181" s="47">
        <v>0</v>
      </c>
      <c r="I181" s="47">
        <v>0</v>
      </c>
      <c r="J181" s="47">
        <v>0</v>
      </c>
      <c r="K181" s="47">
        <v>0</v>
      </c>
      <c r="L181" s="47">
        <v>0</v>
      </c>
      <c r="M181" s="47">
        <v>0</v>
      </c>
      <c r="N181" s="47">
        <v>0</v>
      </c>
      <c r="O181" s="47">
        <v>0</v>
      </c>
      <c r="P181" s="47">
        <v>0</v>
      </c>
      <c r="Q181" s="47">
        <v>0</v>
      </c>
      <c r="R181" s="47">
        <v>0</v>
      </c>
      <c r="S181" s="47">
        <v>0</v>
      </c>
      <c r="T181" s="47">
        <v>0</v>
      </c>
      <c r="U181" s="47">
        <v>0</v>
      </c>
      <c r="V181" s="47">
        <v>0</v>
      </c>
      <c r="W181" s="47">
        <v>0</v>
      </c>
      <c r="X181" s="47">
        <v>0</v>
      </c>
      <c r="Y181" s="48">
        <v>0</v>
      </c>
      <c r="Z181" s="47"/>
      <c r="AA181" s="49">
        <f t="shared" si="76"/>
        <v>1.3193494999999997E-12</v>
      </c>
      <c r="AB181" s="50">
        <f t="shared" si="77"/>
        <v>0</v>
      </c>
      <c r="AC181" s="50">
        <f t="shared" si="78"/>
        <v>8.425549440000001E-13</v>
      </c>
      <c r="AD181" s="50">
        <f t="shared" si="79"/>
        <v>1.465333333333333E-12</v>
      </c>
      <c r="AE181" s="50">
        <f t="shared" si="80"/>
        <v>3.2193373333333337E-12</v>
      </c>
      <c r="AF181" s="50">
        <f t="shared" si="81"/>
        <v>0</v>
      </c>
      <c r="AG181" s="50">
        <f t="shared" si="82"/>
        <v>0</v>
      </c>
      <c r="AH181" s="50">
        <f t="shared" si="83"/>
        <v>0</v>
      </c>
      <c r="AI181" s="50">
        <f t="shared" si="84"/>
        <v>0</v>
      </c>
      <c r="AJ181" s="50">
        <f t="shared" si="85"/>
        <v>0</v>
      </c>
      <c r="AK181" s="50">
        <f t="shared" si="86"/>
        <v>0</v>
      </c>
      <c r="AL181" s="50">
        <f t="shared" si="87"/>
        <v>0</v>
      </c>
      <c r="AM181" s="50">
        <f t="shared" si="88"/>
        <v>0</v>
      </c>
      <c r="AN181" s="50">
        <f t="shared" si="89"/>
        <v>0</v>
      </c>
      <c r="AO181" s="50">
        <f t="shared" si="90"/>
        <v>0</v>
      </c>
      <c r="AP181" s="50">
        <f t="shared" si="91"/>
        <v>0</v>
      </c>
      <c r="AQ181" s="50">
        <f t="shared" si="92"/>
        <v>0</v>
      </c>
      <c r="AR181" s="50">
        <f t="shared" si="93"/>
        <v>0</v>
      </c>
      <c r="AS181" s="50">
        <f t="shared" si="94"/>
        <v>0</v>
      </c>
      <c r="AT181" s="50">
        <f t="shared" si="95"/>
        <v>0</v>
      </c>
      <c r="AU181" s="50">
        <f t="shared" si="96"/>
        <v>0</v>
      </c>
      <c r="AV181" s="50">
        <f t="shared" si="97"/>
        <v>0</v>
      </c>
      <c r="AW181" s="50">
        <f t="shared" si="98"/>
        <v>0</v>
      </c>
      <c r="AX181" s="51">
        <f t="shared" si="99"/>
        <v>0</v>
      </c>
      <c r="AY181" s="47"/>
      <c r="AZ181" s="49">
        <f t="shared" si="103"/>
        <v>2.1619044439999998E-12</v>
      </c>
      <c r="BA181" s="50">
        <f t="shared" si="104"/>
        <v>4.6846706666666667E-12</v>
      </c>
      <c r="BB181" s="50">
        <f t="shared" si="105"/>
        <v>0</v>
      </c>
      <c r="BC181" s="50">
        <f t="shared" si="106"/>
        <v>0</v>
      </c>
      <c r="BD181" s="50">
        <f t="shared" si="107"/>
        <v>0</v>
      </c>
      <c r="BE181" s="50">
        <f t="shared" si="108"/>
        <v>0</v>
      </c>
      <c r="BF181" s="51">
        <f t="shared" si="109"/>
        <v>0</v>
      </c>
      <c r="BG181" s="47"/>
      <c r="BH181" s="52">
        <v>0.68</v>
      </c>
      <c r="BI181" s="47">
        <v>4.03</v>
      </c>
      <c r="BJ181" s="47">
        <v>23.907</v>
      </c>
      <c r="BK181" s="47">
        <v>33.728000000000002</v>
      </c>
      <c r="BL181" s="47">
        <v>0.996</v>
      </c>
      <c r="BM181" s="47">
        <f t="shared" si="101"/>
        <v>1.6932</v>
      </c>
      <c r="BN181" s="47">
        <v>2.1459999999999999</v>
      </c>
      <c r="BO181" s="47">
        <f t="shared" si="100"/>
        <v>3.6481999999999997</v>
      </c>
      <c r="BP181" s="47">
        <v>2.2650000000000001</v>
      </c>
      <c r="BQ181" s="47">
        <f t="shared" si="102"/>
        <v>3.8505000000000003</v>
      </c>
      <c r="BR181" s="48">
        <v>609</v>
      </c>
    </row>
    <row r="182" spans="1:70" x14ac:dyDescent="0.25">
      <c r="A182" s="46">
        <v>248.84399999999999</v>
      </c>
      <c r="B182" s="47">
        <v>23</v>
      </c>
      <c r="C182" s="47">
        <v>0</v>
      </c>
      <c r="D182" s="47">
        <v>0</v>
      </c>
      <c r="E182" s="47">
        <v>0</v>
      </c>
      <c r="F182" s="47">
        <v>1</v>
      </c>
      <c r="G182" s="47">
        <v>0</v>
      </c>
      <c r="H182" s="47">
        <v>1</v>
      </c>
      <c r="I182" s="47">
        <v>0</v>
      </c>
      <c r="J182" s="47">
        <v>0</v>
      </c>
      <c r="K182" s="47">
        <v>0</v>
      </c>
      <c r="L182" s="47">
        <v>0</v>
      </c>
      <c r="M182" s="47">
        <v>0</v>
      </c>
      <c r="N182" s="47">
        <v>0</v>
      </c>
      <c r="O182" s="47">
        <v>0</v>
      </c>
      <c r="P182" s="47">
        <v>0</v>
      </c>
      <c r="Q182" s="47">
        <v>0</v>
      </c>
      <c r="R182" s="47">
        <v>0</v>
      </c>
      <c r="S182" s="47">
        <v>0</v>
      </c>
      <c r="T182" s="47">
        <v>0</v>
      </c>
      <c r="U182" s="47">
        <v>0</v>
      </c>
      <c r="V182" s="47">
        <v>0</v>
      </c>
      <c r="W182" s="47">
        <v>0</v>
      </c>
      <c r="X182" s="47">
        <v>0</v>
      </c>
      <c r="Y182" s="48">
        <v>0</v>
      </c>
      <c r="Z182" s="47"/>
      <c r="AA182" s="49">
        <f t="shared" si="76"/>
        <v>1.445001833333333E-12</v>
      </c>
      <c r="AB182" s="50">
        <f t="shared" si="77"/>
        <v>0</v>
      </c>
      <c r="AC182" s="50">
        <f t="shared" si="78"/>
        <v>0</v>
      </c>
      <c r="AD182" s="50">
        <f t="shared" si="79"/>
        <v>0</v>
      </c>
      <c r="AE182" s="50">
        <f t="shared" si="80"/>
        <v>3.2193373333333337E-12</v>
      </c>
      <c r="AF182" s="50">
        <f t="shared" si="81"/>
        <v>0</v>
      </c>
      <c r="AG182" s="50">
        <f t="shared" si="82"/>
        <v>1.7828710666666667E-11</v>
      </c>
      <c r="AH182" s="50">
        <f t="shared" si="83"/>
        <v>0</v>
      </c>
      <c r="AI182" s="50">
        <f t="shared" si="84"/>
        <v>0</v>
      </c>
      <c r="AJ182" s="50">
        <f t="shared" si="85"/>
        <v>0</v>
      </c>
      <c r="AK182" s="50">
        <f t="shared" si="86"/>
        <v>0</v>
      </c>
      <c r="AL182" s="50">
        <f t="shared" si="87"/>
        <v>0</v>
      </c>
      <c r="AM182" s="50">
        <f t="shared" si="88"/>
        <v>0</v>
      </c>
      <c r="AN182" s="50">
        <f t="shared" si="89"/>
        <v>0</v>
      </c>
      <c r="AO182" s="50">
        <f t="shared" si="90"/>
        <v>0</v>
      </c>
      <c r="AP182" s="50">
        <f t="shared" si="91"/>
        <v>0</v>
      </c>
      <c r="AQ182" s="50">
        <f t="shared" si="92"/>
        <v>0</v>
      </c>
      <c r="AR182" s="50">
        <f t="shared" si="93"/>
        <v>0</v>
      </c>
      <c r="AS182" s="50">
        <f t="shared" si="94"/>
        <v>0</v>
      </c>
      <c r="AT182" s="50">
        <f t="shared" si="95"/>
        <v>0</v>
      </c>
      <c r="AU182" s="50">
        <f t="shared" si="96"/>
        <v>0</v>
      </c>
      <c r="AV182" s="50">
        <f t="shared" si="97"/>
        <v>0</v>
      </c>
      <c r="AW182" s="50">
        <f t="shared" si="98"/>
        <v>0</v>
      </c>
      <c r="AX182" s="51">
        <f t="shared" si="99"/>
        <v>0</v>
      </c>
      <c r="AY182" s="47"/>
      <c r="AZ182" s="49">
        <f t="shared" si="103"/>
        <v>1.445001833333333E-12</v>
      </c>
      <c r="BA182" s="50">
        <f t="shared" si="104"/>
        <v>3.2193373333333337E-12</v>
      </c>
      <c r="BB182" s="50">
        <f t="shared" si="105"/>
        <v>1.7828710666666667E-11</v>
      </c>
      <c r="BC182" s="50">
        <f t="shared" si="106"/>
        <v>0</v>
      </c>
      <c r="BD182" s="50">
        <f t="shared" si="107"/>
        <v>0</v>
      </c>
      <c r="BE182" s="50">
        <f t="shared" si="108"/>
        <v>0</v>
      </c>
      <c r="BF182" s="51">
        <f t="shared" si="109"/>
        <v>0</v>
      </c>
      <c r="BG182" s="47"/>
      <c r="BH182" s="52">
        <v>0.68</v>
      </c>
      <c r="BI182" s="47">
        <v>4.03</v>
      </c>
      <c r="BJ182" s="47">
        <v>23.893999999999998</v>
      </c>
      <c r="BK182" s="47">
        <v>33.695999999999998</v>
      </c>
      <c r="BL182" s="47">
        <v>0.67100000000000004</v>
      </c>
      <c r="BM182" s="47">
        <f t="shared" si="101"/>
        <v>1.1407</v>
      </c>
      <c r="BN182" s="47">
        <v>3.7919999999999998</v>
      </c>
      <c r="BO182" s="47">
        <f t="shared" si="100"/>
        <v>6.4463999999999997</v>
      </c>
      <c r="BP182" s="47">
        <v>6.9249999999999998</v>
      </c>
      <c r="BQ182" s="47">
        <f t="shared" si="102"/>
        <v>11.772499999999999</v>
      </c>
      <c r="BR182" s="48">
        <v>609</v>
      </c>
    </row>
    <row r="183" spans="1:70" x14ac:dyDescent="0.25">
      <c r="A183" s="46">
        <v>250.24199999999999</v>
      </c>
      <c r="B183" s="47">
        <v>22</v>
      </c>
      <c r="C183" s="47">
        <v>1</v>
      </c>
      <c r="D183" s="47">
        <v>0</v>
      </c>
      <c r="E183" s="47">
        <v>2</v>
      </c>
      <c r="F183" s="47">
        <v>1</v>
      </c>
      <c r="G183" s="47">
        <v>0</v>
      </c>
      <c r="H183" s="47">
        <v>0</v>
      </c>
      <c r="I183" s="47">
        <v>0</v>
      </c>
      <c r="J183" s="47">
        <v>0</v>
      </c>
      <c r="K183" s="47">
        <v>0</v>
      </c>
      <c r="L183" s="47">
        <v>0</v>
      </c>
      <c r="M183" s="47">
        <v>0</v>
      </c>
      <c r="N183" s="47">
        <v>0</v>
      </c>
      <c r="O183" s="47">
        <v>0</v>
      </c>
      <c r="P183" s="47">
        <v>0</v>
      </c>
      <c r="Q183" s="47">
        <v>0</v>
      </c>
      <c r="R183" s="47">
        <v>0</v>
      </c>
      <c r="S183" s="47">
        <v>0</v>
      </c>
      <c r="T183" s="47">
        <v>0</v>
      </c>
      <c r="U183" s="47">
        <v>0</v>
      </c>
      <c r="V183" s="47">
        <v>0</v>
      </c>
      <c r="W183" s="47">
        <v>0</v>
      </c>
      <c r="X183" s="47">
        <v>0</v>
      </c>
      <c r="Y183" s="48">
        <v>0</v>
      </c>
      <c r="Z183" s="47"/>
      <c r="AA183" s="49">
        <f t="shared" si="76"/>
        <v>1.3821756666666663E-12</v>
      </c>
      <c r="AB183" s="50">
        <f t="shared" si="77"/>
        <v>1.4262968533333336E-13</v>
      </c>
      <c r="AC183" s="50">
        <f t="shared" si="78"/>
        <v>0</v>
      </c>
      <c r="AD183" s="50">
        <f t="shared" si="79"/>
        <v>2.930666666666666E-12</v>
      </c>
      <c r="AE183" s="50">
        <f t="shared" si="80"/>
        <v>3.2193373333333337E-12</v>
      </c>
      <c r="AF183" s="50">
        <f t="shared" si="81"/>
        <v>0</v>
      </c>
      <c r="AG183" s="50">
        <f t="shared" si="82"/>
        <v>0</v>
      </c>
      <c r="AH183" s="50">
        <f t="shared" si="83"/>
        <v>0</v>
      </c>
      <c r="AI183" s="50">
        <f t="shared" si="84"/>
        <v>0</v>
      </c>
      <c r="AJ183" s="50">
        <f t="shared" si="85"/>
        <v>0</v>
      </c>
      <c r="AK183" s="50">
        <f t="shared" si="86"/>
        <v>0</v>
      </c>
      <c r="AL183" s="50">
        <f t="shared" si="87"/>
        <v>0</v>
      </c>
      <c r="AM183" s="50">
        <f t="shared" si="88"/>
        <v>0</v>
      </c>
      <c r="AN183" s="50">
        <f t="shared" si="89"/>
        <v>0</v>
      </c>
      <c r="AO183" s="50">
        <f t="shared" si="90"/>
        <v>0</v>
      </c>
      <c r="AP183" s="50">
        <f t="shared" si="91"/>
        <v>0</v>
      </c>
      <c r="AQ183" s="50">
        <f t="shared" si="92"/>
        <v>0</v>
      </c>
      <c r="AR183" s="50">
        <f t="shared" si="93"/>
        <v>0</v>
      </c>
      <c r="AS183" s="50">
        <f t="shared" si="94"/>
        <v>0</v>
      </c>
      <c r="AT183" s="50">
        <f t="shared" si="95"/>
        <v>0</v>
      </c>
      <c r="AU183" s="50">
        <f t="shared" si="96"/>
        <v>0</v>
      </c>
      <c r="AV183" s="50">
        <f t="shared" si="97"/>
        <v>0</v>
      </c>
      <c r="AW183" s="50">
        <f t="shared" si="98"/>
        <v>0</v>
      </c>
      <c r="AX183" s="51">
        <f t="shared" si="99"/>
        <v>0</v>
      </c>
      <c r="AY183" s="47"/>
      <c r="AZ183" s="49">
        <f t="shared" si="103"/>
        <v>1.5248053519999995E-12</v>
      </c>
      <c r="BA183" s="50">
        <f t="shared" si="104"/>
        <v>6.1500040000000001E-12</v>
      </c>
      <c r="BB183" s="50">
        <f t="shared" si="105"/>
        <v>0</v>
      </c>
      <c r="BC183" s="50">
        <f t="shared" si="106"/>
        <v>0</v>
      </c>
      <c r="BD183" s="50">
        <f t="shared" si="107"/>
        <v>0</v>
      </c>
      <c r="BE183" s="50">
        <f t="shared" si="108"/>
        <v>0</v>
      </c>
      <c r="BF183" s="51">
        <f t="shared" si="109"/>
        <v>0</v>
      </c>
      <c r="BG183" s="47"/>
      <c r="BH183" s="52">
        <v>0.68</v>
      </c>
      <c r="BI183" s="47">
        <v>4.0599999999999996</v>
      </c>
      <c r="BJ183" s="47">
        <v>23.864999999999998</v>
      </c>
      <c r="BK183" s="47">
        <v>33.646999999999998</v>
      </c>
      <c r="BL183" s="47">
        <v>0.99</v>
      </c>
      <c r="BM183" s="47">
        <f t="shared" si="101"/>
        <v>1.6830000000000001</v>
      </c>
      <c r="BN183" s="47">
        <v>2.3039999999999998</v>
      </c>
      <c r="BO183" s="47">
        <f t="shared" si="100"/>
        <v>3.9167999999999994</v>
      </c>
      <c r="BP183" s="47">
        <v>2.4340000000000002</v>
      </c>
      <c r="BQ183" s="47">
        <f t="shared" si="102"/>
        <v>4.1378000000000004</v>
      </c>
      <c r="BR183" s="48">
        <v>609</v>
      </c>
    </row>
    <row r="184" spans="1:70" x14ac:dyDescent="0.25">
      <c r="A184" s="46">
        <v>251.64</v>
      </c>
      <c r="B184" s="47">
        <v>32</v>
      </c>
      <c r="C184" s="47">
        <v>5</v>
      </c>
      <c r="D184" s="47">
        <v>2</v>
      </c>
      <c r="E184" s="47">
        <v>1</v>
      </c>
      <c r="F184" s="47">
        <v>0</v>
      </c>
      <c r="G184" s="47">
        <v>1</v>
      </c>
      <c r="H184" s="47">
        <v>0</v>
      </c>
      <c r="I184" s="47">
        <v>0</v>
      </c>
      <c r="J184" s="47">
        <v>0</v>
      </c>
      <c r="K184" s="47">
        <v>0</v>
      </c>
      <c r="L184" s="47">
        <v>0</v>
      </c>
      <c r="M184" s="47">
        <v>0</v>
      </c>
      <c r="N184" s="47">
        <v>0</v>
      </c>
      <c r="O184" s="47">
        <v>0</v>
      </c>
      <c r="P184" s="47">
        <v>0</v>
      </c>
      <c r="Q184" s="47">
        <v>0</v>
      </c>
      <c r="R184" s="47">
        <v>0</v>
      </c>
      <c r="S184" s="47">
        <v>0</v>
      </c>
      <c r="T184" s="47">
        <v>0</v>
      </c>
      <c r="U184" s="47">
        <v>0</v>
      </c>
      <c r="V184" s="47">
        <v>0</v>
      </c>
      <c r="W184" s="47">
        <v>0</v>
      </c>
      <c r="X184" s="47">
        <v>0</v>
      </c>
      <c r="Y184" s="48">
        <v>0</v>
      </c>
      <c r="Z184" s="47"/>
      <c r="AA184" s="49">
        <f t="shared" si="76"/>
        <v>2.0104373333333327E-12</v>
      </c>
      <c r="AB184" s="50">
        <f t="shared" si="77"/>
        <v>7.1314842666666679E-13</v>
      </c>
      <c r="AC184" s="50">
        <f t="shared" si="78"/>
        <v>8.425549440000001E-13</v>
      </c>
      <c r="AD184" s="50">
        <f t="shared" si="79"/>
        <v>1.465333333333333E-12</v>
      </c>
      <c r="AE184" s="50">
        <f t="shared" si="80"/>
        <v>0</v>
      </c>
      <c r="AF184" s="50">
        <f t="shared" si="81"/>
        <v>7.1991826666666666E-12</v>
      </c>
      <c r="AG184" s="50">
        <f t="shared" si="82"/>
        <v>0</v>
      </c>
      <c r="AH184" s="50">
        <f t="shared" si="83"/>
        <v>0</v>
      </c>
      <c r="AI184" s="50">
        <f t="shared" si="84"/>
        <v>0</v>
      </c>
      <c r="AJ184" s="50">
        <f t="shared" si="85"/>
        <v>0</v>
      </c>
      <c r="AK184" s="50">
        <f t="shared" si="86"/>
        <v>0</v>
      </c>
      <c r="AL184" s="50">
        <f t="shared" si="87"/>
        <v>0</v>
      </c>
      <c r="AM184" s="50">
        <f t="shared" si="88"/>
        <v>0</v>
      </c>
      <c r="AN184" s="50">
        <f t="shared" si="89"/>
        <v>0</v>
      </c>
      <c r="AO184" s="50">
        <f t="shared" si="90"/>
        <v>0</v>
      </c>
      <c r="AP184" s="50">
        <f t="shared" si="91"/>
        <v>0</v>
      </c>
      <c r="AQ184" s="50">
        <f t="shared" si="92"/>
        <v>0</v>
      </c>
      <c r="AR184" s="50">
        <f t="shared" si="93"/>
        <v>0</v>
      </c>
      <c r="AS184" s="50">
        <f t="shared" si="94"/>
        <v>0</v>
      </c>
      <c r="AT184" s="50">
        <f t="shared" si="95"/>
        <v>0</v>
      </c>
      <c r="AU184" s="50">
        <f t="shared" si="96"/>
        <v>0</v>
      </c>
      <c r="AV184" s="50">
        <f t="shared" si="97"/>
        <v>0</v>
      </c>
      <c r="AW184" s="50">
        <f t="shared" si="98"/>
        <v>0</v>
      </c>
      <c r="AX184" s="51">
        <f t="shared" si="99"/>
        <v>0</v>
      </c>
      <c r="AY184" s="47"/>
      <c r="AZ184" s="49">
        <f t="shared" si="103"/>
        <v>3.5661407039999995E-12</v>
      </c>
      <c r="BA184" s="50">
        <f t="shared" si="104"/>
        <v>1.465333333333333E-12</v>
      </c>
      <c r="BB184" s="50">
        <f t="shared" si="105"/>
        <v>7.1991826666666666E-12</v>
      </c>
      <c r="BC184" s="50">
        <f t="shared" si="106"/>
        <v>0</v>
      </c>
      <c r="BD184" s="50">
        <f t="shared" si="107"/>
        <v>0</v>
      </c>
      <c r="BE184" s="50">
        <f t="shared" si="108"/>
        <v>0</v>
      </c>
      <c r="BF184" s="51">
        <f t="shared" si="109"/>
        <v>0</v>
      </c>
      <c r="BG184" s="47"/>
      <c r="BH184" s="52">
        <v>0.68</v>
      </c>
      <c r="BI184" s="47">
        <v>4.17</v>
      </c>
      <c r="BJ184" s="47">
        <v>23.864999999999998</v>
      </c>
      <c r="BK184" s="47">
        <v>33.585999999999999</v>
      </c>
      <c r="BL184" s="47">
        <v>1.367</v>
      </c>
      <c r="BM184" s="47">
        <f t="shared" si="101"/>
        <v>2.3239000000000001</v>
      </c>
      <c r="BN184" s="47">
        <v>3.3039999999999998</v>
      </c>
      <c r="BO184" s="47">
        <f t="shared" si="100"/>
        <v>5.6167999999999996</v>
      </c>
      <c r="BP184" s="47">
        <v>3.988</v>
      </c>
      <c r="BQ184" s="47">
        <f t="shared" si="102"/>
        <v>6.7795999999999994</v>
      </c>
      <c r="BR184" s="48">
        <v>609</v>
      </c>
    </row>
    <row r="185" spans="1:70" x14ac:dyDescent="0.25">
      <c r="A185" s="46">
        <v>253.03800000000001</v>
      </c>
      <c r="B185" s="47">
        <v>24</v>
      </c>
      <c r="C185" s="47">
        <v>3</v>
      </c>
      <c r="D185" s="47">
        <v>1</v>
      </c>
      <c r="E185" s="47">
        <v>0</v>
      </c>
      <c r="F185" s="47">
        <v>0</v>
      </c>
      <c r="G185" s="47">
        <v>0</v>
      </c>
      <c r="H185" s="47">
        <v>0</v>
      </c>
      <c r="I185" s="47">
        <v>0</v>
      </c>
      <c r="J185" s="47">
        <v>0</v>
      </c>
      <c r="K185" s="47">
        <v>0</v>
      </c>
      <c r="L185" s="47">
        <v>0</v>
      </c>
      <c r="M185" s="47">
        <v>0</v>
      </c>
      <c r="N185" s="47">
        <v>0</v>
      </c>
      <c r="O185" s="47">
        <v>0</v>
      </c>
      <c r="P185" s="47">
        <v>0</v>
      </c>
      <c r="Q185" s="47">
        <v>0</v>
      </c>
      <c r="R185" s="47">
        <v>0</v>
      </c>
      <c r="S185" s="47">
        <v>0</v>
      </c>
      <c r="T185" s="47">
        <v>0</v>
      </c>
      <c r="U185" s="47">
        <v>0</v>
      </c>
      <c r="V185" s="47">
        <v>0</v>
      </c>
      <c r="W185" s="47">
        <v>0</v>
      </c>
      <c r="X185" s="47">
        <v>0</v>
      </c>
      <c r="Y185" s="48">
        <v>0</v>
      </c>
      <c r="Z185" s="47"/>
      <c r="AA185" s="49">
        <f t="shared" si="76"/>
        <v>1.5078279999999997E-12</v>
      </c>
      <c r="AB185" s="50">
        <f t="shared" si="77"/>
        <v>4.2788905600000013E-13</v>
      </c>
      <c r="AC185" s="50">
        <f t="shared" si="78"/>
        <v>4.2127747200000005E-13</v>
      </c>
      <c r="AD185" s="50">
        <f t="shared" si="79"/>
        <v>0</v>
      </c>
      <c r="AE185" s="50">
        <f t="shared" si="80"/>
        <v>0</v>
      </c>
      <c r="AF185" s="50">
        <f t="shared" si="81"/>
        <v>0</v>
      </c>
      <c r="AG185" s="50">
        <f t="shared" si="82"/>
        <v>0</v>
      </c>
      <c r="AH185" s="50">
        <f t="shared" si="83"/>
        <v>0</v>
      </c>
      <c r="AI185" s="50">
        <f t="shared" si="84"/>
        <v>0</v>
      </c>
      <c r="AJ185" s="50">
        <f t="shared" si="85"/>
        <v>0</v>
      </c>
      <c r="AK185" s="50">
        <f t="shared" si="86"/>
        <v>0</v>
      </c>
      <c r="AL185" s="50">
        <f t="shared" si="87"/>
        <v>0</v>
      </c>
      <c r="AM185" s="50">
        <f t="shared" si="88"/>
        <v>0</v>
      </c>
      <c r="AN185" s="50">
        <f t="shared" si="89"/>
        <v>0</v>
      </c>
      <c r="AO185" s="50">
        <f t="shared" si="90"/>
        <v>0</v>
      </c>
      <c r="AP185" s="50">
        <f t="shared" si="91"/>
        <v>0</v>
      </c>
      <c r="AQ185" s="50">
        <f t="shared" si="92"/>
        <v>0</v>
      </c>
      <c r="AR185" s="50">
        <f t="shared" si="93"/>
        <v>0</v>
      </c>
      <c r="AS185" s="50">
        <f t="shared" si="94"/>
        <v>0</v>
      </c>
      <c r="AT185" s="50">
        <f t="shared" si="95"/>
        <v>0</v>
      </c>
      <c r="AU185" s="50">
        <f t="shared" si="96"/>
        <v>0</v>
      </c>
      <c r="AV185" s="50">
        <f t="shared" si="97"/>
        <v>0</v>
      </c>
      <c r="AW185" s="50">
        <f t="shared" si="98"/>
        <v>0</v>
      </c>
      <c r="AX185" s="51">
        <f t="shared" si="99"/>
        <v>0</v>
      </c>
      <c r="AY185" s="47"/>
      <c r="AZ185" s="49">
        <f t="shared" si="103"/>
        <v>2.3569945279999997E-12</v>
      </c>
      <c r="BA185" s="50">
        <f t="shared" si="104"/>
        <v>0</v>
      </c>
      <c r="BB185" s="50">
        <f t="shared" si="105"/>
        <v>0</v>
      </c>
      <c r="BC185" s="50">
        <f t="shared" si="106"/>
        <v>0</v>
      </c>
      <c r="BD185" s="50">
        <f t="shared" si="107"/>
        <v>0</v>
      </c>
      <c r="BE185" s="50">
        <f t="shared" si="108"/>
        <v>0</v>
      </c>
      <c r="BF185" s="51">
        <f t="shared" si="109"/>
        <v>0</v>
      </c>
      <c r="BG185" s="47"/>
      <c r="BH185" s="52">
        <v>0.68</v>
      </c>
      <c r="BI185" s="47">
        <v>4.1900000000000004</v>
      </c>
      <c r="BJ185" s="47">
        <v>23.838000000000001</v>
      </c>
      <c r="BK185" s="47">
        <v>33.491999999999997</v>
      </c>
      <c r="BL185" s="47">
        <v>0.73</v>
      </c>
      <c r="BM185" s="47">
        <f t="shared" si="101"/>
        <v>1.2409999999999999</v>
      </c>
      <c r="BN185" s="47">
        <v>0.80200000000000005</v>
      </c>
      <c r="BO185" s="47">
        <f t="shared" si="100"/>
        <v>1.3633999999999999</v>
      </c>
      <c r="BP185" s="47">
        <v>0.80300000000000005</v>
      </c>
      <c r="BQ185" s="47">
        <f t="shared" si="102"/>
        <v>1.3651</v>
      </c>
      <c r="BR185" s="48">
        <v>609</v>
      </c>
    </row>
    <row r="186" spans="1:70" x14ac:dyDescent="0.25">
      <c r="A186" s="46">
        <v>254.43600000000001</v>
      </c>
      <c r="B186" s="47">
        <v>37</v>
      </c>
      <c r="C186" s="47">
        <v>1</v>
      </c>
      <c r="D186" s="47">
        <v>1</v>
      </c>
      <c r="E186" s="47">
        <v>0</v>
      </c>
      <c r="F186" s="47">
        <v>0</v>
      </c>
      <c r="G186" s="47">
        <v>0</v>
      </c>
      <c r="H186" s="47">
        <v>0</v>
      </c>
      <c r="I186" s="47">
        <v>1</v>
      </c>
      <c r="J186" s="47">
        <v>0</v>
      </c>
      <c r="K186" s="47">
        <v>0</v>
      </c>
      <c r="L186" s="47">
        <v>0</v>
      </c>
      <c r="M186" s="47">
        <v>0</v>
      </c>
      <c r="N186" s="47">
        <v>0</v>
      </c>
      <c r="O186" s="47">
        <v>0</v>
      </c>
      <c r="P186" s="47">
        <v>0</v>
      </c>
      <c r="Q186" s="47">
        <v>0</v>
      </c>
      <c r="R186" s="47">
        <v>0</v>
      </c>
      <c r="S186" s="47">
        <v>0</v>
      </c>
      <c r="T186" s="47">
        <v>0</v>
      </c>
      <c r="U186" s="47">
        <v>0</v>
      </c>
      <c r="V186" s="47">
        <v>0</v>
      </c>
      <c r="W186" s="47">
        <v>0</v>
      </c>
      <c r="X186" s="47">
        <v>0</v>
      </c>
      <c r="Y186" s="48">
        <v>0</v>
      </c>
      <c r="Z186" s="47"/>
      <c r="AA186" s="49">
        <f t="shared" si="76"/>
        <v>2.3245681666666661E-12</v>
      </c>
      <c r="AB186" s="50">
        <f t="shared" si="77"/>
        <v>1.4262968533333336E-13</v>
      </c>
      <c r="AC186" s="50">
        <f t="shared" si="78"/>
        <v>4.2127747200000005E-13</v>
      </c>
      <c r="AD186" s="50">
        <f t="shared" si="79"/>
        <v>0</v>
      </c>
      <c r="AE186" s="50">
        <f t="shared" si="80"/>
        <v>0</v>
      </c>
      <c r="AF186" s="50">
        <f t="shared" si="81"/>
        <v>0</v>
      </c>
      <c r="AG186" s="50">
        <f t="shared" si="82"/>
        <v>0</v>
      </c>
      <c r="AH186" s="50">
        <f t="shared" si="83"/>
        <v>3.9564000000000005E-11</v>
      </c>
      <c r="AI186" s="50">
        <f t="shared" si="84"/>
        <v>0</v>
      </c>
      <c r="AJ186" s="50">
        <f t="shared" si="85"/>
        <v>0</v>
      </c>
      <c r="AK186" s="50">
        <f t="shared" si="86"/>
        <v>0</v>
      </c>
      <c r="AL186" s="50">
        <f t="shared" si="87"/>
        <v>0</v>
      </c>
      <c r="AM186" s="50">
        <f t="shared" si="88"/>
        <v>0</v>
      </c>
      <c r="AN186" s="50">
        <f t="shared" si="89"/>
        <v>0</v>
      </c>
      <c r="AO186" s="50">
        <f t="shared" si="90"/>
        <v>0</v>
      </c>
      <c r="AP186" s="50">
        <f t="shared" si="91"/>
        <v>0</v>
      </c>
      <c r="AQ186" s="50">
        <f t="shared" si="92"/>
        <v>0</v>
      </c>
      <c r="AR186" s="50">
        <f t="shared" si="93"/>
        <v>0</v>
      </c>
      <c r="AS186" s="50">
        <f t="shared" si="94"/>
        <v>0</v>
      </c>
      <c r="AT186" s="50">
        <f t="shared" si="95"/>
        <v>0</v>
      </c>
      <c r="AU186" s="50">
        <f t="shared" si="96"/>
        <v>0</v>
      </c>
      <c r="AV186" s="50">
        <f t="shared" si="97"/>
        <v>0</v>
      </c>
      <c r="AW186" s="50">
        <f t="shared" si="98"/>
        <v>0</v>
      </c>
      <c r="AX186" s="51">
        <f t="shared" si="99"/>
        <v>0</v>
      </c>
      <c r="AY186" s="47"/>
      <c r="AZ186" s="49">
        <f t="shared" si="103"/>
        <v>2.8884753239999996E-12</v>
      </c>
      <c r="BA186" s="50">
        <f t="shared" si="104"/>
        <v>0</v>
      </c>
      <c r="BB186" s="50">
        <f t="shared" si="105"/>
        <v>3.9564000000000005E-11</v>
      </c>
      <c r="BC186" s="50">
        <f t="shared" si="106"/>
        <v>0</v>
      </c>
      <c r="BD186" s="50">
        <f t="shared" si="107"/>
        <v>0</v>
      </c>
      <c r="BE186" s="50">
        <f t="shared" si="108"/>
        <v>0</v>
      </c>
      <c r="BF186" s="51">
        <f t="shared" si="109"/>
        <v>0</v>
      </c>
      <c r="BG186" s="47"/>
      <c r="BH186" s="52">
        <v>0.68</v>
      </c>
      <c r="BI186" s="47">
        <v>4.16</v>
      </c>
      <c r="BJ186" s="47">
        <v>23.809000000000001</v>
      </c>
      <c r="BK186" s="47">
        <v>33.518999999999998</v>
      </c>
      <c r="BL186" s="47">
        <v>0.89500000000000002</v>
      </c>
      <c r="BM186" s="47">
        <f t="shared" si="101"/>
        <v>1.5215000000000001</v>
      </c>
      <c r="BN186" s="47">
        <v>3.3719999999999999</v>
      </c>
      <c r="BO186" s="47">
        <f t="shared" si="100"/>
        <v>5.7323999999999993</v>
      </c>
      <c r="BP186" s="47">
        <v>12.747999999999999</v>
      </c>
      <c r="BQ186" s="47">
        <f t="shared" si="102"/>
        <v>21.671599999999998</v>
      </c>
      <c r="BR186" s="48">
        <v>609</v>
      </c>
    </row>
    <row r="187" spans="1:70" x14ac:dyDescent="0.25">
      <c r="A187" s="46">
        <v>255.834</v>
      </c>
      <c r="B187" s="47">
        <v>30</v>
      </c>
      <c r="C187" s="47">
        <v>3</v>
      </c>
      <c r="D187" s="47">
        <v>3</v>
      </c>
      <c r="E187" s="47">
        <v>1</v>
      </c>
      <c r="F187" s="47">
        <v>0</v>
      </c>
      <c r="G187" s="47">
        <v>1</v>
      </c>
      <c r="H187" s="47">
        <v>0</v>
      </c>
      <c r="I187" s="47">
        <v>0</v>
      </c>
      <c r="J187" s="47">
        <v>0</v>
      </c>
      <c r="K187" s="47">
        <v>0</v>
      </c>
      <c r="L187" s="47">
        <v>0</v>
      </c>
      <c r="M187" s="47">
        <v>0</v>
      </c>
      <c r="N187" s="47">
        <v>0</v>
      </c>
      <c r="O187" s="47">
        <v>0</v>
      </c>
      <c r="P187" s="47">
        <v>0</v>
      </c>
      <c r="Q187" s="47">
        <v>0</v>
      </c>
      <c r="R187" s="47">
        <v>0</v>
      </c>
      <c r="S187" s="47">
        <v>0</v>
      </c>
      <c r="T187" s="47">
        <v>0</v>
      </c>
      <c r="U187" s="47">
        <v>0</v>
      </c>
      <c r="V187" s="47">
        <v>0</v>
      </c>
      <c r="W187" s="47">
        <v>0</v>
      </c>
      <c r="X187" s="47">
        <v>0</v>
      </c>
      <c r="Y187" s="48">
        <v>0</v>
      </c>
      <c r="Z187" s="47"/>
      <c r="AA187" s="49">
        <f t="shared" si="76"/>
        <v>1.8847849999999996E-12</v>
      </c>
      <c r="AB187" s="50">
        <f t="shared" si="77"/>
        <v>4.2788905600000013E-13</v>
      </c>
      <c r="AC187" s="50">
        <f t="shared" si="78"/>
        <v>1.2638324160000001E-12</v>
      </c>
      <c r="AD187" s="50">
        <f t="shared" si="79"/>
        <v>1.465333333333333E-12</v>
      </c>
      <c r="AE187" s="50">
        <f t="shared" si="80"/>
        <v>0</v>
      </c>
      <c r="AF187" s="50">
        <f t="shared" si="81"/>
        <v>7.1991826666666666E-12</v>
      </c>
      <c r="AG187" s="50">
        <f t="shared" si="82"/>
        <v>0</v>
      </c>
      <c r="AH187" s="50">
        <f t="shared" si="83"/>
        <v>0</v>
      </c>
      <c r="AI187" s="50">
        <f t="shared" si="84"/>
        <v>0</v>
      </c>
      <c r="AJ187" s="50">
        <f t="shared" si="85"/>
        <v>0</v>
      </c>
      <c r="AK187" s="50">
        <f t="shared" si="86"/>
        <v>0</v>
      </c>
      <c r="AL187" s="50">
        <f t="shared" si="87"/>
        <v>0</v>
      </c>
      <c r="AM187" s="50">
        <f t="shared" si="88"/>
        <v>0</v>
      </c>
      <c r="AN187" s="50">
        <f t="shared" si="89"/>
        <v>0</v>
      </c>
      <c r="AO187" s="50">
        <f t="shared" si="90"/>
        <v>0</v>
      </c>
      <c r="AP187" s="50">
        <f t="shared" si="91"/>
        <v>0</v>
      </c>
      <c r="AQ187" s="50">
        <f t="shared" si="92"/>
        <v>0</v>
      </c>
      <c r="AR187" s="50">
        <f t="shared" si="93"/>
        <v>0</v>
      </c>
      <c r="AS187" s="50">
        <f t="shared" si="94"/>
        <v>0</v>
      </c>
      <c r="AT187" s="50">
        <f t="shared" si="95"/>
        <v>0</v>
      </c>
      <c r="AU187" s="50">
        <f t="shared" si="96"/>
        <v>0</v>
      </c>
      <c r="AV187" s="50">
        <f t="shared" si="97"/>
        <v>0</v>
      </c>
      <c r="AW187" s="50">
        <f t="shared" si="98"/>
        <v>0</v>
      </c>
      <c r="AX187" s="51">
        <f t="shared" si="99"/>
        <v>0</v>
      </c>
      <c r="AY187" s="47"/>
      <c r="AZ187" s="49">
        <f t="shared" si="103"/>
        <v>3.5765064720000002E-12</v>
      </c>
      <c r="BA187" s="50">
        <f t="shared" si="104"/>
        <v>1.465333333333333E-12</v>
      </c>
      <c r="BB187" s="50">
        <f t="shared" si="105"/>
        <v>7.1991826666666666E-12</v>
      </c>
      <c r="BC187" s="50">
        <f t="shared" si="106"/>
        <v>0</v>
      </c>
      <c r="BD187" s="50">
        <f t="shared" si="107"/>
        <v>0</v>
      </c>
      <c r="BE187" s="50">
        <f t="shared" si="108"/>
        <v>0</v>
      </c>
      <c r="BF187" s="51">
        <f t="shared" si="109"/>
        <v>0</v>
      </c>
      <c r="BG187" s="47"/>
      <c r="BH187" s="52">
        <v>0.68</v>
      </c>
      <c r="BI187" s="47">
        <v>4.26</v>
      </c>
      <c r="BJ187" s="47">
        <v>23.782</v>
      </c>
      <c r="BK187" s="47">
        <v>33.530999999999999</v>
      </c>
      <c r="BL187" s="47">
        <v>1.3169999999999999</v>
      </c>
      <c r="BM187" s="47">
        <f t="shared" si="101"/>
        <v>2.2388999999999997</v>
      </c>
      <c r="BN187" s="47">
        <v>3.258</v>
      </c>
      <c r="BO187" s="47">
        <f t="shared" si="100"/>
        <v>5.5385999999999997</v>
      </c>
      <c r="BP187" s="47">
        <v>3.927</v>
      </c>
      <c r="BQ187" s="47">
        <f t="shared" si="102"/>
        <v>6.6758999999999995</v>
      </c>
      <c r="BR187" s="48">
        <v>609</v>
      </c>
    </row>
    <row r="188" spans="1:70" x14ac:dyDescent="0.25">
      <c r="A188" s="46">
        <v>257.23200000000003</v>
      </c>
      <c r="B188" s="47">
        <v>25</v>
      </c>
      <c r="C188" s="47">
        <v>4</v>
      </c>
      <c r="D188" s="47">
        <v>1</v>
      </c>
      <c r="E188" s="47">
        <v>0</v>
      </c>
      <c r="F188" s="47">
        <v>1</v>
      </c>
      <c r="G188" s="47">
        <v>1</v>
      </c>
      <c r="H188" s="47">
        <v>0</v>
      </c>
      <c r="I188" s="47">
        <v>0</v>
      </c>
      <c r="J188" s="47">
        <v>0</v>
      </c>
      <c r="K188" s="47">
        <v>0</v>
      </c>
      <c r="L188" s="47">
        <v>0</v>
      </c>
      <c r="M188" s="47">
        <v>0</v>
      </c>
      <c r="N188" s="47">
        <v>0</v>
      </c>
      <c r="O188" s="47">
        <v>0</v>
      </c>
      <c r="P188" s="47">
        <v>0</v>
      </c>
      <c r="Q188" s="47">
        <v>0</v>
      </c>
      <c r="R188" s="47">
        <v>0</v>
      </c>
      <c r="S188" s="47">
        <v>0</v>
      </c>
      <c r="T188" s="47">
        <v>0</v>
      </c>
      <c r="U188" s="47">
        <v>0</v>
      </c>
      <c r="V188" s="47">
        <v>0</v>
      </c>
      <c r="W188" s="47">
        <v>0</v>
      </c>
      <c r="X188" s="47">
        <v>0</v>
      </c>
      <c r="Y188" s="48">
        <v>0</v>
      </c>
      <c r="Z188" s="47"/>
      <c r="AA188" s="49">
        <f t="shared" si="76"/>
        <v>1.5706541666666664E-12</v>
      </c>
      <c r="AB188" s="50">
        <f t="shared" si="77"/>
        <v>5.7051874133333344E-13</v>
      </c>
      <c r="AC188" s="50">
        <f t="shared" si="78"/>
        <v>4.2127747200000005E-13</v>
      </c>
      <c r="AD188" s="50">
        <f t="shared" si="79"/>
        <v>0</v>
      </c>
      <c r="AE188" s="50">
        <f t="shared" si="80"/>
        <v>3.2193373333333337E-12</v>
      </c>
      <c r="AF188" s="50">
        <f t="shared" si="81"/>
        <v>7.1991826666666666E-12</v>
      </c>
      <c r="AG188" s="50">
        <f t="shared" si="82"/>
        <v>0</v>
      </c>
      <c r="AH188" s="50">
        <f t="shared" si="83"/>
        <v>0</v>
      </c>
      <c r="AI188" s="50">
        <f t="shared" si="84"/>
        <v>0</v>
      </c>
      <c r="AJ188" s="50">
        <f t="shared" si="85"/>
        <v>0</v>
      </c>
      <c r="AK188" s="50">
        <f t="shared" si="86"/>
        <v>0</v>
      </c>
      <c r="AL188" s="50">
        <f t="shared" si="87"/>
        <v>0</v>
      </c>
      <c r="AM188" s="50">
        <f t="shared" si="88"/>
        <v>0</v>
      </c>
      <c r="AN188" s="50">
        <f t="shared" si="89"/>
        <v>0</v>
      </c>
      <c r="AO188" s="50">
        <f t="shared" si="90"/>
        <v>0</v>
      </c>
      <c r="AP188" s="50">
        <f t="shared" si="91"/>
        <v>0</v>
      </c>
      <c r="AQ188" s="50">
        <f t="shared" si="92"/>
        <v>0</v>
      </c>
      <c r="AR188" s="50">
        <f t="shared" si="93"/>
        <v>0</v>
      </c>
      <c r="AS188" s="50">
        <f t="shared" si="94"/>
        <v>0</v>
      </c>
      <c r="AT188" s="50">
        <f t="shared" si="95"/>
        <v>0</v>
      </c>
      <c r="AU188" s="50">
        <f t="shared" si="96"/>
        <v>0</v>
      </c>
      <c r="AV188" s="50">
        <f t="shared" si="97"/>
        <v>0</v>
      </c>
      <c r="AW188" s="50">
        <f t="shared" si="98"/>
        <v>0</v>
      </c>
      <c r="AX188" s="51">
        <f t="shared" si="99"/>
        <v>0</v>
      </c>
      <c r="AY188" s="47"/>
      <c r="AZ188" s="49">
        <f t="shared" si="103"/>
        <v>2.5624503800000003E-12</v>
      </c>
      <c r="BA188" s="50">
        <f t="shared" si="104"/>
        <v>3.2193373333333337E-12</v>
      </c>
      <c r="BB188" s="50">
        <f t="shared" si="105"/>
        <v>7.1991826666666666E-12</v>
      </c>
      <c r="BC188" s="50">
        <f t="shared" si="106"/>
        <v>0</v>
      </c>
      <c r="BD188" s="50">
        <f t="shared" si="107"/>
        <v>0</v>
      </c>
      <c r="BE188" s="50">
        <f t="shared" si="108"/>
        <v>0</v>
      </c>
      <c r="BF188" s="51">
        <f t="shared" si="109"/>
        <v>0</v>
      </c>
      <c r="BG188" s="47"/>
      <c r="BH188" s="52">
        <v>0.68</v>
      </c>
      <c r="BI188" s="47">
        <v>4.24</v>
      </c>
      <c r="BJ188" s="47">
        <v>23.751999999999999</v>
      </c>
      <c r="BK188" s="47">
        <v>33.512999999999998</v>
      </c>
      <c r="BL188" s="47">
        <v>1.04</v>
      </c>
      <c r="BM188" s="47">
        <f t="shared" si="101"/>
        <v>1.768</v>
      </c>
      <c r="BN188" s="47">
        <v>3.3319999999999999</v>
      </c>
      <c r="BO188" s="47">
        <f t="shared" si="100"/>
        <v>5.6643999999999997</v>
      </c>
      <c r="BP188" s="47">
        <v>4.0919999999999996</v>
      </c>
      <c r="BQ188" s="47">
        <f t="shared" si="102"/>
        <v>6.9563999999999995</v>
      </c>
      <c r="BR188" s="48">
        <v>610</v>
      </c>
    </row>
    <row r="189" spans="1:70" x14ac:dyDescent="0.25">
      <c r="A189" s="46">
        <v>258.63</v>
      </c>
      <c r="B189" s="47">
        <v>27</v>
      </c>
      <c r="C189" s="47">
        <v>3</v>
      </c>
      <c r="D189" s="47">
        <v>2</v>
      </c>
      <c r="E189" s="47">
        <v>0</v>
      </c>
      <c r="F189" s="47">
        <v>0</v>
      </c>
      <c r="G189" s="47">
        <v>1</v>
      </c>
      <c r="H189" s="47">
        <v>0</v>
      </c>
      <c r="I189" s="47">
        <v>0</v>
      </c>
      <c r="J189" s="47">
        <v>0</v>
      </c>
      <c r="K189" s="47">
        <v>0</v>
      </c>
      <c r="L189" s="47">
        <v>0</v>
      </c>
      <c r="M189" s="47">
        <v>0</v>
      </c>
      <c r="N189" s="47">
        <v>0</v>
      </c>
      <c r="O189" s="47">
        <v>0</v>
      </c>
      <c r="P189" s="47">
        <v>0</v>
      </c>
      <c r="Q189" s="47">
        <v>0</v>
      </c>
      <c r="R189" s="47">
        <v>0</v>
      </c>
      <c r="S189" s="47">
        <v>0</v>
      </c>
      <c r="T189" s="47">
        <v>0</v>
      </c>
      <c r="U189" s="47">
        <v>0</v>
      </c>
      <c r="V189" s="47">
        <v>0</v>
      </c>
      <c r="W189" s="47">
        <v>0</v>
      </c>
      <c r="X189" s="47">
        <v>0</v>
      </c>
      <c r="Y189" s="48">
        <v>0</v>
      </c>
      <c r="Z189" s="47"/>
      <c r="AA189" s="49">
        <f t="shared" si="76"/>
        <v>1.6963064999999997E-12</v>
      </c>
      <c r="AB189" s="50">
        <f t="shared" si="77"/>
        <v>4.2788905600000013E-13</v>
      </c>
      <c r="AC189" s="50">
        <f t="shared" si="78"/>
        <v>8.425549440000001E-13</v>
      </c>
      <c r="AD189" s="50">
        <f t="shared" si="79"/>
        <v>0</v>
      </c>
      <c r="AE189" s="50">
        <f t="shared" si="80"/>
        <v>0</v>
      </c>
      <c r="AF189" s="50">
        <f t="shared" si="81"/>
        <v>7.1991826666666666E-12</v>
      </c>
      <c r="AG189" s="50">
        <f t="shared" si="82"/>
        <v>0</v>
      </c>
      <c r="AH189" s="50">
        <f t="shared" si="83"/>
        <v>0</v>
      </c>
      <c r="AI189" s="50">
        <f t="shared" si="84"/>
        <v>0</v>
      </c>
      <c r="AJ189" s="50">
        <f t="shared" si="85"/>
        <v>0</v>
      </c>
      <c r="AK189" s="50">
        <f t="shared" si="86"/>
        <v>0</v>
      </c>
      <c r="AL189" s="50">
        <f t="shared" si="87"/>
        <v>0</v>
      </c>
      <c r="AM189" s="50">
        <f t="shared" si="88"/>
        <v>0</v>
      </c>
      <c r="AN189" s="50">
        <f t="shared" si="89"/>
        <v>0</v>
      </c>
      <c r="AO189" s="50">
        <f t="shared" si="90"/>
        <v>0</v>
      </c>
      <c r="AP189" s="50">
        <f t="shared" si="91"/>
        <v>0</v>
      </c>
      <c r="AQ189" s="50">
        <f t="shared" si="92"/>
        <v>0</v>
      </c>
      <c r="AR189" s="50">
        <f t="shared" si="93"/>
        <v>0</v>
      </c>
      <c r="AS189" s="50">
        <f t="shared" si="94"/>
        <v>0</v>
      </c>
      <c r="AT189" s="50">
        <f t="shared" si="95"/>
        <v>0</v>
      </c>
      <c r="AU189" s="50">
        <f t="shared" si="96"/>
        <v>0</v>
      </c>
      <c r="AV189" s="50">
        <f t="shared" si="97"/>
        <v>0</v>
      </c>
      <c r="AW189" s="50">
        <f t="shared" si="98"/>
        <v>0</v>
      </c>
      <c r="AX189" s="51">
        <f t="shared" si="99"/>
        <v>0</v>
      </c>
      <c r="AY189" s="47"/>
      <c r="AZ189" s="49">
        <f t="shared" si="103"/>
        <v>2.9667504999999999E-12</v>
      </c>
      <c r="BA189" s="50">
        <f t="shared" si="104"/>
        <v>0</v>
      </c>
      <c r="BB189" s="50">
        <f t="shared" si="105"/>
        <v>7.1991826666666666E-12</v>
      </c>
      <c r="BC189" s="50">
        <f t="shared" si="106"/>
        <v>0</v>
      </c>
      <c r="BD189" s="50">
        <f t="shared" si="107"/>
        <v>0</v>
      </c>
      <c r="BE189" s="50">
        <f t="shared" si="108"/>
        <v>0</v>
      </c>
      <c r="BF189" s="51">
        <f t="shared" si="109"/>
        <v>0</v>
      </c>
      <c r="BG189" s="47"/>
      <c r="BH189" s="52">
        <v>0.68</v>
      </c>
      <c r="BI189" s="47">
        <v>4.2300000000000004</v>
      </c>
      <c r="BJ189" s="47">
        <v>23.765999999999998</v>
      </c>
      <c r="BK189" s="47">
        <v>33.576999999999998</v>
      </c>
      <c r="BL189" s="47">
        <v>0.99399999999999999</v>
      </c>
      <c r="BM189" s="47">
        <f t="shared" si="101"/>
        <v>1.6898</v>
      </c>
      <c r="BN189" s="47">
        <v>2.6259999999999999</v>
      </c>
      <c r="BO189" s="47">
        <f t="shared" si="100"/>
        <v>4.4641999999999999</v>
      </c>
      <c r="BP189" s="47">
        <v>3.2879999999999998</v>
      </c>
      <c r="BQ189" s="47">
        <f t="shared" si="102"/>
        <v>5.5895999999999999</v>
      </c>
      <c r="BR189" s="48">
        <v>610</v>
      </c>
    </row>
    <row r="190" spans="1:70" x14ac:dyDescent="0.25">
      <c r="A190" s="46">
        <v>260.02800000000002</v>
      </c>
      <c r="B190" s="47">
        <v>24</v>
      </c>
      <c r="C190" s="47">
        <v>4</v>
      </c>
      <c r="D190" s="47">
        <v>2</v>
      </c>
      <c r="E190" s="47">
        <v>1</v>
      </c>
      <c r="F190" s="47">
        <v>0</v>
      </c>
      <c r="G190" s="47">
        <v>0</v>
      </c>
      <c r="H190" s="47">
        <v>0</v>
      </c>
      <c r="I190" s="47">
        <v>0</v>
      </c>
      <c r="J190" s="47">
        <v>0</v>
      </c>
      <c r="K190" s="47">
        <v>0</v>
      </c>
      <c r="L190" s="47">
        <v>0</v>
      </c>
      <c r="M190" s="47">
        <v>0</v>
      </c>
      <c r="N190" s="47">
        <v>0</v>
      </c>
      <c r="O190" s="47">
        <v>0</v>
      </c>
      <c r="P190" s="47">
        <v>0</v>
      </c>
      <c r="Q190" s="47">
        <v>0</v>
      </c>
      <c r="R190" s="47">
        <v>0</v>
      </c>
      <c r="S190" s="47">
        <v>0</v>
      </c>
      <c r="T190" s="47">
        <v>0</v>
      </c>
      <c r="U190" s="47">
        <v>0</v>
      </c>
      <c r="V190" s="47">
        <v>0</v>
      </c>
      <c r="W190" s="47">
        <v>0</v>
      </c>
      <c r="X190" s="47">
        <v>0</v>
      </c>
      <c r="Y190" s="48">
        <v>0</v>
      </c>
      <c r="Z190" s="47"/>
      <c r="AA190" s="49">
        <f t="shared" si="76"/>
        <v>1.5078279999999997E-12</v>
      </c>
      <c r="AB190" s="50">
        <f t="shared" si="77"/>
        <v>5.7051874133333344E-13</v>
      </c>
      <c r="AC190" s="50">
        <f t="shared" si="78"/>
        <v>8.425549440000001E-13</v>
      </c>
      <c r="AD190" s="50">
        <f t="shared" si="79"/>
        <v>1.465333333333333E-12</v>
      </c>
      <c r="AE190" s="50">
        <f t="shared" si="80"/>
        <v>0</v>
      </c>
      <c r="AF190" s="50">
        <f t="shared" si="81"/>
        <v>0</v>
      </c>
      <c r="AG190" s="50">
        <f t="shared" si="82"/>
        <v>0</v>
      </c>
      <c r="AH190" s="50">
        <f t="shared" si="83"/>
        <v>0</v>
      </c>
      <c r="AI190" s="50">
        <f t="shared" si="84"/>
        <v>0</v>
      </c>
      <c r="AJ190" s="50">
        <f t="shared" si="85"/>
        <v>0</v>
      </c>
      <c r="AK190" s="50">
        <f t="shared" si="86"/>
        <v>0</v>
      </c>
      <c r="AL190" s="50">
        <f t="shared" si="87"/>
        <v>0</v>
      </c>
      <c r="AM190" s="50">
        <f t="shared" si="88"/>
        <v>0</v>
      </c>
      <c r="AN190" s="50">
        <f t="shared" si="89"/>
        <v>0</v>
      </c>
      <c r="AO190" s="50">
        <f t="shared" si="90"/>
        <v>0</v>
      </c>
      <c r="AP190" s="50">
        <f t="shared" si="91"/>
        <v>0</v>
      </c>
      <c r="AQ190" s="50">
        <f t="shared" si="92"/>
        <v>0</v>
      </c>
      <c r="AR190" s="50">
        <f t="shared" si="93"/>
        <v>0</v>
      </c>
      <c r="AS190" s="50">
        <f t="shared" si="94"/>
        <v>0</v>
      </c>
      <c r="AT190" s="50">
        <f t="shared" si="95"/>
        <v>0</v>
      </c>
      <c r="AU190" s="50">
        <f t="shared" si="96"/>
        <v>0</v>
      </c>
      <c r="AV190" s="50">
        <f t="shared" si="97"/>
        <v>0</v>
      </c>
      <c r="AW190" s="50">
        <f t="shared" si="98"/>
        <v>0</v>
      </c>
      <c r="AX190" s="51">
        <f t="shared" si="99"/>
        <v>0</v>
      </c>
      <c r="AY190" s="47"/>
      <c r="AZ190" s="49">
        <f t="shared" si="103"/>
        <v>2.9209016853333332E-12</v>
      </c>
      <c r="BA190" s="50">
        <f t="shared" si="104"/>
        <v>1.465333333333333E-12</v>
      </c>
      <c r="BB190" s="50">
        <f t="shared" si="105"/>
        <v>0</v>
      </c>
      <c r="BC190" s="50">
        <f t="shared" si="106"/>
        <v>0</v>
      </c>
      <c r="BD190" s="50">
        <f t="shared" si="107"/>
        <v>0</v>
      </c>
      <c r="BE190" s="50">
        <f t="shared" si="108"/>
        <v>0</v>
      </c>
      <c r="BF190" s="51">
        <f t="shared" si="109"/>
        <v>0</v>
      </c>
      <c r="BG190" s="47"/>
      <c r="BH190" s="52">
        <v>0.68</v>
      </c>
      <c r="BI190" s="47">
        <v>4.18</v>
      </c>
      <c r="BJ190" s="47">
        <v>23.725999999999999</v>
      </c>
      <c r="BK190" s="47">
        <v>33.588000000000001</v>
      </c>
      <c r="BL190" s="47">
        <v>1.0580000000000001</v>
      </c>
      <c r="BM190" s="47">
        <f t="shared" si="101"/>
        <v>1.7986</v>
      </c>
      <c r="BN190" s="47">
        <v>1.46</v>
      </c>
      <c r="BO190" s="47">
        <f t="shared" si="100"/>
        <v>2.4819999999999998</v>
      </c>
      <c r="BP190" s="47">
        <v>1.4730000000000001</v>
      </c>
      <c r="BQ190" s="47">
        <f t="shared" si="102"/>
        <v>2.5041000000000002</v>
      </c>
      <c r="BR190" s="48">
        <v>609</v>
      </c>
    </row>
    <row r="191" spans="1:70" x14ac:dyDescent="0.25">
      <c r="A191" s="46">
        <v>261.42599999999999</v>
      </c>
      <c r="B191" s="47">
        <v>26</v>
      </c>
      <c r="C191" s="47">
        <v>3</v>
      </c>
      <c r="D191" s="47">
        <v>1</v>
      </c>
      <c r="E191" s="47">
        <v>0</v>
      </c>
      <c r="F191" s="47">
        <v>0</v>
      </c>
      <c r="G191" s="47">
        <v>0</v>
      </c>
      <c r="H191" s="47">
        <v>0</v>
      </c>
      <c r="I191" s="47">
        <v>0</v>
      </c>
      <c r="J191" s="47">
        <v>0</v>
      </c>
      <c r="K191" s="47">
        <v>0</v>
      </c>
      <c r="L191" s="47">
        <v>0</v>
      </c>
      <c r="M191" s="47">
        <v>0</v>
      </c>
      <c r="N191" s="47">
        <v>0</v>
      </c>
      <c r="O191" s="47">
        <v>0</v>
      </c>
      <c r="P191" s="47">
        <v>0</v>
      </c>
      <c r="Q191" s="47">
        <v>0</v>
      </c>
      <c r="R191" s="47">
        <v>0</v>
      </c>
      <c r="S191" s="47">
        <v>0</v>
      </c>
      <c r="T191" s="47">
        <v>0</v>
      </c>
      <c r="U191" s="47">
        <v>0</v>
      </c>
      <c r="V191" s="47">
        <v>0</v>
      </c>
      <c r="W191" s="47">
        <v>0</v>
      </c>
      <c r="X191" s="47">
        <v>0</v>
      </c>
      <c r="Y191" s="48">
        <v>0</v>
      </c>
      <c r="Z191" s="47"/>
      <c r="AA191" s="49">
        <f t="shared" si="76"/>
        <v>1.6334803333333329E-12</v>
      </c>
      <c r="AB191" s="50">
        <f t="shared" si="77"/>
        <v>4.2788905600000013E-13</v>
      </c>
      <c r="AC191" s="50">
        <f t="shared" si="78"/>
        <v>4.2127747200000005E-13</v>
      </c>
      <c r="AD191" s="50">
        <f t="shared" si="79"/>
        <v>0</v>
      </c>
      <c r="AE191" s="50">
        <f t="shared" si="80"/>
        <v>0</v>
      </c>
      <c r="AF191" s="50">
        <f t="shared" si="81"/>
        <v>0</v>
      </c>
      <c r="AG191" s="50">
        <f t="shared" si="82"/>
        <v>0</v>
      </c>
      <c r="AH191" s="50">
        <f t="shared" si="83"/>
        <v>0</v>
      </c>
      <c r="AI191" s="50">
        <f t="shared" si="84"/>
        <v>0</v>
      </c>
      <c r="AJ191" s="50">
        <f t="shared" si="85"/>
        <v>0</v>
      </c>
      <c r="AK191" s="50">
        <f t="shared" si="86"/>
        <v>0</v>
      </c>
      <c r="AL191" s="50">
        <f t="shared" si="87"/>
        <v>0</v>
      </c>
      <c r="AM191" s="50">
        <f t="shared" si="88"/>
        <v>0</v>
      </c>
      <c r="AN191" s="50">
        <f t="shared" si="89"/>
        <v>0</v>
      </c>
      <c r="AO191" s="50">
        <f t="shared" si="90"/>
        <v>0</v>
      </c>
      <c r="AP191" s="50">
        <f t="shared" si="91"/>
        <v>0</v>
      </c>
      <c r="AQ191" s="50">
        <f t="shared" si="92"/>
        <v>0</v>
      </c>
      <c r="AR191" s="50">
        <f t="shared" si="93"/>
        <v>0</v>
      </c>
      <c r="AS191" s="50">
        <f t="shared" si="94"/>
        <v>0</v>
      </c>
      <c r="AT191" s="50">
        <f t="shared" si="95"/>
        <v>0</v>
      </c>
      <c r="AU191" s="50">
        <f t="shared" si="96"/>
        <v>0</v>
      </c>
      <c r="AV191" s="50">
        <f t="shared" si="97"/>
        <v>0</v>
      </c>
      <c r="AW191" s="50">
        <f t="shared" si="98"/>
        <v>0</v>
      </c>
      <c r="AX191" s="51">
        <f t="shared" si="99"/>
        <v>0</v>
      </c>
      <c r="AY191" s="47"/>
      <c r="AZ191" s="49">
        <f t="shared" si="103"/>
        <v>2.4826468613333328E-12</v>
      </c>
      <c r="BA191" s="50">
        <f t="shared" si="104"/>
        <v>0</v>
      </c>
      <c r="BB191" s="50">
        <f t="shared" si="105"/>
        <v>0</v>
      </c>
      <c r="BC191" s="50">
        <f t="shared" si="106"/>
        <v>0</v>
      </c>
      <c r="BD191" s="50">
        <f t="shared" si="107"/>
        <v>0</v>
      </c>
      <c r="BE191" s="50">
        <f t="shared" si="108"/>
        <v>0</v>
      </c>
      <c r="BF191" s="51">
        <f t="shared" si="109"/>
        <v>0</v>
      </c>
      <c r="BG191" s="47"/>
      <c r="BH191" s="52">
        <v>0.68</v>
      </c>
      <c r="BI191" s="47">
        <v>4.17</v>
      </c>
      <c r="BJ191" s="47">
        <v>23.725999999999999</v>
      </c>
      <c r="BK191" s="47">
        <v>33.572000000000003</v>
      </c>
      <c r="BL191" s="47">
        <v>0.77300000000000002</v>
      </c>
      <c r="BM191" s="47">
        <f t="shared" si="101"/>
        <v>1.3141</v>
      </c>
      <c r="BN191" s="47">
        <v>0.84599999999999997</v>
      </c>
      <c r="BO191" s="47">
        <f t="shared" si="100"/>
        <v>1.4381999999999999</v>
      </c>
      <c r="BP191" s="47">
        <v>0.84699999999999998</v>
      </c>
      <c r="BQ191" s="47">
        <f t="shared" si="102"/>
        <v>1.4399</v>
      </c>
      <c r="BR191" s="48">
        <v>609</v>
      </c>
    </row>
    <row r="192" spans="1:70" x14ac:dyDescent="0.25">
      <c r="A192" s="46">
        <v>262.82400000000001</v>
      </c>
      <c r="B192" s="47">
        <v>33</v>
      </c>
      <c r="C192" s="47">
        <v>0</v>
      </c>
      <c r="D192" s="47">
        <v>0</v>
      </c>
      <c r="E192" s="47">
        <v>0</v>
      </c>
      <c r="F192" s="47">
        <v>0</v>
      </c>
      <c r="G192" s="47">
        <v>0</v>
      </c>
      <c r="H192" s="47">
        <v>0</v>
      </c>
      <c r="I192" s="47">
        <v>0</v>
      </c>
      <c r="J192" s="47">
        <v>0</v>
      </c>
      <c r="K192" s="47">
        <v>0</v>
      </c>
      <c r="L192" s="47">
        <v>0</v>
      </c>
      <c r="M192" s="47">
        <v>0</v>
      </c>
      <c r="N192" s="47">
        <v>0</v>
      </c>
      <c r="O192" s="47">
        <v>0</v>
      </c>
      <c r="P192" s="47">
        <v>0</v>
      </c>
      <c r="Q192" s="47">
        <v>0</v>
      </c>
      <c r="R192" s="47">
        <v>0</v>
      </c>
      <c r="S192" s="47">
        <v>0</v>
      </c>
      <c r="T192" s="47">
        <v>0</v>
      </c>
      <c r="U192" s="47">
        <v>0</v>
      </c>
      <c r="V192" s="47">
        <v>0</v>
      </c>
      <c r="W192" s="47">
        <v>0</v>
      </c>
      <c r="X192" s="47">
        <v>0</v>
      </c>
      <c r="Y192" s="48">
        <v>0</v>
      </c>
      <c r="Z192" s="47"/>
      <c r="AA192" s="49">
        <f t="shared" si="76"/>
        <v>2.0732634999999996E-12</v>
      </c>
      <c r="AB192" s="50">
        <f t="shared" si="77"/>
        <v>0</v>
      </c>
      <c r="AC192" s="50">
        <f t="shared" si="78"/>
        <v>0</v>
      </c>
      <c r="AD192" s="50">
        <f t="shared" si="79"/>
        <v>0</v>
      </c>
      <c r="AE192" s="50">
        <f t="shared" si="80"/>
        <v>0</v>
      </c>
      <c r="AF192" s="50">
        <f t="shared" si="81"/>
        <v>0</v>
      </c>
      <c r="AG192" s="50">
        <f t="shared" si="82"/>
        <v>0</v>
      </c>
      <c r="AH192" s="50">
        <f t="shared" si="83"/>
        <v>0</v>
      </c>
      <c r="AI192" s="50">
        <f t="shared" si="84"/>
        <v>0</v>
      </c>
      <c r="AJ192" s="50">
        <f t="shared" si="85"/>
        <v>0</v>
      </c>
      <c r="AK192" s="50">
        <f t="shared" si="86"/>
        <v>0</v>
      </c>
      <c r="AL192" s="50">
        <f t="shared" si="87"/>
        <v>0</v>
      </c>
      <c r="AM192" s="50">
        <f t="shared" si="88"/>
        <v>0</v>
      </c>
      <c r="AN192" s="50">
        <f t="shared" si="89"/>
        <v>0</v>
      </c>
      <c r="AO192" s="50">
        <f t="shared" si="90"/>
        <v>0</v>
      </c>
      <c r="AP192" s="50">
        <f t="shared" si="91"/>
        <v>0</v>
      </c>
      <c r="AQ192" s="50">
        <f t="shared" si="92"/>
        <v>0</v>
      </c>
      <c r="AR192" s="50">
        <f t="shared" si="93"/>
        <v>0</v>
      </c>
      <c r="AS192" s="50">
        <f t="shared" si="94"/>
        <v>0</v>
      </c>
      <c r="AT192" s="50">
        <f t="shared" si="95"/>
        <v>0</v>
      </c>
      <c r="AU192" s="50">
        <f t="shared" si="96"/>
        <v>0</v>
      </c>
      <c r="AV192" s="50">
        <f t="shared" si="97"/>
        <v>0</v>
      </c>
      <c r="AW192" s="50">
        <f t="shared" si="98"/>
        <v>0</v>
      </c>
      <c r="AX192" s="51">
        <f t="shared" si="99"/>
        <v>0</v>
      </c>
      <c r="AY192" s="47"/>
      <c r="AZ192" s="49">
        <f t="shared" si="103"/>
        <v>2.0732634999999996E-12</v>
      </c>
      <c r="BA192" s="50">
        <f t="shared" si="104"/>
        <v>0</v>
      </c>
      <c r="BB192" s="50">
        <f t="shared" si="105"/>
        <v>0</v>
      </c>
      <c r="BC192" s="50">
        <f t="shared" si="106"/>
        <v>0</v>
      </c>
      <c r="BD192" s="50">
        <f t="shared" si="107"/>
        <v>0</v>
      </c>
      <c r="BE192" s="50">
        <f t="shared" si="108"/>
        <v>0</v>
      </c>
      <c r="BF192" s="51">
        <f t="shared" si="109"/>
        <v>0</v>
      </c>
      <c r="BG192" s="47"/>
      <c r="BH192" s="52">
        <v>0.68</v>
      </c>
      <c r="BI192" s="47">
        <v>4.17</v>
      </c>
      <c r="BJ192" s="47">
        <v>23.667000000000002</v>
      </c>
      <c r="BK192" s="47">
        <v>33.613999999999997</v>
      </c>
      <c r="BL192" s="47">
        <v>0.65100000000000002</v>
      </c>
      <c r="BM192" s="47">
        <f t="shared" si="101"/>
        <v>1.1067</v>
      </c>
      <c r="BN192" s="47">
        <v>0.65900000000000003</v>
      </c>
      <c r="BO192" s="47">
        <f t="shared" si="100"/>
        <v>1.1203000000000001</v>
      </c>
      <c r="BP192" s="47">
        <v>0.65900000000000003</v>
      </c>
      <c r="BQ192" s="47">
        <f t="shared" si="102"/>
        <v>1.1203000000000001</v>
      </c>
      <c r="BR192" s="48">
        <v>609</v>
      </c>
    </row>
    <row r="193" spans="1:70" x14ac:dyDescent="0.25">
      <c r="A193" s="46">
        <v>264.22199999999998</v>
      </c>
      <c r="B193" s="47">
        <v>31</v>
      </c>
      <c r="C193" s="47">
        <v>5</v>
      </c>
      <c r="D193" s="47">
        <v>0</v>
      </c>
      <c r="E193" s="47">
        <v>0</v>
      </c>
      <c r="F193" s="47">
        <v>0</v>
      </c>
      <c r="G193" s="47">
        <v>0</v>
      </c>
      <c r="H193" s="47">
        <v>2</v>
      </c>
      <c r="I193" s="47">
        <v>0</v>
      </c>
      <c r="J193" s="47">
        <v>1</v>
      </c>
      <c r="K193" s="47">
        <v>0</v>
      </c>
      <c r="L193" s="47">
        <v>0</v>
      </c>
      <c r="M193" s="47">
        <v>0</v>
      </c>
      <c r="N193" s="47">
        <v>0</v>
      </c>
      <c r="O193" s="47">
        <v>0</v>
      </c>
      <c r="P193" s="47">
        <v>0</v>
      </c>
      <c r="Q193" s="47">
        <v>0</v>
      </c>
      <c r="R193" s="47">
        <v>0</v>
      </c>
      <c r="S193" s="47">
        <v>0</v>
      </c>
      <c r="T193" s="47">
        <v>0</v>
      </c>
      <c r="U193" s="47">
        <v>0</v>
      </c>
      <c r="V193" s="47">
        <v>0</v>
      </c>
      <c r="W193" s="47">
        <v>0</v>
      </c>
      <c r="X193" s="47">
        <v>0</v>
      </c>
      <c r="Y193" s="48">
        <v>0</v>
      </c>
      <c r="Z193" s="47"/>
      <c r="AA193" s="49">
        <f t="shared" si="76"/>
        <v>1.9476111666666666E-12</v>
      </c>
      <c r="AB193" s="50">
        <f t="shared" si="77"/>
        <v>7.1314842666666679E-13</v>
      </c>
      <c r="AC193" s="50">
        <f t="shared" si="78"/>
        <v>0</v>
      </c>
      <c r="AD193" s="50">
        <f t="shared" si="79"/>
        <v>0</v>
      </c>
      <c r="AE193" s="50">
        <f t="shared" si="80"/>
        <v>0</v>
      </c>
      <c r="AF193" s="50">
        <f t="shared" si="81"/>
        <v>0</v>
      </c>
      <c r="AG193" s="50">
        <f t="shared" si="82"/>
        <v>3.5657421333333334E-11</v>
      </c>
      <c r="AH193" s="50">
        <f t="shared" si="83"/>
        <v>0</v>
      </c>
      <c r="AI193" s="50">
        <f t="shared" si="84"/>
        <v>9.3781333333333313E-11</v>
      </c>
      <c r="AJ193" s="50">
        <f t="shared" si="85"/>
        <v>0</v>
      </c>
      <c r="AK193" s="50">
        <f t="shared" si="86"/>
        <v>0</v>
      </c>
      <c r="AL193" s="50">
        <f t="shared" si="87"/>
        <v>0</v>
      </c>
      <c r="AM193" s="50">
        <f t="shared" si="88"/>
        <v>0</v>
      </c>
      <c r="AN193" s="50">
        <f t="shared" si="89"/>
        <v>0</v>
      </c>
      <c r="AO193" s="50">
        <f t="shared" si="90"/>
        <v>0</v>
      </c>
      <c r="AP193" s="50">
        <f t="shared" si="91"/>
        <v>0</v>
      </c>
      <c r="AQ193" s="50">
        <f t="shared" si="92"/>
        <v>0</v>
      </c>
      <c r="AR193" s="50">
        <f t="shared" si="93"/>
        <v>0</v>
      </c>
      <c r="AS193" s="50">
        <f t="shared" si="94"/>
        <v>0</v>
      </c>
      <c r="AT193" s="50">
        <f t="shared" si="95"/>
        <v>0</v>
      </c>
      <c r="AU193" s="50">
        <f t="shared" si="96"/>
        <v>0</v>
      </c>
      <c r="AV193" s="50">
        <f t="shared" si="97"/>
        <v>0</v>
      </c>
      <c r="AW193" s="50">
        <f t="shared" si="98"/>
        <v>0</v>
      </c>
      <c r="AX193" s="51">
        <f t="shared" si="99"/>
        <v>0</v>
      </c>
      <c r="AY193" s="47"/>
      <c r="AZ193" s="49">
        <f t="shared" si="103"/>
        <v>2.6607595933333332E-12</v>
      </c>
      <c r="BA193" s="50">
        <f t="shared" si="104"/>
        <v>0</v>
      </c>
      <c r="BB193" s="50">
        <f t="shared" si="105"/>
        <v>3.5657421333333334E-11</v>
      </c>
      <c r="BC193" s="50">
        <f t="shared" si="106"/>
        <v>9.3781333333333313E-11</v>
      </c>
      <c r="BD193" s="50">
        <f t="shared" si="107"/>
        <v>0</v>
      </c>
      <c r="BE193" s="50">
        <f t="shared" si="108"/>
        <v>0</v>
      </c>
      <c r="BF193" s="51">
        <f t="shared" si="109"/>
        <v>0</v>
      </c>
      <c r="BG193" s="47"/>
      <c r="BH193" s="52">
        <v>0.68</v>
      </c>
      <c r="BI193" s="47">
        <v>4.17</v>
      </c>
      <c r="BJ193" s="47">
        <v>23.667000000000002</v>
      </c>
      <c r="BK193" s="47">
        <v>33.628999999999998</v>
      </c>
      <c r="BL193" s="47">
        <v>0.93400000000000005</v>
      </c>
      <c r="BM193" s="47">
        <f t="shared" si="101"/>
        <v>1.5878000000000001</v>
      </c>
      <c r="BN193" s="47">
        <v>7.2510000000000003</v>
      </c>
      <c r="BO193" s="47">
        <f t="shared" si="100"/>
        <v>12.326700000000001</v>
      </c>
      <c r="BP193" s="47">
        <v>36.738</v>
      </c>
      <c r="BQ193" s="47">
        <f t="shared" si="102"/>
        <v>62.454599999999999</v>
      </c>
      <c r="BR193" s="48">
        <v>610</v>
      </c>
    </row>
    <row r="194" spans="1:70" x14ac:dyDescent="0.25">
      <c r="A194" s="46">
        <v>265.62</v>
      </c>
      <c r="B194" s="47">
        <v>35</v>
      </c>
      <c r="C194" s="47">
        <v>1</v>
      </c>
      <c r="D194" s="47">
        <v>0</v>
      </c>
      <c r="E194" s="47">
        <v>0</v>
      </c>
      <c r="F194" s="47">
        <v>0</v>
      </c>
      <c r="G194" s="47">
        <v>0</v>
      </c>
      <c r="H194" s="47">
        <v>0</v>
      </c>
      <c r="I194" s="47">
        <v>1</v>
      </c>
      <c r="J194" s="47">
        <v>0</v>
      </c>
      <c r="K194" s="47">
        <v>0</v>
      </c>
      <c r="L194" s="47">
        <v>0</v>
      </c>
      <c r="M194" s="47">
        <v>0</v>
      </c>
      <c r="N194" s="47">
        <v>0</v>
      </c>
      <c r="O194" s="47">
        <v>0</v>
      </c>
      <c r="P194" s="47">
        <v>0</v>
      </c>
      <c r="Q194" s="47">
        <v>0</v>
      </c>
      <c r="R194" s="47">
        <v>0</v>
      </c>
      <c r="S194" s="47">
        <v>0</v>
      </c>
      <c r="T194" s="47">
        <v>0</v>
      </c>
      <c r="U194" s="47">
        <v>0</v>
      </c>
      <c r="V194" s="47">
        <v>0</v>
      </c>
      <c r="W194" s="47">
        <v>0</v>
      </c>
      <c r="X194" s="47">
        <v>0</v>
      </c>
      <c r="Y194" s="48">
        <v>0</v>
      </c>
      <c r="Z194" s="47"/>
      <c r="AA194" s="49">
        <f t="shared" si="76"/>
        <v>2.1989158333333326E-12</v>
      </c>
      <c r="AB194" s="50">
        <f t="shared" si="77"/>
        <v>1.4262968533333336E-13</v>
      </c>
      <c r="AC194" s="50">
        <f t="shared" si="78"/>
        <v>0</v>
      </c>
      <c r="AD194" s="50">
        <f t="shared" si="79"/>
        <v>0</v>
      </c>
      <c r="AE194" s="50">
        <f t="shared" si="80"/>
        <v>0</v>
      </c>
      <c r="AF194" s="50">
        <f t="shared" si="81"/>
        <v>0</v>
      </c>
      <c r="AG194" s="50">
        <f t="shared" si="82"/>
        <v>0</v>
      </c>
      <c r="AH194" s="50">
        <f t="shared" si="83"/>
        <v>3.9564000000000005E-11</v>
      </c>
      <c r="AI194" s="50">
        <f t="shared" si="84"/>
        <v>0</v>
      </c>
      <c r="AJ194" s="50">
        <f t="shared" si="85"/>
        <v>0</v>
      </c>
      <c r="AK194" s="50">
        <f t="shared" si="86"/>
        <v>0</v>
      </c>
      <c r="AL194" s="50">
        <f t="shared" si="87"/>
        <v>0</v>
      </c>
      <c r="AM194" s="50">
        <f t="shared" si="88"/>
        <v>0</v>
      </c>
      <c r="AN194" s="50">
        <f t="shared" si="89"/>
        <v>0</v>
      </c>
      <c r="AO194" s="50">
        <f t="shared" si="90"/>
        <v>0</v>
      </c>
      <c r="AP194" s="50">
        <f t="shared" si="91"/>
        <v>0</v>
      </c>
      <c r="AQ194" s="50">
        <f t="shared" si="92"/>
        <v>0</v>
      </c>
      <c r="AR194" s="50">
        <f t="shared" si="93"/>
        <v>0</v>
      </c>
      <c r="AS194" s="50">
        <f t="shared" si="94"/>
        <v>0</v>
      </c>
      <c r="AT194" s="50">
        <f t="shared" si="95"/>
        <v>0</v>
      </c>
      <c r="AU194" s="50">
        <f t="shared" si="96"/>
        <v>0</v>
      </c>
      <c r="AV194" s="50">
        <f t="shared" si="97"/>
        <v>0</v>
      </c>
      <c r="AW194" s="50">
        <f t="shared" si="98"/>
        <v>0</v>
      </c>
      <c r="AX194" s="51">
        <f t="shared" si="99"/>
        <v>0</v>
      </c>
      <c r="AY194" s="47"/>
      <c r="AZ194" s="49">
        <f t="shared" si="103"/>
        <v>2.3415455186666659E-12</v>
      </c>
      <c r="BA194" s="50">
        <f t="shared" si="104"/>
        <v>0</v>
      </c>
      <c r="BB194" s="50">
        <f t="shared" si="105"/>
        <v>3.9564000000000005E-11</v>
      </c>
      <c r="BC194" s="50">
        <f t="shared" si="106"/>
        <v>0</v>
      </c>
      <c r="BD194" s="50">
        <f t="shared" si="107"/>
        <v>0</v>
      </c>
      <c r="BE194" s="50">
        <f t="shared" si="108"/>
        <v>0</v>
      </c>
      <c r="BF194" s="51">
        <f t="shared" si="109"/>
        <v>0</v>
      </c>
      <c r="BG194" s="47"/>
      <c r="BH194" s="52">
        <v>0.68</v>
      </c>
      <c r="BI194" s="47">
        <v>4.13</v>
      </c>
      <c r="BJ194" s="47">
        <v>23.623999999999999</v>
      </c>
      <c r="BK194" s="47">
        <v>33.747999999999998</v>
      </c>
      <c r="BL194" s="47">
        <v>0.746</v>
      </c>
      <c r="BM194" s="47">
        <f t="shared" si="101"/>
        <v>1.2682</v>
      </c>
      <c r="BN194" s="47">
        <v>3.1850000000000001</v>
      </c>
      <c r="BO194" s="47">
        <f t="shared" si="100"/>
        <v>5.4145000000000003</v>
      </c>
      <c r="BP194" s="47">
        <v>12.629</v>
      </c>
      <c r="BQ194" s="47">
        <f t="shared" si="102"/>
        <v>21.469299999999997</v>
      </c>
      <c r="BR194" s="48">
        <v>609</v>
      </c>
    </row>
    <row r="195" spans="1:70" x14ac:dyDescent="0.25">
      <c r="A195" s="46">
        <v>267.01799999999997</v>
      </c>
      <c r="B195" s="47">
        <v>28</v>
      </c>
      <c r="C195" s="47">
        <v>4</v>
      </c>
      <c r="D195" s="47">
        <v>0</v>
      </c>
      <c r="E195" s="47">
        <v>1</v>
      </c>
      <c r="F195" s="47">
        <v>0</v>
      </c>
      <c r="G195" s="47">
        <v>0</v>
      </c>
      <c r="H195" s="47">
        <v>0</v>
      </c>
      <c r="I195" s="47">
        <v>0</v>
      </c>
      <c r="J195" s="47">
        <v>0</v>
      </c>
      <c r="K195" s="47">
        <v>0</v>
      </c>
      <c r="L195" s="47">
        <v>0</v>
      </c>
      <c r="M195" s="47">
        <v>0</v>
      </c>
      <c r="N195" s="47">
        <v>0</v>
      </c>
      <c r="O195" s="47">
        <v>0</v>
      </c>
      <c r="P195" s="47">
        <v>0</v>
      </c>
      <c r="Q195" s="47">
        <v>0</v>
      </c>
      <c r="R195" s="47">
        <v>0</v>
      </c>
      <c r="S195" s="47">
        <v>0</v>
      </c>
      <c r="T195" s="47">
        <v>0</v>
      </c>
      <c r="U195" s="47">
        <v>0</v>
      </c>
      <c r="V195" s="47">
        <v>0</v>
      </c>
      <c r="W195" s="47">
        <v>0</v>
      </c>
      <c r="X195" s="47">
        <v>0</v>
      </c>
      <c r="Y195" s="48">
        <v>0</v>
      </c>
      <c r="Z195" s="47"/>
      <c r="AA195" s="49">
        <f t="shared" si="76"/>
        <v>1.7591326666666664E-12</v>
      </c>
      <c r="AB195" s="50">
        <f t="shared" si="77"/>
        <v>5.7051874133333344E-13</v>
      </c>
      <c r="AC195" s="50">
        <f t="shared" si="78"/>
        <v>0</v>
      </c>
      <c r="AD195" s="50">
        <f t="shared" si="79"/>
        <v>1.465333333333333E-12</v>
      </c>
      <c r="AE195" s="50">
        <f t="shared" si="80"/>
        <v>0</v>
      </c>
      <c r="AF195" s="50">
        <f t="shared" si="81"/>
        <v>0</v>
      </c>
      <c r="AG195" s="50">
        <f t="shared" si="82"/>
        <v>0</v>
      </c>
      <c r="AH195" s="50">
        <f t="shared" si="83"/>
        <v>0</v>
      </c>
      <c r="AI195" s="50">
        <f t="shared" si="84"/>
        <v>0</v>
      </c>
      <c r="AJ195" s="50">
        <f t="shared" si="85"/>
        <v>0</v>
      </c>
      <c r="AK195" s="50">
        <f t="shared" si="86"/>
        <v>0</v>
      </c>
      <c r="AL195" s="50">
        <f t="shared" si="87"/>
        <v>0</v>
      </c>
      <c r="AM195" s="50">
        <f t="shared" si="88"/>
        <v>0</v>
      </c>
      <c r="AN195" s="50">
        <f t="shared" si="89"/>
        <v>0</v>
      </c>
      <c r="AO195" s="50">
        <f t="shared" si="90"/>
        <v>0</v>
      </c>
      <c r="AP195" s="50">
        <f t="shared" si="91"/>
        <v>0</v>
      </c>
      <c r="AQ195" s="50">
        <f t="shared" si="92"/>
        <v>0</v>
      </c>
      <c r="AR195" s="50">
        <f t="shared" si="93"/>
        <v>0</v>
      </c>
      <c r="AS195" s="50">
        <f t="shared" si="94"/>
        <v>0</v>
      </c>
      <c r="AT195" s="50">
        <f t="shared" si="95"/>
        <v>0</v>
      </c>
      <c r="AU195" s="50">
        <f t="shared" si="96"/>
        <v>0</v>
      </c>
      <c r="AV195" s="50">
        <f t="shared" si="97"/>
        <v>0</v>
      </c>
      <c r="AW195" s="50">
        <f t="shared" si="98"/>
        <v>0</v>
      </c>
      <c r="AX195" s="51">
        <f t="shared" si="99"/>
        <v>0</v>
      </c>
      <c r="AY195" s="47"/>
      <c r="AZ195" s="49">
        <f t="shared" si="103"/>
        <v>2.3296514079999996E-12</v>
      </c>
      <c r="BA195" s="50">
        <f t="shared" si="104"/>
        <v>1.465333333333333E-12</v>
      </c>
      <c r="BB195" s="50">
        <f t="shared" si="105"/>
        <v>0</v>
      </c>
      <c r="BC195" s="50">
        <f t="shared" si="106"/>
        <v>0</v>
      </c>
      <c r="BD195" s="50">
        <f t="shared" si="107"/>
        <v>0</v>
      </c>
      <c r="BE195" s="50">
        <f t="shared" si="108"/>
        <v>0</v>
      </c>
      <c r="BF195" s="51">
        <f t="shared" si="109"/>
        <v>0</v>
      </c>
      <c r="BG195" s="47"/>
      <c r="BH195" s="52">
        <v>0.68</v>
      </c>
      <c r="BI195" s="47">
        <v>4.16</v>
      </c>
      <c r="BJ195" s="47">
        <v>23.611000000000001</v>
      </c>
      <c r="BK195" s="47">
        <v>33.729999999999997</v>
      </c>
      <c r="BL195" s="47">
        <v>0.91200000000000003</v>
      </c>
      <c r="BM195" s="47">
        <f t="shared" si="101"/>
        <v>1.5504</v>
      </c>
      <c r="BN195" s="47">
        <v>1.2070000000000001</v>
      </c>
      <c r="BO195" s="47">
        <f t="shared" si="100"/>
        <v>2.0519000000000003</v>
      </c>
      <c r="BP195" s="47">
        <v>1.22</v>
      </c>
      <c r="BQ195" s="47">
        <f t="shared" si="102"/>
        <v>2.0739999999999998</v>
      </c>
      <c r="BR195" s="48">
        <v>610</v>
      </c>
    </row>
    <row r="196" spans="1:70" x14ac:dyDescent="0.25">
      <c r="A196" s="46">
        <v>268.416</v>
      </c>
      <c r="B196" s="47">
        <v>22</v>
      </c>
      <c r="C196" s="47">
        <v>1</v>
      </c>
      <c r="D196" s="47">
        <v>1</v>
      </c>
      <c r="E196" s="47">
        <v>0</v>
      </c>
      <c r="F196" s="47">
        <v>0</v>
      </c>
      <c r="G196" s="47">
        <v>0</v>
      </c>
      <c r="H196" s="47">
        <v>0</v>
      </c>
      <c r="I196" s="47">
        <v>0</v>
      </c>
      <c r="J196" s="47">
        <v>0</v>
      </c>
      <c r="K196" s="47">
        <v>0</v>
      </c>
      <c r="L196" s="47">
        <v>0</v>
      </c>
      <c r="M196" s="47">
        <v>1</v>
      </c>
      <c r="N196" s="47">
        <v>0</v>
      </c>
      <c r="O196" s="47">
        <v>0</v>
      </c>
      <c r="P196" s="47">
        <v>0</v>
      </c>
      <c r="Q196" s="47">
        <v>0</v>
      </c>
      <c r="R196" s="47">
        <v>0</v>
      </c>
      <c r="S196" s="47">
        <v>0</v>
      </c>
      <c r="T196" s="47">
        <v>0</v>
      </c>
      <c r="U196" s="47">
        <v>0</v>
      </c>
      <c r="V196" s="47">
        <v>0</v>
      </c>
      <c r="W196" s="47">
        <v>0</v>
      </c>
      <c r="X196" s="47">
        <v>0</v>
      </c>
      <c r="Y196" s="48">
        <v>0</v>
      </c>
      <c r="Z196" s="47"/>
      <c r="AA196" s="49">
        <f t="shared" si="76"/>
        <v>1.3821756666666663E-12</v>
      </c>
      <c r="AB196" s="50">
        <f t="shared" si="77"/>
        <v>1.4262968533333336E-13</v>
      </c>
      <c r="AC196" s="50">
        <f t="shared" si="78"/>
        <v>4.2127747200000005E-13</v>
      </c>
      <c r="AD196" s="50">
        <f t="shared" si="79"/>
        <v>0</v>
      </c>
      <c r="AE196" s="50">
        <f t="shared" si="80"/>
        <v>0</v>
      </c>
      <c r="AF196" s="50">
        <f t="shared" si="81"/>
        <v>0</v>
      </c>
      <c r="AG196" s="50">
        <f t="shared" si="82"/>
        <v>0</v>
      </c>
      <c r="AH196" s="50">
        <f t="shared" si="83"/>
        <v>0</v>
      </c>
      <c r="AI196" s="50">
        <f t="shared" si="84"/>
        <v>0</v>
      </c>
      <c r="AJ196" s="50">
        <f t="shared" si="85"/>
        <v>0</v>
      </c>
      <c r="AK196" s="50">
        <f t="shared" si="86"/>
        <v>0</v>
      </c>
      <c r="AL196" s="50">
        <f t="shared" si="87"/>
        <v>7.502506666666665E-10</v>
      </c>
      <c r="AM196" s="50">
        <f t="shared" si="88"/>
        <v>0</v>
      </c>
      <c r="AN196" s="50">
        <f t="shared" si="89"/>
        <v>0</v>
      </c>
      <c r="AO196" s="50">
        <f t="shared" si="90"/>
        <v>0</v>
      </c>
      <c r="AP196" s="50">
        <f t="shared" si="91"/>
        <v>0</v>
      </c>
      <c r="AQ196" s="50">
        <f t="shared" si="92"/>
        <v>0</v>
      </c>
      <c r="AR196" s="50">
        <f t="shared" si="93"/>
        <v>0</v>
      </c>
      <c r="AS196" s="50">
        <f t="shared" si="94"/>
        <v>0</v>
      </c>
      <c r="AT196" s="50">
        <f t="shared" si="95"/>
        <v>0</v>
      </c>
      <c r="AU196" s="50">
        <f t="shared" si="96"/>
        <v>0</v>
      </c>
      <c r="AV196" s="50">
        <f t="shared" si="97"/>
        <v>0</v>
      </c>
      <c r="AW196" s="50">
        <f t="shared" si="98"/>
        <v>0</v>
      </c>
      <c r="AX196" s="51">
        <f t="shared" si="99"/>
        <v>0</v>
      </c>
      <c r="AY196" s="47"/>
      <c r="AZ196" s="49">
        <f t="shared" si="103"/>
        <v>1.9460828239999994E-12</v>
      </c>
      <c r="BA196" s="50">
        <f t="shared" si="104"/>
        <v>0</v>
      </c>
      <c r="BB196" s="50">
        <f t="shared" si="105"/>
        <v>0</v>
      </c>
      <c r="BC196" s="50">
        <f t="shared" si="106"/>
        <v>0</v>
      </c>
      <c r="BD196" s="50">
        <f t="shared" si="107"/>
        <v>7.502506666666665E-10</v>
      </c>
      <c r="BE196" s="50">
        <f t="shared" si="108"/>
        <v>0</v>
      </c>
      <c r="BF196" s="51">
        <f t="shared" si="109"/>
        <v>0</v>
      </c>
      <c r="BG196" s="47"/>
      <c r="BH196" s="52">
        <v>0.68</v>
      </c>
      <c r="BI196" s="47">
        <v>4.18</v>
      </c>
      <c r="BJ196" s="47">
        <v>23.582000000000001</v>
      </c>
      <c r="BK196" s="47">
        <v>33.756999999999998</v>
      </c>
      <c r="BL196" s="47">
        <v>0.59599999999999997</v>
      </c>
      <c r="BM196" s="47">
        <f t="shared" si="101"/>
        <v>1.0131999999999999</v>
      </c>
      <c r="BN196" s="47">
        <v>0.65900000000000003</v>
      </c>
      <c r="BO196" s="47">
        <f t="shared" si="100"/>
        <v>1.1203000000000001</v>
      </c>
      <c r="BP196" s="47">
        <v>106.131</v>
      </c>
      <c r="BQ196" s="47">
        <f t="shared" si="102"/>
        <v>180.42269999999999</v>
      </c>
      <c r="BR196" s="48">
        <v>610</v>
      </c>
    </row>
    <row r="197" spans="1:70" x14ac:dyDescent="0.25">
      <c r="A197" s="46">
        <v>269.81400000000002</v>
      </c>
      <c r="B197" s="47">
        <v>37</v>
      </c>
      <c r="C197" s="47">
        <v>0</v>
      </c>
      <c r="D197" s="47">
        <v>0</v>
      </c>
      <c r="E197" s="47">
        <v>0</v>
      </c>
      <c r="F197" s="47">
        <v>0</v>
      </c>
      <c r="G197" s="47">
        <v>0</v>
      </c>
      <c r="H197" s="47">
        <v>1</v>
      </c>
      <c r="I197" s="47">
        <v>0</v>
      </c>
      <c r="J197" s="47">
        <v>0</v>
      </c>
      <c r="K197" s="47">
        <v>0</v>
      </c>
      <c r="L197" s="47">
        <v>0</v>
      </c>
      <c r="M197" s="47">
        <v>0</v>
      </c>
      <c r="N197" s="47">
        <v>0</v>
      </c>
      <c r="O197" s="47">
        <v>0</v>
      </c>
      <c r="P197" s="47">
        <v>0</v>
      </c>
      <c r="Q197" s="47">
        <v>0</v>
      </c>
      <c r="R197" s="47">
        <v>0</v>
      </c>
      <c r="S197" s="47">
        <v>0</v>
      </c>
      <c r="T197" s="47">
        <v>0</v>
      </c>
      <c r="U197" s="47">
        <v>0</v>
      </c>
      <c r="V197" s="47">
        <v>0</v>
      </c>
      <c r="W197" s="47">
        <v>0</v>
      </c>
      <c r="X197" s="47">
        <v>0</v>
      </c>
      <c r="Y197" s="48">
        <v>0</v>
      </c>
      <c r="Z197" s="47"/>
      <c r="AA197" s="49">
        <f t="shared" ref="AA197:AA260" si="110">B197*2800000*(4/3)*3.14*((AA$3/1000000)/2)^3</f>
        <v>2.3245681666666661E-12</v>
      </c>
      <c r="AB197" s="50">
        <f t="shared" ref="AB197:AB260" si="111">C197*2800000*(4/3)*3.14*((AB$3/1000000)/2)^3</f>
        <v>0</v>
      </c>
      <c r="AC197" s="50">
        <f t="shared" ref="AC197:AC260" si="112">D197*2800000*(4/3)*3.14*((AC$3/1000000)/2)^3</f>
        <v>0</v>
      </c>
      <c r="AD197" s="50">
        <f t="shared" ref="AD197:AD260" si="113">E197*2800000*(4/3)*3.14*((AD$3/1000000)/2)^3</f>
        <v>0</v>
      </c>
      <c r="AE197" s="50">
        <f t="shared" ref="AE197:AE260" si="114">F197*2800000*(4/3)*3.14*((AE$3/1000000)/2)^3</f>
        <v>0</v>
      </c>
      <c r="AF197" s="50">
        <f t="shared" ref="AF197:AF260" si="115">G197*2800000*(4/3)*3.14*((AF$3/1000000)/2)^3</f>
        <v>0</v>
      </c>
      <c r="AG197" s="50">
        <f t="shared" ref="AG197:AG260" si="116">H197*2800000*(4/3)*3.14*((AG$3/1000000)/2)^3</f>
        <v>1.7828710666666667E-11</v>
      </c>
      <c r="AH197" s="50">
        <f t="shared" ref="AH197:AH260" si="117">I197*2800000*(4/3)*3.14*((AH$3/1000000)/2)^3</f>
        <v>0</v>
      </c>
      <c r="AI197" s="50">
        <f t="shared" ref="AI197:AI260" si="118">J197*2800000*(4/3)*3.14*((AI$3/1000000)/2)^3</f>
        <v>0</v>
      </c>
      <c r="AJ197" s="50">
        <f t="shared" ref="AJ197:AJ260" si="119">K197*2800000*(4/3)*3.14*((AJ$3/1000000)/2)^3</f>
        <v>0</v>
      </c>
      <c r="AK197" s="50">
        <f t="shared" ref="AK197:AK260" si="120">L197*2800000*(4/3)*3.14*((AK$3/1000000)/2)^3</f>
        <v>0</v>
      </c>
      <c r="AL197" s="50">
        <f t="shared" ref="AL197:AL260" si="121">M197*2800000*(4/3)*3.14*((AL$3/1000000)/2)^3</f>
        <v>0</v>
      </c>
      <c r="AM197" s="50">
        <f t="shared" ref="AM197:AM260" si="122">N197*2800000*(4/3)*3.14*((AM$3/1000000)/2)^3</f>
        <v>0</v>
      </c>
      <c r="AN197" s="50">
        <f t="shared" ref="AN197:AN260" si="123">O197*2800000*(4/3)*3.14*((AN$3/1000000)/2)^3</f>
        <v>0</v>
      </c>
      <c r="AO197" s="50">
        <f t="shared" ref="AO197:AO260" si="124">P197*2800000*(4/3)*3.14*((AO$3/1000000)/2)^3</f>
        <v>0</v>
      </c>
      <c r="AP197" s="50">
        <f t="shared" ref="AP197:AP260" si="125">Q197*2800000*(4/3)*3.14*((AP$3/1000000)/2)^3</f>
        <v>0</v>
      </c>
      <c r="AQ197" s="50">
        <f t="shared" ref="AQ197:AQ260" si="126">R197*2800000*(4/3)*3.14*((AQ$3/1000000)/2)^3</f>
        <v>0</v>
      </c>
      <c r="AR197" s="50">
        <f t="shared" ref="AR197:AR260" si="127">S197*2800000*(4/3)*3.14*((AR$3/1000000)/2)^3</f>
        <v>0</v>
      </c>
      <c r="AS197" s="50">
        <f t="shared" ref="AS197:AS260" si="128">T197*2800000*(4/3)*3.14*((AS$3/1000000)/2)^3</f>
        <v>0</v>
      </c>
      <c r="AT197" s="50">
        <f t="shared" ref="AT197:AT260" si="129">U197*2800000*(4/3)*3.14*((AT$3/1000000)/2)^3</f>
        <v>0</v>
      </c>
      <c r="AU197" s="50">
        <f t="shared" ref="AU197:AU260" si="130">V197*2800000*(4/3)*3.14*((AU$3/1000000)/2)^3</f>
        <v>0</v>
      </c>
      <c r="AV197" s="50">
        <f t="shared" ref="AV197:AV260" si="131">W197*2800000*(4/3)*3.14*((AV$3/1000000)/2)^3</f>
        <v>0</v>
      </c>
      <c r="AW197" s="50">
        <f t="shared" ref="AW197:AW260" si="132">X197*2800000*(4/3)*3.14*((AW$3/1000000)/2)^3</f>
        <v>0</v>
      </c>
      <c r="AX197" s="51">
        <f t="shared" ref="AX197:AX260" si="133">Y197*2800000*(4/3)*3.14*((AX$3/1000000)/2)^3</f>
        <v>0</v>
      </c>
      <c r="AY197" s="47"/>
      <c r="AZ197" s="49">
        <f t="shared" si="103"/>
        <v>2.3245681666666661E-12</v>
      </c>
      <c r="BA197" s="50">
        <f t="shared" si="104"/>
        <v>0</v>
      </c>
      <c r="BB197" s="50">
        <f t="shared" si="105"/>
        <v>1.7828710666666667E-11</v>
      </c>
      <c r="BC197" s="50">
        <f t="shared" si="106"/>
        <v>0</v>
      </c>
      <c r="BD197" s="50">
        <f t="shared" si="107"/>
        <v>0</v>
      </c>
      <c r="BE197" s="50">
        <f t="shared" si="108"/>
        <v>0</v>
      </c>
      <c r="BF197" s="51">
        <f t="shared" si="109"/>
        <v>0</v>
      </c>
      <c r="BG197" s="47"/>
      <c r="BH197" s="52">
        <v>0.68</v>
      </c>
      <c r="BI197" s="47">
        <v>4.18</v>
      </c>
      <c r="BJ197" s="47">
        <v>23.568000000000001</v>
      </c>
      <c r="BK197" s="47">
        <v>33.817</v>
      </c>
      <c r="BL197" s="47">
        <v>0.76700000000000002</v>
      </c>
      <c r="BM197" s="47">
        <f t="shared" si="101"/>
        <v>1.3039000000000001</v>
      </c>
      <c r="BN197" s="47">
        <v>3.056</v>
      </c>
      <c r="BO197" s="47">
        <f t="shared" si="100"/>
        <v>5.1951999999999998</v>
      </c>
      <c r="BP197" s="47">
        <v>5.9749999999999996</v>
      </c>
      <c r="BQ197" s="47">
        <f t="shared" si="102"/>
        <v>10.157499999999999</v>
      </c>
      <c r="BR197" s="48">
        <v>610</v>
      </c>
    </row>
    <row r="198" spans="1:70" x14ac:dyDescent="0.25">
      <c r="A198" s="46">
        <v>271.21199999999999</v>
      </c>
      <c r="B198" s="47">
        <v>26</v>
      </c>
      <c r="C198" s="47">
        <v>0</v>
      </c>
      <c r="D198" s="47">
        <v>0</v>
      </c>
      <c r="E198" s="47">
        <v>0</v>
      </c>
      <c r="F198" s="47">
        <v>0</v>
      </c>
      <c r="G198" s="47">
        <v>0</v>
      </c>
      <c r="H198" s="47">
        <v>0</v>
      </c>
      <c r="I198" s="47">
        <v>0</v>
      </c>
      <c r="J198" s="47">
        <v>0</v>
      </c>
      <c r="K198" s="47">
        <v>0</v>
      </c>
      <c r="L198" s="47">
        <v>0</v>
      </c>
      <c r="M198" s="47">
        <v>0</v>
      </c>
      <c r="N198" s="47">
        <v>0</v>
      </c>
      <c r="O198" s="47">
        <v>0</v>
      </c>
      <c r="P198" s="47">
        <v>0</v>
      </c>
      <c r="Q198" s="47">
        <v>0</v>
      </c>
      <c r="R198" s="47">
        <v>0</v>
      </c>
      <c r="S198" s="47">
        <v>0</v>
      </c>
      <c r="T198" s="47">
        <v>0</v>
      </c>
      <c r="U198" s="47">
        <v>0</v>
      </c>
      <c r="V198" s="47">
        <v>0</v>
      </c>
      <c r="W198" s="47">
        <v>0</v>
      </c>
      <c r="X198" s="47">
        <v>0</v>
      </c>
      <c r="Y198" s="48">
        <v>0</v>
      </c>
      <c r="Z198" s="47"/>
      <c r="AA198" s="49">
        <f t="shared" si="110"/>
        <v>1.6334803333333329E-12</v>
      </c>
      <c r="AB198" s="50">
        <f t="shared" si="111"/>
        <v>0</v>
      </c>
      <c r="AC198" s="50">
        <f t="shared" si="112"/>
        <v>0</v>
      </c>
      <c r="AD198" s="50">
        <f t="shared" si="113"/>
        <v>0</v>
      </c>
      <c r="AE198" s="50">
        <f t="shared" si="114"/>
        <v>0</v>
      </c>
      <c r="AF198" s="50">
        <f t="shared" si="115"/>
        <v>0</v>
      </c>
      <c r="AG198" s="50">
        <f t="shared" si="116"/>
        <v>0</v>
      </c>
      <c r="AH198" s="50">
        <f t="shared" si="117"/>
        <v>0</v>
      </c>
      <c r="AI198" s="50">
        <f t="shared" si="118"/>
        <v>0</v>
      </c>
      <c r="AJ198" s="50">
        <f t="shared" si="119"/>
        <v>0</v>
      </c>
      <c r="AK198" s="50">
        <f t="shared" si="120"/>
        <v>0</v>
      </c>
      <c r="AL198" s="50">
        <f t="shared" si="121"/>
        <v>0</v>
      </c>
      <c r="AM198" s="50">
        <f t="shared" si="122"/>
        <v>0</v>
      </c>
      <c r="AN198" s="50">
        <f t="shared" si="123"/>
        <v>0</v>
      </c>
      <c r="AO198" s="50">
        <f t="shared" si="124"/>
        <v>0</v>
      </c>
      <c r="AP198" s="50">
        <f t="shared" si="125"/>
        <v>0</v>
      </c>
      <c r="AQ198" s="50">
        <f t="shared" si="126"/>
        <v>0</v>
      </c>
      <c r="AR198" s="50">
        <f t="shared" si="127"/>
        <v>0</v>
      </c>
      <c r="AS198" s="50">
        <f t="shared" si="128"/>
        <v>0</v>
      </c>
      <c r="AT198" s="50">
        <f t="shared" si="129"/>
        <v>0</v>
      </c>
      <c r="AU198" s="50">
        <f t="shared" si="130"/>
        <v>0</v>
      </c>
      <c r="AV198" s="50">
        <f t="shared" si="131"/>
        <v>0</v>
      </c>
      <c r="AW198" s="50">
        <f t="shared" si="132"/>
        <v>0</v>
      </c>
      <c r="AX198" s="51">
        <f t="shared" si="133"/>
        <v>0</v>
      </c>
      <c r="AY198" s="47"/>
      <c r="AZ198" s="49">
        <f t="shared" si="103"/>
        <v>1.6334803333333329E-12</v>
      </c>
      <c r="BA198" s="50">
        <f t="shared" si="104"/>
        <v>0</v>
      </c>
      <c r="BB198" s="50">
        <f t="shared" si="105"/>
        <v>0</v>
      </c>
      <c r="BC198" s="50">
        <f t="shared" si="106"/>
        <v>0</v>
      </c>
      <c r="BD198" s="50">
        <f t="shared" si="107"/>
        <v>0</v>
      </c>
      <c r="BE198" s="50">
        <f t="shared" si="108"/>
        <v>0</v>
      </c>
      <c r="BF198" s="51">
        <f t="shared" si="109"/>
        <v>0</v>
      </c>
      <c r="BG198" s="47"/>
      <c r="BH198" s="52">
        <v>0.68</v>
      </c>
      <c r="BI198" s="47">
        <v>4.18</v>
      </c>
      <c r="BJ198" s="47">
        <v>23.524999999999999</v>
      </c>
      <c r="BK198" s="47">
        <v>33.899000000000001</v>
      </c>
      <c r="BL198" s="47">
        <v>0.51100000000000001</v>
      </c>
      <c r="BM198" s="47">
        <f t="shared" si="101"/>
        <v>0.86870000000000003</v>
      </c>
      <c r="BN198" s="47">
        <v>0.51800000000000002</v>
      </c>
      <c r="BO198" s="47">
        <f t="shared" ref="BO198:BO261" si="134">BN198*1.7</f>
        <v>0.88060000000000005</v>
      </c>
      <c r="BP198" s="47">
        <v>0.51800000000000002</v>
      </c>
      <c r="BQ198" s="47">
        <f t="shared" si="102"/>
        <v>0.88060000000000005</v>
      </c>
      <c r="BR198" s="48">
        <v>610</v>
      </c>
    </row>
    <row r="199" spans="1:70" x14ac:dyDescent="0.25">
      <c r="A199" s="46">
        <v>272.61</v>
      </c>
      <c r="B199" s="47">
        <v>28</v>
      </c>
      <c r="C199" s="47">
        <v>1</v>
      </c>
      <c r="D199" s="47">
        <v>1</v>
      </c>
      <c r="E199" s="47">
        <v>0</v>
      </c>
      <c r="F199" s="47">
        <v>1</v>
      </c>
      <c r="G199" s="47">
        <v>0</v>
      </c>
      <c r="H199" s="47">
        <v>0</v>
      </c>
      <c r="I199" s="47">
        <v>0</v>
      </c>
      <c r="J199" s="47">
        <v>0</v>
      </c>
      <c r="K199" s="47">
        <v>0</v>
      </c>
      <c r="L199" s="47">
        <v>0</v>
      </c>
      <c r="M199" s="47">
        <v>0</v>
      </c>
      <c r="N199" s="47">
        <v>0</v>
      </c>
      <c r="O199" s="47">
        <v>0</v>
      </c>
      <c r="P199" s="47">
        <v>0</v>
      </c>
      <c r="Q199" s="47">
        <v>0</v>
      </c>
      <c r="R199" s="47">
        <v>0</v>
      </c>
      <c r="S199" s="47">
        <v>0</v>
      </c>
      <c r="T199" s="47">
        <v>0</v>
      </c>
      <c r="U199" s="47">
        <v>0</v>
      </c>
      <c r="V199" s="47">
        <v>0</v>
      </c>
      <c r="W199" s="47">
        <v>0</v>
      </c>
      <c r="X199" s="47">
        <v>0</v>
      </c>
      <c r="Y199" s="48">
        <v>0</v>
      </c>
      <c r="Z199" s="47"/>
      <c r="AA199" s="49">
        <f t="shared" si="110"/>
        <v>1.7591326666666664E-12</v>
      </c>
      <c r="AB199" s="50">
        <f t="shared" si="111"/>
        <v>1.4262968533333336E-13</v>
      </c>
      <c r="AC199" s="50">
        <f t="shared" si="112"/>
        <v>4.2127747200000005E-13</v>
      </c>
      <c r="AD199" s="50">
        <f t="shared" si="113"/>
        <v>0</v>
      </c>
      <c r="AE199" s="50">
        <f t="shared" si="114"/>
        <v>3.2193373333333337E-12</v>
      </c>
      <c r="AF199" s="50">
        <f t="shared" si="115"/>
        <v>0</v>
      </c>
      <c r="AG199" s="50">
        <f t="shared" si="116"/>
        <v>0</v>
      </c>
      <c r="AH199" s="50">
        <f t="shared" si="117"/>
        <v>0</v>
      </c>
      <c r="AI199" s="50">
        <f t="shared" si="118"/>
        <v>0</v>
      </c>
      <c r="AJ199" s="50">
        <f t="shared" si="119"/>
        <v>0</v>
      </c>
      <c r="AK199" s="50">
        <f t="shared" si="120"/>
        <v>0</v>
      </c>
      <c r="AL199" s="50">
        <f t="shared" si="121"/>
        <v>0</v>
      </c>
      <c r="AM199" s="50">
        <f t="shared" si="122"/>
        <v>0</v>
      </c>
      <c r="AN199" s="50">
        <f t="shared" si="123"/>
        <v>0</v>
      </c>
      <c r="AO199" s="50">
        <f t="shared" si="124"/>
        <v>0</v>
      </c>
      <c r="AP199" s="50">
        <f t="shared" si="125"/>
        <v>0</v>
      </c>
      <c r="AQ199" s="50">
        <f t="shared" si="126"/>
        <v>0</v>
      </c>
      <c r="AR199" s="50">
        <f t="shared" si="127"/>
        <v>0</v>
      </c>
      <c r="AS199" s="50">
        <f t="shared" si="128"/>
        <v>0</v>
      </c>
      <c r="AT199" s="50">
        <f t="shared" si="129"/>
        <v>0</v>
      </c>
      <c r="AU199" s="50">
        <f t="shared" si="130"/>
        <v>0</v>
      </c>
      <c r="AV199" s="50">
        <f t="shared" si="131"/>
        <v>0</v>
      </c>
      <c r="AW199" s="50">
        <f t="shared" si="132"/>
        <v>0</v>
      </c>
      <c r="AX199" s="51">
        <f t="shared" si="133"/>
        <v>0</v>
      </c>
      <c r="AY199" s="47"/>
      <c r="AZ199" s="49">
        <f t="shared" si="103"/>
        <v>2.3230398240000001E-12</v>
      </c>
      <c r="BA199" s="50">
        <f t="shared" si="104"/>
        <v>3.2193373333333337E-12</v>
      </c>
      <c r="BB199" s="50">
        <f t="shared" si="105"/>
        <v>0</v>
      </c>
      <c r="BC199" s="50">
        <f t="shared" si="106"/>
        <v>0</v>
      </c>
      <c r="BD199" s="50">
        <f t="shared" si="107"/>
        <v>0</v>
      </c>
      <c r="BE199" s="50">
        <f t="shared" si="108"/>
        <v>0</v>
      </c>
      <c r="BF199" s="51">
        <f t="shared" si="109"/>
        <v>0</v>
      </c>
      <c r="BG199" s="47"/>
      <c r="BH199" s="52">
        <v>0.68</v>
      </c>
      <c r="BI199" s="47">
        <v>4.16</v>
      </c>
      <c r="BJ199" s="47">
        <v>23.524999999999999</v>
      </c>
      <c r="BK199" s="47">
        <v>33.968000000000004</v>
      </c>
      <c r="BL199" s="47">
        <v>0.873</v>
      </c>
      <c r="BM199" s="47">
        <f t="shared" ref="BM199:BM262" si="135">BL199*1.7</f>
        <v>1.4841</v>
      </c>
      <c r="BN199" s="47">
        <v>1.6659999999999999</v>
      </c>
      <c r="BO199" s="47">
        <f t="shared" si="134"/>
        <v>2.8321999999999998</v>
      </c>
      <c r="BP199" s="47">
        <v>1.7689999999999999</v>
      </c>
      <c r="BQ199" s="47">
        <f t="shared" ref="BQ199:BQ262" si="136">BP199*1.7</f>
        <v>3.0072999999999999</v>
      </c>
      <c r="BR199" s="48">
        <v>609</v>
      </c>
    </row>
    <row r="200" spans="1:70" x14ac:dyDescent="0.25">
      <c r="A200" s="46">
        <v>274.00799999999998</v>
      </c>
      <c r="B200" s="47">
        <v>23</v>
      </c>
      <c r="C200" s="47">
        <v>3</v>
      </c>
      <c r="D200" s="47">
        <v>0</v>
      </c>
      <c r="E200" s="47">
        <v>0</v>
      </c>
      <c r="F200" s="47">
        <v>0</v>
      </c>
      <c r="G200" s="47">
        <v>0</v>
      </c>
      <c r="H200" s="47">
        <v>0</v>
      </c>
      <c r="I200" s="47">
        <v>0</v>
      </c>
      <c r="J200" s="47">
        <v>0</v>
      </c>
      <c r="K200" s="47">
        <v>0</v>
      </c>
      <c r="L200" s="47">
        <v>0</v>
      </c>
      <c r="M200" s="47">
        <v>0</v>
      </c>
      <c r="N200" s="47">
        <v>0</v>
      </c>
      <c r="O200" s="47">
        <v>0</v>
      </c>
      <c r="P200" s="47">
        <v>0</v>
      </c>
      <c r="Q200" s="47">
        <v>0</v>
      </c>
      <c r="R200" s="47">
        <v>0</v>
      </c>
      <c r="S200" s="47">
        <v>0</v>
      </c>
      <c r="T200" s="47">
        <v>0</v>
      </c>
      <c r="U200" s="47">
        <v>0</v>
      </c>
      <c r="V200" s="47">
        <v>0</v>
      </c>
      <c r="W200" s="47">
        <v>0</v>
      </c>
      <c r="X200" s="47">
        <v>0</v>
      </c>
      <c r="Y200" s="48">
        <v>0</v>
      </c>
      <c r="Z200" s="47"/>
      <c r="AA200" s="49">
        <f t="shared" si="110"/>
        <v>1.445001833333333E-12</v>
      </c>
      <c r="AB200" s="50">
        <f t="shared" si="111"/>
        <v>4.2788905600000013E-13</v>
      </c>
      <c r="AC200" s="50">
        <f t="shared" si="112"/>
        <v>0</v>
      </c>
      <c r="AD200" s="50">
        <f t="shared" si="113"/>
        <v>0</v>
      </c>
      <c r="AE200" s="50">
        <f t="shared" si="114"/>
        <v>0</v>
      </c>
      <c r="AF200" s="50">
        <f t="shared" si="115"/>
        <v>0</v>
      </c>
      <c r="AG200" s="50">
        <f t="shared" si="116"/>
        <v>0</v>
      </c>
      <c r="AH200" s="50">
        <f t="shared" si="117"/>
        <v>0</v>
      </c>
      <c r="AI200" s="50">
        <f t="shared" si="118"/>
        <v>0</v>
      </c>
      <c r="AJ200" s="50">
        <f t="shared" si="119"/>
        <v>0</v>
      </c>
      <c r="AK200" s="50">
        <f t="shared" si="120"/>
        <v>0</v>
      </c>
      <c r="AL200" s="50">
        <f t="shared" si="121"/>
        <v>0</v>
      </c>
      <c r="AM200" s="50">
        <f t="shared" si="122"/>
        <v>0</v>
      </c>
      <c r="AN200" s="50">
        <f t="shared" si="123"/>
        <v>0</v>
      </c>
      <c r="AO200" s="50">
        <f t="shared" si="124"/>
        <v>0</v>
      </c>
      <c r="AP200" s="50">
        <f t="shared" si="125"/>
        <v>0</v>
      </c>
      <c r="AQ200" s="50">
        <f t="shared" si="126"/>
        <v>0</v>
      </c>
      <c r="AR200" s="50">
        <f t="shared" si="127"/>
        <v>0</v>
      </c>
      <c r="AS200" s="50">
        <f t="shared" si="128"/>
        <v>0</v>
      </c>
      <c r="AT200" s="50">
        <f t="shared" si="129"/>
        <v>0</v>
      </c>
      <c r="AU200" s="50">
        <f t="shared" si="130"/>
        <v>0</v>
      </c>
      <c r="AV200" s="50">
        <f t="shared" si="131"/>
        <v>0</v>
      </c>
      <c r="AW200" s="50">
        <f t="shared" si="132"/>
        <v>0</v>
      </c>
      <c r="AX200" s="51">
        <f t="shared" si="133"/>
        <v>0</v>
      </c>
      <c r="AY200" s="47"/>
      <c r="AZ200" s="49">
        <f t="shared" si="103"/>
        <v>1.872890889333333E-12</v>
      </c>
      <c r="BA200" s="50">
        <f t="shared" si="104"/>
        <v>0</v>
      </c>
      <c r="BB200" s="50">
        <f t="shared" si="105"/>
        <v>0</v>
      </c>
      <c r="BC200" s="50">
        <f t="shared" si="106"/>
        <v>0</v>
      </c>
      <c r="BD200" s="50">
        <f t="shared" si="107"/>
        <v>0</v>
      </c>
      <c r="BE200" s="50">
        <f t="shared" si="108"/>
        <v>0</v>
      </c>
      <c r="BF200" s="51">
        <f t="shared" si="109"/>
        <v>0</v>
      </c>
      <c r="BG200" s="47"/>
      <c r="BH200" s="52">
        <v>0.68</v>
      </c>
      <c r="BI200" s="47">
        <v>4.1100000000000003</v>
      </c>
      <c r="BJ200" s="47">
        <v>23.483000000000001</v>
      </c>
      <c r="BK200" s="47">
        <v>34.145000000000003</v>
      </c>
      <c r="BL200" s="47">
        <v>0.60799999999999998</v>
      </c>
      <c r="BM200" s="47">
        <f t="shared" si="135"/>
        <v>1.0335999999999999</v>
      </c>
      <c r="BN200" s="47">
        <v>0.626</v>
      </c>
      <c r="BO200" s="47">
        <f t="shared" si="134"/>
        <v>1.0642</v>
      </c>
      <c r="BP200" s="47">
        <v>0.626</v>
      </c>
      <c r="BQ200" s="47">
        <f t="shared" si="136"/>
        <v>1.0642</v>
      </c>
      <c r="BR200" s="48">
        <v>610</v>
      </c>
    </row>
    <row r="201" spans="1:70" x14ac:dyDescent="0.25">
      <c r="A201" s="46">
        <v>275.40600000000001</v>
      </c>
      <c r="B201" s="47">
        <v>41</v>
      </c>
      <c r="C201" s="47">
        <v>1</v>
      </c>
      <c r="D201" s="47">
        <v>0</v>
      </c>
      <c r="E201" s="47">
        <v>0</v>
      </c>
      <c r="F201" s="47">
        <v>2</v>
      </c>
      <c r="G201" s="47">
        <v>1</v>
      </c>
      <c r="H201" s="47">
        <v>0</v>
      </c>
      <c r="I201" s="47">
        <v>0</v>
      </c>
      <c r="J201" s="47">
        <v>0</v>
      </c>
      <c r="K201" s="47">
        <v>0</v>
      </c>
      <c r="L201" s="47">
        <v>0</v>
      </c>
      <c r="M201" s="47">
        <v>0</v>
      </c>
      <c r="N201" s="47">
        <v>0</v>
      </c>
      <c r="O201" s="47">
        <v>0</v>
      </c>
      <c r="P201" s="47">
        <v>0</v>
      </c>
      <c r="Q201" s="47">
        <v>0</v>
      </c>
      <c r="R201" s="47">
        <v>0</v>
      </c>
      <c r="S201" s="47">
        <v>0</v>
      </c>
      <c r="T201" s="47">
        <v>0</v>
      </c>
      <c r="U201" s="47">
        <v>0</v>
      </c>
      <c r="V201" s="47">
        <v>0</v>
      </c>
      <c r="W201" s="47">
        <v>0</v>
      </c>
      <c r="X201" s="47">
        <v>0</v>
      </c>
      <c r="Y201" s="48">
        <v>0</v>
      </c>
      <c r="Z201" s="47"/>
      <c r="AA201" s="49">
        <f t="shared" si="110"/>
        <v>2.5758728333333326E-12</v>
      </c>
      <c r="AB201" s="50">
        <f t="shared" si="111"/>
        <v>1.4262968533333336E-13</v>
      </c>
      <c r="AC201" s="50">
        <f t="shared" si="112"/>
        <v>0</v>
      </c>
      <c r="AD201" s="50">
        <f t="shared" si="113"/>
        <v>0</v>
      </c>
      <c r="AE201" s="50">
        <f t="shared" si="114"/>
        <v>6.4386746666666674E-12</v>
      </c>
      <c r="AF201" s="50">
        <f t="shared" si="115"/>
        <v>7.1991826666666666E-12</v>
      </c>
      <c r="AG201" s="50">
        <f t="shared" si="116"/>
        <v>0</v>
      </c>
      <c r="AH201" s="50">
        <f t="shared" si="117"/>
        <v>0</v>
      </c>
      <c r="AI201" s="50">
        <f t="shared" si="118"/>
        <v>0</v>
      </c>
      <c r="AJ201" s="50">
        <f t="shared" si="119"/>
        <v>0</v>
      </c>
      <c r="AK201" s="50">
        <f t="shared" si="120"/>
        <v>0</v>
      </c>
      <c r="AL201" s="50">
        <f t="shared" si="121"/>
        <v>0</v>
      </c>
      <c r="AM201" s="50">
        <f t="shared" si="122"/>
        <v>0</v>
      </c>
      <c r="AN201" s="50">
        <f t="shared" si="123"/>
        <v>0</v>
      </c>
      <c r="AO201" s="50">
        <f t="shared" si="124"/>
        <v>0</v>
      </c>
      <c r="AP201" s="50">
        <f t="shared" si="125"/>
        <v>0</v>
      </c>
      <c r="AQ201" s="50">
        <f t="shared" si="126"/>
        <v>0</v>
      </c>
      <c r="AR201" s="50">
        <f t="shared" si="127"/>
        <v>0</v>
      </c>
      <c r="AS201" s="50">
        <f t="shared" si="128"/>
        <v>0</v>
      </c>
      <c r="AT201" s="50">
        <f t="shared" si="129"/>
        <v>0</v>
      </c>
      <c r="AU201" s="50">
        <f t="shared" si="130"/>
        <v>0</v>
      </c>
      <c r="AV201" s="50">
        <f t="shared" si="131"/>
        <v>0</v>
      </c>
      <c r="AW201" s="50">
        <f t="shared" si="132"/>
        <v>0</v>
      </c>
      <c r="AX201" s="51">
        <f t="shared" si="133"/>
        <v>0</v>
      </c>
      <c r="AY201" s="47"/>
      <c r="AZ201" s="49">
        <f t="shared" si="103"/>
        <v>2.7185025186666658E-12</v>
      </c>
      <c r="BA201" s="50">
        <f t="shared" si="104"/>
        <v>6.4386746666666674E-12</v>
      </c>
      <c r="BB201" s="50">
        <f t="shared" si="105"/>
        <v>7.1991826666666666E-12</v>
      </c>
      <c r="BC201" s="50">
        <f t="shared" si="106"/>
        <v>0</v>
      </c>
      <c r="BD201" s="50">
        <f t="shared" si="107"/>
        <v>0</v>
      </c>
      <c r="BE201" s="50">
        <f t="shared" si="108"/>
        <v>0</v>
      </c>
      <c r="BF201" s="51">
        <f t="shared" si="109"/>
        <v>0</v>
      </c>
      <c r="BG201" s="47"/>
      <c r="BH201" s="52">
        <v>0.68</v>
      </c>
      <c r="BI201" s="47">
        <v>4.12</v>
      </c>
      <c r="BJ201" s="47">
        <v>23.456</v>
      </c>
      <c r="BK201" s="47">
        <v>34.238</v>
      </c>
      <c r="BL201" s="47">
        <v>1.2829999999999999</v>
      </c>
      <c r="BM201" s="47">
        <f t="shared" si="135"/>
        <v>2.1810999999999998</v>
      </c>
      <c r="BN201" s="47">
        <v>4.3140000000000001</v>
      </c>
      <c r="BO201" s="47">
        <f t="shared" si="134"/>
        <v>7.3338000000000001</v>
      </c>
      <c r="BP201" s="47">
        <v>5.1980000000000004</v>
      </c>
      <c r="BQ201" s="47">
        <f t="shared" si="136"/>
        <v>8.8366000000000007</v>
      </c>
      <c r="BR201" s="48">
        <v>609</v>
      </c>
    </row>
    <row r="202" spans="1:70" x14ac:dyDescent="0.25">
      <c r="A202" s="46">
        <v>276.80399999999997</v>
      </c>
      <c r="B202" s="47">
        <v>35</v>
      </c>
      <c r="C202" s="47">
        <v>3</v>
      </c>
      <c r="D202" s="47">
        <v>0</v>
      </c>
      <c r="E202" s="47">
        <v>0</v>
      </c>
      <c r="F202" s="47">
        <v>0</v>
      </c>
      <c r="G202" s="47">
        <v>0</v>
      </c>
      <c r="H202" s="47">
        <v>1</v>
      </c>
      <c r="I202" s="47">
        <v>0</v>
      </c>
      <c r="J202" s="47">
        <v>0</v>
      </c>
      <c r="K202" s="47">
        <v>0</v>
      </c>
      <c r="L202" s="47">
        <v>0</v>
      </c>
      <c r="M202" s="47">
        <v>0</v>
      </c>
      <c r="N202" s="47">
        <v>0</v>
      </c>
      <c r="O202" s="47">
        <v>0</v>
      </c>
      <c r="P202" s="47">
        <v>0</v>
      </c>
      <c r="Q202" s="47">
        <v>0</v>
      </c>
      <c r="R202" s="47">
        <v>0</v>
      </c>
      <c r="S202" s="47">
        <v>0</v>
      </c>
      <c r="T202" s="47">
        <v>0</v>
      </c>
      <c r="U202" s="47">
        <v>0</v>
      </c>
      <c r="V202" s="47">
        <v>0</v>
      </c>
      <c r="W202" s="47">
        <v>0</v>
      </c>
      <c r="X202" s="47">
        <v>0</v>
      </c>
      <c r="Y202" s="48">
        <v>0</v>
      </c>
      <c r="Z202" s="47"/>
      <c r="AA202" s="49">
        <f t="shared" si="110"/>
        <v>2.1989158333333326E-12</v>
      </c>
      <c r="AB202" s="50">
        <f t="shared" si="111"/>
        <v>4.2788905600000013E-13</v>
      </c>
      <c r="AC202" s="50">
        <f t="shared" si="112"/>
        <v>0</v>
      </c>
      <c r="AD202" s="50">
        <f t="shared" si="113"/>
        <v>0</v>
      </c>
      <c r="AE202" s="50">
        <f t="shared" si="114"/>
        <v>0</v>
      </c>
      <c r="AF202" s="50">
        <f t="shared" si="115"/>
        <v>0</v>
      </c>
      <c r="AG202" s="50">
        <f t="shared" si="116"/>
        <v>1.7828710666666667E-11</v>
      </c>
      <c r="AH202" s="50">
        <f t="shared" si="117"/>
        <v>0</v>
      </c>
      <c r="AI202" s="50">
        <f t="shared" si="118"/>
        <v>0</v>
      </c>
      <c r="AJ202" s="50">
        <f t="shared" si="119"/>
        <v>0</v>
      </c>
      <c r="AK202" s="50">
        <f t="shared" si="120"/>
        <v>0</v>
      </c>
      <c r="AL202" s="50">
        <f t="shared" si="121"/>
        <v>0</v>
      </c>
      <c r="AM202" s="50">
        <f t="shared" si="122"/>
        <v>0</v>
      </c>
      <c r="AN202" s="50">
        <f t="shared" si="123"/>
        <v>0</v>
      </c>
      <c r="AO202" s="50">
        <f t="shared" si="124"/>
        <v>0</v>
      </c>
      <c r="AP202" s="50">
        <f t="shared" si="125"/>
        <v>0</v>
      </c>
      <c r="AQ202" s="50">
        <f t="shared" si="126"/>
        <v>0</v>
      </c>
      <c r="AR202" s="50">
        <f t="shared" si="127"/>
        <v>0</v>
      </c>
      <c r="AS202" s="50">
        <f t="shared" si="128"/>
        <v>0</v>
      </c>
      <c r="AT202" s="50">
        <f t="shared" si="129"/>
        <v>0</v>
      </c>
      <c r="AU202" s="50">
        <f t="shared" si="130"/>
        <v>0</v>
      </c>
      <c r="AV202" s="50">
        <f t="shared" si="131"/>
        <v>0</v>
      </c>
      <c r="AW202" s="50">
        <f t="shared" si="132"/>
        <v>0</v>
      </c>
      <c r="AX202" s="51">
        <f t="shared" si="133"/>
        <v>0</v>
      </c>
      <c r="AY202" s="47"/>
      <c r="AZ202" s="49">
        <f t="shared" si="103"/>
        <v>2.6268048893333328E-12</v>
      </c>
      <c r="BA202" s="50">
        <f t="shared" si="104"/>
        <v>0</v>
      </c>
      <c r="BB202" s="50">
        <f t="shared" si="105"/>
        <v>1.7828710666666667E-11</v>
      </c>
      <c r="BC202" s="50">
        <f t="shared" si="106"/>
        <v>0</v>
      </c>
      <c r="BD202" s="50">
        <f t="shared" si="107"/>
        <v>0</v>
      </c>
      <c r="BE202" s="50">
        <f t="shared" si="108"/>
        <v>0</v>
      </c>
      <c r="BF202" s="51">
        <f t="shared" si="109"/>
        <v>0</v>
      </c>
      <c r="BG202" s="47"/>
      <c r="BH202" s="52">
        <v>0.68</v>
      </c>
      <c r="BI202" s="47">
        <v>3.96</v>
      </c>
      <c r="BJ202" s="47">
        <v>23.443000000000001</v>
      </c>
      <c r="BK202" s="47">
        <v>34.319000000000003</v>
      </c>
      <c r="BL202" s="47">
        <v>0.92200000000000004</v>
      </c>
      <c r="BM202" s="47">
        <f t="shared" si="135"/>
        <v>1.5674000000000001</v>
      </c>
      <c r="BN202" s="47">
        <v>3.35</v>
      </c>
      <c r="BO202" s="47">
        <f t="shared" si="134"/>
        <v>5.6950000000000003</v>
      </c>
      <c r="BP202" s="47">
        <v>6.431</v>
      </c>
      <c r="BQ202" s="47">
        <f t="shared" si="136"/>
        <v>10.932700000000001</v>
      </c>
      <c r="BR202" s="48">
        <v>610</v>
      </c>
    </row>
    <row r="203" spans="1:70" x14ac:dyDescent="0.25">
      <c r="A203" s="46">
        <v>278.202</v>
      </c>
      <c r="B203" s="47">
        <v>33</v>
      </c>
      <c r="C203" s="47">
        <v>1</v>
      </c>
      <c r="D203" s="47">
        <v>2</v>
      </c>
      <c r="E203" s="47">
        <v>0</v>
      </c>
      <c r="F203" s="47">
        <v>1</v>
      </c>
      <c r="G203" s="47">
        <v>0</v>
      </c>
      <c r="H203" s="47">
        <v>0</v>
      </c>
      <c r="I203" s="47">
        <v>0</v>
      </c>
      <c r="J203" s="47">
        <v>0</v>
      </c>
      <c r="K203" s="47">
        <v>0</v>
      </c>
      <c r="L203" s="47">
        <v>0</v>
      </c>
      <c r="M203" s="47">
        <v>0</v>
      </c>
      <c r="N203" s="47">
        <v>0</v>
      </c>
      <c r="O203" s="47">
        <v>0</v>
      </c>
      <c r="P203" s="47">
        <v>0</v>
      </c>
      <c r="Q203" s="47">
        <v>0</v>
      </c>
      <c r="R203" s="47">
        <v>0</v>
      </c>
      <c r="S203" s="47">
        <v>0</v>
      </c>
      <c r="T203" s="47">
        <v>0</v>
      </c>
      <c r="U203" s="47">
        <v>0</v>
      </c>
      <c r="V203" s="47">
        <v>0</v>
      </c>
      <c r="W203" s="47">
        <v>0</v>
      </c>
      <c r="X203" s="47">
        <v>0</v>
      </c>
      <c r="Y203" s="48">
        <v>0</v>
      </c>
      <c r="Z203" s="47"/>
      <c r="AA203" s="49">
        <f t="shared" si="110"/>
        <v>2.0732634999999996E-12</v>
      </c>
      <c r="AB203" s="50">
        <f t="shared" si="111"/>
        <v>1.4262968533333336E-13</v>
      </c>
      <c r="AC203" s="50">
        <f t="shared" si="112"/>
        <v>8.425549440000001E-13</v>
      </c>
      <c r="AD203" s="50">
        <f t="shared" si="113"/>
        <v>0</v>
      </c>
      <c r="AE203" s="50">
        <f t="shared" si="114"/>
        <v>3.2193373333333337E-12</v>
      </c>
      <c r="AF203" s="50">
        <f t="shared" si="115"/>
        <v>0</v>
      </c>
      <c r="AG203" s="50">
        <f t="shared" si="116"/>
        <v>0</v>
      </c>
      <c r="AH203" s="50">
        <f t="shared" si="117"/>
        <v>0</v>
      </c>
      <c r="AI203" s="50">
        <f t="shared" si="118"/>
        <v>0</v>
      </c>
      <c r="AJ203" s="50">
        <f t="shared" si="119"/>
        <v>0</v>
      </c>
      <c r="AK203" s="50">
        <f t="shared" si="120"/>
        <v>0</v>
      </c>
      <c r="AL203" s="50">
        <f t="shared" si="121"/>
        <v>0</v>
      </c>
      <c r="AM203" s="50">
        <f t="shared" si="122"/>
        <v>0</v>
      </c>
      <c r="AN203" s="50">
        <f t="shared" si="123"/>
        <v>0</v>
      </c>
      <c r="AO203" s="50">
        <f t="shared" si="124"/>
        <v>0</v>
      </c>
      <c r="AP203" s="50">
        <f t="shared" si="125"/>
        <v>0</v>
      </c>
      <c r="AQ203" s="50">
        <f t="shared" si="126"/>
        <v>0</v>
      </c>
      <c r="AR203" s="50">
        <f t="shared" si="127"/>
        <v>0</v>
      </c>
      <c r="AS203" s="50">
        <f t="shared" si="128"/>
        <v>0</v>
      </c>
      <c r="AT203" s="50">
        <f t="shared" si="129"/>
        <v>0</v>
      </c>
      <c r="AU203" s="50">
        <f t="shared" si="130"/>
        <v>0</v>
      </c>
      <c r="AV203" s="50">
        <f t="shared" si="131"/>
        <v>0</v>
      </c>
      <c r="AW203" s="50">
        <f t="shared" si="132"/>
        <v>0</v>
      </c>
      <c r="AX203" s="51">
        <f t="shared" si="133"/>
        <v>0</v>
      </c>
      <c r="AY203" s="47"/>
      <c r="AZ203" s="49">
        <f t="shared" si="103"/>
        <v>3.0584481293333329E-12</v>
      </c>
      <c r="BA203" s="50">
        <f t="shared" si="104"/>
        <v>3.2193373333333337E-12</v>
      </c>
      <c r="BB203" s="50">
        <f t="shared" si="105"/>
        <v>0</v>
      </c>
      <c r="BC203" s="50">
        <f t="shared" si="106"/>
        <v>0</v>
      </c>
      <c r="BD203" s="50">
        <f t="shared" si="107"/>
        <v>0</v>
      </c>
      <c r="BE203" s="50">
        <f t="shared" si="108"/>
        <v>0</v>
      </c>
      <c r="BF203" s="51">
        <f t="shared" si="109"/>
        <v>0</v>
      </c>
      <c r="BG203" s="47"/>
      <c r="BH203" s="52">
        <v>0.68</v>
      </c>
      <c r="BI203" s="47">
        <v>3.96</v>
      </c>
      <c r="BJ203" s="47">
        <v>23.413</v>
      </c>
      <c r="BK203" s="47">
        <v>34.387</v>
      </c>
      <c r="BL203" s="47">
        <v>1.1419999999999999</v>
      </c>
      <c r="BM203" s="47">
        <f t="shared" si="135"/>
        <v>1.9413999999999998</v>
      </c>
      <c r="BN203" s="47">
        <v>2.0339999999999998</v>
      </c>
      <c r="BO203" s="47">
        <f t="shared" si="134"/>
        <v>3.4577999999999998</v>
      </c>
      <c r="BP203" s="47">
        <v>2.1419999999999999</v>
      </c>
      <c r="BQ203" s="47">
        <f t="shared" si="136"/>
        <v>3.6413999999999995</v>
      </c>
      <c r="BR203" s="48">
        <v>610</v>
      </c>
    </row>
    <row r="204" spans="1:70" x14ac:dyDescent="0.25">
      <c r="A204" s="46">
        <v>279.60000000000002</v>
      </c>
      <c r="B204" s="47">
        <v>35</v>
      </c>
      <c r="C204" s="47">
        <v>2</v>
      </c>
      <c r="D204" s="47">
        <v>1</v>
      </c>
      <c r="E204" s="47">
        <v>0</v>
      </c>
      <c r="F204" s="47">
        <v>1</v>
      </c>
      <c r="G204" s="47">
        <v>1</v>
      </c>
      <c r="H204" s="47">
        <v>0</v>
      </c>
      <c r="I204" s="47">
        <v>0</v>
      </c>
      <c r="J204" s="47">
        <v>0</v>
      </c>
      <c r="K204" s="47">
        <v>0</v>
      </c>
      <c r="L204" s="47">
        <v>0</v>
      </c>
      <c r="M204" s="47">
        <v>0</v>
      </c>
      <c r="N204" s="47">
        <v>0</v>
      </c>
      <c r="O204" s="47">
        <v>0</v>
      </c>
      <c r="P204" s="47">
        <v>0</v>
      </c>
      <c r="Q204" s="47">
        <v>0</v>
      </c>
      <c r="R204" s="47">
        <v>0</v>
      </c>
      <c r="S204" s="47">
        <v>0</v>
      </c>
      <c r="T204" s="47">
        <v>0</v>
      </c>
      <c r="U204" s="47">
        <v>0</v>
      </c>
      <c r="V204" s="47">
        <v>0</v>
      </c>
      <c r="W204" s="47">
        <v>0</v>
      </c>
      <c r="X204" s="47">
        <v>0</v>
      </c>
      <c r="Y204" s="48">
        <v>0</v>
      </c>
      <c r="Z204" s="47"/>
      <c r="AA204" s="49">
        <f t="shared" si="110"/>
        <v>2.1989158333333326E-12</v>
      </c>
      <c r="AB204" s="50">
        <f t="shared" si="111"/>
        <v>2.8525937066666672E-13</v>
      </c>
      <c r="AC204" s="50">
        <f t="shared" si="112"/>
        <v>4.2127747200000005E-13</v>
      </c>
      <c r="AD204" s="50">
        <f t="shared" si="113"/>
        <v>0</v>
      </c>
      <c r="AE204" s="50">
        <f t="shared" si="114"/>
        <v>3.2193373333333337E-12</v>
      </c>
      <c r="AF204" s="50">
        <f t="shared" si="115"/>
        <v>7.1991826666666666E-12</v>
      </c>
      <c r="AG204" s="50">
        <f t="shared" si="116"/>
        <v>0</v>
      </c>
      <c r="AH204" s="50">
        <f t="shared" si="117"/>
        <v>0</v>
      </c>
      <c r="AI204" s="50">
        <f t="shared" si="118"/>
        <v>0</v>
      </c>
      <c r="AJ204" s="50">
        <f t="shared" si="119"/>
        <v>0</v>
      </c>
      <c r="AK204" s="50">
        <f t="shared" si="120"/>
        <v>0</v>
      </c>
      <c r="AL204" s="50">
        <f t="shared" si="121"/>
        <v>0</v>
      </c>
      <c r="AM204" s="50">
        <f t="shared" si="122"/>
        <v>0</v>
      </c>
      <c r="AN204" s="50">
        <f t="shared" si="123"/>
        <v>0</v>
      </c>
      <c r="AO204" s="50">
        <f t="shared" si="124"/>
        <v>0</v>
      </c>
      <c r="AP204" s="50">
        <f t="shared" si="125"/>
        <v>0</v>
      </c>
      <c r="AQ204" s="50">
        <f t="shared" si="126"/>
        <v>0</v>
      </c>
      <c r="AR204" s="50">
        <f t="shared" si="127"/>
        <v>0</v>
      </c>
      <c r="AS204" s="50">
        <f t="shared" si="128"/>
        <v>0</v>
      </c>
      <c r="AT204" s="50">
        <f t="shared" si="129"/>
        <v>0</v>
      </c>
      <c r="AU204" s="50">
        <f t="shared" si="130"/>
        <v>0</v>
      </c>
      <c r="AV204" s="50">
        <f t="shared" si="131"/>
        <v>0</v>
      </c>
      <c r="AW204" s="50">
        <f t="shared" si="132"/>
        <v>0</v>
      </c>
      <c r="AX204" s="51">
        <f t="shared" si="133"/>
        <v>0</v>
      </c>
      <c r="AY204" s="47"/>
      <c r="AZ204" s="49">
        <f t="shared" si="103"/>
        <v>2.9054526759999998E-12</v>
      </c>
      <c r="BA204" s="50">
        <f t="shared" si="104"/>
        <v>3.2193373333333337E-12</v>
      </c>
      <c r="BB204" s="50">
        <f t="shared" si="105"/>
        <v>7.1991826666666666E-12</v>
      </c>
      <c r="BC204" s="50">
        <f t="shared" si="106"/>
        <v>0</v>
      </c>
      <c r="BD204" s="50">
        <f t="shared" si="107"/>
        <v>0</v>
      </c>
      <c r="BE204" s="50">
        <f t="shared" si="108"/>
        <v>0</v>
      </c>
      <c r="BF204" s="51">
        <f t="shared" si="109"/>
        <v>0</v>
      </c>
      <c r="BG204" s="47"/>
      <c r="BH204" s="52">
        <v>0.68</v>
      </c>
      <c r="BI204" s="47">
        <v>3.97</v>
      </c>
      <c r="BJ204" s="47">
        <v>23.387</v>
      </c>
      <c r="BK204" s="47">
        <v>34.328000000000003</v>
      </c>
      <c r="BL204" s="47">
        <v>1.216</v>
      </c>
      <c r="BM204" s="47">
        <f t="shared" si="135"/>
        <v>2.0671999999999997</v>
      </c>
      <c r="BN204" s="47">
        <v>3.6579999999999999</v>
      </c>
      <c r="BO204" s="47">
        <f t="shared" si="134"/>
        <v>6.2185999999999995</v>
      </c>
      <c r="BP204" s="47">
        <v>4.47</v>
      </c>
      <c r="BQ204" s="47">
        <f t="shared" si="136"/>
        <v>7.5989999999999993</v>
      </c>
      <c r="BR204" s="48">
        <v>609</v>
      </c>
    </row>
    <row r="205" spans="1:70" x14ac:dyDescent="0.25">
      <c r="A205" s="46">
        <v>280.99799999999999</v>
      </c>
      <c r="B205" s="47">
        <v>32</v>
      </c>
      <c r="C205" s="47">
        <v>3</v>
      </c>
      <c r="D205" s="47">
        <v>1</v>
      </c>
      <c r="E205" s="47">
        <v>0</v>
      </c>
      <c r="F205" s="47">
        <v>0</v>
      </c>
      <c r="G205" s="47">
        <v>0</v>
      </c>
      <c r="H205" s="47">
        <v>0</v>
      </c>
      <c r="I205" s="47">
        <v>0</v>
      </c>
      <c r="J205" s="47">
        <v>0</v>
      </c>
      <c r="K205" s="47">
        <v>0</v>
      </c>
      <c r="L205" s="47">
        <v>0</v>
      </c>
      <c r="M205" s="47">
        <v>0</v>
      </c>
      <c r="N205" s="47">
        <v>0</v>
      </c>
      <c r="O205" s="47">
        <v>0</v>
      </c>
      <c r="P205" s="47">
        <v>0</v>
      </c>
      <c r="Q205" s="47">
        <v>0</v>
      </c>
      <c r="R205" s="47">
        <v>0</v>
      </c>
      <c r="S205" s="47">
        <v>0</v>
      </c>
      <c r="T205" s="47">
        <v>0</v>
      </c>
      <c r="U205" s="47">
        <v>0</v>
      </c>
      <c r="V205" s="47">
        <v>0</v>
      </c>
      <c r="W205" s="47">
        <v>0</v>
      </c>
      <c r="X205" s="47">
        <v>0</v>
      </c>
      <c r="Y205" s="48">
        <v>0</v>
      </c>
      <c r="Z205" s="47"/>
      <c r="AA205" s="49">
        <f t="shared" si="110"/>
        <v>2.0104373333333327E-12</v>
      </c>
      <c r="AB205" s="50">
        <f t="shared" si="111"/>
        <v>4.2788905600000013E-13</v>
      </c>
      <c r="AC205" s="50">
        <f t="shared" si="112"/>
        <v>4.2127747200000005E-13</v>
      </c>
      <c r="AD205" s="50">
        <f t="shared" si="113"/>
        <v>0</v>
      </c>
      <c r="AE205" s="50">
        <f t="shared" si="114"/>
        <v>0</v>
      </c>
      <c r="AF205" s="50">
        <f t="shared" si="115"/>
        <v>0</v>
      </c>
      <c r="AG205" s="50">
        <f t="shared" si="116"/>
        <v>0</v>
      </c>
      <c r="AH205" s="50">
        <f t="shared" si="117"/>
        <v>0</v>
      </c>
      <c r="AI205" s="50">
        <f t="shared" si="118"/>
        <v>0</v>
      </c>
      <c r="AJ205" s="50">
        <f t="shared" si="119"/>
        <v>0</v>
      </c>
      <c r="AK205" s="50">
        <f t="shared" si="120"/>
        <v>0</v>
      </c>
      <c r="AL205" s="50">
        <f t="shared" si="121"/>
        <v>0</v>
      </c>
      <c r="AM205" s="50">
        <f t="shared" si="122"/>
        <v>0</v>
      </c>
      <c r="AN205" s="50">
        <f t="shared" si="123"/>
        <v>0</v>
      </c>
      <c r="AO205" s="50">
        <f t="shared" si="124"/>
        <v>0</v>
      </c>
      <c r="AP205" s="50">
        <f t="shared" si="125"/>
        <v>0</v>
      </c>
      <c r="AQ205" s="50">
        <f t="shared" si="126"/>
        <v>0</v>
      </c>
      <c r="AR205" s="50">
        <f t="shared" si="127"/>
        <v>0</v>
      </c>
      <c r="AS205" s="50">
        <f t="shared" si="128"/>
        <v>0</v>
      </c>
      <c r="AT205" s="50">
        <f t="shared" si="129"/>
        <v>0</v>
      </c>
      <c r="AU205" s="50">
        <f t="shared" si="130"/>
        <v>0</v>
      </c>
      <c r="AV205" s="50">
        <f t="shared" si="131"/>
        <v>0</v>
      </c>
      <c r="AW205" s="50">
        <f t="shared" si="132"/>
        <v>0</v>
      </c>
      <c r="AX205" s="51">
        <f t="shared" si="133"/>
        <v>0</v>
      </c>
      <c r="AY205" s="47"/>
      <c r="AZ205" s="49">
        <f t="shared" si="103"/>
        <v>2.8596038613333327E-12</v>
      </c>
      <c r="BA205" s="50">
        <f t="shared" si="104"/>
        <v>0</v>
      </c>
      <c r="BB205" s="50">
        <f t="shared" si="105"/>
        <v>0</v>
      </c>
      <c r="BC205" s="50">
        <f t="shared" si="106"/>
        <v>0</v>
      </c>
      <c r="BD205" s="50">
        <f t="shared" si="107"/>
        <v>0</v>
      </c>
      <c r="BE205" s="50">
        <f t="shared" si="108"/>
        <v>0</v>
      </c>
      <c r="BF205" s="51">
        <f t="shared" si="109"/>
        <v>0</v>
      </c>
      <c r="BG205" s="47"/>
      <c r="BH205" s="52">
        <v>0.68</v>
      </c>
      <c r="BI205" s="47">
        <v>3.99</v>
      </c>
      <c r="BJ205" s="47">
        <v>23.370999999999999</v>
      </c>
      <c r="BK205" s="47">
        <v>34.354999999999997</v>
      </c>
      <c r="BL205" s="47">
        <v>0.93200000000000005</v>
      </c>
      <c r="BM205" s="47">
        <f t="shared" si="135"/>
        <v>1.5844</v>
      </c>
      <c r="BN205" s="47">
        <v>1.0089999999999999</v>
      </c>
      <c r="BO205" s="47">
        <f t="shared" si="134"/>
        <v>1.7152999999999998</v>
      </c>
      <c r="BP205" s="47">
        <v>1.01</v>
      </c>
      <c r="BQ205" s="47">
        <f t="shared" si="136"/>
        <v>1.7169999999999999</v>
      </c>
      <c r="BR205" s="48">
        <v>610</v>
      </c>
    </row>
    <row r="206" spans="1:70" x14ac:dyDescent="0.25">
      <c r="A206" s="46">
        <v>282.39600000000002</v>
      </c>
      <c r="B206" s="47">
        <v>32</v>
      </c>
      <c r="C206" s="47">
        <v>1</v>
      </c>
      <c r="D206" s="47">
        <v>2</v>
      </c>
      <c r="E206" s="47">
        <v>0</v>
      </c>
      <c r="F206" s="47">
        <v>2</v>
      </c>
      <c r="G206" s="47">
        <v>0</v>
      </c>
      <c r="H206" s="47">
        <v>0</v>
      </c>
      <c r="I206" s="47">
        <v>0</v>
      </c>
      <c r="J206" s="47">
        <v>0</v>
      </c>
      <c r="K206" s="47">
        <v>0</v>
      </c>
      <c r="L206" s="47">
        <v>0</v>
      </c>
      <c r="M206" s="47">
        <v>0</v>
      </c>
      <c r="N206" s="47">
        <v>0</v>
      </c>
      <c r="O206" s="47">
        <v>0</v>
      </c>
      <c r="P206" s="47">
        <v>0</v>
      </c>
      <c r="Q206" s="47">
        <v>0</v>
      </c>
      <c r="R206" s="47">
        <v>0</v>
      </c>
      <c r="S206" s="47">
        <v>0</v>
      </c>
      <c r="T206" s="47">
        <v>0</v>
      </c>
      <c r="U206" s="47">
        <v>0</v>
      </c>
      <c r="V206" s="47">
        <v>0</v>
      </c>
      <c r="W206" s="47">
        <v>0</v>
      </c>
      <c r="X206" s="47">
        <v>0</v>
      </c>
      <c r="Y206" s="48">
        <v>0</v>
      </c>
      <c r="Z206" s="47"/>
      <c r="AA206" s="49">
        <f t="shared" si="110"/>
        <v>2.0104373333333327E-12</v>
      </c>
      <c r="AB206" s="50">
        <f t="shared" si="111"/>
        <v>1.4262968533333336E-13</v>
      </c>
      <c r="AC206" s="50">
        <f t="shared" si="112"/>
        <v>8.425549440000001E-13</v>
      </c>
      <c r="AD206" s="50">
        <f t="shared" si="113"/>
        <v>0</v>
      </c>
      <c r="AE206" s="50">
        <f t="shared" si="114"/>
        <v>6.4386746666666674E-12</v>
      </c>
      <c r="AF206" s="50">
        <f t="shared" si="115"/>
        <v>0</v>
      </c>
      <c r="AG206" s="50">
        <f t="shared" si="116"/>
        <v>0</v>
      </c>
      <c r="AH206" s="50">
        <f t="shared" si="117"/>
        <v>0</v>
      </c>
      <c r="AI206" s="50">
        <f t="shared" si="118"/>
        <v>0</v>
      </c>
      <c r="AJ206" s="50">
        <f t="shared" si="119"/>
        <v>0</v>
      </c>
      <c r="AK206" s="50">
        <f t="shared" si="120"/>
        <v>0</v>
      </c>
      <c r="AL206" s="50">
        <f t="shared" si="121"/>
        <v>0</v>
      </c>
      <c r="AM206" s="50">
        <f t="shared" si="122"/>
        <v>0</v>
      </c>
      <c r="AN206" s="50">
        <f t="shared" si="123"/>
        <v>0</v>
      </c>
      <c r="AO206" s="50">
        <f t="shared" si="124"/>
        <v>0</v>
      </c>
      <c r="AP206" s="50">
        <f t="shared" si="125"/>
        <v>0</v>
      </c>
      <c r="AQ206" s="50">
        <f t="shared" si="126"/>
        <v>0</v>
      </c>
      <c r="AR206" s="50">
        <f t="shared" si="127"/>
        <v>0</v>
      </c>
      <c r="AS206" s="50">
        <f t="shared" si="128"/>
        <v>0</v>
      </c>
      <c r="AT206" s="50">
        <f t="shared" si="129"/>
        <v>0</v>
      </c>
      <c r="AU206" s="50">
        <f t="shared" si="130"/>
        <v>0</v>
      </c>
      <c r="AV206" s="50">
        <f t="shared" si="131"/>
        <v>0</v>
      </c>
      <c r="AW206" s="50">
        <f t="shared" si="132"/>
        <v>0</v>
      </c>
      <c r="AX206" s="51">
        <f t="shared" si="133"/>
        <v>0</v>
      </c>
      <c r="AY206" s="47"/>
      <c r="AZ206" s="49">
        <f t="shared" si="103"/>
        <v>2.995621962666666E-12</v>
      </c>
      <c r="BA206" s="50">
        <f t="shared" si="104"/>
        <v>6.4386746666666674E-12</v>
      </c>
      <c r="BB206" s="50">
        <f t="shared" si="105"/>
        <v>0</v>
      </c>
      <c r="BC206" s="50">
        <f t="shared" si="106"/>
        <v>0</v>
      </c>
      <c r="BD206" s="50">
        <f t="shared" si="107"/>
        <v>0</v>
      </c>
      <c r="BE206" s="50">
        <f t="shared" si="108"/>
        <v>0</v>
      </c>
      <c r="BF206" s="51">
        <f t="shared" si="109"/>
        <v>0</v>
      </c>
      <c r="BG206" s="47"/>
      <c r="BH206" s="52">
        <v>0.68</v>
      </c>
      <c r="BI206" s="47">
        <v>4</v>
      </c>
      <c r="BJ206" s="47">
        <v>23.327999999999999</v>
      </c>
      <c r="BK206" s="47">
        <v>34.337000000000003</v>
      </c>
      <c r="BL206" s="47">
        <v>1.272</v>
      </c>
      <c r="BM206" s="47">
        <f t="shared" si="135"/>
        <v>2.1623999999999999</v>
      </c>
      <c r="BN206" s="47">
        <v>2.911</v>
      </c>
      <c r="BO206" s="47">
        <f t="shared" si="134"/>
        <v>4.9486999999999997</v>
      </c>
      <c r="BP206" s="47">
        <v>3.125</v>
      </c>
      <c r="BQ206" s="47">
        <f t="shared" si="136"/>
        <v>5.3125</v>
      </c>
      <c r="BR206" s="48">
        <v>610</v>
      </c>
    </row>
    <row r="207" spans="1:70" x14ac:dyDescent="0.25">
      <c r="A207" s="46">
        <v>283.79399999999998</v>
      </c>
      <c r="B207" s="47">
        <v>41</v>
      </c>
      <c r="C207" s="47">
        <v>2</v>
      </c>
      <c r="D207" s="47">
        <v>0</v>
      </c>
      <c r="E207" s="47">
        <v>0</v>
      </c>
      <c r="F207" s="47">
        <v>0</v>
      </c>
      <c r="G207" s="47">
        <v>0</v>
      </c>
      <c r="H207" s="47">
        <v>0</v>
      </c>
      <c r="I207" s="47">
        <v>0</v>
      </c>
      <c r="J207" s="47">
        <v>0</v>
      </c>
      <c r="K207" s="47">
        <v>0</v>
      </c>
      <c r="L207" s="47">
        <v>0</v>
      </c>
      <c r="M207" s="47">
        <v>0</v>
      </c>
      <c r="N207" s="47">
        <v>0</v>
      </c>
      <c r="O207" s="47">
        <v>0</v>
      </c>
      <c r="P207" s="47">
        <v>0</v>
      </c>
      <c r="Q207" s="47">
        <v>0</v>
      </c>
      <c r="R207" s="47">
        <v>0</v>
      </c>
      <c r="S207" s="47">
        <v>0</v>
      </c>
      <c r="T207" s="47">
        <v>0</v>
      </c>
      <c r="U207" s="47">
        <v>0</v>
      </c>
      <c r="V207" s="47">
        <v>0</v>
      </c>
      <c r="W207" s="47">
        <v>0</v>
      </c>
      <c r="X207" s="47">
        <v>0</v>
      </c>
      <c r="Y207" s="48">
        <v>0</v>
      </c>
      <c r="Z207" s="47"/>
      <c r="AA207" s="49">
        <f t="shared" si="110"/>
        <v>2.5758728333333326E-12</v>
      </c>
      <c r="AB207" s="50">
        <f t="shared" si="111"/>
        <v>2.8525937066666672E-13</v>
      </c>
      <c r="AC207" s="50">
        <f t="shared" si="112"/>
        <v>0</v>
      </c>
      <c r="AD207" s="50">
        <f t="shared" si="113"/>
        <v>0</v>
      </c>
      <c r="AE207" s="50">
        <f t="shared" si="114"/>
        <v>0</v>
      </c>
      <c r="AF207" s="50">
        <f t="shared" si="115"/>
        <v>0</v>
      </c>
      <c r="AG207" s="50">
        <f t="shared" si="116"/>
        <v>0</v>
      </c>
      <c r="AH207" s="50">
        <f t="shared" si="117"/>
        <v>0</v>
      </c>
      <c r="AI207" s="50">
        <f t="shared" si="118"/>
        <v>0</v>
      </c>
      <c r="AJ207" s="50">
        <f t="shared" si="119"/>
        <v>0</v>
      </c>
      <c r="AK207" s="50">
        <f t="shared" si="120"/>
        <v>0</v>
      </c>
      <c r="AL207" s="50">
        <f t="shared" si="121"/>
        <v>0</v>
      </c>
      <c r="AM207" s="50">
        <f t="shared" si="122"/>
        <v>0</v>
      </c>
      <c r="AN207" s="50">
        <f t="shared" si="123"/>
        <v>0</v>
      </c>
      <c r="AO207" s="50">
        <f t="shared" si="124"/>
        <v>0</v>
      </c>
      <c r="AP207" s="50">
        <f t="shared" si="125"/>
        <v>0</v>
      </c>
      <c r="AQ207" s="50">
        <f t="shared" si="126"/>
        <v>0</v>
      </c>
      <c r="AR207" s="50">
        <f t="shared" si="127"/>
        <v>0</v>
      </c>
      <c r="AS207" s="50">
        <f t="shared" si="128"/>
        <v>0</v>
      </c>
      <c r="AT207" s="50">
        <f t="shared" si="129"/>
        <v>0</v>
      </c>
      <c r="AU207" s="50">
        <f t="shared" si="130"/>
        <v>0</v>
      </c>
      <c r="AV207" s="50">
        <f t="shared" si="131"/>
        <v>0</v>
      </c>
      <c r="AW207" s="50">
        <f t="shared" si="132"/>
        <v>0</v>
      </c>
      <c r="AX207" s="51">
        <f t="shared" si="133"/>
        <v>0</v>
      </c>
      <c r="AY207" s="47"/>
      <c r="AZ207" s="49">
        <f t="shared" si="103"/>
        <v>2.8611322039999995E-12</v>
      </c>
      <c r="BA207" s="50">
        <f t="shared" si="104"/>
        <v>0</v>
      </c>
      <c r="BB207" s="50">
        <f t="shared" si="105"/>
        <v>0</v>
      </c>
      <c r="BC207" s="50">
        <f t="shared" si="106"/>
        <v>0</v>
      </c>
      <c r="BD207" s="50">
        <f t="shared" si="107"/>
        <v>0</v>
      </c>
      <c r="BE207" s="50">
        <f t="shared" si="108"/>
        <v>0</v>
      </c>
      <c r="BF207" s="51">
        <f t="shared" si="109"/>
        <v>0</v>
      </c>
      <c r="BG207" s="47"/>
      <c r="BH207" s="52">
        <v>0.68</v>
      </c>
      <c r="BI207" s="47">
        <v>3.99</v>
      </c>
      <c r="BJ207" s="47">
        <v>23.327999999999999</v>
      </c>
      <c r="BK207" s="47">
        <v>34.279000000000003</v>
      </c>
      <c r="BL207" s="47">
        <v>0.94699999999999995</v>
      </c>
      <c r="BM207" s="47">
        <f t="shared" si="135"/>
        <v>1.6098999999999999</v>
      </c>
      <c r="BN207" s="47">
        <v>0.96499999999999997</v>
      </c>
      <c r="BO207" s="47">
        <f t="shared" si="134"/>
        <v>1.6404999999999998</v>
      </c>
      <c r="BP207" s="47">
        <v>0.96499999999999997</v>
      </c>
      <c r="BQ207" s="47">
        <f t="shared" si="136"/>
        <v>1.6404999999999998</v>
      </c>
      <c r="BR207" s="48">
        <v>609</v>
      </c>
    </row>
    <row r="208" spans="1:70" x14ac:dyDescent="0.25">
      <c r="A208" s="46">
        <v>285.19200000000001</v>
      </c>
      <c r="B208" s="47">
        <v>29</v>
      </c>
      <c r="C208" s="47">
        <v>1</v>
      </c>
      <c r="D208" s="47">
        <v>1</v>
      </c>
      <c r="E208" s="47">
        <v>0</v>
      </c>
      <c r="F208" s="47">
        <v>0</v>
      </c>
      <c r="G208" s="47">
        <v>1</v>
      </c>
      <c r="H208" s="47">
        <v>1</v>
      </c>
      <c r="I208" s="47">
        <v>0</v>
      </c>
      <c r="J208" s="47">
        <v>0</v>
      </c>
      <c r="K208" s="47">
        <v>0</v>
      </c>
      <c r="L208" s="47">
        <v>0</v>
      </c>
      <c r="M208" s="47">
        <v>0</v>
      </c>
      <c r="N208" s="47">
        <v>0</v>
      </c>
      <c r="O208" s="47">
        <v>0</v>
      </c>
      <c r="P208" s="47">
        <v>0</v>
      </c>
      <c r="Q208" s="47">
        <v>0</v>
      </c>
      <c r="R208" s="47">
        <v>0</v>
      </c>
      <c r="S208" s="47">
        <v>0</v>
      </c>
      <c r="T208" s="47">
        <v>0</v>
      </c>
      <c r="U208" s="47">
        <v>0</v>
      </c>
      <c r="V208" s="47">
        <v>0</v>
      </c>
      <c r="W208" s="47">
        <v>0</v>
      </c>
      <c r="X208" s="47">
        <v>0</v>
      </c>
      <c r="Y208" s="48">
        <v>0</v>
      </c>
      <c r="Z208" s="47"/>
      <c r="AA208" s="49">
        <f t="shared" si="110"/>
        <v>1.8219588333333327E-12</v>
      </c>
      <c r="AB208" s="50">
        <f t="shared" si="111"/>
        <v>1.4262968533333336E-13</v>
      </c>
      <c r="AC208" s="50">
        <f t="shared" si="112"/>
        <v>4.2127747200000005E-13</v>
      </c>
      <c r="AD208" s="50">
        <f t="shared" si="113"/>
        <v>0</v>
      </c>
      <c r="AE208" s="50">
        <f t="shared" si="114"/>
        <v>0</v>
      </c>
      <c r="AF208" s="50">
        <f t="shared" si="115"/>
        <v>7.1991826666666666E-12</v>
      </c>
      <c r="AG208" s="50">
        <f t="shared" si="116"/>
        <v>1.7828710666666667E-11</v>
      </c>
      <c r="AH208" s="50">
        <f t="shared" si="117"/>
        <v>0</v>
      </c>
      <c r="AI208" s="50">
        <f t="shared" si="118"/>
        <v>0</v>
      </c>
      <c r="AJ208" s="50">
        <f t="shared" si="119"/>
        <v>0</v>
      </c>
      <c r="AK208" s="50">
        <f t="shared" si="120"/>
        <v>0</v>
      </c>
      <c r="AL208" s="50">
        <f t="shared" si="121"/>
        <v>0</v>
      </c>
      <c r="AM208" s="50">
        <f t="shared" si="122"/>
        <v>0</v>
      </c>
      <c r="AN208" s="50">
        <f t="shared" si="123"/>
        <v>0</v>
      </c>
      <c r="AO208" s="50">
        <f t="shared" si="124"/>
        <v>0</v>
      </c>
      <c r="AP208" s="50">
        <f t="shared" si="125"/>
        <v>0</v>
      </c>
      <c r="AQ208" s="50">
        <f t="shared" si="126"/>
        <v>0</v>
      </c>
      <c r="AR208" s="50">
        <f t="shared" si="127"/>
        <v>0</v>
      </c>
      <c r="AS208" s="50">
        <f t="shared" si="128"/>
        <v>0</v>
      </c>
      <c r="AT208" s="50">
        <f t="shared" si="129"/>
        <v>0</v>
      </c>
      <c r="AU208" s="50">
        <f t="shared" si="130"/>
        <v>0</v>
      </c>
      <c r="AV208" s="50">
        <f t="shared" si="131"/>
        <v>0</v>
      </c>
      <c r="AW208" s="50">
        <f t="shared" si="132"/>
        <v>0</v>
      </c>
      <c r="AX208" s="51">
        <f t="shared" si="133"/>
        <v>0</v>
      </c>
      <c r="AY208" s="47"/>
      <c r="AZ208" s="49">
        <f t="shared" ref="AZ208:AZ271" si="137">AA208+AB208+AC208</f>
        <v>2.3858659906666658E-12</v>
      </c>
      <c r="BA208" s="50">
        <f t="shared" ref="BA208:BA271" si="138">AD208+AE208</f>
        <v>0</v>
      </c>
      <c r="BB208" s="50">
        <f t="shared" ref="BB208:BB271" si="139">AF208+AG208+AH208</f>
        <v>2.5027893333333335E-11</v>
      </c>
      <c r="BC208" s="50">
        <f t="shared" ref="BC208:BC271" si="140">AI208+AJ208+AK208</f>
        <v>0</v>
      </c>
      <c r="BD208" s="50">
        <f t="shared" ref="BD208:BD271" si="141">AL208+AM208+AN208+AO208</f>
        <v>0</v>
      </c>
      <c r="BE208" s="50">
        <f t="shared" ref="BE208:BE271" si="142">AP208+AQ208+AR208+AS208+AT208+AU208</f>
        <v>0</v>
      </c>
      <c r="BF208" s="51">
        <f t="shared" ref="BF208:BF271" si="143">AV208+AW208+AX208</f>
        <v>0</v>
      </c>
      <c r="BG208" s="47"/>
      <c r="BH208" s="52">
        <v>0.68</v>
      </c>
      <c r="BI208" s="47">
        <v>3.99</v>
      </c>
      <c r="BJ208" s="47">
        <v>23.271999999999998</v>
      </c>
      <c r="BK208" s="47">
        <v>34.274000000000001</v>
      </c>
      <c r="BL208" s="47">
        <v>0.91400000000000003</v>
      </c>
      <c r="BM208" s="47">
        <f t="shared" si="135"/>
        <v>1.5538000000000001</v>
      </c>
      <c r="BN208" s="47">
        <v>4.968</v>
      </c>
      <c r="BO208" s="47">
        <f t="shared" si="134"/>
        <v>8.4455999999999989</v>
      </c>
      <c r="BP208" s="47">
        <v>8.7270000000000003</v>
      </c>
      <c r="BQ208" s="47">
        <f t="shared" si="136"/>
        <v>14.835900000000001</v>
      </c>
      <c r="BR208" s="48">
        <v>610</v>
      </c>
    </row>
    <row r="209" spans="1:70" x14ac:dyDescent="0.25">
      <c r="A209" s="46">
        <v>286.58999999999997</v>
      </c>
      <c r="B209" s="47">
        <v>31</v>
      </c>
      <c r="C209" s="47">
        <v>2</v>
      </c>
      <c r="D209" s="47">
        <v>1</v>
      </c>
      <c r="E209" s="47">
        <v>0</v>
      </c>
      <c r="F209" s="47">
        <v>1</v>
      </c>
      <c r="G209" s="47">
        <v>2</v>
      </c>
      <c r="H209" s="47">
        <v>0</v>
      </c>
      <c r="I209" s="47">
        <v>0</v>
      </c>
      <c r="J209" s="47">
        <v>0</v>
      </c>
      <c r="K209" s="47">
        <v>0</v>
      </c>
      <c r="L209" s="47">
        <v>0</v>
      </c>
      <c r="M209" s="47">
        <v>0</v>
      </c>
      <c r="N209" s="47">
        <v>0</v>
      </c>
      <c r="O209" s="47">
        <v>0</v>
      </c>
      <c r="P209" s="47">
        <v>0</v>
      </c>
      <c r="Q209" s="47">
        <v>0</v>
      </c>
      <c r="R209" s="47">
        <v>0</v>
      </c>
      <c r="S209" s="47">
        <v>0</v>
      </c>
      <c r="T209" s="47">
        <v>0</v>
      </c>
      <c r="U209" s="47">
        <v>0</v>
      </c>
      <c r="V209" s="47">
        <v>0</v>
      </c>
      <c r="W209" s="47">
        <v>0</v>
      </c>
      <c r="X209" s="47">
        <v>0</v>
      </c>
      <c r="Y209" s="48">
        <v>0</v>
      </c>
      <c r="Z209" s="47"/>
      <c r="AA209" s="49">
        <f t="shared" si="110"/>
        <v>1.9476111666666666E-12</v>
      </c>
      <c r="AB209" s="50">
        <f t="shared" si="111"/>
        <v>2.8525937066666672E-13</v>
      </c>
      <c r="AC209" s="50">
        <f t="shared" si="112"/>
        <v>4.2127747200000005E-13</v>
      </c>
      <c r="AD209" s="50">
        <f t="shared" si="113"/>
        <v>0</v>
      </c>
      <c r="AE209" s="50">
        <f t="shared" si="114"/>
        <v>3.2193373333333337E-12</v>
      </c>
      <c r="AF209" s="50">
        <f t="shared" si="115"/>
        <v>1.4398365333333333E-11</v>
      </c>
      <c r="AG209" s="50">
        <f t="shared" si="116"/>
        <v>0</v>
      </c>
      <c r="AH209" s="50">
        <f t="shared" si="117"/>
        <v>0</v>
      </c>
      <c r="AI209" s="50">
        <f t="shared" si="118"/>
        <v>0</v>
      </c>
      <c r="AJ209" s="50">
        <f t="shared" si="119"/>
        <v>0</v>
      </c>
      <c r="AK209" s="50">
        <f t="shared" si="120"/>
        <v>0</v>
      </c>
      <c r="AL209" s="50">
        <f t="shared" si="121"/>
        <v>0</v>
      </c>
      <c r="AM209" s="50">
        <f t="shared" si="122"/>
        <v>0</v>
      </c>
      <c r="AN209" s="50">
        <f t="shared" si="123"/>
        <v>0</v>
      </c>
      <c r="AO209" s="50">
        <f t="shared" si="124"/>
        <v>0</v>
      </c>
      <c r="AP209" s="50">
        <f t="shared" si="125"/>
        <v>0</v>
      </c>
      <c r="AQ209" s="50">
        <f t="shared" si="126"/>
        <v>0</v>
      </c>
      <c r="AR209" s="50">
        <f t="shared" si="127"/>
        <v>0</v>
      </c>
      <c r="AS209" s="50">
        <f t="shared" si="128"/>
        <v>0</v>
      </c>
      <c r="AT209" s="50">
        <f t="shared" si="129"/>
        <v>0</v>
      </c>
      <c r="AU209" s="50">
        <f t="shared" si="130"/>
        <v>0</v>
      </c>
      <c r="AV209" s="50">
        <f t="shared" si="131"/>
        <v>0</v>
      </c>
      <c r="AW209" s="50">
        <f t="shared" si="132"/>
        <v>0</v>
      </c>
      <c r="AX209" s="51">
        <f t="shared" si="133"/>
        <v>0</v>
      </c>
      <c r="AY209" s="47"/>
      <c r="AZ209" s="49">
        <f t="shared" si="137"/>
        <v>2.6541480093333337E-12</v>
      </c>
      <c r="BA209" s="50">
        <f t="shared" si="138"/>
        <v>3.2193373333333337E-12</v>
      </c>
      <c r="BB209" s="50">
        <f t="shared" si="139"/>
        <v>1.4398365333333333E-11</v>
      </c>
      <c r="BC209" s="50">
        <f t="shared" si="140"/>
        <v>0</v>
      </c>
      <c r="BD209" s="50">
        <f t="shared" si="141"/>
        <v>0</v>
      </c>
      <c r="BE209" s="50">
        <f t="shared" si="142"/>
        <v>0</v>
      </c>
      <c r="BF209" s="51">
        <f t="shared" si="143"/>
        <v>0</v>
      </c>
      <c r="BG209" s="47"/>
      <c r="BH209" s="52">
        <v>0.68</v>
      </c>
      <c r="BI209" s="47">
        <v>3.99</v>
      </c>
      <c r="BJ209" s="47">
        <v>23.231999999999999</v>
      </c>
      <c r="BK209" s="47">
        <v>34.244999999999997</v>
      </c>
      <c r="BL209" s="47">
        <v>1.232</v>
      </c>
      <c r="BM209" s="47">
        <f t="shared" si="135"/>
        <v>2.0943999999999998</v>
      </c>
      <c r="BN209" s="47">
        <v>5.258</v>
      </c>
      <c r="BO209" s="47">
        <f t="shared" si="134"/>
        <v>8.9385999999999992</v>
      </c>
      <c r="BP209" s="47">
        <v>6.766</v>
      </c>
      <c r="BQ209" s="47">
        <f t="shared" si="136"/>
        <v>11.5022</v>
      </c>
      <c r="BR209" s="48">
        <v>610</v>
      </c>
    </row>
    <row r="210" spans="1:70" x14ac:dyDescent="0.25">
      <c r="A210" s="46">
        <v>287.988</v>
      </c>
      <c r="B210" s="47">
        <v>40</v>
      </c>
      <c r="C210" s="47">
        <v>3</v>
      </c>
      <c r="D210" s="47">
        <v>1</v>
      </c>
      <c r="E210" s="47">
        <v>0</v>
      </c>
      <c r="F210" s="47">
        <v>2</v>
      </c>
      <c r="G210" s="47">
        <v>0</v>
      </c>
      <c r="H210" s="47">
        <v>0</v>
      </c>
      <c r="I210" s="47">
        <v>1</v>
      </c>
      <c r="J210" s="47">
        <v>0</v>
      </c>
      <c r="K210" s="47">
        <v>0</v>
      </c>
      <c r="L210" s="47">
        <v>0</v>
      </c>
      <c r="M210" s="47">
        <v>0</v>
      </c>
      <c r="N210" s="47">
        <v>0</v>
      </c>
      <c r="O210" s="47">
        <v>0</v>
      </c>
      <c r="P210" s="47">
        <v>0</v>
      </c>
      <c r="Q210" s="47">
        <v>0</v>
      </c>
      <c r="R210" s="47">
        <v>0</v>
      </c>
      <c r="S210" s="47">
        <v>0</v>
      </c>
      <c r="T210" s="47">
        <v>0</v>
      </c>
      <c r="U210" s="47">
        <v>0</v>
      </c>
      <c r="V210" s="47">
        <v>0</v>
      </c>
      <c r="W210" s="47">
        <v>0</v>
      </c>
      <c r="X210" s="47">
        <v>0</v>
      </c>
      <c r="Y210" s="48">
        <v>0</v>
      </c>
      <c r="Z210" s="47"/>
      <c r="AA210" s="49">
        <f t="shared" si="110"/>
        <v>2.513046666666666E-12</v>
      </c>
      <c r="AB210" s="50">
        <f t="shared" si="111"/>
        <v>4.2788905600000013E-13</v>
      </c>
      <c r="AC210" s="50">
        <f t="shared" si="112"/>
        <v>4.2127747200000005E-13</v>
      </c>
      <c r="AD210" s="50">
        <f t="shared" si="113"/>
        <v>0</v>
      </c>
      <c r="AE210" s="50">
        <f t="shared" si="114"/>
        <v>6.4386746666666674E-12</v>
      </c>
      <c r="AF210" s="50">
        <f t="shared" si="115"/>
        <v>0</v>
      </c>
      <c r="AG210" s="50">
        <f t="shared" si="116"/>
        <v>0</v>
      </c>
      <c r="AH210" s="50">
        <f t="shared" si="117"/>
        <v>3.9564000000000005E-11</v>
      </c>
      <c r="AI210" s="50">
        <f t="shared" si="118"/>
        <v>0</v>
      </c>
      <c r="AJ210" s="50">
        <f t="shared" si="119"/>
        <v>0</v>
      </c>
      <c r="AK210" s="50">
        <f t="shared" si="120"/>
        <v>0</v>
      </c>
      <c r="AL210" s="50">
        <f t="shared" si="121"/>
        <v>0</v>
      </c>
      <c r="AM210" s="50">
        <f t="shared" si="122"/>
        <v>0</v>
      </c>
      <c r="AN210" s="50">
        <f t="shared" si="123"/>
        <v>0</v>
      </c>
      <c r="AO210" s="50">
        <f t="shared" si="124"/>
        <v>0</v>
      </c>
      <c r="AP210" s="50">
        <f t="shared" si="125"/>
        <v>0</v>
      </c>
      <c r="AQ210" s="50">
        <f t="shared" si="126"/>
        <v>0</v>
      </c>
      <c r="AR210" s="50">
        <f t="shared" si="127"/>
        <v>0</v>
      </c>
      <c r="AS210" s="50">
        <f t="shared" si="128"/>
        <v>0</v>
      </c>
      <c r="AT210" s="50">
        <f t="shared" si="129"/>
        <v>0</v>
      </c>
      <c r="AU210" s="50">
        <f t="shared" si="130"/>
        <v>0</v>
      </c>
      <c r="AV210" s="50">
        <f t="shared" si="131"/>
        <v>0</v>
      </c>
      <c r="AW210" s="50">
        <f t="shared" si="132"/>
        <v>0</v>
      </c>
      <c r="AX210" s="51">
        <f t="shared" si="133"/>
        <v>0</v>
      </c>
      <c r="AY210" s="47"/>
      <c r="AZ210" s="49">
        <f t="shared" si="137"/>
        <v>3.3622131946666665E-12</v>
      </c>
      <c r="BA210" s="50">
        <f t="shared" si="138"/>
        <v>6.4386746666666674E-12</v>
      </c>
      <c r="BB210" s="50">
        <f t="shared" si="139"/>
        <v>3.9564000000000005E-11</v>
      </c>
      <c r="BC210" s="50">
        <f t="shared" si="140"/>
        <v>0</v>
      </c>
      <c r="BD210" s="50">
        <f t="shared" si="141"/>
        <v>0</v>
      </c>
      <c r="BE210" s="50">
        <f t="shared" si="142"/>
        <v>0</v>
      </c>
      <c r="BF210" s="51">
        <f t="shared" si="143"/>
        <v>0</v>
      </c>
      <c r="BG210" s="47"/>
      <c r="BH210" s="52">
        <v>0.68</v>
      </c>
      <c r="BI210" s="47">
        <v>3.94</v>
      </c>
      <c r="BJ210" s="47">
        <v>23.231999999999999</v>
      </c>
      <c r="BK210" s="47">
        <v>34.299999999999997</v>
      </c>
      <c r="BL210" s="47">
        <v>1.44</v>
      </c>
      <c r="BM210" s="47">
        <f t="shared" si="135"/>
        <v>2.448</v>
      </c>
      <c r="BN210" s="47">
        <v>5.601</v>
      </c>
      <c r="BO210" s="47">
        <f t="shared" si="134"/>
        <v>9.5216999999999992</v>
      </c>
      <c r="BP210" s="47">
        <v>15.715999999999999</v>
      </c>
      <c r="BQ210" s="47">
        <f t="shared" si="136"/>
        <v>26.717199999999998</v>
      </c>
      <c r="BR210" s="48">
        <v>610</v>
      </c>
    </row>
    <row r="211" spans="1:70" x14ac:dyDescent="0.25">
      <c r="A211" s="46">
        <v>289.38600000000002</v>
      </c>
      <c r="B211" s="47">
        <v>21</v>
      </c>
      <c r="C211" s="47">
        <v>1</v>
      </c>
      <c r="D211" s="47">
        <v>0</v>
      </c>
      <c r="E211" s="47">
        <v>0</v>
      </c>
      <c r="F211" s="47">
        <v>0</v>
      </c>
      <c r="G211" s="47">
        <v>0</v>
      </c>
      <c r="H211" s="47">
        <v>0</v>
      </c>
      <c r="I211" s="47">
        <v>0</v>
      </c>
      <c r="J211" s="47">
        <v>0</v>
      </c>
      <c r="K211" s="47">
        <v>0</v>
      </c>
      <c r="L211" s="47">
        <v>0</v>
      </c>
      <c r="M211" s="47">
        <v>0</v>
      </c>
      <c r="N211" s="47">
        <v>0</v>
      </c>
      <c r="O211" s="47">
        <v>0</v>
      </c>
      <c r="P211" s="47">
        <v>0</v>
      </c>
      <c r="Q211" s="47">
        <v>0</v>
      </c>
      <c r="R211" s="47">
        <v>0</v>
      </c>
      <c r="S211" s="47">
        <v>0</v>
      </c>
      <c r="T211" s="47">
        <v>0</v>
      </c>
      <c r="U211" s="47">
        <v>0</v>
      </c>
      <c r="V211" s="47">
        <v>0</v>
      </c>
      <c r="W211" s="47">
        <v>0</v>
      </c>
      <c r="X211" s="47">
        <v>0</v>
      </c>
      <c r="Y211" s="48">
        <v>0</v>
      </c>
      <c r="Z211" s="47"/>
      <c r="AA211" s="49">
        <f t="shared" si="110"/>
        <v>1.3193494999999997E-12</v>
      </c>
      <c r="AB211" s="50">
        <f t="shared" si="111"/>
        <v>1.4262968533333336E-13</v>
      </c>
      <c r="AC211" s="50">
        <f t="shared" si="112"/>
        <v>0</v>
      </c>
      <c r="AD211" s="50">
        <f t="shared" si="113"/>
        <v>0</v>
      </c>
      <c r="AE211" s="50">
        <f t="shared" si="114"/>
        <v>0</v>
      </c>
      <c r="AF211" s="50">
        <f t="shared" si="115"/>
        <v>0</v>
      </c>
      <c r="AG211" s="50">
        <f t="shared" si="116"/>
        <v>0</v>
      </c>
      <c r="AH211" s="50">
        <f t="shared" si="117"/>
        <v>0</v>
      </c>
      <c r="AI211" s="50">
        <f t="shared" si="118"/>
        <v>0</v>
      </c>
      <c r="AJ211" s="50">
        <f t="shared" si="119"/>
        <v>0</v>
      </c>
      <c r="AK211" s="50">
        <f t="shared" si="120"/>
        <v>0</v>
      </c>
      <c r="AL211" s="50">
        <f t="shared" si="121"/>
        <v>0</v>
      </c>
      <c r="AM211" s="50">
        <f t="shared" si="122"/>
        <v>0</v>
      </c>
      <c r="AN211" s="50">
        <f t="shared" si="123"/>
        <v>0</v>
      </c>
      <c r="AO211" s="50">
        <f t="shared" si="124"/>
        <v>0</v>
      </c>
      <c r="AP211" s="50">
        <f t="shared" si="125"/>
        <v>0</v>
      </c>
      <c r="AQ211" s="50">
        <f t="shared" si="126"/>
        <v>0</v>
      </c>
      <c r="AR211" s="50">
        <f t="shared" si="127"/>
        <v>0</v>
      </c>
      <c r="AS211" s="50">
        <f t="shared" si="128"/>
        <v>0</v>
      </c>
      <c r="AT211" s="50">
        <f t="shared" si="129"/>
        <v>0</v>
      </c>
      <c r="AU211" s="50">
        <f t="shared" si="130"/>
        <v>0</v>
      </c>
      <c r="AV211" s="50">
        <f t="shared" si="131"/>
        <v>0</v>
      </c>
      <c r="AW211" s="50">
        <f t="shared" si="132"/>
        <v>0</v>
      </c>
      <c r="AX211" s="51">
        <f t="shared" si="133"/>
        <v>0</v>
      </c>
      <c r="AY211" s="47"/>
      <c r="AZ211" s="49">
        <f t="shared" si="137"/>
        <v>1.461979185333333E-12</v>
      </c>
      <c r="BA211" s="50">
        <f t="shared" si="138"/>
        <v>0</v>
      </c>
      <c r="BB211" s="50">
        <f t="shared" si="139"/>
        <v>0</v>
      </c>
      <c r="BC211" s="50">
        <f t="shared" si="140"/>
        <v>0</v>
      </c>
      <c r="BD211" s="50">
        <f t="shared" si="141"/>
        <v>0</v>
      </c>
      <c r="BE211" s="50">
        <f t="shared" si="142"/>
        <v>0</v>
      </c>
      <c r="BF211" s="51">
        <f t="shared" si="143"/>
        <v>0</v>
      </c>
      <c r="BG211" s="47"/>
      <c r="BH211" s="52">
        <v>0.68</v>
      </c>
      <c r="BI211" s="47">
        <v>3.9</v>
      </c>
      <c r="BJ211" s="47">
        <v>23.202000000000002</v>
      </c>
      <c r="BK211" s="47">
        <v>34.295999999999999</v>
      </c>
      <c r="BL211" s="47">
        <v>0.495</v>
      </c>
      <c r="BM211" s="47">
        <f t="shared" si="135"/>
        <v>0.84150000000000003</v>
      </c>
      <c r="BN211" s="47">
        <v>0.504</v>
      </c>
      <c r="BO211" s="47">
        <f t="shared" si="134"/>
        <v>0.85680000000000001</v>
      </c>
      <c r="BP211" s="47">
        <v>0.504</v>
      </c>
      <c r="BQ211" s="47">
        <f t="shared" si="136"/>
        <v>0.85680000000000001</v>
      </c>
      <c r="BR211" s="48">
        <v>610</v>
      </c>
    </row>
    <row r="212" spans="1:70" x14ac:dyDescent="0.25">
      <c r="A212" s="46">
        <v>290.78399999999999</v>
      </c>
      <c r="B212" s="47">
        <v>36</v>
      </c>
      <c r="C212" s="47">
        <v>2</v>
      </c>
      <c r="D212" s="47">
        <v>1</v>
      </c>
      <c r="E212" s="47">
        <v>0</v>
      </c>
      <c r="F212" s="47">
        <v>1</v>
      </c>
      <c r="G212" s="47">
        <v>0</v>
      </c>
      <c r="H212" s="47">
        <v>1</v>
      </c>
      <c r="I212" s="47">
        <v>0</v>
      </c>
      <c r="J212" s="47">
        <v>0</v>
      </c>
      <c r="K212" s="47">
        <v>0</v>
      </c>
      <c r="L212" s="47">
        <v>0</v>
      </c>
      <c r="M212" s="47">
        <v>0</v>
      </c>
      <c r="N212" s="47">
        <v>0</v>
      </c>
      <c r="O212" s="47">
        <v>0</v>
      </c>
      <c r="P212" s="47">
        <v>0</v>
      </c>
      <c r="Q212" s="47">
        <v>0</v>
      </c>
      <c r="R212" s="47">
        <v>0</v>
      </c>
      <c r="S212" s="47">
        <v>0</v>
      </c>
      <c r="T212" s="47">
        <v>0</v>
      </c>
      <c r="U212" s="47">
        <v>0</v>
      </c>
      <c r="V212" s="47">
        <v>0</v>
      </c>
      <c r="W212" s="47">
        <v>0</v>
      </c>
      <c r="X212" s="47">
        <v>0</v>
      </c>
      <c r="Y212" s="48">
        <v>0</v>
      </c>
      <c r="Z212" s="47"/>
      <c r="AA212" s="49">
        <f t="shared" si="110"/>
        <v>2.2617419999999996E-12</v>
      </c>
      <c r="AB212" s="50">
        <f t="shared" si="111"/>
        <v>2.8525937066666672E-13</v>
      </c>
      <c r="AC212" s="50">
        <f t="shared" si="112"/>
        <v>4.2127747200000005E-13</v>
      </c>
      <c r="AD212" s="50">
        <f t="shared" si="113"/>
        <v>0</v>
      </c>
      <c r="AE212" s="50">
        <f t="shared" si="114"/>
        <v>3.2193373333333337E-12</v>
      </c>
      <c r="AF212" s="50">
        <f t="shared" si="115"/>
        <v>0</v>
      </c>
      <c r="AG212" s="50">
        <f t="shared" si="116"/>
        <v>1.7828710666666667E-11</v>
      </c>
      <c r="AH212" s="50">
        <f t="shared" si="117"/>
        <v>0</v>
      </c>
      <c r="AI212" s="50">
        <f t="shared" si="118"/>
        <v>0</v>
      </c>
      <c r="AJ212" s="50">
        <f t="shared" si="119"/>
        <v>0</v>
      </c>
      <c r="AK212" s="50">
        <f t="shared" si="120"/>
        <v>0</v>
      </c>
      <c r="AL212" s="50">
        <f t="shared" si="121"/>
        <v>0</v>
      </c>
      <c r="AM212" s="50">
        <f t="shared" si="122"/>
        <v>0</v>
      </c>
      <c r="AN212" s="50">
        <f t="shared" si="123"/>
        <v>0</v>
      </c>
      <c r="AO212" s="50">
        <f t="shared" si="124"/>
        <v>0</v>
      </c>
      <c r="AP212" s="50">
        <f t="shared" si="125"/>
        <v>0</v>
      </c>
      <c r="AQ212" s="50">
        <f t="shared" si="126"/>
        <v>0</v>
      </c>
      <c r="AR212" s="50">
        <f t="shared" si="127"/>
        <v>0</v>
      </c>
      <c r="AS212" s="50">
        <f t="shared" si="128"/>
        <v>0</v>
      </c>
      <c r="AT212" s="50">
        <f t="shared" si="129"/>
        <v>0</v>
      </c>
      <c r="AU212" s="50">
        <f t="shared" si="130"/>
        <v>0</v>
      </c>
      <c r="AV212" s="50">
        <f t="shared" si="131"/>
        <v>0</v>
      </c>
      <c r="AW212" s="50">
        <f t="shared" si="132"/>
        <v>0</v>
      </c>
      <c r="AX212" s="51">
        <f t="shared" si="133"/>
        <v>0</v>
      </c>
      <c r="AY212" s="47"/>
      <c r="AZ212" s="49">
        <f t="shared" si="137"/>
        <v>2.9682788426666663E-12</v>
      </c>
      <c r="BA212" s="50">
        <f t="shared" si="138"/>
        <v>3.2193373333333337E-12</v>
      </c>
      <c r="BB212" s="50">
        <f t="shared" si="139"/>
        <v>1.7828710666666667E-11</v>
      </c>
      <c r="BC212" s="50">
        <f t="shared" si="140"/>
        <v>0</v>
      </c>
      <c r="BD212" s="50">
        <f t="shared" si="141"/>
        <v>0</v>
      </c>
      <c r="BE212" s="50">
        <f t="shared" si="142"/>
        <v>0</v>
      </c>
      <c r="BF212" s="51">
        <f t="shared" si="143"/>
        <v>0</v>
      </c>
      <c r="BG212" s="47"/>
      <c r="BH212" s="52">
        <v>0.68</v>
      </c>
      <c r="BI212" s="47">
        <v>3.89</v>
      </c>
      <c r="BJ212" s="47">
        <v>23.16</v>
      </c>
      <c r="BK212" s="47">
        <v>34.347999999999999</v>
      </c>
      <c r="BL212" s="47">
        <v>1.1970000000000001</v>
      </c>
      <c r="BM212" s="47">
        <f t="shared" si="135"/>
        <v>2.0348999999999999</v>
      </c>
      <c r="BN212" s="47">
        <v>4.5010000000000003</v>
      </c>
      <c r="BO212" s="47">
        <f t="shared" si="134"/>
        <v>7.6516999999999999</v>
      </c>
      <c r="BP212" s="47">
        <v>7.7469999999999999</v>
      </c>
      <c r="BQ212" s="47">
        <f t="shared" si="136"/>
        <v>13.1699</v>
      </c>
      <c r="BR212" s="48">
        <v>610</v>
      </c>
    </row>
    <row r="213" spans="1:70" x14ac:dyDescent="0.25">
      <c r="A213" s="46">
        <v>292.18200000000002</v>
      </c>
      <c r="B213" s="47">
        <v>30</v>
      </c>
      <c r="C213" s="47">
        <v>2</v>
      </c>
      <c r="D213" s="47">
        <v>0</v>
      </c>
      <c r="E213" s="47">
        <v>1</v>
      </c>
      <c r="F213" s="47">
        <v>0</v>
      </c>
      <c r="G213" s="47">
        <v>0</v>
      </c>
      <c r="H213" s="47">
        <v>0</v>
      </c>
      <c r="I213" s="47">
        <v>0</v>
      </c>
      <c r="J213" s="47">
        <v>0</v>
      </c>
      <c r="K213" s="47">
        <v>0</v>
      </c>
      <c r="L213" s="47">
        <v>0</v>
      </c>
      <c r="M213" s="47">
        <v>0</v>
      </c>
      <c r="N213" s="47">
        <v>0</v>
      </c>
      <c r="O213" s="47">
        <v>0</v>
      </c>
      <c r="P213" s="47">
        <v>0</v>
      </c>
      <c r="Q213" s="47">
        <v>0</v>
      </c>
      <c r="R213" s="47">
        <v>0</v>
      </c>
      <c r="S213" s="47">
        <v>0</v>
      </c>
      <c r="T213" s="47">
        <v>0</v>
      </c>
      <c r="U213" s="47">
        <v>0</v>
      </c>
      <c r="V213" s="47">
        <v>0</v>
      </c>
      <c r="W213" s="47">
        <v>0</v>
      </c>
      <c r="X213" s="47">
        <v>0</v>
      </c>
      <c r="Y213" s="48">
        <v>0</v>
      </c>
      <c r="Z213" s="47"/>
      <c r="AA213" s="49">
        <f t="shared" si="110"/>
        <v>1.8847849999999996E-12</v>
      </c>
      <c r="AB213" s="50">
        <f t="shared" si="111"/>
        <v>2.8525937066666672E-13</v>
      </c>
      <c r="AC213" s="50">
        <f t="shared" si="112"/>
        <v>0</v>
      </c>
      <c r="AD213" s="50">
        <f t="shared" si="113"/>
        <v>1.465333333333333E-12</v>
      </c>
      <c r="AE213" s="50">
        <f t="shared" si="114"/>
        <v>0</v>
      </c>
      <c r="AF213" s="50">
        <f t="shared" si="115"/>
        <v>0</v>
      </c>
      <c r="AG213" s="50">
        <f t="shared" si="116"/>
        <v>0</v>
      </c>
      <c r="AH213" s="50">
        <f t="shared" si="117"/>
        <v>0</v>
      </c>
      <c r="AI213" s="50">
        <f t="shared" si="118"/>
        <v>0</v>
      </c>
      <c r="AJ213" s="50">
        <f t="shared" si="119"/>
        <v>0</v>
      </c>
      <c r="AK213" s="50">
        <f t="shared" si="120"/>
        <v>0</v>
      </c>
      <c r="AL213" s="50">
        <f t="shared" si="121"/>
        <v>0</v>
      </c>
      <c r="AM213" s="50">
        <f t="shared" si="122"/>
        <v>0</v>
      </c>
      <c r="AN213" s="50">
        <f t="shared" si="123"/>
        <v>0</v>
      </c>
      <c r="AO213" s="50">
        <f t="shared" si="124"/>
        <v>0</v>
      </c>
      <c r="AP213" s="50">
        <f t="shared" si="125"/>
        <v>0</v>
      </c>
      <c r="AQ213" s="50">
        <f t="shared" si="126"/>
        <v>0</v>
      </c>
      <c r="AR213" s="50">
        <f t="shared" si="127"/>
        <v>0</v>
      </c>
      <c r="AS213" s="50">
        <f t="shared" si="128"/>
        <v>0</v>
      </c>
      <c r="AT213" s="50">
        <f t="shared" si="129"/>
        <v>0</v>
      </c>
      <c r="AU213" s="50">
        <f t="shared" si="130"/>
        <v>0</v>
      </c>
      <c r="AV213" s="50">
        <f t="shared" si="131"/>
        <v>0</v>
      </c>
      <c r="AW213" s="50">
        <f t="shared" si="132"/>
        <v>0</v>
      </c>
      <c r="AX213" s="51">
        <f t="shared" si="133"/>
        <v>0</v>
      </c>
      <c r="AY213" s="47"/>
      <c r="AZ213" s="49">
        <f t="shared" si="137"/>
        <v>2.1700443706666661E-12</v>
      </c>
      <c r="BA213" s="50">
        <f t="shared" si="138"/>
        <v>1.465333333333333E-12</v>
      </c>
      <c r="BB213" s="50">
        <f t="shared" si="139"/>
        <v>0</v>
      </c>
      <c r="BC213" s="50">
        <f t="shared" si="140"/>
        <v>0</v>
      </c>
      <c r="BD213" s="50">
        <f t="shared" si="141"/>
        <v>0</v>
      </c>
      <c r="BE213" s="50">
        <f t="shared" si="142"/>
        <v>0</v>
      </c>
      <c r="BF213" s="51">
        <f t="shared" si="143"/>
        <v>0</v>
      </c>
      <c r="BG213" s="47"/>
      <c r="BH213" s="52">
        <v>0.68</v>
      </c>
      <c r="BI213" s="47">
        <v>3.9</v>
      </c>
      <c r="BJ213" s="47">
        <v>23.132999999999999</v>
      </c>
      <c r="BK213" s="47">
        <v>34.401000000000003</v>
      </c>
      <c r="BL213" s="47">
        <v>0.91100000000000003</v>
      </c>
      <c r="BM213" s="47">
        <f t="shared" si="135"/>
        <v>1.5487</v>
      </c>
      <c r="BN213" s="47">
        <v>1.218</v>
      </c>
      <c r="BO213" s="47">
        <f t="shared" si="134"/>
        <v>2.0705999999999998</v>
      </c>
      <c r="BP213" s="47">
        <v>1.2310000000000001</v>
      </c>
      <c r="BQ213" s="47">
        <f t="shared" si="136"/>
        <v>2.0927000000000002</v>
      </c>
      <c r="BR213" s="48">
        <v>610</v>
      </c>
    </row>
    <row r="214" spans="1:70" x14ac:dyDescent="0.25">
      <c r="A214" s="46">
        <v>293.58</v>
      </c>
      <c r="B214" s="47">
        <v>34</v>
      </c>
      <c r="C214" s="47">
        <v>1</v>
      </c>
      <c r="D214" s="47">
        <v>0</v>
      </c>
      <c r="E214" s="47">
        <v>0</v>
      </c>
      <c r="F214" s="47">
        <v>0</v>
      </c>
      <c r="G214" s="47">
        <v>0</v>
      </c>
      <c r="H214" s="47">
        <v>0</v>
      </c>
      <c r="I214" s="47">
        <v>0</v>
      </c>
      <c r="J214" s="47">
        <v>0</v>
      </c>
      <c r="K214" s="47">
        <v>0</v>
      </c>
      <c r="L214" s="47">
        <v>0</v>
      </c>
      <c r="M214" s="47">
        <v>0</v>
      </c>
      <c r="N214" s="47">
        <v>0</v>
      </c>
      <c r="O214" s="47">
        <v>0</v>
      </c>
      <c r="P214" s="47">
        <v>0</v>
      </c>
      <c r="Q214" s="47">
        <v>0</v>
      </c>
      <c r="R214" s="47">
        <v>0</v>
      </c>
      <c r="S214" s="47">
        <v>0</v>
      </c>
      <c r="T214" s="47">
        <v>0</v>
      </c>
      <c r="U214" s="47">
        <v>0</v>
      </c>
      <c r="V214" s="47">
        <v>0</v>
      </c>
      <c r="W214" s="47">
        <v>0</v>
      </c>
      <c r="X214" s="47">
        <v>0</v>
      </c>
      <c r="Y214" s="48">
        <v>0</v>
      </c>
      <c r="Z214" s="47"/>
      <c r="AA214" s="49">
        <f t="shared" si="110"/>
        <v>2.1360896666666665E-12</v>
      </c>
      <c r="AB214" s="50">
        <f t="shared" si="111"/>
        <v>1.4262968533333336E-13</v>
      </c>
      <c r="AC214" s="50">
        <f t="shared" si="112"/>
        <v>0</v>
      </c>
      <c r="AD214" s="50">
        <f t="shared" si="113"/>
        <v>0</v>
      </c>
      <c r="AE214" s="50">
        <f t="shared" si="114"/>
        <v>0</v>
      </c>
      <c r="AF214" s="50">
        <f t="shared" si="115"/>
        <v>0</v>
      </c>
      <c r="AG214" s="50">
        <f t="shared" si="116"/>
        <v>0</v>
      </c>
      <c r="AH214" s="50">
        <f t="shared" si="117"/>
        <v>0</v>
      </c>
      <c r="AI214" s="50">
        <f t="shared" si="118"/>
        <v>0</v>
      </c>
      <c r="AJ214" s="50">
        <f t="shared" si="119"/>
        <v>0</v>
      </c>
      <c r="AK214" s="50">
        <f t="shared" si="120"/>
        <v>0</v>
      </c>
      <c r="AL214" s="50">
        <f t="shared" si="121"/>
        <v>0</v>
      </c>
      <c r="AM214" s="50">
        <f t="shared" si="122"/>
        <v>0</v>
      </c>
      <c r="AN214" s="50">
        <f t="shared" si="123"/>
        <v>0</v>
      </c>
      <c r="AO214" s="50">
        <f t="shared" si="124"/>
        <v>0</v>
      </c>
      <c r="AP214" s="50">
        <f t="shared" si="125"/>
        <v>0</v>
      </c>
      <c r="AQ214" s="50">
        <f t="shared" si="126"/>
        <v>0</v>
      </c>
      <c r="AR214" s="50">
        <f t="shared" si="127"/>
        <v>0</v>
      </c>
      <c r="AS214" s="50">
        <f t="shared" si="128"/>
        <v>0</v>
      </c>
      <c r="AT214" s="50">
        <f t="shared" si="129"/>
        <v>0</v>
      </c>
      <c r="AU214" s="50">
        <f t="shared" si="130"/>
        <v>0</v>
      </c>
      <c r="AV214" s="50">
        <f t="shared" si="131"/>
        <v>0</v>
      </c>
      <c r="AW214" s="50">
        <f t="shared" si="132"/>
        <v>0</v>
      </c>
      <c r="AX214" s="51">
        <f t="shared" si="133"/>
        <v>0</v>
      </c>
      <c r="AY214" s="47"/>
      <c r="AZ214" s="49">
        <f t="shared" si="137"/>
        <v>2.2787193519999998E-12</v>
      </c>
      <c r="BA214" s="50">
        <f t="shared" si="138"/>
        <v>0</v>
      </c>
      <c r="BB214" s="50">
        <f t="shared" si="139"/>
        <v>0</v>
      </c>
      <c r="BC214" s="50">
        <f t="shared" si="140"/>
        <v>0</v>
      </c>
      <c r="BD214" s="50">
        <f t="shared" si="141"/>
        <v>0</v>
      </c>
      <c r="BE214" s="50">
        <f t="shared" si="142"/>
        <v>0</v>
      </c>
      <c r="BF214" s="51">
        <f t="shared" si="143"/>
        <v>0</v>
      </c>
      <c r="BG214" s="47"/>
      <c r="BH214" s="52">
        <v>0.68</v>
      </c>
      <c r="BI214" s="47">
        <v>3.88</v>
      </c>
      <c r="BJ214" s="47">
        <v>23.12</v>
      </c>
      <c r="BK214" s="47">
        <v>34.537999999999997</v>
      </c>
      <c r="BL214" s="47">
        <v>0.77300000000000002</v>
      </c>
      <c r="BM214" s="47">
        <f t="shared" si="135"/>
        <v>1.3141</v>
      </c>
      <c r="BN214" s="47">
        <v>0.78600000000000003</v>
      </c>
      <c r="BO214" s="47">
        <f t="shared" si="134"/>
        <v>1.3362000000000001</v>
      </c>
      <c r="BP214" s="47">
        <v>0.78600000000000003</v>
      </c>
      <c r="BQ214" s="47">
        <f t="shared" si="136"/>
        <v>1.3362000000000001</v>
      </c>
      <c r="BR214" s="48">
        <v>610</v>
      </c>
    </row>
    <row r="215" spans="1:70" x14ac:dyDescent="0.25">
      <c r="A215" s="46">
        <v>294.97800000000001</v>
      </c>
      <c r="B215" s="47">
        <v>32</v>
      </c>
      <c r="C215" s="47">
        <v>3</v>
      </c>
      <c r="D215" s="47">
        <v>1</v>
      </c>
      <c r="E215" s="47">
        <v>0</v>
      </c>
      <c r="F215" s="47">
        <v>0</v>
      </c>
      <c r="G215" s="47">
        <v>1</v>
      </c>
      <c r="H215" s="47">
        <v>1</v>
      </c>
      <c r="I215" s="47">
        <v>0</v>
      </c>
      <c r="J215" s="47">
        <v>0</v>
      </c>
      <c r="K215" s="47">
        <v>0</v>
      </c>
      <c r="L215" s="47">
        <v>0</v>
      </c>
      <c r="M215" s="47">
        <v>0</v>
      </c>
      <c r="N215" s="47">
        <v>0</v>
      </c>
      <c r="O215" s="47">
        <v>0</v>
      </c>
      <c r="P215" s="47">
        <v>0</v>
      </c>
      <c r="Q215" s="47">
        <v>0</v>
      </c>
      <c r="R215" s="47">
        <v>0</v>
      </c>
      <c r="S215" s="47">
        <v>0</v>
      </c>
      <c r="T215" s="47">
        <v>0</v>
      </c>
      <c r="U215" s="47">
        <v>0</v>
      </c>
      <c r="V215" s="47">
        <v>0</v>
      </c>
      <c r="W215" s="47">
        <v>0</v>
      </c>
      <c r="X215" s="47">
        <v>0</v>
      </c>
      <c r="Y215" s="48">
        <v>0</v>
      </c>
      <c r="Z215" s="47"/>
      <c r="AA215" s="49">
        <f t="shared" si="110"/>
        <v>2.0104373333333327E-12</v>
      </c>
      <c r="AB215" s="50">
        <f t="shared" si="111"/>
        <v>4.2788905600000013E-13</v>
      </c>
      <c r="AC215" s="50">
        <f t="shared" si="112"/>
        <v>4.2127747200000005E-13</v>
      </c>
      <c r="AD215" s="50">
        <f t="shared" si="113"/>
        <v>0</v>
      </c>
      <c r="AE215" s="50">
        <f t="shared" si="114"/>
        <v>0</v>
      </c>
      <c r="AF215" s="50">
        <f t="shared" si="115"/>
        <v>7.1991826666666666E-12</v>
      </c>
      <c r="AG215" s="50">
        <f t="shared" si="116"/>
        <v>1.7828710666666667E-11</v>
      </c>
      <c r="AH215" s="50">
        <f t="shared" si="117"/>
        <v>0</v>
      </c>
      <c r="AI215" s="50">
        <f t="shared" si="118"/>
        <v>0</v>
      </c>
      <c r="AJ215" s="50">
        <f t="shared" si="119"/>
        <v>0</v>
      </c>
      <c r="AK215" s="50">
        <f t="shared" si="120"/>
        <v>0</v>
      </c>
      <c r="AL215" s="50">
        <f t="shared" si="121"/>
        <v>0</v>
      </c>
      <c r="AM215" s="50">
        <f t="shared" si="122"/>
        <v>0</v>
      </c>
      <c r="AN215" s="50">
        <f t="shared" si="123"/>
        <v>0</v>
      </c>
      <c r="AO215" s="50">
        <f t="shared" si="124"/>
        <v>0</v>
      </c>
      <c r="AP215" s="50">
        <f t="shared" si="125"/>
        <v>0</v>
      </c>
      <c r="AQ215" s="50">
        <f t="shared" si="126"/>
        <v>0</v>
      </c>
      <c r="AR215" s="50">
        <f t="shared" si="127"/>
        <v>0</v>
      </c>
      <c r="AS215" s="50">
        <f t="shared" si="128"/>
        <v>0</v>
      </c>
      <c r="AT215" s="50">
        <f t="shared" si="129"/>
        <v>0</v>
      </c>
      <c r="AU215" s="50">
        <f t="shared" si="130"/>
        <v>0</v>
      </c>
      <c r="AV215" s="50">
        <f t="shared" si="131"/>
        <v>0</v>
      </c>
      <c r="AW215" s="50">
        <f t="shared" si="132"/>
        <v>0</v>
      </c>
      <c r="AX215" s="51">
        <f t="shared" si="133"/>
        <v>0</v>
      </c>
      <c r="AY215" s="47"/>
      <c r="AZ215" s="49">
        <f t="shared" si="137"/>
        <v>2.8596038613333327E-12</v>
      </c>
      <c r="BA215" s="50">
        <f t="shared" si="138"/>
        <v>0</v>
      </c>
      <c r="BB215" s="50">
        <f t="shared" si="139"/>
        <v>2.5027893333333335E-11</v>
      </c>
      <c r="BC215" s="50">
        <f t="shared" si="140"/>
        <v>0</v>
      </c>
      <c r="BD215" s="50">
        <f t="shared" si="141"/>
        <v>0</v>
      </c>
      <c r="BE215" s="50">
        <f t="shared" si="142"/>
        <v>0</v>
      </c>
      <c r="BF215" s="51">
        <f t="shared" si="143"/>
        <v>0</v>
      </c>
      <c r="BG215" s="47"/>
      <c r="BH215" s="52">
        <v>0.68</v>
      </c>
      <c r="BI215" s="47">
        <v>3.81</v>
      </c>
      <c r="BJ215" s="47">
        <v>23.09</v>
      </c>
      <c r="BK215" s="47">
        <v>34.576000000000001</v>
      </c>
      <c r="BL215" s="47">
        <v>1.129</v>
      </c>
      <c r="BM215" s="47">
        <f t="shared" si="135"/>
        <v>1.9193</v>
      </c>
      <c r="BN215" s="47">
        <v>5.3840000000000003</v>
      </c>
      <c r="BO215" s="47">
        <f t="shared" si="134"/>
        <v>9.1528000000000009</v>
      </c>
      <c r="BP215" s="47">
        <v>9.32</v>
      </c>
      <c r="BQ215" s="47">
        <f t="shared" si="136"/>
        <v>15.843999999999999</v>
      </c>
      <c r="BR215" s="48">
        <v>610</v>
      </c>
    </row>
    <row r="216" spans="1:70" x14ac:dyDescent="0.25">
      <c r="A216" s="46">
        <v>296.37599999999998</v>
      </c>
      <c r="B216" s="47">
        <v>36</v>
      </c>
      <c r="C216" s="47">
        <v>3</v>
      </c>
      <c r="D216" s="47">
        <v>1</v>
      </c>
      <c r="E216" s="47">
        <v>0</v>
      </c>
      <c r="F216" s="47">
        <v>0</v>
      </c>
      <c r="G216" s="47">
        <v>0</v>
      </c>
      <c r="H216" s="47">
        <v>0</v>
      </c>
      <c r="I216" s="47">
        <v>0</v>
      </c>
      <c r="J216" s="47">
        <v>0</v>
      </c>
      <c r="K216" s="47">
        <v>0</v>
      </c>
      <c r="L216" s="47">
        <v>0</v>
      </c>
      <c r="M216" s="47">
        <v>0</v>
      </c>
      <c r="N216" s="47">
        <v>0</v>
      </c>
      <c r="O216" s="47">
        <v>0</v>
      </c>
      <c r="P216" s="47">
        <v>0</v>
      </c>
      <c r="Q216" s="47">
        <v>0</v>
      </c>
      <c r="R216" s="47">
        <v>0</v>
      </c>
      <c r="S216" s="47">
        <v>0</v>
      </c>
      <c r="T216" s="47">
        <v>0</v>
      </c>
      <c r="U216" s="47">
        <v>0</v>
      </c>
      <c r="V216" s="47">
        <v>0</v>
      </c>
      <c r="W216" s="47">
        <v>0</v>
      </c>
      <c r="X216" s="47">
        <v>0</v>
      </c>
      <c r="Y216" s="48">
        <v>0</v>
      </c>
      <c r="Z216" s="47"/>
      <c r="AA216" s="49">
        <f t="shared" si="110"/>
        <v>2.2617419999999996E-12</v>
      </c>
      <c r="AB216" s="50">
        <f t="shared" si="111"/>
        <v>4.2788905600000013E-13</v>
      </c>
      <c r="AC216" s="50">
        <f t="shared" si="112"/>
        <v>4.2127747200000005E-13</v>
      </c>
      <c r="AD216" s="50">
        <f t="shared" si="113"/>
        <v>0</v>
      </c>
      <c r="AE216" s="50">
        <f t="shared" si="114"/>
        <v>0</v>
      </c>
      <c r="AF216" s="50">
        <f t="shared" si="115"/>
        <v>0</v>
      </c>
      <c r="AG216" s="50">
        <f t="shared" si="116"/>
        <v>0</v>
      </c>
      <c r="AH216" s="50">
        <f t="shared" si="117"/>
        <v>0</v>
      </c>
      <c r="AI216" s="50">
        <f t="shared" si="118"/>
        <v>0</v>
      </c>
      <c r="AJ216" s="50">
        <f t="shared" si="119"/>
        <v>0</v>
      </c>
      <c r="AK216" s="50">
        <f t="shared" si="120"/>
        <v>0</v>
      </c>
      <c r="AL216" s="50">
        <f t="shared" si="121"/>
        <v>0</v>
      </c>
      <c r="AM216" s="50">
        <f t="shared" si="122"/>
        <v>0</v>
      </c>
      <c r="AN216" s="50">
        <f t="shared" si="123"/>
        <v>0</v>
      </c>
      <c r="AO216" s="50">
        <f t="shared" si="124"/>
        <v>0</v>
      </c>
      <c r="AP216" s="50">
        <f t="shared" si="125"/>
        <v>0</v>
      </c>
      <c r="AQ216" s="50">
        <f t="shared" si="126"/>
        <v>0</v>
      </c>
      <c r="AR216" s="50">
        <f t="shared" si="127"/>
        <v>0</v>
      </c>
      <c r="AS216" s="50">
        <f t="shared" si="128"/>
        <v>0</v>
      </c>
      <c r="AT216" s="50">
        <f t="shared" si="129"/>
        <v>0</v>
      </c>
      <c r="AU216" s="50">
        <f t="shared" si="130"/>
        <v>0</v>
      </c>
      <c r="AV216" s="50">
        <f t="shared" si="131"/>
        <v>0</v>
      </c>
      <c r="AW216" s="50">
        <f t="shared" si="132"/>
        <v>0</v>
      </c>
      <c r="AX216" s="51">
        <f t="shared" si="133"/>
        <v>0</v>
      </c>
      <c r="AY216" s="47"/>
      <c r="AZ216" s="49">
        <f t="shared" si="137"/>
        <v>3.1109085279999996E-12</v>
      </c>
      <c r="BA216" s="50">
        <f t="shared" si="138"/>
        <v>0</v>
      </c>
      <c r="BB216" s="50">
        <f t="shared" si="139"/>
        <v>0</v>
      </c>
      <c r="BC216" s="50">
        <f t="shared" si="140"/>
        <v>0</v>
      </c>
      <c r="BD216" s="50">
        <f t="shared" si="141"/>
        <v>0</v>
      </c>
      <c r="BE216" s="50">
        <f t="shared" si="142"/>
        <v>0</v>
      </c>
      <c r="BF216" s="51">
        <f t="shared" si="143"/>
        <v>0</v>
      </c>
      <c r="BG216" s="47"/>
      <c r="BH216" s="52">
        <v>0.68</v>
      </c>
      <c r="BI216" s="47">
        <v>3.85</v>
      </c>
      <c r="BJ216" s="47">
        <v>23.045000000000002</v>
      </c>
      <c r="BK216" s="47">
        <v>34.640999999999998</v>
      </c>
      <c r="BL216" s="47">
        <v>1.0509999999999999</v>
      </c>
      <c r="BM216" s="47">
        <f t="shared" si="135"/>
        <v>1.7866999999999997</v>
      </c>
      <c r="BN216" s="47">
        <v>1.133</v>
      </c>
      <c r="BO216" s="47">
        <f t="shared" si="134"/>
        <v>1.9260999999999999</v>
      </c>
      <c r="BP216" s="47">
        <v>1.133</v>
      </c>
      <c r="BQ216" s="47">
        <f t="shared" si="136"/>
        <v>1.9260999999999999</v>
      </c>
      <c r="BR216" s="48">
        <v>610</v>
      </c>
    </row>
    <row r="217" spans="1:70" x14ac:dyDescent="0.25">
      <c r="A217" s="46">
        <v>297.774</v>
      </c>
      <c r="B217" s="47">
        <v>39</v>
      </c>
      <c r="C217" s="47">
        <v>5</v>
      </c>
      <c r="D217" s="47">
        <v>2</v>
      </c>
      <c r="E217" s="47">
        <v>0</v>
      </c>
      <c r="F217" s="47">
        <v>0</v>
      </c>
      <c r="G217" s="47">
        <v>0</v>
      </c>
      <c r="H217" s="47">
        <v>0</v>
      </c>
      <c r="I217" s="47">
        <v>0</v>
      </c>
      <c r="J217" s="47">
        <v>1</v>
      </c>
      <c r="K217" s="47">
        <v>0</v>
      </c>
      <c r="L217" s="47">
        <v>0</v>
      </c>
      <c r="M217" s="47">
        <v>0</v>
      </c>
      <c r="N217" s="47">
        <v>0</v>
      </c>
      <c r="O217" s="47">
        <v>0</v>
      </c>
      <c r="P217" s="47">
        <v>0</v>
      </c>
      <c r="Q217" s="47">
        <v>0</v>
      </c>
      <c r="R217" s="47">
        <v>0</v>
      </c>
      <c r="S217" s="47">
        <v>0</v>
      </c>
      <c r="T217" s="47">
        <v>0</v>
      </c>
      <c r="U217" s="47">
        <v>0</v>
      </c>
      <c r="V217" s="47">
        <v>0</v>
      </c>
      <c r="W217" s="47">
        <v>0</v>
      </c>
      <c r="X217" s="47">
        <v>0</v>
      </c>
      <c r="Y217" s="48">
        <v>0</v>
      </c>
      <c r="Z217" s="47"/>
      <c r="AA217" s="49">
        <f t="shared" si="110"/>
        <v>2.4502204999999995E-12</v>
      </c>
      <c r="AB217" s="50">
        <f t="shared" si="111"/>
        <v>7.1314842666666679E-13</v>
      </c>
      <c r="AC217" s="50">
        <f t="shared" si="112"/>
        <v>8.425549440000001E-13</v>
      </c>
      <c r="AD217" s="50">
        <f t="shared" si="113"/>
        <v>0</v>
      </c>
      <c r="AE217" s="50">
        <f t="shared" si="114"/>
        <v>0</v>
      </c>
      <c r="AF217" s="50">
        <f t="shared" si="115"/>
        <v>0</v>
      </c>
      <c r="AG217" s="50">
        <f t="shared" si="116"/>
        <v>0</v>
      </c>
      <c r="AH217" s="50">
        <f t="shared" si="117"/>
        <v>0</v>
      </c>
      <c r="AI217" s="50">
        <f t="shared" si="118"/>
        <v>9.3781333333333313E-11</v>
      </c>
      <c r="AJ217" s="50">
        <f t="shared" si="119"/>
        <v>0</v>
      </c>
      <c r="AK217" s="50">
        <f t="shared" si="120"/>
        <v>0</v>
      </c>
      <c r="AL217" s="50">
        <f t="shared" si="121"/>
        <v>0</v>
      </c>
      <c r="AM217" s="50">
        <f t="shared" si="122"/>
        <v>0</v>
      </c>
      <c r="AN217" s="50">
        <f t="shared" si="123"/>
        <v>0</v>
      </c>
      <c r="AO217" s="50">
        <f t="shared" si="124"/>
        <v>0</v>
      </c>
      <c r="AP217" s="50">
        <f t="shared" si="125"/>
        <v>0</v>
      </c>
      <c r="AQ217" s="50">
        <f t="shared" si="126"/>
        <v>0</v>
      </c>
      <c r="AR217" s="50">
        <f t="shared" si="127"/>
        <v>0</v>
      </c>
      <c r="AS217" s="50">
        <f t="shared" si="128"/>
        <v>0</v>
      </c>
      <c r="AT217" s="50">
        <f t="shared" si="129"/>
        <v>0</v>
      </c>
      <c r="AU217" s="50">
        <f t="shared" si="130"/>
        <v>0</v>
      </c>
      <c r="AV217" s="50">
        <f t="shared" si="131"/>
        <v>0</v>
      </c>
      <c r="AW217" s="50">
        <f t="shared" si="132"/>
        <v>0</v>
      </c>
      <c r="AX217" s="51">
        <f t="shared" si="133"/>
        <v>0</v>
      </c>
      <c r="AY217" s="47"/>
      <c r="AZ217" s="49">
        <f t="shared" si="137"/>
        <v>4.0059238706666667E-12</v>
      </c>
      <c r="BA217" s="50">
        <f t="shared" si="138"/>
        <v>0</v>
      </c>
      <c r="BB217" s="50">
        <f t="shared" si="139"/>
        <v>0</v>
      </c>
      <c r="BC217" s="50">
        <f t="shared" si="140"/>
        <v>9.3781333333333313E-11</v>
      </c>
      <c r="BD217" s="50">
        <f t="shared" si="141"/>
        <v>0</v>
      </c>
      <c r="BE217" s="50">
        <f t="shared" si="142"/>
        <v>0</v>
      </c>
      <c r="BF217" s="51">
        <f t="shared" si="143"/>
        <v>0</v>
      </c>
      <c r="BG217" s="47"/>
      <c r="BH217" s="52">
        <v>0.68</v>
      </c>
      <c r="BI217" s="47">
        <v>3.93</v>
      </c>
      <c r="BJ217" s="47">
        <v>23.045000000000002</v>
      </c>
      <c r="BK217" s="47">
        <v>34.712000000000003</v>
      </c>
      <c r="BL217" s="47">
        <v>1.3180000000000001</v>
      </c>
      <c r="BM217" s="47">
        <f t="shared" si="135"/>
        <v>2.2406000000000001</v>
      </c>
      <c r="BN217" s="47">
        <v>3.29</v>
      </c>
      <c r="BO217" s="47">
        <f t="shared" si="134"/>
        <v>5.593</v>
      </c>
      <c r="BP217" s="47">
        <v>28.37</v>
      </c>
      <c r="BQ217" s="47">
        <f t="shared" si="136"/>
        <v>48.228999999999999</v>
      </c>
      <c r="BR217" s="48">
        <v>610</v>
      </c>
    </row>
    <row r="218" spans="1:70" x14ac:dyDescent="0.25">
      <c r="A218" s="46">
        <v>299.17200000000003</v>
      </c>
      <c r="B218" s="47">
        <v>45</v>
      </c>
      <c r="C218" s="47">
        <v>1</v>
      </c>
      <c r="D218" s="47">
        <v>1</v>
      </c>
      <c r="E218" s="47">
        <v>0</v>
      </c>
      <c r="F218" s="47">
        <v>0</v>
      </c>
      <c r="G218" s="47">
        <v>0</v>
      </c>
      <c r="H218" s="47">
        <v>0</v>
      </c>
      <c r="I218" s="47">
        <v>0</v>
      </c>
      <c r="J218" s="47">
        <v>0</v>
      </c>
      <c r="K218" s="47">
        <v>0</v>
      </c>
      <c r="L218" s="47">
        <v>0</v>
      </c>
      <c r="M218" s="47">
        <v>0</v>
      </c>
      <c r="N218" s="47">
        <v>0</v>
      </c>
      <c r="O218" s="47">
        <v>0</v>
      </c>
      <c r="P218" s="47">
        <v>0</v>
      </c>
      <c r="Q218" s="47">
        <v>0</v>
      </c>
      <c r="R218" s="47">
        <v>0</v>
      </c>
      <c r="S218" s="47">
        <v>0</v>
      </c>
      <c r="T218" s="47">
        <v>0</v>
      </c>
      <c r="U218" s="47">
        <v>0</v>
      </c>
      <c r="V218" s="47">
        <v>0</v>
      </c>
      <c r="W218" s="47">
        <v>0</v>
      </c>
      <c r="X218" s="47">
        <v>0</v>
      </c>
      <c r="Y218" s="48">
        <v>0</v>
      </c>
      <c r="Z218" s="47"/>
      <c r="AA218" s="49">
        <f t="shared" si="110"/>
        <v>2.8271774999999994E-12</v>
      </c>
      <c r="AB218" s="50">
        <f t="shared" si="111"/>
        <v>1.4262968533333336E-13</v>
      </c>
      <c r="AC218" s="50">
        <f t="shared" si="112"/>
        <v>4.2127747200000005E-13</v>
      </c>
      <c r="AD218" s="50">
        <f t="shared" si="113"/>
        <v>0</v>
      </c>
      <c r="AE218" s="50">
        <f t="shared" si="114"/>
        <v>0</v>
      </c>
      <c r="AF218" s="50">
        <f t="shared" si="115"/>
        <v>0</v>
      </c>
      <c r="AG218" s="50">
        <f t="shared" si="116"/>
        <v>0</v>
      </c>
      <c r="AH218" s="50">
        <f t="shared" si="117"/>
        <v>0</v>
      </c>
      <c r="AI218" s="50">
        <f t="shared" si="118"/>
        <v>0</v>
      </c>
      <c r="AJ218" s="50">
        <f t="shared" si="119"/>
        <v>0</v>
      </c>
      <c r="AK218" s="50">
        <f t="shared" si="120"/>
        <v>0</v>
      </c>
      <c r="AL218" s="50">
        <f t="shared" si="121"/>
        <v>0</v>
      </c>
      <c r="AM218" s="50">
        <f t="shared" si="122"/>
        <v>0</v>
      </c>
      <c r="AN218" s="50">
        <f t="shared" si="123"/>
        <v>0</v>
      </c>
      <c r="AO218" s="50">
        <f t="shared" si="124"/>
        <v>0</v>
      </c>
      <c r="AP218" s="50">
        <f t="shared" si="125"/>
        <v>0</v>
      </c>
      <c r="AQ218" s="50">
        <f t="shared" si="126"/>
        <v>0</v>
      </c>
      <c r="AR218" s="50">
        <f t="shared" si="127"/>
        <v>0</v>
      </c>
      <c r="AS218" s="50">
        <f t="shared" si="128"/>
        <v>0</v>
      </c>
      <c r="AT218" s="50">
        <f t="shared" si="129"/>
        <v>0</v>
      </c>
      <c r="AU218" s="50">
        <f t="shared" si="130"/>
        <v>0</v>
      </c>
      <c r="AV218" s="50">
        <f t="shared" si="131"/>
        <v>0</v>
      </c>
      <c r="AW218" s="50">
        <f t="shared" si="132"/>
        <v>0</v>
      </c>
      <c r="AX218" s="51">
        <f t="shared" si="133"/>
        <v>0</v>
      </c>
      <c r="AY218" s="47"/>
      <c r="AZ218" s="49">
        <f t="shared" si="137"/>
        <v>3.3910846573333325E-12</v>
      </c>
      <c r="BA218" s="50">
        <f t="shared" si="138"/>
        <v>0</v>
      </c>
      <c r="BB218" s="50">
        <f t="shared" si="139"/>
        <v>0</v>
      </c>
      <c r="BC218" s="50">
        <f t="shared" si="140"/>
        <v>0</v>
      </c>
      <c r="BD218" s="50">
        <f t="shared" si="141"/>
        <v>0</v>
      </c>
      <c r="BE218" s="50">
        <f t="shared" si="142"/>
        <v>0</v>
      </c>
      <c r="BF218" s="51">
        <f t="shared" si="143"/>
        <v>0</v>
      </c>
      <c r="BG218" s="47"/>
      <c r="BH218" s="52">
        <v>0.68</v>
      </c>
      <c r="BI218" s="47">
        <v>3.96</v>
      </c>
      <c r="BJ218" s="47">
        <v>23.018000000000001</v>
      </c>
      <c r="BK218" s="47">
        <v>34.695</v>
      </c>
      <c r="BL218" s="47">
        <v>1.107</v>
      </c>
      <c r="BM218" s="47">
        <f t="shared" si="135"/>
        <v>1.8818999999999999</v>
      </c>
      <c r="BN218" s="47">
        <v>1.18</v>
      </c>
      <c r="BO218" s="47">
        <f t="shared" si="134"/>
        <v>2.0059999999999998</v>
      </c>
      <c r="BP218" s="47">
        <v>1.18</v>
      </c>
      <c r="BQ218" s="47">
        <f t="shared" si="136"/>
        <v>2.0059999999999998</v>
      </c>
      <c r="BR218" s="48">
        <v>610</v>
      </c>
    </row>
    <row r="219" spans="1:70" x14ac:dyDescent="0.25">
      <c r="A219" s="46">
        <v>300.57</v>
      </c>
      <c r="B219" s="47">
        <v>34</v>
      </c>
      <c r="C219" s="47">
        <v>2</v>
      </c>
      <c r="D219" s="47">
        <v>0</v>
      </c>
      <c r="E219" s="47">
        <v>0</v>
      </c>
      <c r="F219" s="47">
        <v>0</v>
      </c>
      <c r="G219" s="47">
        <v>0</v>
      </c>
      <c r="H219" s="47">
        <v>1</v>
      </c>
      <c r="I219" s="47">
        <v>0</v>
      </c>
      <c r="J219" s="47">
        <v>0</v>
      </c>
      <c r="K219" s="47">
        <v>0</v>
      </c>
      <c r="L219" s="47">
        <v>0</v>
      </c>
      <c r="M219" s="47">
        <v>0</v>
      </c>
      <c r="N219" s="47">
        <v>0</v>
      </c>
      <c r="O219" s="47">
        <v>0</v>
      </c>
      <c r="P219" s="47">
        <v>0</v>
      </c>
      <c r="Q219" s="47">
        <v>0</v>
      </c>
      <c r="R219" s="47">
        <v>0</v>
      </c>
      <c r="S219" s="47">
        <v>0</v>
      </c>
      <c r="T219" s="47">
        <v>0</v>
      </c>
      <c r="U219" s="47">
        <v>0</v>
      </c>
      <c r="V219" s="47">
        <v>0</v>
      </c>
      <c r="W219" s="47">
        <v>0</v>
      </c>
      <c r="X219" s="47">
        <v>0</v>
      </c>
      <c r="Y219" s="48">
        <v>0</v>
      </c>
      <c r="Z219" s="47"/>
      <c r="AA219" s="49">
        <f t="shared" si="110"/>
        <v>2.1360896666666665E-12</v>
      </c>
      <c r="AB219" s="50">
        <f t="shared" si="111"/>
        <v>2.8525937066666672E-13</v>
      </c>
      <c r="AC219" s="50">
        <f t="shared" si="112"/>
        <v>0</v>
      </c>
      <c r="AD219" s="50">
        <f t="shared" si="113"/>
        <v>0</v>
      </c>
      <c r="AE219" s="50">
        <f t="shared" si="114"/>
        <v>0</v>
      </c>
      <c r="AF219" s="50">
        <f t="shared" si="115"/>
        <v>0</v>
      </c>
      <c r="AG219" s="50">
        <f t="shared" si="116"/>
        <v>1.7828710666666667E-11</v>
      </c>
      <c r="AH219" s="50">
        <f t="shared" si="117"/>
        <v>0</v>
      </c>
      <c r="AI219" s="50">
        <f t="shared" si="118"/>
        <v>0</v>
      </c>
      <c r="AJ219" s="50">
        <f t="shared" si="119"/>
        <v>0</v>
      </c>
      <c r="AK219" s="50">
        <f t="shared" si="120"/>
        <v>0</v>
      </c>
      <c r="AL219" s="50">
        <f t="shared" si="121"/>
        <v>0</v>
      </c>
      <c r="AM219" s="50">
        <f t="shared" si="122"/>
        <v>0</v>
      </c>
      <c r="AN219" s="50">
        <f t="shared" si="123"/>
        <v>0</v>
      </c>
      <c r="AO219" s="50">
        <f t="shared" si="124"/>
        <v>0</v>
      </c>
      <c r="AP219" s="50">
        <f t="shared" si="125"/>
        <v>0</v>
      </c>
      <c r="AQ219" s="50">
        <f t="shared" si="126"/>
        <v>0</v>
      </c>
      <c r="AR219" s="50">
        <f t="shared" si="127"/>
        <v>0</v>
      </c>
      <c r="AS219" s="50">
        <f t="shared" si="128"/>
        <v>0</v>
      </c>
      <c r="AT219" s="50">
        <f t="shared" si="129"/>
        <v>0</v>
      </c>
      <c r="AU219" s="50">
        <f t="shared" si="130"/>
        <v>0</v>
      </c>
      <c r="AV219" s="50">
        <f t="shared" si="131"/>
        <v>0</v>
      </c>
      <c r="AW219" s="50">
        <f t="shared" si="132"/>
        <v>0</v>
      </c>
      <c r="AX219" s="51">
        <f t="shared" si="133"/>
        <v>0</v>
      </c>
      <c r="AY219" s="47"/>
      <c r="AZ219" s="49">
        <f t="shared" si="137"/>
        <v>2.421349037333333E-12</v>
      </c>
      <c r="BA219" s="50">
        <f t="shared" si="138"/>
        <v>0</v>
      </c>
      <c r="BB219" s="50">
        <f t="shared" si="139"/>
        <v>1.7828710666666667E-11</v>
      </c>
      <c r="BC219" s="50">
        <f t="shared" si="140"/>
        <v>0</v>
      </c>
      <c r="BD219" s="50">
        <f t="shared" si="141"/>
        <v>0</v>
      </c>
      <c r="BE219" s="50">
        <f t="shared" si="142"/>
        <v>0</v>
      </c>
      <c r="BF219" s="51">
        <f t="shared" si="143"/>
        <v>0</v>
      </c>
      <c r="BG219" s="47"/>
      <c r="BH219" s="52">
        <v>0.68</v>
      </c>
      <c r="BI219" s="47">
        <v>3.93</v>
      </c>
      <c r="BJ219" s="47">
        <v>22.989000000000001</v>
      </c>
      <c r="BK219" s="47">
        <v>34.773000000000003</v>
      </c>
      <c r="BL219" s="47">
        <v>0.85699999999999998</v>
      </c>
      <c r="BM219" s="47">
        <f t="shared" si="135"/>
        <v>1.4568999999999999</v>
      </c>
      <c r="BN219" s="47">
        <v>3.298</v>
      </c>
      <c r="BO219" s="47">
        <f t="shared" si="134"/>
        <v>5.6066000000000003</v>
      </c>
      <c r="BP219" s="47">
        <v>6.4029999999999996</v>
      </c>
      <c r="BQ219" s="47">
        <f t="shared" si="136"/>
        <v>10.8851</v>
      </c>
      <c r="BR219" s="48">
        <v>610</v>
      </c>
    </row>
    <row r="220" spans="1:70" x14ac:dyDescent="0.25">
      <c r="A220" s="46">
        <v>301.96800000000002</v>
      </c>
      <c r="B220" s="47">
        <v>40</v>
      </c>
      <c r="C220" s="47">
        <v>3</v>
      </c>
      <c r="D220" s="47">
        <v>2</v>
      </c>
      <c r="E220" s="47">
        <v>1</v>
      </c>
      <c r="F220" s="47">
        <v>0</v>
      </c>
      <c r="G220" s="47">
        <v>0</v>
      </c>
      <c r="H220" s="47">
        <v>1</v>
      </c>
      <c r="I220" s="47">
        <v>0</v>
      </c>
      <c r="J220" s="47">
        <v>0</v>
      </c>
      <c r="K220" s="47">
        <v>0</v>
      </c>
      <c r="L220" s="47">
        <v>0</v>
      </c>
      <c r="M220" s="47">
        <v>0</v>
      </c>
      <c r="N220" s="47">
        <v>0</v>
      </c>
      <c r="O220" s="47">
        <v>0</v>
      </c>
      <c r="P220" s="47">
        <v>0</v>
      </c>
      <c r="Q220" s="47">
        <v>0</v>
      </c>
      <c r="R220" s="47">
        <v>0</v>
      </c>
      <c r="S220" s="47">
        <v>0</v>
      </c>
      <c r="T220" s="47">
        <v>0</v>
      </c>
      <c r="U220" s="47">
        <v>0</v>
      </c>
      <c r="V220" s="47">
        <v>0</v>
      </c>
      <c r="W220" s="47">
        <v>0</v>
      </c>
      <c r="X220" s="47">
        <v>0</v>
      </c>
      <c r="Y220" s="48">
        <v>0</v>
      </c>
      <c r="Z220" s="47"/>
      <c r="AA220" s="49">
        <f t="shared" si="110"/>
        <v>2.513046666666666E-12</v>
      </c>
      <c r="AB220" s="50">
        <f t="shared" si="111"/>
        <v>4.2788905600000013E-13</v>
      </c>
      <c r="AC220" s="50">
        <f t="shared" si="112"/>
        <v>8.425549440000001E-13</v>
      </c>
      <c r="AD220" s="50">
        <f t="shared" si="113"/>
        <v>1.465333333333333E-12</v>
      </c>
      <c r="AE220" s="50">
        <f t="shared" si="114"/>
        <v>0</v>
      </c>
      <c r="AF220" s="50">
        <f t="shared" si="115"/>
        <v>0</v>
      </c>
      <c r="AG220" s="50">
        <f t="shared" si="116"/>
        <v>1.7828710666666667E-11</v>
      </c>
      <c r="AH220" s="50">
        <f t="shared" si="117"/>
        <v>0</v>
      </c>
      <c r="AI220" s="50">
        <f t="shared" si="118"/>
        <v>0</v>
      </c>
      <c r="AJ220" s="50">
        <f t="shared" si="119"/>
        <v>0</v>
      </c>
      <c r="AK220" s="50">
        <f t="shared" si="120"/>
        <v>0</v>
      </c>
      <c r="AL220" s="50">
        <f t="shared" si="121"/>
        <v>0</v>
      </c>
      <c r="AM220" s="50">
        <f t="shared" si="122"/>
        <v>0</v>
      </c>
      <c r="AN220" s="50">
        <f t="shared" si="123"/>
        <v>0</v>
      </c>
      <c r="AO220" s="50">
        <f t="shared" si="124"/>
        <v>0</v>
      </c>
      <c r="AP220" s="50">
        <f t="shared" si="125"/>
        <v>0</v>
      </c>
      <c r="AQ220" s="50">
        <f t="shared" si="126"/>
        <v>0</v>
      </c>
      <c r="AR220" s="50">
        <f t="shared" si="127"/>
        <v>0</v>
      </c>
      <c r="AS220" s="50">
        <f t="shared" si="128"/>
        <v>0</v>
      </c>
      <c r="AT220" s="50">
        <f t="shared" si="129"/>
        <v>0</v>
      </c>
      <c r="AU220" s="50">
        <f t="shared" si="130"/>
        <v>0</v>
      </c>
      <c r="AV220" s="50">
        <f t="shared" si="131"/>
        <v>0</v>
      </c>
      <c r="AW220" s="50">
        <f t="shared" si="132"/>
        <v>0</v>
      </c>
      <c r="AX220" s="51">
        <f t="shared" si="133"/>
        <v>0</v>
      </c>
      <c r="AY220" s="47"/>
      <c r="AZ220" s="49">
        <f t="shared" si="137"/>
        <v>3.7834906666666659E-12</v>
      </c>
      <c r="BA220" s="50">
        <f t="shared" si="138"/>
        <v>1.465333333333333E-12</v>
      </c>
      <c r="BB220" s="50">
        <f t="shared" si="139"/>
        <v>1.7828710666666667E-11</v>
      </c>
      <c r="BC220" s="50">
        <f t="shared" si="140"/>
        <v>0</v>
      </c>
      <c r="BD220" s="50">
        <f t="shared" si="141"/>
        <v>0</v>
      </c>
      <c r="BE220" s="50">
        <f t="shared" si="142"/>
        <v>0</v>
      </c>
      <c r="BF220" s="51">
        <f t="shared" si="143"/>
        <v>0</v>
      </c>
      <c r="BG220" s="47"/>
      <c r="BH220" s="52">
        <v>0.68</v>
      </c>
      <c r="BI220" s="47">
        <v>4</v>
      </c>
      <c r="BJ220" s="47">
        <v>22.975000000000001</v>
      </c>
      <c r="BK220" s="47">
        <v>34.856000000000002</v>
      </c>
      <c r="BL220" s="47">
        <v>1.425</v>
      </c>
      <c r="BM220" s="47">
        <f t="shared" si="135"/>
        <v>2.4224999999999999</v>
      </c>
      <c r="BN220" s="47">
        <v>4.2270000000000003</v>
      </c>
      <c r="BO220" s="47">
        <f t="shared" si="134"/>
        <v>7.1859000000000002</v>
      </c>
      <c r="BP220" s="47">
        <v>7.2910000000000004</v>
      </c>
      <c r="BQ220" s="47">
        <f t="shared" si="136"/>
        <v>12.3947</v>
      </c>
      <c r="BR220" s="48">
        <v>610</v>
      </c>
    </row>
    <row r="221" spans="1:70" x14ac:dyDescent="0.25">
      <c r="A221" s="46">
        <v>303.36599999999999</v>
      </c>
      <c r="B221" s="47">
        <v>35</v>
      </c>
      <c r="C221" s="47">
        <v>1</v>
      </c>
      <c r="D221" s="47">
        <v>1</v>
      </c>
      <c r="E221" s="47">
        <v>0</v>
      </c>
      <c r="F221" s="47">
        <v>0</v>
      </c>
      <c r="G221" s="47">
        <v>1</v>
      </c>
      <c r="H221" s="47">
        <v>0</v>
      </c>
      <c r="I221" s="47">
        <v>0</v>
      </c>
      <c r="J221" s="47">
        <v>0</v>
      </c>
      <c r="K221" s="47">
        <v>0</v>
      </c>
      <c r="L221" s="47">
        <v>0</v>
      </c>
      <c r="M221" s="47">
        <v>0</v>
      </c>
      <c r="N221" s="47">
        <v>0</v>
      </c>
      <c r="O221" s="47">
        <v>0</v>
      </c>
      <c r="P221" s="47">
        <v>0</v>
      </c>
      <c r="Q221" s="47">
        <v>0</v>
      </c>
      <c r="R221" s="47">
        <v>0</v>
      </c>
      <c r="S221" s="47">
        <v>0</v>
      </c>
      <c r="T221" s="47">
        <v>0</v>
      </c>
      <c r="U221" s="47">
        <v>0</v>
      </c>
      <c r="V221" s="47">
        <v>0</v>
      </c>
      <c r="W221" s="47">
        <v>0</v>
      </c>
      <c r="X221" s="47">
        <v>0</v>
      </c>
      <c r="Y221" s="48">
        <v>0</v>
      </c>
      <c r="Z221" s="47"/>
      <c r="AA221" s="49">
        <f t="shared" si="110"/>
        <v>2.1989158333333326E-12</v>
      </c>
      <c r="AB221" s="50">
        <f t="shared" si="111"/>
        <v>1.4262968533333336E-13</v>
      </c>
      <c r="AC221" s="50">
        <f t="shared" si="112"/>
        <v>4.2127747200000005E-13</v>
      </c>
      <c r="AD221" s="50">
        <f t="shared" si="113"/>
        <v>0</v>
      </c>
      <c r="AE221" s="50">
        <f t="shared" si="114"/>
        <v>0</v>
      </c>
      <c r="AF221" s="50">
        <f t="shared" si="115"/>
        <v>7.1991826666666666E-12</v>
      </c>
      <c r="AG221" s="50">
        <f t="shared" si="116"/>
        <v>0</v>
      </c>
      <c r="AH221" s="50">
        <f t="shared" si="117"/>
        <v>0</v>
      </c>
      <c r="AI221" s="50">
        <f t="shared" si="118"/>
        <v>0</v>
      </c>
      <c r="AJ221" s="50">
        <f t="shared" si="119"/>
        <v>0</v>
      </c>
      <c r="AK221" s="50">
        <f t="shared" si="120"/>
        <v>0</v>
      </c>
      <c r="AL221" s="50">
        <f t="shared" si="121"/>
        <v>0</v>
      </c>
      <c r="AM221" s="50">
        <f t="shared" si="122"/>
        <v>0</v>
      </c>
      <c r="AN221" s="50">
        <f t="shared" si="123"/>
        <v>0</v>
      </c>
      <c r="AO221" s="50">
        <f t="shared" si="124"/>
        <v>0</v>
      </c>
      <c r="AP221" s="50">
        <f t="shared" si="125"/>
        <v>0</v>
      </c>
      <c r="AQ221" s="50">
        <f t="shared" si="126"/>
        <v>0</v>
      </c>
      <c r="AR221" s="50">
        <f t="shared" si="127"/>
        <v>0</v>
      </c>
      <c r="AS221" s="50">
        <f t="shared" si="128"/>
        <v>0</v>
      </c>
      <c r="AT221" s="50">
        <f t="shared" si="129"/>
        <v>0</v>
      </c>
      <c r="AU221" s="50">
        <f t="shared" si="130"/>
        <v>0</v>
      </c>
      <c r="AV221" s="50">
        <f t="shared" si="131"/>
        <v>0</v>
      </c>
      <c r="AW221" s="50">
        <f t="shared" si="132"/>
        <v>0</v>
      </c>
      <c r="AX221" s="51">
        <f t="shared" si="133"/>
        <v>0</v>
      </c>
      <c r="AY221" s="47"/>
      <c r="AZ221" s="49">
        <f t="shared" si="137"/>
        <v>2.7628229906666657E-12</v>
      </c>
      <c r="BA221" s="50">
        <f t="shared" si="138"/>
        <v>0</v>
      </c>
      <c r="BB221" s="50">
        <f t="shared" si="139"/>
        <v>7.1991826666666666E-12</v>
      </c>
      <c r="BC221" s="50">
        <f t="shared" si="140"/>
        <v>0</v>
      </c>
      <c r="BD221" s="50">
        <f t="shared" si="141"/>
        <v>0</v>
      </c>
      <c r="BE221" s="50">
        <f t="shared" si="142"/>
        <v>0</v>
      </c>
      <c r="BF221" s="51">
        <f t="shared" si="143"/>
        <v>0</v>
      </c>
      <c r="BG221" s="47"/>
      <c r="BH221" s="52">
        <v>0.68</v>
      </c>
      <c r="BI221" s="47">
        <v>4.04</v>
      </c>
      <c r="BJ221" s="47">
        <v>22.949000000000002</v>
      </c>
      <c r="BK221" s="47">
        <v>34.908999999999999</v>
      </c>
      <c r="BL221" s="47">
        <v>0.98399999999999999</v>
      </c>
      <c r="BM221" s="47">
        <f t="shared" si="135"/>
        <v>1.6727999999999998</v>
      </c>
      <c r="BN221" s="47">
        <v>2.6309999999999998</v>
      </c>
      <c r="BO221" s="47">
        <f t="shared" si="134"/>
        <v>4.4726999999999997</v>
      </c>
      <c r="BP221" s="47">
        <v>3.323</v>
      </c>
      <c r="BQ221" s="47">
        <f t="shared" si="136"/>
        <v>5.6490999999999998</v>
      </c>
      <c r="BR221" s="48">
        <v>609</v>
      </c>
    </row>
    <row r="222" spans="1:70" x14ac:dyDescent="0.25">
      <c r="A222" s="46">
        <v>304.76400000000001</v>
      </c>
      <c r="B222" s="47">
        <v>29</v>
      </c>
      <c r="C222" s="47">
        <v>1</v>
      </c>
      <c r="D222" s="47">
        <v>2</v>
      </c>
      <c r="E222" s="47">
        <v>0</v>
      </c>
      <c r="F222" s="47">
        <v>0</v>
      </c>
      <c r="G222" s="47">
        <v>0</v>
      </c>
      <c r="H222" s="47">
        <v>0</v>
      </c>
      <c r="I222" s="47">
        <v>0</v>
      </c>
      <c r="J222" s="47">
        <v>0</v>
      </c>
      <c r="K222" s="47">
        <v>0</v>
      </c>
      <c r="L222" s="47">
        <v>0</v>
      </c>
      <c r="M222" s="47">
        <v>0</v>
      </c>
      <c r="N222" s="47">
        <v>0</v>
      </c>
      <c r="O222" s="47">
        <v>0</v>
      </c>
      <c r="P222" s="47">
        <v>0</v>
      </c>
      <c r="Q222" s="47">
        <v>0</v>
      </c>
      <c r="R222" s="47">
        <v>0</v>
      </c>
      <c r="S222" s="47">
        <v>0</v>
      </c>
      <c r="T222" s="47">
        <v>0</v>
      </c>
      <c r="U222" s="47">
        <v>0</v>
      </c>
      <c r="V222" s="47">
        <v>0</v>
      </c>
      <c r="W222" s="47">
        <v>0</v>
      </c>
      <c r="X222" s="47">
        <v>0</v>
      </c>
      <c r="Y222" s="48">
        <v>0</v>
      </c>
      <c r="Z222" s="47"/>
      <c r="AA222" s="49">
        <f t="shared" si="110"/>
        <v>1.8219588333333327E-12</v>
      </c>
      <c r="AB222" s="50">
        <f t="shared" si="111"/>
        <v>1.4262968533333336E-13</v>
      </c>
      <c r="AC222" s="50">
        <f t="shared" si="112"/>
        <v>8.425549440000001E-13</v>
      </c>
      <c r="AD222" s="50">
        <f t="shared" si="113"/>
        <v>0</v>
      </c>
      <c r="AE222" s="50">
        <f t="shared" si="114"/>
        <v>0</v>
      </c>
      <c r="AF222" s="50">
        <f t="shared" si="115"/>
        <v>0</v>
      </c>
      <c r="AG222" s="50">
        <f t="shared" si="116"/>
        <v>0</v>
      </c>
      <c r="AH222" s="50">
        <f t="shared" si="117"/>
        <v>0</v>
      </c>
      <c r="AI222" s="50">
        <f t="shared" si="118"/>
        <v>0</v>
      </c>
      <c r="AJ222" s="50">
        <f t="shared" si="119"/>
        <v>0</v>
      </c>
      <c r="AK222" s="50">
        <f t="shared" si="120"/>
        <v>0</v>
      </c>
      <c r="AL222" s="50">
        <f t="shared" si="121"/>
        <v>0</v>
      </c>
      <c r="AM222" s="50">
        <f t="shared" si="122"/>
        <v>0</v>
      </c>
      <c r="AN222" s="50">
        <f t="shared" si="123"/>
        <v>0</v>
      </c>
      <c r="AO222" s="50">
        <f t="shared" si="124"/>
        <v>0</v>
      </c>
      <c r="AP222" s="50">
        <f t="shared" si="125"/>
        <v>0</v>
      </c>
      <c r="AQ222" s="50">
        <f t="shared" si="126"/>
        <v>0</v>
      </c>
      <c r="AR222" s="50">
        <f t="shared" si="127"/>
        <v>0</v>
      </c>
      <c r="AS222" s="50">
        <f t="shared" si="128"/>
        <v>0</v>
      </c>
      <c r="AT222" s="50">
        <f t="shared" si="129"/>
        <v>0</v>
      </c>
      <c r="AU222" s="50">
        <f t="shared" si="130"/>
        <v>0</v>
      </c>
      <c r="AV222" s="50">
        <f t="shared" si="131"/>
        <v>0</v>
      </c>
      <c r="AW222" s="50">
        <f t="shared" si="132"/>
        <v>0</v>
      </c>
      <c r="AX222" s="51">
        <f t="shared" si="133"/>
        <v>0</v>
      </c>
      <c r="AY222" s="47"/>
      <c r="AZ222" s="49">
        <f t="shared" si="137"/>
        <v>2.8071434626666661E-12</v>
      </c>
      <c r="BA222" s="50">
        <f t="shared" si="138"/>
        <v>0</v>
      </c>
      <c r="BB222" s="50">
        <f t="shared" si="139"/>
        <v>0</v>
      </c>
      <c r="BC222" s="50">
        <f t="shared" si="140"/>
        <v>0</v>
      </c>
      <c r="BD222" s="50">
        <f t="shared" si="141"/>
        <v>0</v>
      </c>
      <c r="BE222" s="50">
        <f t="shared" si="142"/>
        <v>0</v>
      </c>
      <c r="BF222" s="51">
        <f t="shared" si="143"/>
        <v>0</v>
      </c>
      <c r="BG222" s="47"/>
      <c r="BH222" s="52">
        <v>0.68</v>
      </c>
      <c r="BI222" s="47">
        <v>4.05</v>
      </c>
      <c r="BJ222" s="47">
        <v>22.919</v>
      </c>
      <c r="BK222" s="47">
        <v>34.988</v>
      </c>
      <c r="BL222" s="47">
        <v>0.876</v>
      </c>
      <c r="BM222" s="47">
        <f t="shared" si="135"/>
        <v>1.4891999999999999</v>
      </c>
      <c r="BN222" s="47">
        <v>0.999</v>
      </c>
      <c r="BO222" s="47">
        <f t="shared" si="134"/>
        <v>1.6982999999999999</v>
      </c>
      <c r="BP222" s="47">
        <v>1</v>
      </c>
      <c r="BQ222" s="47">
        <f t="shared" si="136"/>
        <v>1.7</v>
      </c>
      <c r="BR222" s="48">
        <v>609</v>
      </c>
    </row>
    <row r="223" spans="1:70" x14ac:dyDescent="0.25">
      <c r="A223" s="46">
        <v>306.16199999999998</v>
      </c>
      <c r="B223" s="47">
        <v>34</v>
      </c>
      <c r="C223" s="47">
        <v>5</v>
      </c>
      <c r="D223" s="47">
        <v>0</v>
      </c>
      <c r="E223" s="47">
        <v>0</v>
      </c>
      <c r="F223" s="47">
        <v>0</v>
      </c>
      <c r="G223" s="47">
        <v>0</v>
      </c>
      <c r="H223" s="47">
        <v>0</v>
      </c>
      <c r="I223" s="47">
        <v>0</v>
      </c>
      <c r="J223" s="47">
        <v>0</v>
      </c>
      <c r="K223" s="47">
        <v>0</v>
      </c>
      <c r="L223" s="47">
        <v>0</v>
      </c>
      <c r="M223" s="47">
        <v>0</v>
      </c>
      <c r="N223" s="47">
        <v>0</v>
      </c>
      <c r="O223" s="47">
        <v>0</v>
      </c>
      <c r="P223" s="47">
        <v>0</v>
      </c>
      <c r="Q223" s="47">
        <v>0</v>
      </c>
      <c r="R223" s="47">
        <v>0</v>
      </c>
      <c r="S223" s="47">
        <v>0</v>
      </c>
      <c r="T223" s="47">
        <v>0</v>
      </c>
      <c r="U223" s="47">
        <v>0</v>
      </c>
      <c r="V223" s="47">
        <v>0</v>
      </c>
      <c r="W223" s="47">
        <v>0</v>
      </c>
      <c r="X223" s="47">
        <v>0</v>
      </c>
      <c r="Y223" s="48">
        <v>0</v>
      </c>
      <c r="Z223" s="47"/>
      <c r="AA223" s="49">
        <f t="shared" si="110"/>
        <v>2.1360896666666665E-12</v>
      </c>
      <c r="AB223" s="50">
        <f t="shared" si="111"/>
        <v>7.1314842666666679E-13</v>
      </c>
      <c r="AC223" s="50">
        <f t="shared" si="112"/>
        <v>0</v>
      </c>
      <c r="AD223" s="50">
        <f t="shared" si="113"/>
        <v>0</v>
      </c>
      <c r="AE223" s="50">
        <f t="shared" si="114"/>
        <v>0</v>
      </c>
      <c r="AF223" s="50">
        <f t="shared" si="115"/>
        <v>0</v>
      </c>
      <c r="AG223" s="50">
        <f t="shared" si="116"/>
        <v>0</v>
      </c>
      <c r="AH223" s="50">
        <f t="shared" si="117"/>
        <v>0</v>
      </c>
      <c r="AI223" s="50">
        <f t="shared" si="118"/>
        <v>0</v>
      </c>
      <c r="AJ223" s="50">
        <f t="shared" si="119"/>
        <v>0</v>
      </c>
      <c r="AK223" s="50">
        <f t="shared" si="120"/>
        <v>0</v>
      </c>
      <c r="AL223" s="50">
        <f t="shared" si="121"/>
        <v>0</v>
      </c>
      <c r="AM223" s="50">
        <f t="shared" si="122"/>
        <v>0</v>
      </c>
      <c r="AN223" s="50">
        <f t="shared" si="123"/>
        <v>0</v>
      </c>
      <c r="AO223" s="50">
        <f t="shared" si="124"/>
        <v>0</v>
      </c>
      <c r="AP223" s="50">
        <f t="shared" si="125"/>
        <v>0</v>
      </c>
      <c r="AQ223" s="50">
        <f t="shared" si="126"/>
        <v>0</v>
      </c>
      <c r="AR223" s="50">
        <f t="shared" si="127"/>
        <v>0</v>
      </c>
      <c r="AS223" s="50">
        <f t="shared" si="128"/>
        <v>0</v>
      </c>
      <c r="AT223" s="50">
        <f t="shared" si="129"/>
        <v>0</v>
      </c>
      <c r="AU223" s="50">
        <f t="shared" si="130"/>
        <v>0</v>
      </c>
      <c r="AV223" s="50">
        <f t="shared" si="131"/>
        <v>0</v>
      </c>
      <c r="AW223" s="50">
        <f t="shared" si="132"/>
        <v>0</v>
      </c>
      <c r="AX223" s="51">
        <f t="shared" si="133"/>
        <v>0</v>
      </c>
      <c r="AY223" s="47"/>
      <c r="AZ223" s="49">
        <f t="shared" si="137"/>
        <v>2.8492380933333332E-12</v>
      </c>
      <c r="BA223" s="50">
        <f t="shared" si="138"/>
        <v>0</v>
      </c>
      <c r="BB223" s="50">
        <f t="shared" si="139"/>
        <v>0</v>
      </c>
      <c r="BC223" s="50">
        <f t="shared" si="140"/>
        <v>0</v>
      </c>
      <c r="BD223" s="50">
        <f t="shared" si="141"/>
        <v>0</v>
      </c>
      <c r="BE223" s="50">
        <f t="shared" si="142"/>
        <v>0</v>
      </c>
      <c r="BF223" s="51">
        <f t="shared" si="143"/>
        <v>0</v>
      </c>
      <c r="BG223" s="47"/>
      <c r="BH223" s="52">
        <v>0.68</v>
      </c>
      <c r="BI223" s="47">
        <v>4.1399999999999997</v>
      </c>
      <c r="BJ223" s="47">
        <v>22.893000000000001</v>
      </c>
      <c r="BK223" s="47">
        <v>35.000999999999998</v>
      </c>
      <c r="BL223" s="47">
        <v>0.92</v>
      </c>
      <c r="BM223" s="47">
        <f t="shared" si="135"/>
        <v>1.5640000000000001</v>
      </c>
      <c r="BN223" s="47">
        <v>0.94899999999999995</v>
      </c>
      <c r="BO223" s="47">
        <f t="shared" si="134"/>
        <v>1.6133</v>
      </c>
      <c r="BP223" s="47">
        <v>0.94899999999999995</v>
      </c>
      <c r="BQ223" s="47">
        <f t="shared" si="136"/>
        <v>1.6133</v>
      </c>
      <c r="BR223" s="48">
        <v>609</v>
      </c>
    </row>
    <row r="224" spans="1:70" x14ac:dyDescent="0.25">
      <c r="A224" s="46">
        <v>307.56</v>
      </c>
      <c r="B224" s="47">
        <v>35</v>
      </c>
      <c r="C224" s="47">
        <v>2</v>
      </c>
      <c r="D224" s="47">
        <v>0</v>
      </c>
      <c r="E224" s="47">
        <v>1</v>
      </c>
      <c r="F224" s="47">
        <v>0</v>
      </c>
      <c r="G224" s="47">
        <v>0</v>
      </c>
      <c r="H224" s="47">
        <v>0</v>
      </c>
      <c r="I224" s="47">
        <v>1</v>
      </c>
      <c r="J224" s="47">
        <v>0</v>
      </c>
      <c r="K224" s="47">
        <v>0</v>
      </c>
      <c r="L224" s="47">
        <v>0</v>
      </c>
      <c r="M224" s="47">
        <v>0</v>
      </c>
      <c r="N224" s="47">
        <v>0</v>
      </c>
      <c r="O224" s="47">
        <v>0</v>
      </c>
      <c r="P224" s="47">
        <v>0</v>
      </c>
      <c r="Q224" s="47">
        <v>0</v>
      </c>
      <c r="R224" s="47">
        <v>0</v>
      </c>
      <c r="S224" s="47">
        <v>0</v>
      </c>
      <c r="T224" s="47">
        <v>0</v>
      </c>
      <c r="U224" s="47">
        <v>0</v>
      </c>
      <c r="V224" s="47">
        <v>0</v>
      </c>
      <c r="W224" s="47">
        <v>0</v>
      </c>
      <c r="X224" s="47">
        <v>0</v>
      </c>
      <c r="Y224" s="48">
        <v>0</v>
      </c>
      <c r="Z224" s="47"/>
      <c r="AA224" s="49">
        <f t="shared" si="110"/>
        <v>2.1989158333333326E-12</v>
      </c>
      <c r="AB224" s="50">
        <f t="shared" si="111"/>
        <v>2.8525937066666672E-13</v>
      </c>
      <c r="AC224" s="50">
        <f t="shared" si="112"/>
        <v>0</v>
      </c>
      <c r="AD224" s="50">
        <f t="shared" si="113"/>
        <v>1.465333333333333E-12</v>
      </c>
      <c r="AE224" s="50">
        <f t="shared" si="114"/>
        <v>0</v>
      </c>
      <c r="AF224" s="50">
        <f t="shared" si="115"/>
        <v>0</v>
      </c>
      <c r="AG224" s="50">
        <f t="shared" si="116"/>
        <v>0</v>
      </c>
      <c r="AH224" s="50">
        <f t="shared" si="117"/>
        <v>3.9564000000000005E-11</v>
      </c>
      <c r="AI224" s="50">
        <f t="shared" si="118"/>
        <v>0</v>
      </c>
      <c r="AJ224" s="50">
        <f t="shared" si="119"/>
        <v>0</v>
      </c>
      <c r="AK224" s="50">
        <f t="shared" si="120"/>
        <v>0</v>
      </c>
      <c r="AL224" s="50">
        <f t="shared" si="121"/>
        <v>0</v>
      </c>
      <c r="AM224" s="50">
        <f t="shared" si="122"/>
        <v>0</v>
      </c>
      <c r="AN224" s="50">
        <f t="shared" si="123"/>
        <v>0</v>
      </c>
      <c r="AO224" s="50">
        <f t="shared" si="124"/>
        <v>0</v>
      </c>
      <c r="AP224" s="50">
        <f t="shared" si="125"/>
        <v>0</v>
      </c>
      <c r="AQ224" s="50">
        <f t="shared" si="126"/>
        <v>0</v>
      </c>
      <c r="AR224" s="50">
        <f t="shared" si="127"/>
        <v>0</v>
      </c>
      <c r="AS224" s="50">
        <f t="shared" si="128"/>
        <v>0</v>
      </c>
      <c r="AT224" s="50">
        <f t="shared" si="129"/>
        <v>0</v>
      </c>
      <c r="AU224" s="50">
        <f t="shared" si="130"/>
        <v>0</v>
      </c>
      <c r="AV224" s="50">
        <f t="shared" si="131"/>
        <v>0</v>
      </c>
      <c r="AW224" s="50">
        <f t="shared" si="132"/>
        <v>0</v>
      </c>
      <c r="AX224" s="51">
        <f t="shared" si="133"/>
        <v>0</v>
      </c>
      <c r="AY224" s="47"/>
      <c r="AZ224" s="49">
        <f t="shared" si="137"/>
        <v>2.4841752039999995E-12</v>
      </c>
      <c r="BA224" s="50">
        <f t="shared" si="138"/>
        <v>1.465333333333333E-12</v>
      </c>
      <c r="BB224" s="50">
        <f t="shared" si="139"/>
        <v>3.9564000000000005E-11</v>
      </c>
      <c r="BC224" s="50">
        <f t="shared" si="140"/>
        <v>0</v>
      </c>
      <c r="BD224" s="50">
        <f t="shared" si="141"/>
        <v>0</v>
      </c>
      <c r="BE224" s="50">
        <f t="shared" si="142"/>
        <v>0</v>
      </c>
      <c r="BF224" s="51">
        <f t="shared" si="143"/>
        <v>0</v>
      </c>
      <c r="BG224" s="47"/>
      <c r="BH224" s="52">
        <v>0.67</v>
      </c>
      <c r="BI224" s="47">
        <v>4.1399999999999997</v>
      </c>
      <c r="BJ224" s="47">
        <v>22.876999999999999</v>
      </c>
      <c r="BK224" s="47">
        <v>35.011000000000003</v>
      </c>
      <c r="BL224" s="47">
        <v>0.97199999999999998</v>
      </c>
      <c r="BM224" s="47">
        <f t="shared" si="135"/>
        <v>1.6523999999999999</v>
      </c>
      <c r="BN224" s="47">
        <v>3.7240000000000002</v>
      </c>
      <c r="BO224" s="47">
        <f t="shared" si="134"/>
        <v>6.3308</v>
      </c>
      <c r="BP224" s="47">
        <v>13.298</v>
      </c>
      <c r="BQ224" s="47">
        <f t="shared" si="136"/>
        <v>22.6066</v>
      </c>
      <c r="BR224" s="48">
        <v>610</v>
      </c>
    </row>
    <row r="225" spans="1:70" x14ac:dyDescent="0.25">
      <c r="A225" s="46">
        <v>308.95800000000003</v>
      </c>
      <c r="B225" s="47">
        <v>33</v>
      </c>
      <c r="C225" s="47">
        <v>2</v>
      </c>
      <c r="D225" s="47">
        <v>0</v>
      </c>
      <c r="E225" s="47">
        <v>0</v>
      </c>
      <c r="F225" s="47">
        <v>0</v>
      </c>
      <c r="G225" s="47">
        <v>0</v>
      </c>
      <c r="H225" s="47">
        <v>1</v>
      </c>
      <c r="I225" s="47">
        <v>0</v>
      </c>
      <c r="J225" s="47">
        <v>0</v>
      </c>
      <c r="K225" s="47">
        <v>0</v>
      </c>
      <c r="L225" s="47">
        <v>0</v>
      </c>
      <c r="M225" s="47">
        <v>0</v>
      </c>
      <c r="N225" s="47">
        <v>0</v>
      </c>
      <c r="O225" s="47">
        <v>0</v>
      </c>
      <c r="P225" s="47">
        <v>0</v>
      </c>
      <c r="Q225" s="47">
        <v>0</v>
      </c>
      <c r="R225" s="47">
        <v>0</v>
      </c>
      <c r="S225" s="47">
        <v>0</v>
      </c>
      <c r="T225" s="47">
        <v>0</v>
      </c>
      <c r="U225" s="47">
        <v>0</v>
      </c>
      <c r="V225" s="47">
        <v>0</v>
      </c>
      <c r="W225" s="47">
        <v>0</v>
      </c>
      <c r="X225" s="47">
        <v>0</v>
      </c>
      <c r="Y225" s="48">
        <v>0</v>
      </c>
      <c r="Z225" s="47"/>
      <c r="AA225" s="49">
        <f t="shared" si="110"/>
        <v>2.0732634999999996E-12</v>
      </c>
      <c r="AB225" s="50">
        <f t="shared" si="111"/>
        <v>2.8525937066666672E-13</v>
      </c>
      <c r="AC225" s="50">
        <f t="shared" si="112"/>
        <v>0</v>
      </c>
      <c r="AD225" s="50">
        <f t="shared" si="113"/>
        <v>0</v>
      </c>
      <c r="AE225" s="50">
        <f t="shared" si="114"/>
        <v>0</v>
      </c>
      <c r="AF225" s="50">
        <f t="shared" si="115"/>
        <v>0</v>
      </c>
      <c r="AG225" s="50">
        <f t="shared" si="116"/>
        <v>1.7828710666666667E-11</v>
      </c>
      <c r="AH225" s="50">
        <f t="shared" si="117"/>
        <v>0</v>
      </c>
      <c r="AI225" s="50">
        <f t="shared" si="118"/>
        <v>0</v>
      </c>
      <c r="AJ225" s="50">
        <f t="shared" si="119"/>
        <v>0</v>
      </c>
      <c r="AK225" s="50">
        <f t="shared" si="120"/>
        <v>0</v>
      </c>
      <c r="AL225" s="50">
        <f t="shared" si="121"/>
        <v>0</v>
      </c>
      <c r="AM225" s="50">
        <f t="shared" si="122"/>
        <v>0</v>
      </c>
      <c r="AN225" s="50">
        <f t="shared" si="123"/>
        <v>0</v>
      </c>
      <c r="AO225" s="50">
        <f t="shared" si="124"/>
        <v>0</v>
      </c>
      <c r="AP225" s="50">
        <f t="shared" si="125"/>
        <v>0</v>
      </c>
      <c r="AQ225" s="50">
        <f t="shared" si="126"/>
        <v>0</v>
      </c>
      <c r="AR225" s="50">
        <f t="shared" si="127"/>
        <v>0</v>
      </c>
      <c r="AS225" s="50">
        <f t="shared" si="128"/>
        <v>0</v>
      </c>
      <c r="AT225" s="50">
        <f t="shared" si="129"/>
        <v>0</v>
      </c>
      <c r="AU225" s="50">
        <f t="shared" si="130"/>
        <v>0</v>
      </c>
      <c r="AV225" s="50">
        <f t="shared" si="131"/>
        <v>0</v>
      </c>
      <c r="AW225" s="50">
        <f t="shared" si="132"/>
        <v>0</v>
      </c>
      <c r="AX225" s="51">
        <f t="shared" si="133"/>
        <v>0</v>
      </c>
      <c r="AY225" s="47"/>
      <c r="AZ225" s="49">
        <f t="shared" si="137"/>
        <v>2.3585228706666665E-12</v>
      </c>
      <c r="BA225" s="50">
        <f t="shared" si="138"/>
        <v>0</v>
      </c>
      <c r="BB225" s="50">
        <f t="shared" si="139"/>
        <v>1.7828710666666667E-11</v>
      </c>
      <c r="BC225" s="50">
        <f t="shared" si="140"/>
        <v>0</v>
      </c>
      <c r="BD225" s="50">
        <f t="shared" si="141"/>
        <v>0</v>
      </c>
      <c r="BE225" s="50">
        <f t="shared" si="142"/>
        <v>0</v>
      </c>
      <c r="BF225" s="51">
        <f t="shared" si="143"/>
        <v>0</v>
      </c>
      <c r="BG225" s="47"/>
      <c r="BH225" s="52">
        <v>0.68</v>
      </c>
      <c r="BI225" s="47">
        <v>4.2</v>
      </c>
      <c r="BJ225" s="47">
        <v>22.837</v>
      </c>
      <c r="BK225" s="47">
        <v>35.088999999999999</v>
      </c>
      <c r="BL225" s="47">
        <v>0.78200000000000003</v>
      </c>
      <c r="BM225" s="47">
        <f t="shared" si="135"/>
        <v>1.3293999999999999</v>
      </c>
      <c r="BN225" s="47">
        <v>3.0670000000000002</v>
      </c>
      <c r="BO225" s="47">
        <f t="shared" si="134"/>
        <v>5.2138999999999998</v>
      </c>
      <c r="BP225" s="47">
        <v>5.9710000000000001</v>
      </c>
      <c r="BQ225" s="47">
        <f t="shared" si="136"/>
        <v>10.150700000000001</v>
      </c>
      <c r="BR225" s="48">
        <v>609</v>
      </c>
    </row>
    <row r="226" spans="1:70" x14ac:dyDescent="0.25">
      <c r="A226" s="46">
        <v>310.35599999999999</v>
      </c>
      <c r="B226" s="47">
        <v>35</v>
      </c>
      <c r="C226" s="47">
        <v>1</v>
      </c>
      <c r="D226" s="47">
        <v>1</v>
      </c>
      <c r="E226" s="47">
        <v>0</v>
      </c>
      <c r="F226" s="47">
        <v>2</v>
      </c>
      <c r="G226" s="47">
        <v>0</v>
      </c>
      <c r="H226" s="47">
        <v>0</v>
      </c>
      <c r="I226" s="47">
        <v>0</v>
      </c>
      <c r="J226" s="47">
        <v>0</v>
      </c>
      <c r="K226" s="47">
        <v>0</v>
      </c>
      <c r="L226" s="47">
        <v>0</v>
      </c>
      <c r="M226" s="47">
        <v>0</v>
      </c>
      <c r="N226" s="47">
        <v>0</v>
      </c>
      <c r="O226" s="47">
        <v>0</v>
      </c>
      <c r="P226" s="47">
        <v>0</v>
      </c>
      <c r="Q226" s="47">
        <v>0</v>
      </c>
      <c r="R226" s="47">
        <v>0</v>
      </c>
      <c r="S226" s="47">
        <v>0</v>
      </c>
      <c r="T226" s="47">
        <v>0</v>
      </c>
      <c r="U226" s="47">
        <v>0</v>
      </c>
      <c r="V226" s="47">
        <v>0</v>
      </c>
      <c r="W226" s="47">
        <v>0</v>
      </c>
      <c r="X226" s="47">
        <v>0</v>
      </c>
      <c r="Y226" s="48">
        <v>0</v>
      </c>
      <c r="Z226" s="47"/>
      <c r="AA226" s="49">
        <f t="shared" si="110"/>
        <v>2.1989158333333326E-12</v>
      </c>
      <c r="AB226" s="50">
        <f t="shared" si="111"/>
        <v>1.4262968533333336E-13</v>
      </c>
      <c r="AC226" s="50">
        <f t="shared" si="112"/>
        <v>4.2127747200000005E-13</v>
      </c>
      <c r="AD226" s="50">
        <f t="shared" si="113"/>
        <v>0</v>
      </c>
      <c r="AE226" s="50">
        <f t="shared" si="114"/>
        <v>6.4386746666666674E-12</v>
      </c>
      <c r="AF226" s="50">
        <f t="shared" si="115"/>
        <v>0</v>
      </c>
      <c r="AG226" s="50">
        <f t="shared" si="116"/>
        <v>0</v>
      </c>
      <c r="AH226" s="50">
        <f t="shared" si="117"/>
        <v>0</v>
      </c>
      <c r="AI226" s="50">
        <f t="shared" si="118"/>
        <v>0</v>
      </c>
      <c r="AJ226" s="50">
        <f t="shared" si="119"/>
        <v>0</v>
      </c>
      <c r="AK226" s="50">
        <f t="shared" si="120"/>
        <v>0</v>
      </c>
      <c r="AL226" s="50">
        <f t="shared" si="121"/>
        <v>0</v>
      </c>
      <c r="AM226" s="50">
        <f t="shared" si="122"/>
        <v>0</v>
      </c>
      <c r="AN226" s="50">
        <f t="shared" si="123"/>
        <v>0</v>
      </c>
      <c r="AO226" s="50">
        <f t="shared" si="124"/>
        <v>0</v>
      </c>
      <c r="AP226" s="50">
        <f t="shared" si="125"/>
        <v>0</v>
      </c>
      <c r="AQ226" s="50">
        <f t="shared" si="126"/>
        <v>0</v>
      </c>
      <c r="AR226" s="50">
        <f t="shared" si="127"/>
        <v>0</v>
      </c>
      <c r="AS226" s="50">
        <f t="shared" si="128"/>
        <v>0</v>
      </c>
      <c r="AT226" s="50">
        <f t="shared" si="129"/>
        <v>0</v>
      </c>
      <c r="AU226" s="50">
        <f t="shared" si="130"/>
        <v>0</v>
      </c>
      <c r="AV226" s="50">
        <f t="shared" si="131"/>
        <v>0</v>
      </c>
      <c r="AW226" s="50">
        <f t="shared" si="132"/>
        <v>0</v>
      </c>
      <c r="AX226" s="51">
        <f t="shared" si="133"/>
        <v>0</v>
      </c>
      <c r="AY226" s="47"/>
      <c r="AZ226" s="49">
        <f t="shared" si="137"/>
        <v>2.7628229906666657E-12</v>
      </c>
      <c r="BA226" s="50">
        <f t="shared" si="138"/>
        <v>6.4386746666666674E-12</v>
      </c>
      <c r="BB226" s="50">
        <f t="shared" si="139"/>
        <v>0</v>
      </c>
      <c r="BC226" s="50">
        <f t="shared" si="140"/>
        <v>0</v>
      </c>
      <c r="BD226" s="50">
        <f t="shared" si="141"/>
        <v>0</v>
      </c>
      <c r="BE226" s="50">
        <f t="shared" si="142"/>
        <v>0</v>
      </c>
      <c r="BF226" s="51">
        <f t="shared" si="143"/>
        <v>0</v>
      </c>
      <c r="BG226" s="47"/>
      <c r="BH226" s="52">
        <v>0.68</v>
      </c>
      <c r="BI226" s="47">
        <v>4.1900000000000004</v>
      </c>
      <c r="BJ226" s="47">
        <v>22.837</v>
      </c>
      <c r="BK226" s="47">
        <v>35.174999999999997</v>
      </c>
      <c r="BL226" s="47">
        <v>1.159</v>
      </c>
      <c r="BM226" s="47">
        <f t="shared" si="135"/>
        <v>1.9702999999999999</v>
      </c>
      <c r="BN226" s="47">
        <v>2.67</v>
      </c>
      <c r="BO226" s="47">
        <f t="shared" si="134"/>
        <v>4.5389999999999997</v>
      </c>
      <c r="BP226" s="47">
        <v>2.8730000000000002</v>
      </c>
      <c r="BQ226" s="47">
        <f t="shared" si="136"/>
        <v>4.8841000000000001</v>
      </c>
      <c r="BR226" s="48">
        <v>610</v>
      </c>
    </row>
    <row r="227" spans="1:70" x14ac:dyDescent="0.25">
      <c r="A227" s="46">
        <v>311.75400000000002</v>
      </c>
      <c r="B227" s="47">
        <v>43</v>
      </c>
      <c r="C227" s="47">
        <v>3</v>
      </c>
      <c r="D227" s="47">
        <v>1</v>
      </c>
      <c r="E227" s="47">
        <v>0</v>
      </c>
      <c r="F227" s="47">
        <v>0</v>
      </c>
      <c r="G227" s="47">
        <v>0</v>
      </c>
      <c r="H227" s="47">
        <v>0</v>
      </c>
      <c r="I227" s="47">
        <v>0</v>
      </c>
      <c r="J227" s="47">
        <v>0</v>
      </c>
      <c r="K227" s="47">
        <v>0</v>
      </c>
      <c r="L227" s="47">
        <v>0</v>
      </c>
      <c r="M227" s="47">
        <v>0</v>
      </c>
      <c r="N227" s="47">
        <v>0</v>
      </c>
      <c r="O227" s="47">
        <v>0</v>
      </c>
      <c r="P227" s="47">
        <v>0</v>
      </c>
      <c r="Q227" s="47">
        <v>0</v>
      </c>
      <c r="R227" s="47">
        <v>0</v>
      </c>
      <c r="S227" s="47">
        <v>0</v>
      </c>
      <c r="T227" s="47">
        <v>0</v>
      </c>
      <c r="U227" s="47">
        <v>0</v>
      </c>
      <c r="V227" s="47">
        <v>0</v>
      </c>
      <c r="W227" s="47">
        <v>0</v>
      </c>
      <c r="X227" s="47">
        <v>0</v>
      </c>
      <c r="Y227" s="48">
        <v>0</v>
      </c>
      <c r="Z227" s="47"/>
      <c r="AA227" s="49">
        <f t="shared" si="110"/>
        <v>2.701525166666666E-12</v>
      </c>
      <c r="AB227" s="50">
        <f t="shared" si="111"/>
        <v>4.2788905600000013E-13</v>
      </c>
      <c r="AC227" s="50">
        <f t="shared" si="112"/>
        <v>4.2127747200000005E-13</v>
      </c>
      <c r="AD227" s="50">
        <f t="shared" si="113"/>
        <v>0</v>
      </c>
      <c r="AE227" s="50">
        <f t="shared" si="114"/>
        <v>0</v>
      </c>
      <c r="AF227" s="50">
        <f t="shared" si="115"/>
        <v>0</v>
      </c>
      <c r="AG227" s="50">
        <f t="shared" si="116"/>
        <v>0</v>
      </c>
      <c r="AH227" s="50">
        <f t="shared" si="117"/>
        <v>0</v>
      </c>
      <c r="AI227" s="50">
        <f t="shared" si="118"/>
        <v>0</v>
      </c>
      <c r="AJ227" s="50">
        <f t="shared" si="119"/>
        <v>0</v>
      </c>
      <c r="AK227" s="50">
        <f t="shared" si="120"/>
        <v>0</v>
      </c>
      <c r="AL227" s="50">
        <f t="shared" si="121"/>
        <v>0</v>
      </c>
      <c r="AM227" s="50">
        <f t="shared" si="122"/>
        <v>0</v>
      </c>
      <c r="AN227" s="50">
        <f t="shared" si="123"/>
        <v>0</v>
      </c>
      <c r="AO227" s="50">
        <f t="shared" si="124"/>
        <v>0</v>
      </c>
      <c r="AP227" s="50">
        <f t="shared" si="125"/>
        <v>0</v>
      </c>
      <c r="AQ227" s="50">
        <f t="shared" si="126"/>
        <v>0</v>
      </c>
      <c r="AR227" s="50">
        <f t="shared" si="127"/>
        <v>0</v>
      </c>
      <c r="AS227" s="50">
        <f t="shared" si="128"/>
        <v>0</v>
      </c>
      <c r="AT227" s="50">
        <f t="shared" si="129"/>
        <v>0</v>
      </c>
      <c r="AU227" s="50">
        <f t="shared" si="130"/>
        <v>0</v>
      </c>
      <c r="AV227" s="50">
        <f t="shared" si="131"/>
        <v>0</v>
      </c>
      <c r="AW227" s="50">
        <f t="shared" si="132"/>
        <v>0</v>
      </c>
      <c r="AX227" s="51">
        <f t="shared" si="133"/>
        <v>0</v>
      </c>
      <c r="AY227" s="47"/>
      <c r="AZ227" s="49">
        <f t="shared" si="137"/>
        <v>3.550691694666666E-12</v>
      </c>
      <c r="BA227" s="50">
        <f t="shared" si="138"/>
        <v>0</v>
      </c>
      <c r="BB227" s="50">
        <f t="shared" si="139"/>
        <v>0</v>
      </c>
      <c r="BC227" s="50">
        <f t="shared" si="140"/>
        <v>0</v>
      </c>
      <c r="BD227" s="50">
        <f t="shared" si="141"/>
        <v>0</v>
      </c>
      <c r="BE227" s="50">
        <f t="shared" si="142"/>
        <v>0</v>
      </c>
      <c r="BF227" s="51">
        <f t="shared" si="143"/>
        <v>0</v>
      </c>
      <c r="BG227" s="47"/>
      <c r="BH227" s="52">
        <v>0.68</v>
      </c>
      <c r="BI227" s="47">
        <v>4.2</v>
      </c>
      <c r="BJ227" s="47">
        <v>22.821000000000002</v>
      </c>
      <c r="BK227" s="47">
        <v>35.198999999999998</v>
      </c>
      <c r="BL227" s="47">
        <v>1.101</v>
      </c>
      <c r="BM227" s="47">
        <f t="shared" si="135"/>
        <v>1.8716999999999999</v>
      </c>
      <c r="BN227" s="47">
        <v>1.177</v>
      </c>
      <c r="BO227" s="47">
        <f t="shared" si="134"/>
        <v>2.0009000000000001</v>
      </c>
      <c r="BP227" s="47">
        <v>1.1779999999999999</v>
      </c>
      <c r="BQ227" s="47">
        <f t="shared" si="136"/>
        <v>2.0025999999999997</v>
      </c>
      <c r="BR227" s="48">
        <v>610</v>
      </c>
    </row>
    <row r="228" spans="1:70" x14ac:dyDescent="0.25">
      <c r="A228" s="46">
        <v>313.15199999999999</v>
      </c>
      <c r="B228" s="47">
        <v>33</v>
      </c>
      <c r="C228" s="47">
        <v>3</v>
      </c>
      <c r="D228" s="47">
        <v>1</v>
      </c>
      <c r="E228" s="47">
        <v>0</v>
      </c>
      <c r="F228" s="47">
        <v>2</v>
      </c>
      <c r="G228" s="47">
        <v>1</v>
      </c>
      <c r="H228" s="47">
        <v>0</v>
      </c>
      <c r="I228" s="47">
        <v>0</v>
      </c>
      <c r="J228" s="47">
        <v>0</v>
      </c>
      <c r="K228" s="47">
        <v>0</v>
      </c>
      <c r="L228" s="47">
        <v>0</v>
      </c>
      <c r="M228" s="47">
        <v>0</v>
      </c>
      <c r="N228" s="47">
        <v>0</v>
      </c>
      <c r="O228" s="47">
        <v>0</v>
      </c>
      <c r="P228" s="47">
        <v>0</v>
      </c>
      <c r="Q228" s="47">
        <v>0</v>
      </c>
      <c r="R228" s="47">
        <v>0</v>
      </c>
      <c r="S228" s="47">
        <v>0</v>
      </c>
      <c r="T228" s="47">
        <v>0</v>
      </c>
      <c r="U228" s="47">
        <v>0</v>
      </c>
      <c r="V228" s="47">
        <v>0</v>
      </c>
      <c r="W228" s="47">
        <v>0</v>
      </c>
      <c r="X228" s="47">
        <v>0</v>
      </c>
      <c r="Y228" s="48">
        <v>0</v>
      </c>
      <c r="Z228" s="47"/>
      <c r="AA228" s="49">
        <f t="shared" si="110"/>
        <v>2.0732634999999996E-12</v>
      </c>
      <c r="AB228" s="50">
        <f t="shared" si="111"/>
        <v>4.2788905600000013E-13</v>
      </c>
      <c r="AC228" s="50">
        <f t="shared" si="112"/>
        <v>4.2127747200000005E-13</v>
      </c>
      <c r="AD228" s="50">
        <f t="shared" si="113"/>
        <v>0</v>
      </c>
      <c r="AE228" s="50">
        <f t="shared" si="114"/>
        <v>6.4386746666666674E-12</v>
      </c>
      <c r="AF228" s="50">
        <f t="shared" si="115"/>
        <v>7.1991826666666666E-12</v>
      </c>
      <c r="AG228" s="50">
        <f t="shared" si="116"/>
        <v>0</v>
      </c>
      <c r="AH228" s="50">
        <f t="shared" si="117"/>
        <v>0</v>
      </c>
      <c r="AI228" s="50">
        <f t="shared" si="118"/>
        <v>0</v>
      </c>
      <c r="AJ228" s="50">
        <f t="shared" si="119"/>
        <v>0</v>
      </c>
      <c r="AK228" s="50">
        <f t="shared" si="120"/>
        <v>0</v>
      </c>
      <c r="AL228" s="50">
        <f t="shared" si="121"/>
        <v>0</v>
      </c>
      <c r="AM228" s="50">
        <f t="shared" si="122"/>
        <v>0</v>
      </c>
      <c r="AN228" s="50">
        <f t="shared" si="123"/>
        <v>0</v>
      </c>
      <c r="AO228" s="50">
        <f t="shared" si="124"/>
        <v>0</v>
      </c>
      <c r="AP228" s="50">
        <f t="shared" si="125"/>
        <v>0</v>
      </c>
      <c r="AQ228" s="50">
        <f t="shared" si="126"/>
        <v>0</v>
      </c>
      <c r="AR228" s="50">
        <f t="shared" si="127"/>
        <v>0</v>
      </c>
      <c r="AS228" s="50">
        <f t="shared" si="128"/>
        <v>0</v>
      </c>
      <c r="AT228" s="50">
        <f t="shared" si="129"/>
        <v>0</v>
      </c>
      <c r="AU228" s="50">
        <f t="shared" si="130"/>
        <v>0</v>
      </c>
      <c r="AV228" s="50">
        <f t="shared" si="131"/>
        <v>0</v>
      </c>
      <c r="AW228" s="50">
        <f t="shared" si="132"/>
        <v>0</v>
      </c>
      <c r="AX228" s="51">
        <f t="shared" si="133"/>
        <v>0</v>
      </c>
      <c r="AY228" s="47"/>
      <c r="AZ228" s="49">
        <f t="shared" si="137"/>
        <v>2.922430028E-12</v>
      </c>
      <c r="BA228" s="50">
        <f t="shared" si="138"/>
        <v>6.4386746666666674E-12</v>
      </c>
      <c r="BB228" s="50">
        <f t="shared" si="139"/>
        <v>7.1991826666666666E-12</v>
      </c>
      <c r="BC228" s="50">
        <f t="shared" si="140"/>
        <v>0</v>
      </c>
      <c r="BD228" s="50">
        <f t="shared" si="141"/>
        <v>0</v>
      </c>
      <c r="BE228" s="50">
        <f t="shared" si="142"/>
        <v>0</v>
      </c>
      <c r="BF228" s="51">
        <f t="shared" si="143"/>
        <v>0</v>
      </c>
      <c r="BG228" s="47"/>
      <c r="BH228" s="52">
        <v>0.68</v>
      </c>
      <c r="BI228" s="47">
        <v>4.1900000000000004</v>
      </c>
      <c r="BJ228" s="47">
        <v>22.794</v>
      </c>
      <c r="BK228" s="47">
        <v>35.197000000000003</v>
      </c>
      <c r="BL228" s="47">
        <v>1.3160000000000001</v>
      </c>
      <c r="BM228" s="47">
        <f t="shared" si="135"/>
        <v>2.2372000000000001</v>
      </c>
      <c r="BN228" s="47">
        <v>4.3559999999999999</v>
      </c>
      <c r="BO228" s="47">
        <f t="shared" si="134"/>
        <v>7.4051999999999998</v>
      </c>
      <c r="BP228" s="47">
        <v>5.226</v>
      </c>
      <c r="BQ228" s="47">
        <f t="shared" si="136"/>
        <v>8.8841999999999999</v>
      </c>
      <c r="BR228" s="48">
        <v>609</v>
      </c>
    </row>
    <row r="229" spans="1:70" x14ac:dyDescent="0.25">
      <c r="A229" s="46">
        <v>314.55</v>
      </c>
      <c r="B229" s="47">
        <v>36</v>
      </c>
      <c r="C229" s="47">
        <v>2</v>
      </c>
      <c r="D229" s="47">
        <v>2</v>
      </c>
      <c r="E229" s="47">
        <v>0</v>
      </c>
      <c r="F229" s="47">
        <v>0</v>
      </c>
      <c r="G229" s="47">
        <v>0</v>
      </c>
      <c r="H229" s="47">
        <v>0</v>
      </c>
      <c r="I229" s="47">
        <v>0</v>
      </c>
      <c r="J229" s="47">
        <v>0</v>
      </c>
      <c r="K229" s="47">
        <v>0</v>
      </c>
      <c r="L229" s="47">
        <v>0</v>
      </c>
      <c r="M229" s="47">
        <v>0</v>
      </c>
      <c r="N229" s="47">
        <v>0</v>
      </c>
      <c r="O229" s="47">
        <v>0</v>
      </c>
      <c r="P229" s="47">
        <v>0</v>
      </c>
      <c r="Q229" s="47">
        <v>0</v>
      </c>
      <c r="R229" s="47">
        <v>0</v>
      </c>
      <c r="S229" s="47">
        <v>0</v>
      </c>
      <c r="T229" s="47">
        <v>0</v>
      </c>
      <c r="U229" s="47">
        <v>0</v>
      </c>
      <c r="V229" s="47">
        <v>0</v>
      </c>
      <c r="W229" s="47">
        <v>0</v>
      </c>
      <c r="X229" s="47">
        <v>0</v>
      </c>
      <c r="Y229" s="48">
        <v>0</v>
      </c>
      <c r="Z229" s="47"/>
      <c r="AA229" s="49">
        <f t="shared" si="110"/>
        <v>2.2617419999999996E-12</v>
      </c>
      <c r="AB229" s="50">
        <f t="shared" si="111"/>
        <v>2.8525937066666672E-13</v>
      </c>
      <c r="AC229" s="50">
        <f t="shared" si="112"/>
        <v>8.425549440000001E-13</v>
      </c>
      <c r="AD229" s="50">
        <f t="shared" si="113"/>
        <v>0</v>
      </c>
      <c r="AE229" s="50">
        <f t="shared" si="114"/>
        <v>0</v>
      </c>
      <c r="AF229" s="50">
        <f t="shared" si="115"/>
        <v>0</v>
      </c>
      <c r="AG229" s="50">
        <f t="shared" si="116"/>
        <v>0</v>
      </c>
      <c r="AH229" s="50">
        <f t="shared" si="117"/>
        <v>0</v>
      </c>
      <c r="AI229" s="50">
        <f t="shared" si="118"/>
        <v>0</v>
      </c>
      <c r="AJ229" s="50">
        <f t="shared" si="119"/>
        <v>0</v>
      </c>
      <c r="AK229" s="50">
        <f t="shared" si="120"/>
        <v>0</v>
      </c>
      <c r="AL229" s="50">
        <f t="shared" si="121"/>
        <v>0</v>
      </c>
      <c r="AM229" s="50">
        <f t="shared" si="122"/>
        <v>0</v>
      </c>
      <c r="AN229" s="50">
        <f t="shared" si="123"/>
        <v>0</v>
      </c>
      <c r="AO229" s="50">
        <f t="shared" si="124"/>
        <v>0</v>
      </c>
      <c r="AP229" s="50">
        <f t="shared" si="125"/>
        <v>0</v>
      </c>
      <c r="AQ229" s="50">
        <f t="shared" si="126"/>
        <v>0</v>
      </c>
      <c r="AR229" s="50">
        <f t="shared" si="127"/>
        <v>0</v>
      </c>
      <c r="AS229" s="50">
        <f t="shared" si="128"/>
        <v>0</v>
      </c>
      <c r="AT229" s="50">
        <f t="shared" si="129"/>
        <v>0</v>
      </c>
      <c r="AU229" s="50">
        <f t="shared" si="130"/>
        <v>0</v>
      </c>
      <c r="AV229" s="50">
        <f t="shared" si="131"/>
        <v>0</v>
      </c>
      <c r="AW229" s="50">
        <f t="shared" si="132"/>
        <v>0</v>
      </c>
      <c r="AX229" s="51">
        <f t="shared" si="133"/>
        <v>0</v>
      </c>
      <c r="AY229" s="47"/>
      <c r="AZ229" s="49">
        <f t="shared" si="137"/>
        <v>3.3895563146666662E-12</v>
      </c>
      <c r="BA229" s="50">
        <f t="shared" si="138"/>
        <v>0</v>
      </c>
      <c r="BB229" s="50">
        <f t="shared" si="139"/>
        <v>0</v>
      </c>
      <c r="BC229" s="50">
        <f t="shared" si="140"/>
        <v>0</v>
      </c>
      <c r="BD229" s="50">
        <f t="shared" si="141"/>
        <v>0</v>
      </c>
      <c r="BE229" s="50">
        <f t="shared" si="142"/>
        <v>0</v>
      </c>
      <c r="BF229" s="51">
        <f t="shared" si="143"/>
        <v>0</v>
      </c>
      <c r="BG229" s="47"/>
      <c r="BH229" s="52">
        <v>0.68</v>
      </c>
      <c r="BI229" s="47">
        <v>4.22</v>
      </c>
      <c r="BJ229" s="47">
        <v>22.78</v>
      </c>
      <c r="BK229" s="47">
        <v>35.262999999999998</v>
      </c>
      <c r="BL229" s="47">
        <v>1.0249999999999999</v>
      </c>
      <c r="BM229" s="47">
        <f t="shared" si="135"/>
        <v>1.7424999999999997</v>
      </c>
      <c r="BN229" s="47">
        <v>1.149</v>
      </c>
      <c r="BO229" s="47">
        <f t="shared" si="134"/>
        <v>1.9533</v>
      </c>
      <c r="BP229" s="47">
        <v>1.1499999999999999</v>
      </c>
      <c r="BQ229" s="47">
        <f t="shared" si="136"/>
        <v>1.9549999999999998</v>
      </c>
      <c r="BR229" s="48">
        <v>609</v>
      </c>
    </row>
    <row r="230" spans="1:70" x14ac:dyDescent="0.25">
      <c r="A230" s="46">
        <v>315.94799999999998</v>
      </c>
      <c r="B230" s="47">
        <v>30</v>
      </c>
      <c r="C230" s="47">
        <v>1</v>
      </c>
      <c r="D230" s="47">
        <v>2</v>
      </c>
      <c r="E230" s="47">
        <v>1</v>
      </c>
      <c r="F230" s="47">
        <v>0</v>
      </c>
      <c r="G230" s="47">
        <v>0</v>
      </c>
      <c r="H230" s="47">
        <v>0</v>
      </c>
      <c r="I230" s="47">
        <v>0</v>
      </c>
      <c r="J230" s="47">
        <v>0</v>
      </c>
      <c r="K230" s="47">
        <v>0</v>
      </c>
      <c r="L230" s="47">
        <v>0</v>
      </c>
      <c r="M230" s="47">
        <v>0</v>
      </c>
      <c r="N230" s="47">
        <v>0</v>
      </c>
      <c r="O230" s="47">
        <v>0</v>
      </c>
      <c r="P230" s="47">
        <v>0</v>
      </c>
      <c r="Q230" s="47">
        <v>0</v>
      </c>
      <c r="R230" s="47">
        <v>0</v>
      </c>
      <c r="S230" s="47">
        <v>0</v>
      </c>
      <c r="T230" s="47">
        <v>0</v>
      </c>
      <c r="U230" s="47">
        <v>0</v>
      </c>
      <c r="V230" s="47">
        <v>0</v>
      </c>
      <c r="W230" s="47">
        <v>0</v>
      </c>
      <c r="X230" s="47">
        <v>0</v>
      </c>
      <c r="Y230" s="48">
        <v>0</v>
      </c>
      <c r="Z230" s="47"/>
      <c r="AA230" s="49">
        <f t="shared" si="110"/>
        <v>1.8847849999999996E-12</v>
      </c>
      <c r="AB230" s="50">
        <f t="shared" si="111"/>
        <v>1.4262968533333336E-13</v>
      </c>
      <c r="AC230" s="50">
        <f t="shared" si="112"/>
        <v>8.425549440000001E-13</v>
      </c>
      <c r="AD230" s="50">
        <f t="shared" si="113"/>
        <v>1.465333333333333E-12</v>
      </c>
      <c r="AE230" s="50">
        <f t="shared" si="114"/>
        <v>0</v>
      </c>
      <c r="AF230" s="50">
        <f t="shared" si="115"/>
        <v>0</v>
      </c>
      <c r="AG230" s="50">
        <f t="shared" si="116"/>
        <v>0</v>
      </c>
      <c r="AH230" s="50">
        <f t="shared" si="117"/>
        <v>0</v>
      </c>
      <c r="AI230" s="50">
        <f t="shared" si="118"/>
        <v>0</v>
      </c>
      <c r="AJ230" s="50">
        <f t="shared" si="119"/>
        <v>0</v>
      </c>
      <c r="AK230" s="50">
        <f t="shared" si="120"/>
        <v>0</v>
      </c>
      <c r="AL230" s="50">
        <f t="shared" si="121"/>
        <v>0</v>
      </c>
      <c r="AM230" s="50">
        <f t="shared" si="122"/>
        <v>0</v>
      </c>
      <c r="AN230" s="50">
        <f t="shared" si="123"/>
        <v>0</v>
      </c>
      <c r="AO230" s="50">
        <f t="shared" si="124"/>
        <v>0</v>
      </c>
      <c r="AP230" s="50">
        <f t="shared" si="125"/>
        <v>0</v>
      </c>
      <c r="AQ230" s="50">
        <f t="shared" si="126"/>
        <v>0</v>
      </c>
      <c r="AR230" s="50">
        <f t="shared" si="127"/>
        <v>0</v>
      </c>
      <c r="AS230" s="50">
        <f t="shared" si="128"/>
        <v>0</v>
      </c>
      <c r="AT230" s="50">
        <f t="shared" si="129"/>
        <v>0</v>
      </c>
      <c r="AU230" s="50">
        <f t="shared" si="130"/>
        <v>0</v>
      </c>
      <c r="AV230" s="50">
        <f t="shared" si="131"/>
        <v>0</v>
      </c>
      <c r="AW230" s="50">
        <f t="shared" si="132"/>
        <v>0</v>
      </c>
      <c r="AX230" s="51">
        <f t="shared" si="133"/>
        <v>0</v>
      </c>
      <c r="AY230" s="47"/>
      <c r="AZ230" s="49">
        <f t="shared" si="137"/>
        <v>2.869969629333333E-12</v>
      </c>
      <c r="BA230" s="50">
        <f t="shared" si="138"/>
        <v>1.465333333333333E-12</v>
      </c>
      <c r="BB230" s="50">
        <f t="shared" si="139"/>
        <v>0</v>
      </c>
      <c r="BC230" s="50">
        <f t="shared" si="140"/>
        <v>0</v>
      </c>
      <c r="BD230" s="50">
        <f t="shared" si="141"/>
        <v>0</v>
      </c>
      <c r="BE230" s="50">
        <f t="shared" si="142"/>
        <v>0</v>
      </c>
      <c r="BF230" s="51">
        <f t="shared" si="143"/>
        <v>0</v>
      </c>
      <c r="BG230" s="47"/>
      <c r="BH230" s="52">
        <v>0.68</v>
      </c>
      <c r="BI230" s="47">
        <v>4.22</v>
      </c>
      <c r="BJ230" s="47">
        <v>22.738</v>
      </c>
      <c r="BK230" s="47">
        <v>35.357999999999997</v>
      </c>
      <c r="BL230" s="47">
        <v>1.0209999999999999</v>
      </c>
      <c r="BM230" s="47">
        <f t="shared" si="135"/>
        <v>1.7356999999999998</v>
      </c>
      <c r="BN230" s="47">
        <v>1.4079999999999999</v>
      </c>
      <c r="BO230" s="47">
        <f t="shared" si="134"/>
        <v>2.3935999999999997</v>
      </c>
      <c r="BP230" s="47">
        <v>1.4219999999999999</v>
      </c>
      <c r="BQ230" s="47">
        <f t="shared" si="136"/>
        <v>2.4173999999999998</v>
      </c>
      <c r="BR230" s="48">
        <v>609</v>
      </c>
    </row>
    <row r="231" spans="1:70" x14ac:dyDescent="0.25">
      <c r="A231" s="46">
        <v>317.346</v>
      </c>
      <c r="B231" s="47">
        <v>34</v>
      </c>
      <c r="C231" s="47">
        <v>2</v>
      </c>
      <c r="D231" s="47">
        <v>1</v>
      </c>
      <c r="E231" s="47">
        <v>0</v>
      </c>
      <c r="F231" s="47">
        <v>0</v>
      </c>
      <c r="G231" s="47">
        <v>0</v>
      </c>
      <c r="H231" s="47">
        <v>0</v>
      </c>
      <c r="I231" s="47">
        <v>0</v>
      </c>
      <c r="J231" s="47">
        <v>0</v>
      </c>
      <c r="K231" s="47">
        <v>0</v>
      </c>
      <c r="L231" s="47">
        <v>0</v>
      </c>
      <c r="M231" s="47">
        <v>0</v>
      </c>
      <c r="N231" s="47">
        <v>0</v>
      </c>
      <c r="O231" s="47">
        <v>0</v>
      </c>
      <c r="P231" s="47">
        <v>0</v>
      </c>
      <c r="Q231" s="47">
        <v>0</v>
      </c>
      <c r="R231" s="47">
        <v>0</v>
      </c>
      <c r="S231" s="47">
        <v>0</v>
      </c>
      <c r="T231" s="47">
        <v>0</v>
      </c>
      <c r="U231" s="47">
        <v>0</v>
      </c>
      <c r="V231" s="47">
        <v>0</v>
      </c>
      <c r="W231" s="47">
        <v>0</v>
      </c>
      <c r="X231" s="47">
        <v>0</v>
      </c>
      <c r="Y231" s="48">
        <v>0</v>
      </c>
      <c r="Z231" s="47"/>
      <c r="AA231" s="49">
        <f t="shared" si="110"/>
        <v>2.1360896666666665E-12</v>
      </c>
      <c r="AB231" s="50">
        <f t="shared" si="111"/>
        <v>2.8525937066666672E-13</v>
      </c>
      <c r="AC231" s="50">
        <f t="shared" si="112"/>
        <v>4.2127747200000005E-13</v>
      </c>
      <c r="AD231" s="50">
        <f t="shared" si="113"/>
        <v>0</v>
      </c>
      <c r="AE231" s="50">
        <f t="shared" si="114"/>
        <v>0</v>
      </c>
      <c r="AF231" s="50">
        <f t="shared" si="115"/>
        <v>0</v>
      </c>
      <c r="AG231" s="50">
        <f t="shared" si="116"/>
        <v>0</v>
      </c>
      <c r="AH231" s="50">
        <f t="shared" si="117"/>
        <v>0</v>
      </c>
      <c r="AI231" s="50">
        <f t="shared" si="118"/>
        <v>0</v>
      </c>
      <c r="AJ231" s="50">
        <f t="shared" si="119"/>
        <v>0</v>
      </c>
      <c r="AK231" s="50">
        <f t="shared" si="120"/>
        <v>0</v>
      </c>
      <c r="AL231" s="50">
        <f t="shared" si="121"/>
        <v>0</v>
      </c>
      <c r="AM231" s="50">
        <f t="shared" si="122"/>
        <v>0</v>
      </c>
      <c r="AN231" s="50">
        <f t="shared" si="123"/>
        <v>0</v>
      </c>
      <c r="AO231" s="50">
        <f t="shared" si="124"/>
        <v>0</v>
      </c>
      <c r="AP231" s="50">
        <f t="shared" si="125"/>
        <v>0</v>
      </c>
      <c r="AQ231" s="50">
        <f t="shared" si="126"/>
        <v>0</v>
      </c>
      <c r="AR231" s="50">
        <f t="shared" si="127"/>
        <v>0</v>
      </c>
      <c r="AS231" s="50">
        <f t="shared" si="128"/>
        <v>0</v>
      </c>
      <c r="AT231" s="50">
        <f t="shared" si="129"/>
        <v>0</v>
      </c>
      <c r="AU231" s="50">
        <f t="shared" si="130"/>
        <v>0</v>
      </c>
      <c r="AV231" s="50">
        <f t="shared" si="131"/>
        <v>0</v>
      </c>
      <c r="AW231" s="50">
        <f t="shared" si="132"/>
        <v>0</v>
      </c>
      <c r="AX231" s="51">
        <f t="shared" si="133"/>
        <v>0</v>
      </c>
      <c r="AY231" s="47"/>
      <c r="AZ231" s="49">
        <f t="shared" si="137"/>
        <v>2.8426265093333333E-12</v>
      </c>
      <c r="BA231" s="50">
        <f t="shared" si="138"/>
        <v>0</v>
      </c>
      <c r="BB231" s="50">
        <f t="shared" si="139"/>
        <v>0</v>
      </c>
      <c r="BC231" s="50">
        <f t="shared" si="140"/>
        <v>0</v>
      </c>
      <c r="BD231" s="50">
        <f t="shared" si="141"/>
        <v>0</v>
      </c>
      <c r="BE231" s="50">
        <f t="shared" si="142"/>
        <v>0</v>
      </c>
      <c r="BF231" s="51">
        <f t="shared" si="143"/>
        <v>0</v>
      </c>
      <c r="BG231" s="47"/>
      <c r="BH231" s="52">
        <v>0.68</v>
      </c>
      <c r="BI231" s="47">
        <v>4.25</v>
      </c>
      <c r="BJ231" s="47">
        <v>22.724</v>
      </c>
      <c r="BK231" s="47">
        <v>35.399000000000001</v>
      </c>
      <c r="BL231" s="47">
        <v>0.86599999999999999</v>
      </c>
      <c r="BM231" s="47">
        <f t="shared" si="135"/>
        <v>1.4722</v>
      </c>
      <c r="BN231" s="47">
        <v>0.93500000000000005</v>
      </c>
      <c r="BO231" s="47">
        <f t="shared" si="134"/>
        <v>1.5895000000000001</v>
      </c>
      <c r="BP231" s="47">
        <v>0.93600000000000005</v>
      </c>
      <c r="BQ231" s="47">
        <f t="shared" si="136"/>
        <v>1.5911999999999999</v>
      </c>
      <c r="BR231" s="48">
        <v>609</v>
      </c>
    </row>
    <row r="232" spans="1:70" x14ac:dyDescent="0.25">
      <c r="A232" s="46">
        <v>318.74400000000003</v>
      </c>
      <c r="B232" s="47">
        <v>32</v>
      </c>
      <c r="C232" s="47">
        <v>2</v>
      </c>
      <c r="D232" s="47">
        <v>3</v>
      </c>
      <c r="E232" s="47">
        <v>0</v>
      </c>
      <c r="F232" s="47">
        <v>1</v>
      </c>
      <c r="G232" s="47">
        <v>1</v>
      </c>
      <c r="H232" s="47">
        <v>0</v>
      </c>
      <c r="I232" s="47">
        <v>0</v>
      </c>
      <c r="J232" s="47">
        <v>0</v>
      </c>
      <c r="K232" s="47">
        <v>0</v>
      </c>
      <c r="L232" s="47">
        <v>0</v>
      </c>
      <c r="M232" s="47">
        <v>0</v>
      </c>
      <c r="N232" s="47">
        <v>0</v>
      </c>
      <c r="O232" s="47">
        <v>0</v>
      </c>
      <c r="P232" s="47">
        <v>0</v>
      </c>
      <c r="Q232" s="47">
        <v>0</v>
      </c>
      <c r="R232" s="47">
        <v>0</v>
      </c>
      <c r="S232" s="47">
        <v>0</v>
      </c>
      <c r="T232" s="47">
        <v>0</v>
      </c>
      <c r="U232" s="47">
        <v>0</v>
      </c>
      <c r="V232" s="47">
        <v>0</v>
      </c>
      <c r="W232" s="47">
        <v>0</v>
      </c>
      <c r="X232" s="47">
        <v>0</v>
      </c>
      <c r="Y232" s="48">
        <v>0</v>
      </c>
      <c r="Z232" s="47"/>
      <c r="AA232" s="49">
        <f t="shared" si="110"/>
        <v>2.0104373333333327E-12</v>
      </c>
      <c r="AB232" s="50">
        <f t="shared" si="111"/>
        <v>2.8525937066666672E-13</v>
      </c>
      <c r="AC232" s="50">
        <f t="shared" si="112"/>
        <v>1.2638324160000001E-12</v>
      </c>
      <c r="AD232" s="50">
        <f t="shared" si="113"/>
        <v>0</v>
      </c>
      <c r="AE232" s="50">
        <f t="shared" si="114"/>
        <v>3.2193373333333337E-12</v>
      </c>
      <c r="AF232" s="50">
        <f t="shared" si="115"/>
        <v>7.1991826666666666E-12</v>
      </c>
      <c r="AG232" s="50">
        <f t="shared" si="116"/>
        <v>0</v>
      </c>
      <c r="AH232" s="50">
        <f t="shared" si="117"/>
        <v>0</v>
      </c>
      <c r="AI232" s="50">
        <f t="shared" si="118"/>
        <v>0</v>
      </c>
      <c r="AJ232" s="50">
        <f t="shared" si="119"/>
        <v>0</v>
      </c>
      <c r="AK232" s="50">
        <f t="shared" si="120"/>
        <v>0</v>
      </c>
      <c r="AL232" s="50">
        <f t="shared" si="121"/>
        <v>0</v>
      </c>
      <c r="AM232" s="50">
        <f t="shared" si="122"/>
        <v>0</v>
      </c>
      <c r="AN232" s="50">
        <f t="shared" si="123"/>
        <v>0</v>
      </c>
      <c r="AO232" s="50">
        <f t="shared" si="124"/>
        <v>0</v>
      </c>
      <c r="AP232" s="50">
        <f t="shared" si="125"/>
        <v>0</v>
      </c>
      <c r="AQ232" s="50">
        <f t="shared" si="126"/>
        <v>0</v>
      </c>
      <c r="AR232" s="50">
        <f t="shared" si="127"/>
        <v>0</v>
      </c>
      <c r="AS232" s="50">
        <f t="shared" si="128"/>
        <v>0</v>
      </c>
      <c r="AT232" s="50">
        <f t="shared" si="129"/>
        <v>0</v>
      </c>
      <c r="AU232" s="50">
        <f t="shared" si="130"/>
        <v>0</v>
      </c>
      <c r="AV232" s="50">
        <f t="shared" si="131"/>
        <v>0</v>
      </c>
      <c r="AW232" s="50">
        <f t="shared" si="132"/>
        <v>0</v>
      </c>
      <c r="AX232" s="51">
        <f t="shared" si="133"/>
        <v>0</v>
      </c>
      <c r="AY232" s="47"/>
      <c r="AZ232" s="49">
        <f t="shared" si="137"/>
        <v>3.5595291199999991E-12</v>
      </c>
      <c r="BA232" s="50">
        <f t="shared" si="138"/>
        <v>3.2193373333333337E-12</v>
      </c>
      <c r="BB232" s="50">
        <f t="shared" si="139"/>
        <v>7.1991826666666666E-12</v>
      </c>
      <c r="BC232" s="50">
        <f t="shared" si="140"/>
        <v>0</v>
      </c>
      <c r="BD232" s="50">
        <f t="shared" si="141"/>
        <v>0</v>
      </c>
      <c r="BE232" s="50">
        <f t="shared" si="142"/>
        <v>0</v>
      </c>
      <c r="BF232" s="51">
        <f t="shared" si="143"/>
        <v>0</v>
      </c>
      <c r="BG232" s="47"/>
      <c r="BH232" s="52">
        <v>0.68</v>
      </c>
      <c r="BI232" s="47">
        <v>4.24</v>
      </c>
      <c r="BJ232" s="47">
        <v>22.695</v>
      </c>
      <c r="BK232" s="47">
        <v>35.436999999999998</v>
      </c>
      <c r="BL232" s="47">
        <v>1.306</v>
      </c>
      <c r="BM232" s="47">
        <f t="shared" si="135"/>
        <v>2.2202000000000002</v>
      </c>
      <c r="BN232" s="47">
        <v>3.6989999999999998</v>
      </c>
      <c r="BO232" s="47">
        <f t="shared" si="134"/>
        <v>6.2882999999999996</v>
      </c>
      <c r="BP232" s="47">
        <v>4.46</v>
      </c>
      <c r="BQ232" s="47">
        <f t="shared" si="136"/>
        <v>7.5819999999999999</v>
      </c>
      <c r="BR232" s="48">
        <v>609</v>
      </c>
    </row>
    <row r="233" spans="1:70" x14ac:dyDescent="0.25">
      <c r="A233" s="46">
        <v>320.142</v>
      </c>
      <c r="B233" s="47">
        <v>33</v>
      </c>
      <c r="C233" s="47">
        <v>1</v>
      </c>
      <c r="D233" s="47">
        <v>2</v>
      </c>
      <c r="E233" s="47">
        <v>0</v>
      </c>
      <c r="F233" s="47">
        <v>1</v>
      </c>
      <c r="G233" s="47">
        <v>0</v>
      </c>
      <c r="H233" s="47">
        <v>0</v>
      </c>
      <c r="I233" s="47">
        <v>0</v>
      </c>
      <c r="J233" s="47">
        <v>0</v>
      </c>
      <c r="K233" s="47">
        <v>0</v>
      </c>
      <c r="L233" s="47">
        <v>0</v>
      </c>
      <c r="M233" s="47">
        <v>0</v>
      </c>
      <c r="N233" s="47">
        <v>0</v>
      </c>
      <c r="O233" s="47">
        <v>0</v>
      </c>
      <c r="P233" s="47">
        <v>0</v>
      </c>
      <c r="Q233" s="47">
        <v>0</v>
      </c>
      <c r="R233" s="47">
        <v>0</v>
      </c>
      <c r="S233" s="47">
        <v>0</v>
      </c>
      <c r="T233" s="47">
        <v>0</v>
      </c>
      <c r="U233" s="47">
        <v>0</v>
      </c>
      <c r="V233" s="47">
        <v>0</v>
      </c>
      <c r="W233" s="47">
        <v>0</v>
      </c>
      <c r="X233" s="47">
        <v>0</v>
      </c>
      <c r="Y233" s="48">
        <v>0</v>
      </c>
      <c r="Z233" s="47"/>
      <c r="AA233" s="49">
        <f t="shared" si="110"/>
        <v>2.0732634999999996E-12</v>
      </c>
      <c r="AB233" s="50">
        <f t="shared" si="111"/>
        <v>1.4262968533333336E-13</v>
      </c>
      <c r="AC233" s="50">
        <f t="shared" si="112"/>
        <v>8.425549440000001E-13</v>
      </c>
      <c r="AD233" s="50">
        <f t="shared" si="113"/>
        <v>0</v>
      </c>
      <c r="AE233" s="50">
        <f t="shared" si="114"/>
        <v>3.2193373333333337E-12</v>
      </c>
      <c r="AF233" s="50">
        <f t="shared" si="115"/>
        <v>0</v>
      </c>
      <c r="AG233" s="50">
        <f t="shared" si="116"/>
        <v>0</v>
      </c>
      <c r="AH233" s="50">
        <f t="shared" si="117"/>
        <v>0</v>
      </c>
      <c r="AI233" s="50">
        <f t="shared" si="118"/>
        <v>0</v>
      </c>
      <c r="AJ233" s="50">
        <f t="shared" si="119"/>
        <v>0</v>
      </c>
      <c r="AK233" s="50">
        <f t="shared" si="120"/>
        <v>0</v>
      </c>
      <c r="AL233" s="50">
        <f t="shared" si="121"/>
        <v>0</v>
      </c>
      <c r="AM233" s="50">
        <f t="shared" si="122"/>
        <v>0</v>
      </c>
      <c r="AN233" s="50">
        <f t="shared" si="123"/>
        <v>0</v>
      </c>
      <c r="AO233" s="50">
        <f t="shared" si="124"/>
        <v>0</v>
      </c>
      <c r="AP233" s="50">
        <f t="shared" si="125"/>
        <v>0</v>
      </c>
      <c r="AQ233" s="50">
        <f t="shared" si="126"/>
        <v>0</v>
      </c>
      <c r="AR233" s="50">
        <f t="shared" si="127"/>
        <v>0</v>
      </c>
      <c r="AS233" s="50">
        <f t="shared" si="128"/>
        <v>0</v>
      </c>
      <c r="AT233" s="50">
        <f t="shared" si="129"/>
        <v>0</v>
      </c>
      <c r="AU233" s="50">
        <f t="shared" si="130"/>
        <v>0</v>
      </c>
      <c r="AV233" s="50">
        <f t="shared" si="131"/>
        <v>0</v>
      </c>
      <c r="AW233" s="50">
        <f t="shared" si="132"/>
        <v>0</v>
      </c>
      <c r="AX233" s="51">
        <f t="shared" si="133"/>
        <v>0</v>
      </c>
      <c r="AY233" s="47"/>
      <c r="AZ233" s="49">
        <f t="shared" si="137"/>
        <v>3.0584481293333329E-12</v>
      </c>
      <c r="BA233" s="50">
        <f t="shared" si="138"/>
        <v>3.2193373333333337E-12</v>
      </c>
      <c r="BB233" s="50">
        <f t="shared" si="139"/>
        <v>0</v>
      </c>
      <c r="BC233" s="50">
        <f t="shared" si="140"/>
        <v>0</v>
      </c>
      <c r="BD233" s="50">
        <f t="shared" si="141"/>
        <v>0</v>
      </c>
      <c r="BE233" s="50">
        <f t="shared" si="142"/>
        <v>0</v>
      </c>
      <c r="BF233" s="51">
        <f t="shared" si="143"/>
        <v>0</v>
      </c>
      <c r="BG233" s="47"/>
      <c r="BH233" s="52">
        <v>0.68</v>
      </c>
      <c r="BI233" s="47">
        <v>4.24</v>
      </c>
      <c r="BJ233" s="47">
        <v>22.707999999999998</v>
      </c>
      <c r="BK233" s="47">
        <v>35.465000000000003</v>
      </c>
      <c r="BL233" s="47">
        <v>1.0669999999999999</v>
      </c>
      <c r="BM233" s="47">
        <f t="shared" si="135"/>
        <v>1.8138999999999998</v>
      </c>
      <c r="BN233" s="47">
        <v>1.899</v>
      </c>
      <c r="BO233" s="47">
        <f t="shared" si="134"/>
        <v>3.2282999999999999</v>
      </c>
      <c r="BP233" s="47">
        <v>2</v>
      </c>
      <c r="BQ233" s="47">
        <f t="shared" si="136"/>
        <v>3.4</v>
      </c>
      <c r="BR233" s="48">
        <v>609</v>
      </c>
    </row>
    <row r="234" spans="1:70" x14ac:dyDescent="0.25">
      <c r="A234" s="46">
        <v>321.54000000000002</v>
      </c>
      <c r="B234" s="47">
        <v>32</v>
      </c>
      <c r="C234" s="47">
        <v>1</v>
      </c>
      <c r="D234" s="47">
        <v>0</v>
      </c>
      <c r="E234" s="47">
        <v>0</v>
      </c>
      <c r="F234" s="47">
        <v>1</v>
      </c>
      <c r="G234" s="47">
        <v>0</v>
      </c>
      <c r="H234" s="47">
        <v>0</v>
      </c>
      <c r="I234" s="47">
        <v>0</v>
      </c>
      <c r="J234" s="47">
        <v>0</v>
      </c>
      <c r="K234" s="47">
        <v>0</v>
      </c>
      <c r="L234" s="47">
        <v>0</v>
      </c>
      <c r="M234" s="47">
        <v>0</v>
      </c>
      <c r="N234" s="47">
        <v>0</v>
      </c>
      <c r="O234" s="47">
        <v>0</v>
      </c>
      <c r="P234" s="47">
        <v>0</v>
      </c>
      <c r="Q234" s="47">
        <v>0</v>
      </c>
      <c r="R234" s="47">
        <v>0</v>
      </c>
      <c r="S234" s="47">
        <v>0</v>
      </c>
      <c r="T234" s="47">
        <v>0</v>
      </c>
      <c r="U234" s="47">
        <v>0</v>
      </c>
      <c r="V234" s="47">
        <v>0</v>
      </c>
      <c r="W234" s="47">
        <v>0</v>
      </c>
      <c r="X234" s="47">
        <v>0</v>
      </c>
      <c r="Y234" s="48">
        <v>0</v>
      </c>
      <c r="Z234" s="47"/>
      <c r="AA234" s="49">
        <f t="shared" si="110"/>
        <v>2.0104373333333327E-12</v>
      </c>
      <c r="AB234" s="50">
        <f t="shared" si="111"/>
        <v>1.4262968533333336E-13</v>
      </c>
      <c r="AC234" s="50">
        <f t="shared" si="112"/>
        <v>0</v>
      </c>
      <c r="AD234" s="50">
        <f t="shared" si="113"/>
        <v>0</v>
      </c>
      <c r="AE234" s="50">
        <f t="shared" si="114"/>
        <v>3.2193373333333337E-12</v>
      </c>
      <c r="AF234" s="50">
        <f t="shared" si="115"/>
        <v>0</v>
      </c>
      <c r="AG234" s="50">
        <f t="shared" si="116"/>
        <v>0</v>
      </c>
      <c r="AH234" s="50">
        <f t="shared" si="117"/>
        <v>0</v>
      </c>
      <c r="AI234" s="50">
        <f t="shared" si="118"/>
        <v>0</v>
      </c>
      <c r="AJ234" s="50">
        <f t="shared" si="119"/>
        <v>0</v>
      </c>
      <c r="AK234" s="50">
        <f t="shared" si="120"/>
        <v>0</v>
      </c>
      <c r="AL234" s="50">
        <f t="shared" si="121"/>
        <v>0</v>
      </c>
      <c r="AM234" s="50">
        <f t="shared" si="122"/>
        <v>0</v>
      </c>
      <c r="AN234" s="50">
        <f t="shared" si="123"/>
        <v>0</v>
      </c>
      <c r="AO234" s="50">
        <f t="shared" si="124"/>
        <v>0</v>
      </c>
      <c r="AP234" s="50">
        <f t="shared" si="125"/>
        <v>0</v>
      </c>
      <c r="AQ234" s="50">
        <f t="shared" si="126"/>
        <v>0</v>
      </c>
      <c r="AR234" s="50">
        <f t="shared" si="127"/>
        <v>0</v>
      </c>
      <c r="AS234" s="50">
        <f t="shared" si="128"/>
        <v>0</v>
      </c>
      <c r="AT234" s="50">
        <f t="shared" si="129"/>
        <v>0</v>
      </c>
      <c r="AU234" s="50">
        <f t="shared" si="130"/>
        <v>0</v>
      </c>
      <c r="AV234" s="50">
        <f t="shared" si="131"/>
        <v>0</v>
      </c>
      <c r="AW234" s="50">
        <f t="shared" si="132"/>
        <v>0</v>
      </c>
      <c r="AX234" s="51">
        <f t="shared" si="133"/>
        <v>0</v>
      </c>
      <c r="AY234" s="47"/>
      <c r="AZ234" s="49">
        <f t="shared" si="137"/>
        <v>2.1530670186666659E-12</v>
      </c>
      <c r="BA234" s="50">
        <f t="shared" si="138"/>
        <v>3.2193373333333337E-12</v>
      </c>
      <c r="BB234" s="50">
        <f t="shared" si="139"/>
        <v>0</v>
      </c>
      <c r="BC234" s="50">
        <f t="shared" si="140"/>
        <v>0</v>
      </c>
      <c r="BD234" s="50">
        <f t="shared" si="141"/>
        <v>0</v>
      </c>
      <c r="BE234" s="50">
        <f t="shared" si="142"/>
        <v>0</v>
      </c>
      <c r="BF234" s="51">
        <f t="shared" si="143"/>
        <v>0</v>
      </c>
      <c r="BG234" s="47"/>
      <c r="BH234" s="52">
        <v>0.68</v>
      </c>
      <c r="BI234" s="47">
        <v>4.26</v>
      </c>
      <c r="BJ234" s="47">
        <v>22.681999999999999</v>
      </c>
      <c r="BK234" s="47">
        <v>35.421999999999997</v>
      </c>
      <c r="BL234" s="47">
        <v>0.81699999999999995</v>
      </c>
      <c r="BM234" s="47">
        <f t="shared" si="135"/>
        <v>1.3888999999999998</v>
      </c>
      <c r="BN234" s="47">
        <v>1.5389999999999999</v>
      </c>
      <c r="BO234" s="47">
        <f t="shared" si="134"/>
        <v>2.6162999999999998</v>
      </c>
      <c r="BP234" s="47">
        <v>1.639</v>
      </c>
      <c r="BQ234" s="47">
        <f t="shared" si="136"/>
        <v>2.7862999999999998</v>
      </c>
      <c r="BR234" s="48">
        <v>607</v>
      </c>
    </row>
    <row r="235" spans="1:70" x14ac:dyDescent="0.25">
      <c r="A235" s="46">
        <v>322.93799999999999</v>
      </c>
      <c r="B235" s="47">
        <v>30</v>
      </c>
      <c r="C235" s="47">
        <v>1</v>
      </c>
      <c r="D235" s="47">
        <v>0</v>
      </c>
      <c r="E235" s="47">
        <v>0</v>
      </c>
      <c r="F235" s="47">
        <v>1</v>
      </c>
      <c r="G235" s="47">
        <v>0</v>
      </c>
      <c r="H235" s="47">
        <v>0</v>
      </c>
      <c r="I235" s="47">
        <v>0</v>
      </c>
      <c r="J235" s="47">
        <v>0</v>
      </c>
      <c r="K235" s="47">
        <v>0</v>
      </c>
      <c r="L235" s="47">
        <v>0</v>
      </c>
      <c r="M235" s="47">
        <v>0</v>
      </c>
      <c r="N235" s="47">
        <v>0</v>
      </c>
      <c r="O235" s="47">
        <v>0</v>
      </c>
      <c r="P235" s="47">
        <v>0</v>
      </c>
      <c r="Q235" s="47">
        <v>0</v>
      </c>
      <c r="R235" s="47">
        <v>0</v>
      </c>
      <c r="S235" s="47">
        <v>0</v>
      </c>
      <c r="T235" s="47">
        <v>0</v>
      </c>
      <c r="U235" s="47">
        <v>0</v>
      </c>
      <c r="V235" s="47">
        <v>0</v>
      </c>
      <c r="W235" s="47">
        <v>0</v>
      </c>
      <c r="X235" s="47">
        <v>0</v>
      </c>
      <c r="Y235" s="48">
        <v>0</v>
      </c>
      <c r="Z235" s="47"/>
      <c r="AA235" s="49">
        <f t="shared" si="110"/>
        <v>1.8847849999999996E-12</v>
      </c>
      <c r="AB235" s="50">
        <f t="shared" si="111"/>
        <v>1.4262968533333336E-13</v>
      </c>
      <c r="AC235" s="50">
        <f t="shared" si="112"/>
        <v>0</v>
      </c>
      <c r="AD235" s="50">
        <f t="shared" si="113"/>
        <v>0</v>
      </c>
      <c r="AE235" s="50">
        <f t="shared" si="114"/>
        <v>3.2193373333333337E-12</v>
      </c>
      <c r="AF235" s="50">
        <f t="shared" si="115"/>
        <v>0</v>
      </c>
      <c r="AG235" s="50">
        <f t="shared" si="116"/>
        <v>0</v>
      </c>
      <c r="AH235" s="50">
        <f t="shared" si="117"/>
        <v>0</v>
      </c>
      <c r="AI235" s="50">
        <f t="shared" si="118"/>
        <v>0</v>
      </c>
      <c r="AJ235" s="50">
        <f t="shared" si="119"/>
        <v>0</v>
      </c>
      <c r="AK235" s="50">
        <f t="shared" si="120"/>
        <v>0</v>
      </c>
      <c r="AL235" s="50">
        <f t="shared" si="121"/>
        <v>0</v>
      </c>
      <c r="AM235" s="50">
        <f t="shared" si="122"/>
        <v>0</v>
      </c>
      <c r="AN235" s="50">
        <f t="shared" si="123"/>
        <v>0</v>
      </c>
      <c r="AO235" s="50">
        <f t="shared" si="124"/>
        <v>0</v>
      </c>
      <c r="AP235" s="50">
        <f t="shared" si="125"/>
        <v>0</v>
      </c>
      <c r="AQ235" s="50">
        <f t="shared" si="126"/>
        <v>0</v>
      </c>
      <c r="AR235" s="50">
        <f t="shared" si="127"/>
        <v>0</v>
      </c>
      <c r="AS235" s="50">
        <f t="shared" si="128"/>
        <v>0</v>
      </c>
      <c r="AT235" s="50">
        <f t="shared" si="129"/>
        <v>0</v>
      </c>
      <c r="AU235" s="50">
        <f t="shared" si="130"/>
        <v>0</v>
      </c>
      <c r="AV235" s="50">
        <f t="shared" si="131"/>
        <v>0</v>
      </c>
      <c r="AW235" s="50">
        <f t="shared" si="132"/>
        <v>0</v>
      </c>
      <c r="AX235" s="51">
        <f t="shared" si="133"/>
        <v>0</v>
      </c>
      <c r="AY235" s="47"/>
      <c r="AZ235" s="49">
        <f t="shared" si="137"/>
        <v>2.0274146853333329E-12</v>
      </c>
      <c r="BA235" s="50">
        <f t="shared" si="138"/>
        <v>3.2193373333333337E-12</v>
      </c>
      <c r="BB235" s="50">
        <f t="shared" si="139"/>
        <v>0</v>
      </c>
      <c r="BC235" s="50">
        <f t="shared" si="140"/>
        <v>0</v>
      </c>
      <c r="BD235" s="50">
        <f t="shared" si="141"/>
        <v>0</v>
      </c>
      <c r="BE235" s="50">
        <f t="shared" si="142"/>
        <v>0</v>
      </c>
      <c r="BF235" s="51">
        <f t="shared" si="143"/>
        <v>0</v>
      </c>
      <c r="BG235" s="47"/>
      <c r="BH235" s="52">
        <v>0.68</v>
      </c>
      <c r="BI235" s="47">
        <v>4.26</v>
      </c>
      <c r="BJ235" s="47">
        <v>22.667999999999999</v>
      </c>
      <c r="BK235" s="47">
        <v>35.405000000000001</v>
      </c>
      <c r="BL235" s="47">
        <v>0.77900000000000003</v>
      </c>
      <c r="BM235" s="47">
        <f t="shared" si="135"/>
        <v>1.3243</v>
      </c>
      <c r="BN235" s="47">
        <v>1.5</v>
      </c>
      <c r="BO235" s="47">
        <f t="shared" si="134"/>
        <v>2.5499999999999998</v>
      </c>
      <c r="BP235" s="47">
        <v>1.6</v>
      </c>
      <c r="BQ235" s="47">
        <f t="shared" si="136"/>
        <v>2.72</v>
      </c>
      <c r="BR235" s="48">
        <v>609</v>
      </c>
    </row>
    <row r="236" spans="1:70" x14ac:dyDescent="0.25">
      <c r="A236" s="46">
        <v>324.33600000000001</v>
      </c>
      <c r="B236" s="47">
        <v>26</v>
      </c>
      <c r="C236" s="47">
        <v>7</v>
      </c>
      <c r="D236" s="47">
        <v>0</v>
      </c>
      <c r="E236" s="47">
        <v>0</v>
      </c>
      <c r="F236" s="47">
        <v>1</v>
      </c>
      <c r="G236" s="47">
        <v>1</v>
      </c>
      <c r="H236" s="47">
        <v>0</v>
      </c>
      <c r="I236" s="47">
        <v>0</v>
      </c>
      <c r="J236" s="47">
        <v>0</v>
      </c>
      <c r="K236" s="47">
        <v>0</v>
      </c>
      <c r="L236" s="47">
        <v>0</v>
      </c>
      <c r="M236" s="47">
        <v>0</v>
      </c>
      <c r="N236" s="47">
        <v>0</v>
      </c>
      <c r="O236" s="47">
        <v>0</v>
      </c>
      <c r="P236" s="47">
        <v>0</v>
      </c>
      <c r="Q236" s="47">
        <v>0</v>
      </c>
      <c r="R236" s="47">
        <v>0</v>
      </c>
      <c r="S236" s="47">
        <v>0</v>
      </c>
      <c r="T236" s="47">
        <v>0</v>
      </c>
      <c r="U236" s="47">
        <v>0</v>
      </c>
      <c r="V236" s="47">
        <v>0</v>
      </c>
      <c r="W236" s="47">
        <v>0</v>
      </c>
      <c r="X236" s="47">
        <v>0</v>
      </c>
      <c r="Y236" s="48">
        <v>0</v>
      </c>
      <c r="Z236" s="47"/>
      <c r="AA236" s="49">
        <f t="shared" si="110"/>
        <v>1.6334803333333329E-12</v>
      </c>
      <c r="AB236" s="50">
        <f t="shared" si="111"/>
        <v>9.9840779733333361E-13</v>
      </c>
      <c r="AC236" s="50">
        <f t="shared" si="112"/>
        <v>0</v>
      </c>
      <c r="AD236" s="50">
        <f t="shared" si="113"/>
        <v>0</v>
      </c>
      <c r="AE236" s="50">
        <f t="shared" si="114"/>
        <v>3.2193373333333337E-12</v>
      </c>
      <c r="AF236" s="50">
        <f t="shared" si="115"/>
        <v>7.1991826666666666E-12</v>
      </c>
      <c r="AG236" s="50">
        <f t="shared" si="116"/>
        <v>0</v>
      </c>
      <c r="AH236" s="50">
        <f t="shared" si="117"/>
        <v>0</v>
      </c>
      <c r="AI236" s="50">
        <f t="shared" si="118"/>
        <v>0</v>
      </c>
      <c r="AJ236" s="50">
        <f t="shared" si="119"/>
        <v>0</v>
      </c>
      <c r="AK236" s="50">
        <f t="shared" si="120"/>
        <v>0</v>
      </c>
      <c r="AL236" s="50">
        <f t="shared" si="121"/>
        <v>0</v>
      </c>
      <c r="AM236" s="50">
        <f t="shared" si="122"/>
        <v>0</v>
      </c>
      <c r="AN236" s="50">
        <f t="shared" si="123"/>
        <v>0</v>
      </c>
      <c r="AO236" s="50">
        <f t="shared" si="124"/>
        <v>0</v>
      </c>
      <c r="AP236" s="50">
        <f t="shared" si="125"/>
        <v>0</v>
      </c>
      <c r="AQ236" s="50">
        <f t="shared" si="126"/>
        <v>0</v>
      </c>
      <c r="AR236" s="50">
        <f t="shared" si="127"/>
        <v>0</v>
      </c>
      <c r="AS236" s="50">
        <f t="shared" si="128"/>
        <v>0</v>
      </c>
      <c r="AT236" s="50">
        <f t="shared" si="129"/>
        <v>0</v>
      </c>
      <c r="AU236" s="50">
        <f t="shared" si="130"/>
        <v>0</v>
      </c>
      <c r="AV236" s="50">
        <f t="shared" si="131"/>
        <v>0</v>
      </c>
      <c r="AW236" s="50">
        <f t="shared" si="132"/>
        <v>0</v>
      </c>
      <c r="AX236" s="51">
        <f t="shared" si="133"/>
        <v>0</v>
      </c>
      <c r="AY236" s="47"/>
      <c r="AZ236" s="49">
        <f t="shared" si="137"/>
        <v>2.6318881306666664E-12</v>
      </c>
      <c r="BA236" s="50">
        <f t="shared" si="138"/>
        <v>3.2193373333333337E-12</v>
      </c>
      <c r="BB236" s="50">
        <f t="shared" si="139"/>
        <v>7.1991826666666666E-12</v>
      </c>
      <c r="BC236" s="50">
        <f t="shared" si="140"/>
        <v>0</v>
      </c>
      <c r="BD236" s="50">
        <f t="shared" si="141"/>
        <v>0</v>
      </c>
      <c r="BE236" s="50">
        <f t="shared" si="142"/>
        <v>0</v>
      </c>
      <c r="BF236" s="51">
        <f t="shared" si="143"/>
        <v>0</v>
      </c>
      <c r="BG236" s="47"/>
      <c r="BH236" s="52">
        <v>0.68</v>
      </c>
      <c r="BI236" s="47">
        <v>4.21</v>
      </c>
      <c r="BJ236" s="47">
        <v>22.638999999999999</v>
      </c>
      <c r="BK236" s="47">
        <v>35.417000000000002</v>
      </c>
      <c r="BL236" s="47">
        <v>1.097</v>
      </c>
      <c r="BM236" s="47">
        <f t="shared" si="135"/>
        <v>1.8649</v>
      </c>
      <c r="BN236" s="47">
        <v>3.3639999999999999</v>
      </c>
      <c r="BO236" s="47">
        <f t="shared" si="134"/>
        <v>5.7187999999999999</v>
      </c>
      <c r="BP236" s="47">
        <v>4.1289999999999996</v>
      </c>
      <c r="BQ236" s="47">
        <f t="shared" si="136"/>
        <v>7.0192999999999994</v>
      </c>
      <c r="BR236" s="48">
        <v>610</v>
      </c>
    </row>
    <row r="237" spans="1:70" x14ac:dyDescent="0.25">
      <c r="A237" s="46">
        <v>325.73399999999998</v>
      </c>
      <c r="B237" s="47">
        <v>24</v>
      </c>
      <c r="C237" s="47">
        <v>4</v>
      </c>
      <c r="D237" s="47">
        <v>0</v>
      </c>
      <c r="E237" s="47">
        <v>0</v>
      </c>
      <c r="F237" s="47">
        <v>2</v>
      </c>
      <c r="G237" s="47">
        <v>0</v>
      </c>
      <c r="H237" s="47">
        <v>0</v>
      </c>
      <c r="I237" s="47">
        <v>0</v>
      </c>
      <c r="J237" s="47">
        <v>0</v>
      </c>
      <c r="K237" s="47">
        <v>0</v>
      </c>
      <c r="L237" s="47">
        <v>0</v>
      </c>
      <c r="M237" s="47">
        <v>0</v>
      </c>
      <c r="N237" s="47">
        <v>0</v>
      </c>
      <c r="O237" s="47">
        <v>0</v>
      </c>
      <c r="P237" s="47">
        <v>0</v>
      </c>
      <c r="Q237" s="47">
        <v>0</v>
      </c>
      <c r="R237" s="47">
        <v>0</v>
      </c>
      <c r="S237" s="47">
        <v>0</v>
      </c>
      <c r="T237" s="47">
        <v>0</v>
      </c>
      <c r="U237" s="47">
        <v>0</v>
      </c>
      <c r="V237" s="47">
        <v>0</v>
      </c>
      <c r="W237" s="47">
        <v>0</v>
      </c>
      <c r="X237" s="47">
        <v>0</v>
      </c>
      <c r="Y237" s="48">
        <v>0</v>
      </c>
      <c r="Z237" s="47"/>
      <c r="AA237" s="49">
        <f t="shared" si="110"/>
        <v>1.5078279999999997E-12</v>
      </c>
      <c r="AB237" s="50">
        <f t="shared" si="111"/>
        <v>5.7051874133333344E-13</v>
      </c>
      <c r="AC237" s="50">
        <f t="shared" si="112"/>
        <v>0</v>
      </c>
      <c r="AD237" s="50">
        <f t="shared" si="113"/>
        <v>0</v>
      </c>
      <c r="AE237" s="50">
        <f t="shared" si="114"/>
        <v>6.4386746666666674E-12</v>
      </c>
      <c r="AF237" s="50">
        <f t="shared" si="115"/>
        <v>0</v>
      </c>
      <c r="AG237" s="50">
        <f t="shared" si="116"/>
        <v>0</v>
      </c>
      <c r="AH237" s="50">
        <f t="shared" si="117"/>
        <v>0</v>
      </c>
      <c r="AI237" s="50">
        <f t="shared" si="118"/>
        <v>0</v>
      </c>
      <c r="AJ237" s="50">
        <f t="shared" si="119"/>
        <v>0</v>
      </c>
      <c r="AK237" s="50">
        <f t="shared" si="120"/>
        <v>0</v>
      </c>
      <c r="AL237" s="50">
        <f t="shared" si="121"/>
        <v>0</v>
      </c>
      <c r="AM237" s="50">
        <f t="shared" si="122"/>
        <v>0</v>
      </c>
      <c r="AN237" s="50">
        <f t="shared" si="123"/>
        <v>0</v>
      </c>
      <c r="AO237" s="50">
        <f t="shared" si="124"/>
        <v>0</v>
      </c>
      <c r="AP237" s="50">
        <f t="shared" si="125"/>
        <v>0</v>
      </c>
      <c r="AQ237" s="50">
        <f t="shared" si="126"/>
        <v>0</v>
      </c>
      <c r="AR237" s="50">
        <f t="shared" si="127"/>
        <v>0</v>
      </c>
      <c r="AS237" s="50">
        <f t="shared" si="128"/>
        <v>0</v>
      </c>
      <c r="AT237" s="50">
        <f t="shared" si="129"/>
        <v>0</v>
      </c>
      <c r="AU237" s="50">
        <f t="shared" si="130"/>
        <v>0</v>
      </c>
      <c r="AV237" s="50">
        <f t="shared" si="131"/>
        <v>0</v>
      </c>
      <c r="AW237" s="50">
        <f t="shared" si="132"/>
        <v>0</v>
      </c>
      <c r="AX237" s="51">
        <f t="shared" si="133"/>
        <v>0</v>
      </c>
      <c r="AY237" s="47"/>
      <c r="AZ237" s="49">
        <f t="shared" si="137"/>
        <v>2.0783467413333331E-12</v>
      </c>
      <c r="BA237" s="50">
        <f t="shared" si="138"/>
        <v>6.4386746666666674E-12</v>
      </c>
      <c r="BB237" s="50">
        <f t="shared" si="139"/>
        <v>0</v>
      </c>
      <c r="BC237" s="50">
        <f t="shared" si="140"/>
        <v>0</v>
      </c>
      <c r="BD237" s="50">
        <f t="shared" si="141"/>
        <v>0</v>
      </c>
      <c r="BE237" s="50">
        <f t="shared" si="142"/>
        <v>0</v>
      </c>
      <c r="BF237" s="51">
        <f t="shared" si="143"/>
        <v>0</v>
      </c>
      <c r="BG237" s="47"/>
      <c r="BH237" s="52">
        <v>0.68</v>
      </c>
      <c r="BI237" s="47">
        <v>4.2300000000000004</v>
      </c>
      <c r="BJ237" s="47">
        <v>22.626000000000001</v>
      </c>
      <c r="BK237" s="47">
        <v>35.497</v>
      </c>
      <c r="BL237" s="47">
        <v>0.96399999999999997</v>
      </c>
      <c r="BM237" s="47">
        <f t="shared" si="135"/>
        <v>1.6387999999999998</v>
      </c>
      <c r="BN237" s="47">
        <v>2.4169999999999998</v>
      </c>
      <c r="BO237" s="47">
        <f t="shared" si="134"/>
        <v>4.1088999999999993</v>
      </c>
      <c r="BP237" s="47">
        <v>2.6179999999999999</v>
      </c>
      <c r="BQ237" s="47">
        <f t="shared" si="136"/>
        <v>4.4505999999999997</v>
      </c>
      <c r="BR237" s="48">
        <v>610</v>
      </c>
    </row>
    <row r="238" spans="1:70" x14ac:dyDescent="0.25">
      <c r="A238" s="46">
        <v>327.13200000000001</v>
      </c>
      <c r="B238" s="47">
        <v>36</v>
      </c>
      <c r="C238" s="47">
        <v>1</v>
      </c>
      <c r="D238" s="47">
        <v>0</v>
      </c>
      <c r="E238" s="47">
        <v>0</v>
      </c>
      <c r="F238" s="47">
        <v>1</v>
      </c>
      <c r="G238" s="47">
        <v>0</v>
      </c>
      <c r="H238" s="47">
        <v>0</v>
      </c>
      <c r="I238" s="47">
        <v>0</v>
      </c>
      <c r="J238" s="47">
        <v>0</v>
      </c>
      <c r="K238" s="47">
        <v>0</v>
      </c>
      <c r="L238" s="47">
        <v>0</v>
      </c>
      <c r="M238" s="47">
        <v>0</v>
      </c>
      <c r="N238" s="47">
        <v>0</v>
      </c>
      <c r="O238" s="47">
        <v>0</v>
      </c>
      <c r="P238" s="47">
        <v>0</v>
      </c>
      <c r="Q238" s="47">
        <v>0</v>
      </c>
      <c r="R238" s="47">
        <v>0</v>
      </c>
      <c r="S238" s="47">
        <v>0</v>
      </c>
      <c r="T238" s="47">
        <v>0</v>
      </c>
      <c r="U238" s="47">
        <v>0</v>
      </c>
      <c r="V238" s="47">
        <v>0</v>
      </c>
      <c r="W238" s="47">
        <v>0</v>
      </c>
      <c r="X238" s="47">
        <v>0</v>
      </c>
      <c r="Y238" s="48">
        <v>0</v>
      </c>
      <c r="Z238" s="47"/>
      <c r="AA238" s="49">
        <f t="shared" si="110"/>
        <v>2.2617419999999996E-12</v>
      </c>
      <c r="AB238" s="50">
        <f t="shared" si="111"/>
        <v>1.4262968533333336E-13</v>
      </c>
      <c r="AC238" s="50">
        <f t="shared" si="112"/>
        <v>0</v>
      </c>
      <c r="AD238" s="50">
        <f t="shared" si="113"/>
        <v>0</v>
      </c>
      <c r="AE238" s="50">
        <f t="shared" si="114"/>
        <v>3.2193373333333337E-12</v>
      </c>
      <c r="AF238" s="50">
        <f t="shared" si="115"/>
        <v>0</v>
      </c>
      <c r="AG238" s="50">
        <f t="shared" si="116"/>
        <v>0</v>
      </c>
      <c r="AH238" s="50">
        <f t="shared" si="117"/>
        <v>0</v>
      </c>
      <c r="AI238" s="50">
        <f t="shared" si="118"/>
        <v>0</v>
      </c>
      <c r="AJ238" s="50">
        <f t="shared" si="119"/>
        <v>0</v>
      </c>
      <c r="AK238" s="50">
        <f t="shared" si="120"/>
        <v>0</v>
      </c>
      <c r="AL238" s="50">
        <f t="shared" si="121"/>
        <v>0</v>
      </c>
      <c r="AM238" s="50">
        <f t="shared" si="122"/>
        <v>0</v>
      </c>
      <c r="AN238" s="50">
        <f t="shared" si="123"/>
        <v>0</v>
      </c>
      <c r="AO238" s="50">
        <f t="shared" si="124"/>
        <v>0</v>
      </c>
      <c r="AP238" s="50">
        <f t="shared" si="125"/>
        <v>0</v>
      </c>
      <c r="AQ238" s="50">
        <f t="shared" si="126"/>
        <v>0</v>
      </c>
      <c r="AR238" s="50">
        <f t="shared" si="127"/>
        <v>0</v>
      </c>
      <c r="AS238" s="50">
        <f t="shared" si="128"/>
        <v>0</v>
      </c>
      <c r="AT238" s="50">
        <f t="shared" si="129"/>
        <v>0</v>
      </c>
      <c r="AU238" s="50">
        <f t="shared" si="130"/>
        <v>0</v>
      </c>
      <c r="AV238" s="50">
        <f t="shared" si="131"/>
        <v>0</v>
      </c>
      <c r="AW238" s="50">
        <f t="shared" si="132"/>
        <v>0</v>
      </c>
      <c r="AX238" s="51">
        <f t="shared" si="133"/>
        <v>0</v>
      </c>
      <c r="AY238" s="47"/>
      <c r="AZ238" s="49">
        <f t="shared" si="137"/>
        <v>2.4043716853333328E-12</v>
      </c>
      <c r="BA238" s="50">
        <f t="shared" si="138"/>
        <v>3.2193373333333337E-12</v>
      </c>
      <c r="BB238" s="50">
        <f t="shared" si="139"/>
        <v>0</v>
      </c>
      <c r="BC238" s="50">
        <f t="shared" si="140"/>
        <v>0</v>
      </c>
      <c r="BD238" s="50">
        <f t="shared" si="141"/>
        <v>0</v>
      </c>
      <c r="BE238" s="50">
        <f t="shared" si="142"/>
        <v>0</v>
      </c>
      <c r="BF238" s="51">
        <f t="shared" si="143"/>
        <v>0</v>
      </c>
      <c r="BG238" s="47"/>
      <c r="BH238" s="52">
        <v>0.68</v>
      </c>
      <c r="BI238" s="47">
        <v>4.25</v>
      </c>
      <c r="BJ238" s="47">
        <v>22.61</v>
      </c>
      <c r="BK238" s="47">
        <v>35.593000000000004</v>
      </c>
      <c r="BL238" s="47">
        <v>0.89700000000000002</v>
      </c>
      <c r="BM238" s="47">
        <f t="shared" si="135"/>
        <v>1.5248999999999999</v>
      </c>
      <c r="BN238" s="47">
        <v>1.621</v>
      </c>
      <c r="BO238" s="47">
        <f t="shared" si="134"/>
        <v>2.7557</v>
      </c>
      <c r="BP238" s="47">
        <v>1.7210000000000001</v>
      </c>
      <c r="BQ238" s="47">
        <f t="shared" si="136"/>
        <v>2.9257</v>
      </c>
      <c r="BR238" s="48">
        <v>610</v>
      </c>
    </row>
    <row r="239" spans="1:70" x14ac:dyDescent="0.25">
      <c r="A239" s="46">
        <v>328.53</v>
      </c>
      <c r="B239" s="47">
        <v>38</v>
      </c>
      <c r="C239" s="47">
        <v>4</v>
      </c>
      <c r="D239" s="47">
        <v>0</v>
      </c>
      <c r="E239" s="47">
        <v>0</v>
      </c>
      <c r="F239" s="47">
        <v>1</v>
      </c>
      <c r="G239" s="47">
        <v>0</v>
      </c>
      <c r="H239" s="47">
        <v>0</v>
      </c>
      <c r="I239" s="47">
        <v>0</v>
      </c>
      <c r="J239" s="47">
        <v>0</v>
      </c>
      <c r="K239" s="47">
        <v>0</v>
      </c>
      <c r="L239" s="47">
        <v>0</v>
      </c>
      <c r="M239" s="47">
        <v>0</v>
      </c>
      <c r="N239" s="47">
        <v>0</v>
      </c>
      <c r="O239" s="47">
        <v>0</v>
      </c>
      <c r="P239" s="47">
        <v>0</v>
      </c>
      <c r="Q239" s="47">
        <v>0</v>
      </c>
      <c r="R239" s="47">
        <v>0</v>
      </c>
      <c r="S239" s="47">
        <v>0</v>
      </c>
      <c r="T239" s="47">
        <v>0</v>
      </c>
      <c r="U239" s="47">
        <v>0</v>
      </c>
      <c r="V239" s="47">
        <v>0</v>
      </c>
      <c r="W239" s="47">
        <v>0</v>
      </c>
      <c r="X239" s="47">
        <v>0</v>
      </c>
      <c r="Y239" s="48">
        <v>0</v>
      </c>
      <c r="Z239" s="47"/>
      <c r="AA239" s="49">
        <f t="shared" si="110"/>
        <v>2.3873943333333326E-12</v>
      </c>
      <c r="AB239" s="50">
        <f t="shared" si="111"/>
        <v>5.7051874133333344E-13</v>
      </c>
      <c r="AC239" s="50">
        <f t="shared" si="112"/>
        <v>0</v>
      </c>
      <c r="AD239" s="50">
        <f t="shared" si="113"/>
        <v>0</v>
      </c>
      <c r="AE239" s="50">
        <f t="shared" si="114"/>
        <v>3.2193373333333337E-12</v>
      </c>
      <c r="AF239" s="50">
        <f t="shared" si="115"/>
        <v>0</v>
      </c>
      <c r="AG239" s="50">
        <f t="shared" si="116"/>
        <v>0</v>
      </c>
      <c r="AH239" s="50">
        <f t="shared" si="117"/>
        <v>0</v>
      </c>
      <c r="AI239" s="50">
        <f t="shared" si="118"/>
        <v>0</v>
      </c>
      <c r="AJ239" s="50">
        <f t="shared" si="119"/>
        <v>0</v>
      </c>
      <c r="AK239" s="50">
        <f t="shared" si="120"/>
        <v>0</v>
      </c>
      <c r="AL239" s="50">
        <f t="shared" si="121"/>
        <v>0</v>
      </c>
      <c r="AM239" s="50">
        <f t="shared" si="122"/>
        <v>0</v>
      </c>
      <c r="AN239" s="50">
        <f t="shared" si="123"/>
        <v>0</v>
      </c>
      <c r="AO239" s="50">
        <f t="shared" si="124"/>
        <v>0</v>
      </c>
      <c r="AP239" s="50">
        <f t="shared" si="125"/>
        <v>0</v>
      </c>
      <c r="AQ239" s="50">
        <f t="shared" si="126"/>
        <v>0</v>
      </c>
      <c r="AR239" s="50">
        <f t="shared" si="127"/>
        <v>0</v>
      </c>
      <c r="AS239" s="50">
        <f t="shared" si="128"/>
        <v>0</v>
      </c>
      <c r="AT239" s="50">
        <f t="shared" si="129"/>
        <v>0</v>
      </c>
      <c r="AU239" s="50">
        <f t="shared" si="130"/>
        <v>0</v>
      </c>
      <c r="AV239" s="50">
        <f t="shared" si="131"/>
        <v>0</v>
      </c>
      <c r="AW239" s="50">
        <f t="shared" si="132"/>
        <v>0</v>
      </c>
      <c r="AX239" s="51">
        <f t="shared" si="133"/>
        <v>0</v>
      </c>
      <c r="AY239" s="47"/>
      <c r="AZ239" s="49">
        <f t="shared" si="137"/>
        <v>2.957913074666666E-12</v>
      </c>
      <c r="BA239" s="50">
        <f t="shared" si="138"/>
        <v>3.2193373333333337E-12</v>
      </c>
      <c r="BB239" s="50">
        <f t="shared" si="139"/>
        <v>0</v>
      </c>
      <c r="BC239" s="50">
        <f t="shared" si="140"/>
        <v>0</v>
      </c>
      <c r="BD239" s="50">
        <f t="shared" si="141"/>
        <v>0</v>
      </c>
      <c r="BE239" s="50">
        <f t="shared" si="142"/>
        <v>0</v>
      </c>
      <c r="BF239" s="51">
        <f t="shared" si="143"/>
        <v>0</v>
      </c>
      <c r="BG239" s="47"/>
      <c r="BH239" s="52">
        <v>0.68</v>
      </c>
      <c r="BI239" s="47">
        <v>4.29</v>
      </c>
      <c r="BJ239" s="47">
        <v>22.57</v>
      </c>
      <c r="BK239" s="47">
        <v>35.646000000000001</v>
      </c>
      <c r="BL239" s="47">
        <v>1.0680000000000001</v>
      </c>
      <c r="BM239" s="47">
        <f t="shared" si="135"/>
        <v>1.8156000000000001</v>
      </c>
      <c r="BN239" s="47">
        <v>1.798</v>
      </c>
      <c r="BO239" s="47">
        <f t="shared" si="134"/>
        <v>3.0566</v>
      </c>
      <c r="BP239" s="47">
        <v>1.897</v>
      </c>
      <c r="BQ239" s="47">
        <f t="shared" si="136"/>
        <v>3.2248999999999999</v>
      </c>
      <c r="BR239" s="48">
        <v>610</v>
      </c>
    </row>
    <row r="240" spans="1:70" x14ac:dyDescent="0.25">
      <c r="A240" s="46">
        <v>329.928</v>
      </c>
      <c r="B240" s="47">
        <v>27</v>
      </c>
      <c r="C240" s="47">
        <v>3</v>
      </c>
      <c r="D240" s="47">
        <v>0</v>
      </c>
      <c r="E240" s="47">
        <v>0</v>
      </c>
      <c r="F240" s="47">
        <v>0</v>
      </c>
      <c r="G240" s="47">
        <v>0</v>
      </c>
      <c r="H240" s="47">
        <v>0</v>
      </c>
      <c r="I240" s="47">
        <v>0</v>
      </c>
      <c r="J240" s="47">
        <v>0</v>
      </c>
      <c r="K240" s="47">
        <v>0</v>
      </c>
      <c r="L240" s="47">
        <v>0</v>
      </c>
      <c r="M240" s="47">
        <v>0</v>
      </c>
      <c r="N240" s="47">
        <v>0</v>
      </c>
      <c r="O240" s="47">
        <v>0</v>
      </c>
      <c r="P240" s="47">
        <v>0</v>
      </c>
      <c r="Q240" s="47">
        <v>0</v>
      </c>
      <c r="R240" s="47">
        <v>0</v>
      </c>
      <c r="S240" s="47">
        <v>0</v>
      </c>
      <c r="T240" s="47">
        <v>0</v>
      </c>
      <c r="U240" s="47">
        <v>0</v>
      </c>
      <c r="V240" s="47">
        <v>0</v>
      </c>
      <c r="W240" s="47">
        <v>0</v>
      </c>
      <c r="X240" s="47">
        <v>0</v>
      </c>
      <c r="Y240" s="48">
        <v>0</v>
      </c>
      <c r="Z240" s="47"/>
      <c r="AA240" s="49">
        <f t="shared" si="110"/>
        <v>1.6963064999999997E-12</v>
      </c>
      <c r="AB240" s="50">
        <f t="shared" si="111"/>
        <v>4.2788905600000013E-13</v>
      </c>
      <c r="AC240" s="50">
        <f t="shared" si="112"/>
        <v>0</v>
      </c>
      <c r="AD240" s="50">
        <f t="shared" si="113"/>
        <v>0</v>
      </c>
      <c r="AE240" s="50">
        <f t="shared" si="114"/>
        <v>0</v>
      </c>
      <c r="AF240" s="50">
        <f t="shared" si="115"/>
        <v>0</v>
      </c>
      <c r="AG240" s="50">
        <f t="shared" si="116"/>
        <v>0</v>
      </c>
      <c r="AH240" s="50">
        <f t="shared" si="117"/>
        <v>0</v>
      </c>
      <c r="AI240" s="50">
        <f t="shared" si="118"/>
        <v>0</v>
      </c>
      <c r="AJ240" s="50">
        <f t="shared" si="119"/>
        <v>0</v>
      </c>
      <c r="AK240" s="50">
        <f t="shared" si="120"/>
        <v>0</v>
      </c>
      <c r="AL240" s="50">
        <f t="shared" si="121"/>
        <v>0</v>
      </c>
      <c r="AM240" s="50">
        <f t="shared" si="122"/>
        <v>0</v>
      </c>
      <c r="AN240" s="50">
        <f t="shared" si="123"/>
        <v>0</v>
      </c>
      <c r="AO240" s="50">
        <f t="shared" si="124"/>
        <v>0</v>
      </c>
      <c r="AP240" s="50">
        <f t="shared" si="125"/>
        <v>0</v>
      </c>
      <c r="AQ240" s="50">
        <f t="shared" si="126"/>
        <v>0</v>
      </c>
      <c r="AR240" s="50">
        <f t="shared" si="127"/>
        <v>0</v>
      </c>
      <c r="AS240" s="50">
        <f t="shared" si="128"/>
        <v>0</v>
      </c>
      <c r="AT240" s="50">
        <f t="shared" si="129"/>
        <v>0</v>
      </c>
      <c r="AU240" s="50">
        <f t="shared" si="130"/>
        <v>0</v>
      </c>
      <c r="AV240" s="50">
        <f t="shared" si="131"/>
        <v>0</v>
      </c>
      <c r="AW240" s="50">
        <f t="shared" si="132"/>
        <v>0</v>
      </c>
      <c r="AX240" s="51">
        <f t="shared" si="133"/>
        <v>0</v>
      </c>
      <c r="AY240" s="47"/>
      <c r="AZ240" s="49">
        <f t="shared" si="137"/>
        <v>2.1241955559999998E-12</v>
      </c>
      <c r="BA240" s="50">
        <f t="shared" si="138"/>
        <v>0</v>
      </c>
      <c r="BB240" s="50">
        <f t="shared" si="139"/>
        <v>0</v>
      </c>
      <c r="BC240" s="50">
        <f t="shared" si="140"/>
        <v>0</v>
      </c>
      <c r="BD240" s="50">
        <f t="shared" si="141"/>
        <v>0</v>
      </c>
      <c r="BE240" s="50">
        <f t="shared" si="142"/>
        <v>0</v>
      </c>
      <c r="BF240" s="51">
        <f t="shared" si="143"/>
        <v>0</v>
      </c>
      <c r="BG240" s="47"/>
      <c r="BH240" s="52">
        <v>0.68</v>
      </c>
      <c r="BI240" s="47">
        <v>4.2699999999999996</v>
      </c>
      <c r="BJ240" s="47">
        <v>22.57</v>
      </c>
      <c r="BK240" s="47">
        <v>35.767000000000003</v>
      </c>
      <c r="BL240" s="47">
        <v>0.66200000000000003</v>
      </c>
      <c r="BM240" s="47">
        <f t="shared" si="135"/>
        <v>1.1254</v>
      </c>
      <c r="BN240" s="47">
        <v>0.68</v>
      </c>
      <c r="BO240" s="47">
        <f t="shared" si="134"/>
        <v>1.1560000000000001</v>
      </c>
      <c r="BP240" s="47">
        <v>0.68</v>
      </c>
      <c r="BQ240" s="47">
        <f t="shared" si="136"/>
        <v>1.1560000000000001</v>
      </c>
      <c r="BR240" s="48">
        <v>610</v>
      </c>
    </row>
    <row r="241" spans="1:70" x14ac:dyDescent="0.25">
      <c r="A241" s="46">
        <v>331.32600000000002</v>
      </c>
      <c r="B241" s="47">
        <v>23</v>
      </c>
      <c r="C241" s="47">
        <v>1</v>
      </c>
      <c r="D241" s="47">
        <v>1</v>
      </c>
      <c r="E241" s="47">
        <v>0</v>
      </c>
      <c r="F241" s="47">
        <v>0</v>
      </c>
      <c r="G241" s="47">
        <v>0</v>
      </c>
      <c r="H241" s="47">
        <v>0</v>
      </c>
      <c r="I241" s="47">
        <v>0</v>
      </c>
      <c r="J241" s="47">
        <v>0</v>
      </c>
      <c r="K241" s="47">
        <v>0</v>
      </c>
      <c r="L241" s="47">
        <v>0</v>
      </c>
      <c r="M241" s="47">
        <v>0</v>
      </c>
      <c r="N241" s="47">
        <v>0</v>
      </c>
      <c r="O241" s="47">
        <v>0</v>
      </c>
      <c r="P241" s="47">
        <v>0</v>
      </c>
      <c r="Q241" s="47">
        <v>0</v>
      </c>
      <c r="R241" s="47">
        <v>0</v>
      </c>
      <c r="S241" s="47">
        <v>0</v>
      </c>
      <c r="T241" s="47">
        <v>0</v>
      </c>
      <c r="U241" s="47">
        <v>0</v>
      </c>
      <c r="V241" s="47">
        <v>0</v>
      </c>
      <c r="W241" s="47">
        <v>0</v>
      </c>
      <c r="X241" s="47">
        <v>0</v>
      </c>
      <c r="Y241" s="48">
        <v>0</v>
      </c>
      <c r="Z241" s="47"/>
      <c r="AA241" s="49">
        <f t="shared" si="110"/>
        <v>1.445001833333333E-12</v>
      </c>
      <c r="AB241" s="50">
        <f t="shared" si="111"/>
        <v>1.4262968533333336E-13</v>
      </c>
      <c r="AC241" s="50">
        <f t="shared" si="112"/>
        <v>4.2127747200000005E-13</v>
      </c>
      <c r="AD241" s="50">
        <f t="shared" si="113"/>
        <v>0</v>
      </c>
      <c r="AE241" s="50">
        <f t="shared" si="114"/>
        <v>0</v>
      </c>
      <c r="AF241" s="50">
        <f t="shared" si="115"/>
        <v>0</v>
      </c>
      <c r="AG241" s="50">
        <f t="shared" si="116"/>
        <v>0</v>
      </c>
      <c r="AH241" s="50">
        <f t="shared" si="117"/>
        <v>0</v>
      </c>
      <c r="AI241" s="50">
        <f t="shared" si="118"/>
        <v>0</v>
      </c>
      <c r="AJ241" s="50">
        <f t="shared" si="119"/>
        <v>0</v>
      </c>
      <c r="AK241" s="50">
        <f t="shared" si="120"/>
        <v>0</v>
      </c>
      <c r="AL241" s="50">
        <f t="shared" si="121"/>
        <v>0</v>
      </c>
      <c r="AM241" s="50">
        <f t="shared" si="122"/>
        <v>0</v>
      </c>
      <c r="AN241" s="50">
        <f t="shared" si="123"/>
        <v>0</v>
      </c>
      <c r="AO241" s="50">
        <f t="shared" si="124"/>
        <v>0</v>
      </c>
      <c r="AP241" s="50">
        <f t="shared" si="125"/>
        <v>0</v>
      </c>
      <c r="AQ241" s="50">
        <f t="shared" si="126"/>
        <v>0</v>
      </c>
      <c r="AR241" s="50">
        <f t="shared" si="127"/>
        <v>0</v>
      </c>
      <c r="AS241" s="50">
        <f t="shared" si="128"/>
        <v>0</v>
      </c>
      <c r="AT241" s="50">
        <f t="shared" si="129"/>
        <v>0</v>
      </c>
      <c r="AU241" s="50">
        <f t="shared" si="130"/>
        <v>0</v>
      </c>
      <c r="AV241" s="50">
        <f t="shared" si="131"/>
        <v>0</v>
      </c>
      <c r="AW241" s="50">
        <f t="shared" si="132"/>
        <v>0</v>
      </c>
      <c r="AX241" s="51">
        <f t="shared" si="133"/>
        <v>0</v>
      </c>
      <c r="AY241" s="47"/>
      <c r="AZ241" s="49">
        <f t="shared" si="137"/>
        <v>2.0089089906666667E-12</v>
      </c>
      <c r="BA241" s="50">
        <f t="shared" si="138"/>
        <v>0</v>
      </c>
      <c r="BB241" s="50">
        <f t="shared" si="139"/>
        <v>0</v>
      </c>
      <c r="BC241" s="50">
        <f t="shared" si="140"/>
        <v>0</v>
      </c>
      <c r="BD241" s="50">
        <f t="shared" si="141"/>
        <v>0</v>
      </c>
      <c r="BE241" s="50">
        <f t="shared" si="142"/>
        <v>0</v>
      </c>
      <c r="BF241" s="51">
        <f t="shared" si="143"/>
        <v>0</v>
      </c>
      <c r="BG241" s="47"/>
      <c r="BH241" s="52">
        <v>0.68</v>
      </c>
      <c r="BI241" s="47">
        <v>4.28</v>
      </c>
      <c r="BJ241" s="47">
        <v>22.54</v>
      </c>
      <c r="BK241" s="47">
        <v>35.750999999999998</v>
      </c>
      <c r="BL241" s="47">
        <v>0.60099999999999998</v>
      </c>
      <c r="BM241" s="47">
        <f t="shared" si="135"/>
        <v>1.0216999999999998</v>
      </c>
      <c r="BN241" s="47">
        <v>0.66300000000000003</v>
      </c>
      <c r="BO241" s="47">
        <f t="shared" si="134"/>
        <v>1.1271</v>
      </c>
      <c r="BP241" s="47">
        <v>0.66400000000000003</v>
      </c>
      <c r="BQ241" s="47">
        <f t="shared" si="136"/>
        <v>1.1288</v>
      </c>
      <c r="BR241" s="48">
        <v>609</v>
      </c>
    </row>
    <row r="242" spans="1:70" x14ac:dyDescent="0.25">
      <c r="A242" s="46">
        <v>332.72399999999999</v>
      </c>
      <c r="B242" s="47">
        <v>29</v>
      </c>
      <c r="C242" s="47">
        <v>3</v>
      </c>
      <c r="D242" s="47">
        <v>4</v>
      </c>
      <c r="E242" s="47">
        <v>0</v>
      </c>
      <c r="F242" s="47">
        <v>0</v>
      </c>
      <c r="G242" s="47">
        <v>0</v>
      </c>
      <c r="H242" s="47">
        <v>0</v>
      </c>
      <c r="I242" s="47">
        <v>0</v>
      </c>
      <c r="J242" s="47">
        <v>0</v>
      </c>
      <c r="K242" s="47">
        <v>0</v>
      </c>
      <c r="L242" s="47">
        <v>0</v>
      </c>
      <c r="M242" s="47">
        <v>0</v>
      </c>
      <c r="N242" s="47">
        <v>0</v>
      </c>
      <c r="O242" s="47">
        <v>0</v>
      </c>
      <c r="P242" s="47">
        <v>0</v>
      </c>
      <c r="Q242" s="47">
        <v>0</v>
      </c>
      <c r="R242" s="47">
        <v>0</v>
      </c>
      <c r="S242" s="47">
        <v>0</v>
      </c>
      <c r="T242" s="47">
        <v>0</v>
      </c>
      <c r="U242" s="47">
        <v>0</v>
      </c>
      <c r="V242" s="47">
        <v>0</v>
      </c>
      <c r="W242" s="47">
        <v>0</v>
      </c>
      <c r="X242" s="47">
        <v>0</v>
      </c>
      <c r="Y242" s="48">
        <v>0</v>
      </c>
      <c r="Z242" s="47"/>
      <c r="AA242" s="49">
        <f t="shared" si="110"/>
        <v>1.8219588333333327E-12</v>
      </c>
      <c r="AB242" s="50">
        <f t="shared" si="111"/>
        <v>4.2788905600000013E-13</v>
      </c>
      <c r="AC242" s="50">
        <f t="shared" si="112"/>
        <v>1.6851098880000002E-12</v>
      </c>
      <c r="AD242" s="50">
        <f t="shared" si="113"/>
        <v>0</v>
      </c>
      <c r="AE242" s="50">
        <f t="shared" si="114"/>
        <v>0</v>
      </c>
      <c r="AF242" s="50">
        <f t="shared" si="115"/>
        <v>0</v>
      </c>
      <c r="AG242" s="50">
        <f t="shared" si="116"/>
        <v>0</v>
      </c>
      <c r="AH242" s="50">
        <f t="shared" si="117"/>
        <v>0</v>
      </c>
      <c r="AI242" s="50">
        <f t="shared" si="118"/>
        <v>0</v>
      </c>
      <c r="AJ242" s="50">
        <f t="shared" si="119"/>
        <v>0</v>
      </c>
      <c r="AK242" s="50">
        <f t="shared" si="120"/>
        <v>0</v>
      </c>
      <c r="AL242" s="50">
        <f t="shared" si="121"/>
        <v>0</v>
      </c>
      <c r="AM242" s="50">
        <f t="shared" si="122"/>
        <v>0</v>
      </c>
      <c r="AN242" s="50">
        <f t="shared" si="123"/>
        <v>0</v>
      </c>
      <c r="AO242" s="50">
        <f t="shared" si="124"/>
        <v>0</v>
      </c>
      <c r="AP242" s="50">
        <f t="shared" si="125"/>
        <v>0</v>
      </c>
      <c r="AQ242" s="50">
        <f t="shared" si="126"/>
        <v>0</v>
      </c>
      <c r="AR242" s="50">
        <f t="shared" si="127"/>
        <v>0</v>
      </c>
      <c r="AS242" s="50">
        <f t="shared" si="128"/>
        <v>0</v>
      </c>
      <c r="AT242" s="50">
        <f t="shared" si="129"/>
        <v>0</v>
      </c>
      <c r="AU242" s="50">
        <f t="shared" si="130"/>
        <v>0</v>
      </c>
      <c r="AV242" s="50">
        <f t="shared" si="131"/>
        <v>0</v>
      </c>
      <c r="AW242" s="50">
        <f t="shared" si="132"/>
        <v>0</v>
      </c>
      <c r="AX242" s="51">
        <f t="shared" si="133"/>
        <v>0</v>
      </c>
      <c r="AY242" s="47"/>
      <c r="AZ242" s="49">
        <f t="shared" si="137"/>
        <v>3.9349577773333331E-12</v>
      </c>
      <c r="BA242" s="50">
        <f t="shared" si="138"/>
        <v>0</v>
      </c>
      <c r="BB242" s="50">
        <f t="shared" si="139"/>
        <v>0</v>
      </c>
      <c r="BC242" s="50">
        <f t="shared" si="140"/>
        <v>0</v>
      </c>
      <c r="BD242" s="50">
        <f t="shared" si="141"/>
        <v>0</v>
      </c>
      <c r="BE242" s="50">
        <f t="shared" si="142"/>
        <v>0</v>
      </c>
      <c r="BF242" s="51">
        <f t="shared" si="143"/>
        <v>0</v>
      </c>
      <c r="BG242" s="47"/>
      <c r="BH242" s="52">
        <v>0.68</v>
      </c>
      <c r="BI242" s="47">
        <v>4.2</v>
      </c>
      <c r="BJ242" s="47">
        <v>22.513000000000002</v>
      </c>
      <c r="BK242" s="47">
        <v>35.776000000000003</v>
      </c>
      <c r="BL242" s="47">
        <v>1.169</v>
      </c>
      <c r="BM242" s="47">
        <f t="shared" si="135"/>
        <v>1.9873000000000001</v>
      </c>
      <c r="BN242" s="47">
        <v>1.4039999999999999</v>
      </c>
      <c r="BO242" s="47">
        <f t="shared" si="134"/>
        <v>2.3867999999999996</v>
      </c>
      <c r="BP242" s="47">
        <v>1.4059999999999999</v>
      </c>
      <c r="BQ242" s="47">
        <f t="shared" si="136"/>
        <v>2.3901999999999997</v>
      </c>
      <c r="BR242" s="48">
        <v>609</v>
      </c>
    </row>
    <row r="243" spans="1:70" x14ac:dyDescent="0.25">
      <c r="A243" s="46">
        <v>334.12200000000001</v>
      </c>
      <c r="B243" s="47">
        <v>37</v>
      </c>
      <c r="C243" s="47">
        <v>4</v>
      </c>
      <c r="D243" s="47">
        <v>0</v>
      </c>
      <c r="E243" s="47">
        <v>1</v>
      </c>
      <c r="F243" s="47">
        <v>0</v>
      </c>
      <c r="G243" s="47">
        <v>0</v>
      </c>
      <c r="H243" s="47">
        <v>0</v>
      </c>
      <c r="I243" s="47">
        <v>0</v>
      </c>
      <c r="J243" s="47">
        <v>0</v>
      </c>
      <c r="K243" s="47">
        <v>0</v>
      </c>
      <c r="L243" s="47">
        <v>0</v>
      </c>
      <c r="M243" s="47">
        <v>0</v>
      </c>
      <c r="N243" s="47">
        <v>0</v>
      </c>
      <c r="O243" s="47">
        <v>0</v>
      </c>
      <c r="P243" s="47">
        <v>0</v>
      </c>
      <c r="Q243" s="47">
        <v>0</v>
      </c>
      <c r="R243" s="47">
        <v>0</v>
      </c>
      <c r="S243" s="47">
        <v>0</v>
      </c>
      <c r="T243" s="47">
        <v>0</v>
      </c>
      <c r="U243" s="47">
        <v>0</v>
      </c>
      <c r="V243" s="47">
        <v>0</v>
      </c>
      <c r="W243" s="47">
        <v>0</v>
      </c>
      <c r="X243" s="47">
        <v>0</v>
      </c>
      <c r="Y243" s="48">
        <v>0</v>
      </c>
      <c r="Z243" s="47"/>
      <c r="AA243" s="49">
        <f t="shared" si="110"/>
        <v>2.3245681666666661E-12</v>
      </c>
      <c r="AB243" s="50">
        <f t="shared" si="111"/>
        <v>5.7051874133333344E-13</v>
      </c>
      <c r="AC243" s="50">
        <f t="shared" si="112"/>
        <v>0</v>
      </c>
      <c r="AD243" s="50">
        <f t="shared" si="113"/>
        <v>1.465333333333333E-12</v>
      </c>
      <c r="AE243" s="50">
        <f t="shared" si="114"/>
        <v>0</v>
      </c>
      <c r="AF243" s="50">
        <f t="shared" si="115"/>
        <v>0</v>
      </c>
      <c r="AG243" s="50">
        <f t="shared" si="116"/>
        <v>0</v>
      </c>
      <c r="AH243" s="50">
        <f t="shared" si="117"/>
        <v>0</v>
      </c>
      <c r="AI243" s="50">
        <f t="shared" si="118"/>
        <v>0</v>
      </c>
      <c r="AJ243" s="50">
        <f t="shared" si="119"/>
        <v>0</v>
      </c>
      <c r="AK243" s="50">
        <f t="shared" si="120"/>
        <v>0</v>
      </c>
      <c r="AL243" s="50">
        <f t="shared" si="121"/>
        <v>0</v>
      </c>
      <c r="AM243" s="50">
        <f t="shared" si="122"/>
        <v>0</v>
      </c>
      <c r="AN243" s="50">
        <f t="shared" si="123"/>
        <v>0</v>
      </c>
      <c r="AO243" s="50">
        <f t="shared" si="124"/>
        <v>0</v>
      </c>
      <c r="AP243" s="50">
        <f t="shared" si="125"/>
        <v>0</v>
      </c>
      <c r="AQ243" s="50">
        <f t="shared" si="126"/>
        <v>0</v>
      </c>
      <c r="AR243" s="50">
        <f t="shared" si="127"/>
        <v>0</v>
      </c>
      <c r="AS243" s="50">
        <f t="shared" si="128"/>
        <v>0</v>
      </c>
      <c r="AT243" s="50">
        <f t="shared" si="129"/>
        <v>0</v>
      </c>
      <c r="AU243" s="50">
        <f t="shared" si="130"/>
        <v>0</v>
      </c>
      <c r="AV243" s="50">
        <f t="shared" si="131"/>
        <v>0</v>
      </c>
      <c r="AW243" s="50">
        <f t="shared" si="132"/>
        <v>0</v>
      </c>
      <c r="AX243" s="51">
        <f t="shared" si="133"/>
        <v>0</v>
      </c>
      <c r="AY243" s="47"/>
      <c r="AZ243" s="49">
        <f t="shared" si="137"/>
        <v>2.8950869079999995E-12</v>
      </c>
      <c r="BA243" s="50">
        <f t="shared" si="138"/>
        <v>1.465333333333333E-12</v>
      </c>
      <c r="BB243" s="50">
        <f t="shared" si="139"/>
        <v>0</v>
      </c>
      <c r="BC243" s="50">
        <f t="shared" si="140"/>
        <v>0</v>
      </c>
      <c r="BD243" s="50">
        <f t="shared" si="141"/>
        <v>0</v>
      </c>
      <c r="BE243" s="50">
        <f t="shared" si="142"/>
        <v>0</v>
      </c>
      <c r="BF243" s="51">
        <f t="shared" si="143"/>
        <v>0</v>
      </c>
      <c r="BG243" s="47"/>
      <c r="BH243" s="52">
        <v>0.68</v>
      </c>
      <c r="BI243" s="47">
        <v>4.22</v>
      </c>
      <c r="BJ243" s="47">
        <v>22.497</v>
      </c>
      <c r="BK243" s="47">
        <v>35.761000000000003</v>
      </c>
      <c r="BL243" s="47">
        <v>1.0740000000000001</v>
      </c>
      <c r="BM243" s="47">
        <f t="shared" si="135"/>
        <v>1.8258000000000001</v>
      </c>
      <c r="BN243" s="47">
        <v>1.3680000000000001</v>
      </c>
      <c r="BO243" s="47">
        <f t="shared" si="134"/>
        <v>2.3256000000000001</v>
      </c>
      <c r="BP243" s="47">
        <v>1.38</v>
      </c>
      <c r="BQ243" s="47">
        <f t="shared" si="136"/>
        <v>2.3459999999999996</v>
      </c>
      <c r="BR243" s="48">
        <v>607</v>
      </c>
    </row>
    <row r="244" spans="1:70" x14ac:dyDescent="0.25">
      <c r="A244" s="46">
        <v>335.52</v>
      </c>
      <c r="B244" s="47">
        <v>46</v>
      </c>
      <c r="C244" s="47">
        <v>2</v>
      </c>
      <c r="D244" s="47">
        <v>0</v>
      </c>
      <c r="E244" s="47">
        <v>0</v>
      </c>
      <c r="F244" s="47">
        <v>1</v>
      </c>
      <c r="G244" s="47">
        <v>0</v>
      </c>
      <c r="H244" s="47">
        <v>0</v>
      </c>
      <c r="I244" s="47">
        <v>0</v>
      </c>
      <c r="J244" s="47">
        <v>0</v>
      </c>
      <c r="K244" s="47">
        <v>0</v>
      </c>
      <c r="L244" s="47">
        <v>0</v>
      </c>
      <c r="M244" s="47">
        <v>0</v>
      </c>
      <c r="N244" s="47">
        <v>0</v>
      </c>
      <c r="O244" s="47">
        <v>0</v>
      </c>
      <c r="P244" s="47">
        <v>0</v>
      </c>
      <c r="Q244" s="47">
        <v>0</v>
      </c>
      <c r="R244" s="47">
        <v>0</v>
      </c>
      <c r="S244" s="47">
        <v>0</v>
      </c>
      <c r="T244" s="47">
        <v>0</v>
      </c>
      <c r="U244" s="47">
        <v>0</v>
      </c>
      <c r="V244" s="47">
        <v>0</v>
      </c>
      <c r="W244" s="47">
        <v>0</v>
      </c>
      <c r="X244" s="47">
        <v>0</v>
      </c>
      <c r="Y244" s="48">
        <v>0</v>
      </c>
      <c r="Z244" s="47"/>
      <c r="AA244" s="49">
        <f t="shared" si="110"/>
        <v>2.890003666666666E-12</v>
      </c>
      <c r="AB244" s="50">
        <f t="shared" si="111"/>
        <v>2.8525937066666672E-13</v>
      </c>
      <c r="AC244" s="50">
        <f t="shared" si="112"/>
        <v>0</v>
      </c>
      <c r="AD244" s="50">
        <f t="shared" si="113"/>
        <v>0</v>
      </c>
      <c r="AE244" s="50">
        <f t="shared" si="114"/>
        <v>3.2193373333333337E-12</v>
      </c>
      <c r="AF244" s="50">
        <f t="shared" si="115"/>
        <v>0</v>
      </c>
      <c r="AG244" s="50">
        <f t="shared" si="116"/>
        <v>0</v>
      </c>
      <c r="AH244" s="50">
        <f t="shared" si="117"/>
        <v>0</v>
      </c>
      <c r="AI244" s="50">
        <f t="shared" si="118"/>
        <v>0</v>
      </c>
      <c r="AJ244" s="50">
        <f t="shared" si="119"/>
        <v>0</v>
      </c>
      <c r="AK244" s="50">
        <f t="shared" si="120"/>
        <v>0</v>
      </c>
      <c r="AL244" s="50">
        <f t="shared" si="121"/>
        <v>0</v>
      </c>
      <c r="AM244" s="50">
        <f t="shared" si="122"/>
        <v>0</v>
      </c>
      <c r="AN244" s="50">
        <f t="shared" si="123"/>
        <v>0</v>
      </c>
      <c r="AO244" s="50">
        <f t="shared" si="124"/>
        <v>0</v>
      </c>
      <c r="AP244" s="50">
        <f t="shared" si="125"/>
        <v>0</v>
      </c>
      <c r="AQ244" s="50">
        <f t="shared" si="126"/>
        <v>0</v>
      </c>
      <c r="AR244" s="50">
        <f t="shared" si="127"/>
        <v>0</v>
      </c>
      <c r="AS244" s="50">
        <f t="shared" si="128"/>
        <v>0</v>
      </c>
      <c r="AT244" s="50">
        <f t="shared" si="129"/>
        <v>0</v>
      </c>
      <c r="AU244" s="50">
        <f t="shared" si="130"/>
        <v>0</v>
      </c>
      <c r="AV244" s="50">
        <f t="shared" si="131"/>
        <v>0</v>
      </c>
      <c r="AW244" s="50">
        <f t="shared" si="132"/>
        <v>0</v>
      </c>
      <c r="AX244" s="51">
        <f t="shared" si="133"/>
        <v>0</v>
      </c>
      <c r="AY244" s="47"/>
      <c r="AZ244" s="49">
        <f t="shared" si="137"/>
        <v>3.1752630373333329E-12</v>
      </c>
      <c r="BA244" s="50">
        <f t="shared" si="138"/>
        <v>3.2193373333333337E-12</v>
      </c>
      <c r="BB244" s="50">
        <f t="shared" si="139"/>
        <v>0</v>
      </c>
      <c r="BC244" s="50">
        <f t="shared" si="140"/>
        <v>0</v>
      </c>
      <c r="BD244" s="50">
        <f t="shared" si="141"/>
        <v>0</v>
      </c>
      <c r="BE244" s="50">
        <f t="shared" si="142"/>
        <v>0</v>
      </c>
      <c r="BF244" s="51">
        <f t="shared" si="143"/>
        <v>0</v>
      </c>
      <c r="BG244" s="47"/>
      <c r="BH244" s="52">
        <v>0.68</v>
      </c>
      <c r="BI244" s="47">
        <v>4.21</v>
      </c>
      <c r="BJ244" s="47">
        <v>22.497</v>
      </c>
      <c r="BK244" s="47">
        <v>35.787999999999997</v>
      </c>
      <c r="BL244" s="47">
        <v>1.149</v>
      </c>
      <c r="BM244" s="47">
        <f t="shared" si="135"/>
        <v>1.9533</v>
      </c>
      <c r="BN244" s="47">
        <v>1.887</v>
      </c>
      <c r="BO244" s="47">
        <f t="shared" si="134"/>
        <v>3.2079</v>
      </c>
      <c r="BP244" s="47">
        <v>1.988</v>
      </c>
      <c r="BQ244" s="47">
        <f t="shared" si="136"/>
        <v>3.3795999999999999</v>
      </c>
      <c r="BR244" s="48">
        <v>608</v>
      </c>
    </row>
    <row r="245" spans="1:70" x14ac:dyDescent="0.25">
      <c r="A245" s="46">
        <v>336.91800000000001</v>
      </c>
      <c r="B245" s="47">
        <v>43</v>
      </c>
      <c r="C245" s="47">
        <v>2</v>
      </c>
      <c r="D245" s="47">
        <v>0</v>
      </c>
      <c r="E245" s="47">
        <v>0</v>
      </c>
      <c r="F245" s="47">
        <v>0</v>
      </c>
      <c r="G245" s="47">
        <v>0</v>
      </c>
      <c r="H245" s="47">
        <v>0</v>
      </c>
      <c r="I245" s="47">
        <v>0</v>
      </c>
      <c r="J245" s="47">
        <v>0</v>
      </c>
      <c r="K245" s="47">
        <v>0</v>
      </c>
      <c r="L245" s="47">
        <v>0</v>
      </c>
      <c r="M245" s="47">
        <v>0</v>
      </c>
      <c r="N245" s="47">
        <v>0</v>
      </c>
      <c r="O245" s="47">
        <v>0</v>
      </c>
      <c r="P245" s="47">
        <v>0</v>
      </c>
      <c r="Q245" s="47">
        <v>0</v>
      </c>
      <c r="R245" s="47">
        <v>0</v>
      </c>
      <c r="S245" s="47">
        <v>0</v>
      </c>
      <c r="T245" s="47">
        <v>0</v>
      </c>
      <c r="U245" s="47">
        <v>0</v>
      </c>
      <c r="V245" s="47">
        <v>0</v>
      </c>
      <c r="W245" s="47">
        <v>0</v>
      </c>
      <c r="X245" s="47">
        <v>0</v>
      </c>
      <c r="Y245" s="48">
        <v>0</v>
      </c>
      <c r="Z245" s="47"/>
      <c r="AA245" s="49">
        <f t="shared" si="110"/>
        <v>2.701525166666666E-12</v>
      </c>
      <c r="AB245" s="50">
        <f t="shared" si="111"/>
        <v>2.8525937066666672E-13</v>
      </c>
      <c r="AC245" s="50">
        <f t="shared" si="112"/>
        <v>0</v>
      </c>
      <c r="AD245" s="50">
        <f t="shared" si="113"/>
        <v>0</v>
      </c>
      <c r="AE245" s="50">
        <f t="shared" si="114"/>
        <v>0</v>
      </c>
      <c r="AF245" s="50">
        <f t="shared" si="115"/>
        <v>0</v>
      </c>
      <c r="AG245" s="50">
        <f t="shared" si="116"/>
        <v>0</v>
      </c>
      <c r="AH245" s="50">
        <f t="shared" si="117"/>
        <v>0</v>
      </c>
      <c r="AI245" s="50">
        <f t="shared" si="118"/>
        <v>0</v>
      </c>
      <c r="AJ245" s="50">
        <f t="shared" si="119"/>
        <v>0</v>
      </c>
      <c r="AK245" s="50">
        <f t="shared" si="120"/>
        <v>0</v>
      </c>
      <c r="AL245" s="50">
        <f t="shared" si="121"/>
        <v>0</v>
      </c>
      <c r="AM245" s="50">
        <f t="shared" si="122"/>
        <v>0</v>
      </c>
      <c r="AN245" s="50">
        <f t="shared" si="123"/>
        <v>0</v>
      </c>
      <c r="AO245" s="50">
        <f t="shared" si="124"/>
        <v>0</v>
      </c>
      <c r="AP245" s="50">
        <f t="shared" si="125"/>
        <v>0</v>
      </c>
      <c r="AQ245" s="50">
        <f t="shared" si="126"/>
        <v>0</v>
      </c>
      <c r="AR245" s="50">
        <f t="shared" si="127"/>
        <v>0</v>
      </c>
      <c r="AS245" s="50">
        <f t="shared" si="128"/>
        <v>0</v>
      </c>
      <c r="AT245" s="50">
        <f t="shared" si="129"/>
        <v>0</v>
      </c>
      <c r="AU245" s="50">
        <f t="shared" si="130"/>
        <v>0</v>
      </c>
      <c r="AV245" s="50">
        <f t="shared" si="131"/>
        <v>0</v>
      </c>
      <c r="AW245" s="50">
        <f t="shared" si="132"/>
        <v>0</v>
      </c>
      <c r="AX245" s="51">
        <f t="shared" si="133"/>
        <v>0</v>
      </c>
      <c r="AY245" s="47"/>
      <c r="AZ245" s="49">
        <f t="shared" si="137"/>
        <v>2.9867845373333325E-12</v>
      </c>
      <c r="BA245" s="50">
        <f t="shared" si="138"/>
        <v>0</v>
      </c>
      <c r="BB245" s="50">
        <f t="shared" si="139"/>
        <v>0</v>
      </c>
      <c r="BC245" s="50">
        <f t="shared" si="140"/>
        <v>0</v>
      </c>
      <c r="BD245" s="50">
        <f t="shared" si="141"/>
        <v>0</v>
      </c>
      <c r="BE245" s="50">
        <f t="shared" si="142"/>
        <v>0</v>
      </c>
      <c r="BF245" s="51">
        <f t="shared" si="143"/>
        <v>0</v>
      </c>
      <c r="BG245" s="47"/>
      <c r="BH245" s="52">
        <v>0.68</v>
      </c>
      <c r="BI245" s="47">
        <v>4.2300000000000004</v>
      </c>
      <c r="BJ245" s="47">
        <v>22.468</v>
      </c>
      <c r="BK245" s="47">
        <v>35.784999999999997</v>
      </c>
      <c r="BL245" s="47">
        <v>0.93200000000000005</v>
      </c>
      <c r="BM245" s="47">
        <f t="shared" si="135"/>
        <v>1.5844</v>
      </c>
      <c r="BN245" s="47">
        <v>0.95</v>
      </c>
      <c r="BO245" s="47">
        <f t="shared" si="134"/>
        <v>1.615</v>
      </c>
      <c r="BP245" s="47">
        <v>0.95</v>
      </c>
      <c r="BQ245" s="47">
        <f t="shared" si="136"/>
        <v>1.615</v>
      </c>
      <c r="BR245" s="48">
        <v>609</v>
      </c>
    </row>
    <row r="246" spans="1:70" x14ac:dyDescent="0.25">
      <c r="A246" s="46">
        <v>338.31599999999997</v>
      </c>
      <c r="B246" s="47">
        <v>40</v>
      </c>
      <c r="C246" s="47">
        <v>2</v>
      </c>
      <c r="D246" s="47">
        <v>1</v>
      </c>
      <c r="E246" s="47">
        <v>0</v>
      </c>
      <c r="F246" s="47">
        <v>0</v>
      </c>
      <c r="G246" s="47">
        <v>2</v>
      </c>
      <c r="H246" s="47">
        <v>0</v>
      </c>
      <c r="I246" s="47">
        <v>0</v>
      </c>
      <c r="J246" s="47">
        <v>0</v>
      </c>
      <c r="K246" s="47">
        <v>0</v>
      </c>
      <c r="L246" s="47">
        <v>0</v>
      </c>
      <c r="M246" s="47">
        <v>0</v>
      </c>
      <c r="N246" s="47">
        <v>0</v>
      </c>
      <c r="O246" s="47">
        <v>0</v>
      </c>
      <c r="P246" s="47">
        <v>0</v>
      </c>
      <c r="Q246" s="47">
        <v>0</v>
      </c>
      <c r="R246" s="47">
        <v>0</v>
      </c>
      <c r="S246" s="47">
        <v>0</v>
      </c>
      <c r="T246" s="47">
        <v>0</v>
      </c>
      <c r="U246" s="47">
        <v>0</v>
      </c>
      <c r="V246" s="47">
        <v>0</v>
      </c>
      <c r="W246" s="47">
        <v>0</v>
      </c>
      <c r="X246" s="47">
        <v>0</v>
      </c>
      <c r="Y246" s="48">
        <v>0</v>
      </c>
      <c r="Z246" s="47"/>
      <c r="AA246" s="49">
        <f t="shared" si="110"/>
        <v>2.513046666666666E-12</v>
      </c>
      <c r="AB246" s="50">
        <f t="shared" si="111"/>
        <v>2.8525937066666672E-13</v>
      </c>
      <c r="AC246" s="50">
        <f t="shared" si="112"/>
        <v>4.2127747200000005E-13</v>
      </c>
      <c r="AD246" s="50">
        <f t="shared" si="113"/>
        <v>0</v>
      </c>
      <c r="AE246" s="50">
        <f t="shared" si="114"/>
        <v>0</v>
      </c>
      <c r="AF246" s="50">
        <f t="shared" si="115"/>
        <v>1.4398365333333333E-11</v>
      </c>
      <c r="AG246" s="50">
        <f t="shared" si="116"/>
        <v>0</v>
      </c>
      <c r="AH246" s="50">
        <f t="shared" si="117"/>
        <v>0</v>
      </c>
      <c r="AI246" s="50">
        <f t="shared" si="118"/>
        <v>0</v>
      </c>
      <c r="AJ246" s="50">
        <f t="shared" si="119"/>
        <v>0</v>
      </c>
      <c r="AK246" s="50">
        <f t="shared" si="120"/>
        <v>0</v>
      </c>
      <c r="AL246" s="50">
        <f t="shared" si="121"/>
        <v>0</v>
      </c>
      <c r="AM246" s="50">
        <f t="shared" si="122"/>
        <v>0</v>
      </c>
      <c r="AN246" s="50">
        <f t="shared" si="123"/>
        <v>0</v>
      </c>
      <c r="AO246" s="50">
        <f t="shared" si="124"/>
        <v>0</v>
      </c>
      <c r="AP246" s="50">
        <f t="shared" si="125"/>
        <v>0</v>
      </c>
      <c r="AQ246" s="50">
        <f t="shared" si="126"/>
        <v>0</v>
      </c>
      <c r="AR246" s="50">
        <f t="shared" si="127"/>
        <v>0</v>
      </c>
      <c r="AS246" s="50">
        <f t="shared" si="128"/>
        <v>0</v>
      </c>
      <c r="AT246" s="50">
        <f t="shared" si="129"/>
        <v>0</v>
      </c>
      <c r="AU246" s="50">
        <f t="shared" si="130"/>
        <v>0</v>
      </c>
      <c r="AV246" s="50">
        <f t="shared" si="131"/>
        <v>0</v>
      </c>
      <c r="AW246" s="50">
        <f t="shared" si="132"/>
        <v>0</v>
      </c>
      <c r="AX246" s="51">
        <f t="shared" si="133"/>
        <v>0</v>
      </c>
      <c r="AY246" s="47"/>
      <c r="AZ246" s="49">
        <f t="shared" si="137"/>
        <v>3.2195835093333332E-12</v>
      </c>
      <c r="BA246" s="50">
        <f t="shared" si="138"/>
        <v>0</v>
      </c>
      <c r="BB246" s="50">
        <f t="shared" si="139"/>
        <v>1.4398365333333333E-11</v>
      </c>
      <c r="BC246" s="50">
        <f t="shared" si="140"/>
        <v>0</v>
      </c>
      <c r="BD246" s="50">
        <f t="shared" si="141"/>
        <v>0</v>
      </c>
      <c r="BE246" s="50">
        <f t="shared" si="142"/>
        <v>0</v>
      </c>
      <c r="BF246" s="51">
        <f t="shared" si="143"/>
        <v>0</v>
      </c>
      <c r="BG246" s="47"/>
      <c r="BH246" s="52">
        <v>0.68</v>
      </c>
      <c r="BI246" s="47">
        <v>4.07</v>
      </c>
      <c r="BJ246" s="47">
        <v>22.454999999999998</v>
      </c>
      <c r="BK246" s="47">
        <v>35.853999999999999</v>
      </c>
      <c r="BL246" s="47">
        <v>1.23</v>
      </c>
      <c r="BM246" s="47">
        <f t="shared" si="135"/>
        <v>2.0909999999999997</v>
      </c>
      <c r="BN246" s="47">
        <v>4.4359999999999999</v>
      </c>
      <c r="BO246" s="47">
        <f t="shared" si="134"/>
        <v>7.5411999999999999</v>
      </c>
      <c r="BP246" s="47">
        <v>5.81</v>
      </c>
      <c r="BQ246" s="47">
        <f t="shared" si="136"/>
        <v>9.8769999999999989</v>
      </c>
      <c r="BR246" s="48">
        <v>609</v>
      </c>
    </row>
    <row r="247" spans="1:70" x14ac:dyDescent="0.25">
      <c r="A247" s="46">
        <v>339.714</v>
      </c>
      <c r="B247" s="47">
        <v>34</v>
      </c>
      <c r="C247" s="47">
        <v>2</v>
      </c>
      <c r="D247" s="47">
        <v>0</v>
      </c>
      <c r="E247" s="47">
        <v>0</v>
      </c>
      <c r="F247" s="47">
        <v>0</v>
      </c>
      <c r="G247" s="47">
        <v>0</v>
      </c>
      <c r="H247" s="47">
        <v>1</v>
      </c>
      <c r="I247" s="47">
        <v>0</v>
      </c>
      <c r="J247" s="47">
        <v>0</v>
      </c>
      <c r="K247" s="47">
        <v>0</v>
      </c>
      <c r="L247" s="47">
        <v>0</v>
      </c>
      <c r="M247" s="47">
        <v>0</v>
      </c>
      <c r="N247" s="47">
        <v>0</v>
      </c>
      <c r="O247" s="47">
        <v>0</v>
      </c>
      <c r="P247" s="47">
        <v>0</v>
      </c>
      <c r="Q247" s="47">
        <v>0</v>
      </c>
      <c r="R247" s="47">
        <v>0</v>
      </c>
      <c r="S247" s="47">
        <v>0</v>
      </c>
      <c r="T247" s="47">
        <v>0</v>
      </c>
      <c r="U247" s="47">
        <v>0</v>
      </c>
      <c r="V247" s="47">
        <v>0</v>
      </c>
      <c r="W247" s="47">
        <v>0</v>
      </c>
      <c r="X247" s="47">
        <v>0</v>
      </c>
      <c r="Y247" s="48">
        <v>0</v>
      </c>
      <c r="Z247" s="47"/>
      <c r="AA247" s="49">
        <f t="shared" si="110"/>
        <v>2.1360896666666665E-12</v>
      </c>
      <c r="AB247" s="50">
        <f t="shared" si="111"/>
        <v>2.8525937066666672E-13</v>
      </c>
      <c r="AC247" s="50">
        <f t="shared" si="112"/>
        <v>0</v>
      </c>
      <c r="AD247" s="50">
        <f t="shared" si="113"/>
        <v>0</v>
      </c>
      <c r="AE247" s="50">
        <f t="shared" si="114"/>
        <v>0</v>
      </c>
      <c r="AF247" s="50">
        <f t="shared" si="115"/>
        <v>0</v>
      </c>
      <c r="AG247" s="50">
        <f t="shared" si="116"/>
        <v>1.7828710666666667E-11</v>
      </c>
      <c r="AH247" s="50">
        <f t="shared" si="117"/>
        <v>0</v>
      </c>
      <c r="AI247" s="50">
        <f t="shared" si="118"/>
        <v>0</v>
      </c>
      <c r="AJ247" s="50">
        <f t="shared" si="119"/>
        <v>0</v>
      </c>
      <c r="AK247" s="50">
        <f t="shared" si="120"/>
        <v>0</v>
      </c>
      <c r="AL247" s="50">
        <f t="shared" si="121"/>
        <v>0</v>
      </c>
      <c r="AM247" s="50">
        <f t="shared" si="122"/>
        <v>0</v>
      </c>
      <c r="AN247" s="50">
        <f t="shared" si="123"/>
        <v>0</v>
      </c>
      <c r="AO247" s="50">
        <f t="shared" si="124"/>
        <v>0</v>
      </c>
      <c r="AP247" s="50">
        <f t="shared" si="125"/>
        <v>0</v>
      </c>
      <c r="AQ247" s="50">
        <f t="shared" si="126"/>
        <v>0</v>
      </c>
      <c r="AR247" s="50">
        <f t="shared" si="127"/>
        <v>0</v>
      </c>
      <c r="AS247" s="50">
        <f t="shared" si="128"/>
        <v>0</v>
      </c>
      <c r="AT247" s="50">
        <f t="shared" si="129"/>
        <v>0</v>
      </c>
      <c r="AU247" s="50">
        <f t="shared" si="130"/>
        <v>0</v>
      </c>
      <c r="AV247" s="50">
        <f t="shared" si="131"/>
        <v>0</v>
      </c>
      <c r="AW247" s="50">
        <f t="shared" si="132"/>
        <v>0</v>
      </c>
      <c r="AX247" s="51">
        <f t="shared" si="133"/>
        <v>0</v>
      </c>
      <c r="AY247" s="47"/>
      <c r="AZ247" s="49">
        <f t="shared" si="137"/>
        <v>2.421349037333333E-12</v>
      </c>
      <c r="BA247" s="50">
        <f t="shared" si="138"/>
        <v>0</v>
      </c>
      <c r="BB247" s="50">
        <f t="shared" si="139"/>
        <v>1.7828710666666667E-11</v>
      </c>
      <c r="BC247" s="50">
        <f t="shared" si="140"/>
        <v>0</v>
      </c>
      <c r="BD247" s="50">
        <f t="shared" si="141"/>
        <v>0</v>
      </c>
      <c r="BE247" s="50">
        <f t="shared" si="142"/>
        <v>0</v>
      </c>
      <c r="BF247" s="51">
        <f t="shared" si="143"/>
        <v>0</v>
      </c>
      <c r="BG247" s="47"/>
      <c r="BH247" s="52">
        <v>0.68</v>
      </c>
      <c r="BI247" s="47">
        <v>4.07</v>
      </c>
      <c r="BJ247" s="47">
        <v>22.454999999999998</v>
      </c>
      <c r="BK247" s="47">
        <v>35.840000000000003</v>
      </c>
      <c r="BL247" s="47">
        <v>0.82699999999999996</v>
      </c>
      <c r="BM247" s="47">
        <f t="shared" si="135"/>
        <v>1.4058999999999999</v>
      </c>
      <c r="BN247" s="47">
        <v>3.1850000000000001</v>
      </c>
      <c r="BO247" s="47">
        <f t="shared" si="134"/>
        <v>5.4145000000000003</v>
      </c>
      <c r="BP247" s="47">
        <v>6.1820000000000004</v>
      </c>
      <c r="BQ247" s="47">
        <f t="shared" si="136"/>
        <v>10.509400000000001</v>
      </c>
      <c r="BR247" s="48">
        <v>608</v>
      </c>
    </row>
    <row r="248" spans="1:70" x14ac:dyDescent="0.25">
      <c r="A248" s="46">
        <v>341.11200000000002</v>
      </c>
      <c r="B248" s="47">
        <v>22</v>
      </c>
      <c r="C248" s="47">
        <v>0</v>
      </c>
      <c r="D248" s="47">
        <v>2</v>
      </c>
      <c r="E248" s="47">
        <v>0</v>
      </c>
      <c r="F248" s="47">
        <v>0</v>
      </c>
      <c r="G248" s="47">
        <v>0</v>
      </c>
      <c r="H248" s="47">
        <v>1</v>
      </c>
      <c r="I248" s="47">
        <v>0</v>
      </c>
      <c r="J248" s="47">
        <v>0</v>
      </c>
      <c r="K248" s="47">
        <v>0</v>
      </c>
      <c r="L248" s="47">
        <v>0</v>
      </c>
      <c r="M248" s="47">
        <v>0</v>
      </c>
      <c r="N248" s="47">
        <v>0</v>
      </c>
      <c r="O248" s="47">
        <v>0</v>
      </c>
      <c r="P248" s="47">
        <v>0</v>
      </c>
      <c r="Q248" s="47">
        <v>0</v>
      </c>
      <c r="R248" s="47">
        <v>0</v>
      </c>
      <c r="S248" s="47">
        <v>0</v>
      </c>
      <c r="T248" s="47">
        <v>0</v>
      </c>
      <c r="U248" s="47">
        <v>0</v>
      </c>
      <c r="V248" s="47">
        <v>0</v>
      </c>
      <c r="W248" s="47">
        <v>0</v>
      </c>
      <c r="X248" s="47">
        <v>0</v>
      </c>
      <c r="Y248" s="48">
        <v>0</v>
      </c>
      <c r="Z248" s="47"/>
      <c r="AA248" s="49">
        <f t="shared" si="110"/>
        <v>1.3821756666666663E-12</v>
      </c>
      <c r="AB248" s="50">
        <f t="shared" si="111"/>
        <v>0</v>
      </c>
      <c r="AC248" s="50">
        <f t="shared" si="112"/>
        <v>8.425549440000001E-13</v>
      </c>
      <c r="AD248" s="50">
        <f t="shared" si="113"/>
        <v>0</v>
      </c>
      <c r="AE248" s="50">
        <f t="shared" si="114"/>
        <v>0</v>
      </c>
      <c r="AF248" s="50">
        <f t="shared" si="115"/>
        <v>0</v>
      </c>
      <c r="AG248" s="50">
        <f t="shared" si="116"/>
        <v>1.7828710666666667E-11</v>
      </c>
      <c r="AH248" s="50">
        <f t="shared" si="117"/>
        <v>0</v>
      </c>
      <c r="AI248" s="50">
        <f t="shared" si="118"/>
        <v>0</v>
      </c>
      <c r="AJ248" s="50">
        <f t="shared" si="119"/>
        <v>0</v>
      </c>
      <c r="AK248" s="50">
        <f t="shared" si="120"/>
        <v>0</v>
      </c>
      <c r="AL248" s="50">
        <f t="shared" si="121"/>
        <v>0</v>
      </c>
      <c r="AM248" s="50">
        <f t="shared" si="122"/>
        <v>0</v>
      </c>
      <c r="AN248" s="50">
        <f t="shared" si="123"/>
        <v>0</v>
      </c>
      <c r="AO248" s="50">
        <f t="shared" si="124"/>
        <v>0</v>
      </c>
      <c r="AP248" s="50">
        <f t="shared" si="125"/>
        <v>0</v>
      </c>
      <c r="AQ248" s="50">
        <f t="shared" si="126"/>
        <v>0</v>
      </c>
      <c r="AR248" s="50">
        <f t="shared" si="127"/>
        <v>0</v>
      </c>
      <c r="AS248" s="50">
        <f t="shared" si="128"/>
        <v>0</v>
      </c>
      <c r="AT248" s="50">
        <f t="shared" si="129"/>
        <v>0</v>
      </c>
      <c r="AU248" s="50">
        <f t="shared" si="130"/>
        <v>0</v>
      </c>
      <c r="AV248" s="50">
        <f t="shared" si="131"/>
        <v>0</v>
      </c>
      <c r="AW248" s="50">
        <f t="shared" si="132"/>
        <v>0</v>
      </c>
      <c r="AX248" s="51">
        <f t="shared" si="133"/>
        <v>0</v>
      </c>
      <c r="AY248" s="47"/>
      <c r="AZ248" s="49">
        <f t="shared" si="137"/>
        <v>2.2247306106666664E-12</v>
      </c>
      <c r="BA248" s="50">
        <f t="shared" si="138"/>
        <v>0</v>
      </c>
      <c r="BB248" s="50">
        <f t="shared" si="139"/>
        <v>1.7828710666666667E-11</v>
      </c>
      <c r="BC248" s="50">
        <f t="shared" si="140"/>
        <v>0</v>
      </c>
      <c r="BD248" s="50">
        <f t="shared" si="141"/>
        <v>0</v>
      </c>
      <c r="BE248" s="50">
        <f t="shared" si="142"/>
        <v>0</v>
      </c>
      <c r="BF248" s="51">
        <f t="shared" si="143"/>
        <v>0</v>
      </c>
      <c r="BG248" s="47"/>
      <c r="BH248" s="52">
        <v>0.68</v>
      </c>
      <c r="BI248" s="47">
        <v>4.07</v>
      </c>
      <c r="BJ248" s="47">
        <v>22.439</v>
      </c>
      <c r="BK248" s="47">
        <v>35.770000000000003</v>
      </c>
      <c r="BL248" s="47">
        <v>0.72099999999999997</v>
      </c>
      <c r="BM248" s="47">
        <f t="shared" si="135"/>
        <v>1.2257</v>
      </c>
      <c r="BN248" s="47">
        <v>3.1789999999999998</v>
      </c>
      <c r="BO248" s="47">
        <f t="shared" si="134"/>
        <v>5.4042999999999992</v>
      </c>
      <c r="BP248" s="47">
        <v>6.1769999999999996</v>
      </c>
      <c r="BQ248" s="47">
        <f t="shared" si="136"/>
        <v>10.5009</v>
      </c>
      <c r="BR248" s="48">
        <v>609</v>
      </c>
    </row>
    <row r="249" spans="1:70" x14ac:dyDescent="0.25">
      <c r="A249" s="46">
        <v>342.51</v>
      </c>
      <c r="B249" s="47">
        <v>43</v>
      </c>
      <c r="C249" s="47">
        <v>4</v>
      </c>
      <c r="D249" s="47">
        <v>1</v>
      </c>
      <c r="E249" s="47">
        <v>1</v>
      </c>
      <c r="F249" s="47">
        <v>0</v>
      </c>
      <c r="G249" s="47">
        <v>0</v>
      </c>
      <c r="H249" s="47">
        <v>0</v>
      </c>
      <c r="I249" s="47">
        <v>0</v>
      </c>
      <c r="J249" s="47">
        <v>0</v>
      </c>
      <c r="K249" s="47">
        <v>0</v>
      </c>
      <c r="L249" s="47">
        <v>0</v>
      </c>
      <c r="M249" s="47">
        <v>0</v>
      </c>
      <c r="N249" s="47">
        <v>0</v>
      </c>
      <c r="O249" s="47">
        <v>0</v>
      </c>
      <c r="P249" s="47">
        <v>0</v>
      </c>
      <c r="Q249" s="47">
        <v>0</v>
      </c>
      <c r="R249" s="47">
        <v>0</v>
      </c>
      <c r="S249" s="47">
        <v>0</v>
      </c>
      <c r="T249" s="47">
        <v>0</v>
      </c>
      <c r="U249" s="47">
        <v>0</v>
      </c>
      <c r="V249" s="47">
        <v>0</v>
      </c>
      <c r="W249" s="47">
        <v>0</v>
      </c>
      <c r="X249" s="47">
        <v>0</v>
      </c>
      <c r="Y249" s="48">
        <v>0</v>
      </c>
      <c r="Z249" s="47"/>
      <c r="AA249" s="49">
        <f t="shared" si="110"/>
        <v>2.701525166666666E-12</v>
      </c>
      <c r="AB249" s="50">
        <f t="shared" si="111"/>
        <v>5.7051874133333344E-13</v>
      </c>
      <c r="AC249" s="50">
        <f t="shared" si="112"/>
        <v>4.2127747200000005E-13</v>
      </c>
      <c r="AD249" s="50">
        <f t="shared" si="113"/>
        <v>1.465333333333333E-12</v>
      </c>
      <c r="AE249" s="50">
        <f t="shared" si="114"/>
        <v>0</v>
      </c>
      <c r="AF249" s="50">
        <f t="shared" si="115"/>
        <v>0</v>
      </c>
      <c r="AG249" s="50">
        <f t="shared" si="116"/>
        <v>0</v>
      </c>
      <c r="AH249" s="50">
        <f t="shared" si="117"/>
        <v>0</v>
      </c>
      <c r="AI249" s="50">
        <f t="shared" si="118"/>
        <v>0</v>
      </c>
      <c r="AJ249" s="50">
        <f t="shared" si="119"/>
        <v>0</v>
      </c>
      <c r="AK249" s="50">
        <f t="shared" si="120"/>
        <v>0</v>
      </c>
      <c r="AL249" s="50">
        <f t="shared" si="121"/>
        <v>0</v>
      </c>
      <c r="AM249" s="50">
        <f t="shared" si="122"/>
        <v>0</v>
      </c>
      <c r="AN249" s="50">
        <f t="shared" si="123"/>
        <v>0</v>
      </c>
      <c r="AO249" s="50">
        <f t="shared" si="124"/>
        <v>0</v>
      </c>
      <c r="AP249" s="50">
        <f t="shared" si="125"/>
        <v>0</v>
      </c>
      <c r="AQ249" s="50">
        <f t="shared" si="126"/>
        <v>0</v>
      </c>
      <c r="AR249" s="50">
        <f t="shared" si="127"/>
        <v>0</v>
      </c>
      <c r="AS249" s="50">
        <f t="shared" si="128"/>
        <v>0</v>
      </c>
      <c r="AT249" s="50">
        <f t="shared" si="129"/>
        <v>0</v>
      </c>
      <c r="AU249" s="50">
        <f t="shared" si="130"/>
        <v>0</v>
      </c>
      <c r="AV249" s="50">
        <f t="shared" si="131"/>
        <v>0</v>
      </c>
      <c r="AW249" s="50">
        <f t="shared" si="132"/>
        <v>0</v>
      </c>
      <c r="AX249" s="51">
        <f t="shared" si="133"/>
        <v>0</v>
      </c>
      <c r="AY249" s="47"/>
      <c r="AZ249" s="49">
        <f t="shared" si="137"/>
        <v>3.6933213799999993E-12</v>
      </c>
      <c r="BA249" s="50">
        <f t="shared" si="138"/>
        <v>1.465333333333333E-12</v>
      </c>
      <c r="BB249" s="50">
        <f t="shared" si="139"/>
        <v>0</v>
      </c>
      <c r="BC249" s="50">
        <f t="shared" si="140"/>
        <v>0</v>
      </c>
      <c r="BD249" s="50">
        <f t="shared" si="141"/>
        <v>0</v>
      </c>
      <c r="BE249" s="50">
        <f t="shared" si="142"/>
        <v>0</v>
      </c>
      <c r="BF249" s="51">
        <f t="shared" si="143"/>
        <v>0</v>
      </c>
      <c r="BG249" s="47"/>
      <c r="BH249" s="52">
        <v>0.68</v>
      </c>
      <c r="BI249" s="47">
        <v>3.98</v>
      </c>
      <c r="BJ249" s="47">
        <v>22.411999999999999</v>
      </c>
      <c r="BK249" s="47">
        <v>35.78</v>
      </c>
      <c r="BL249" s="47">
        <v>1.3839999999999999</v>
      </c>
      <c r="BM249" s="47">
        <f t="shared" si="135"/>
        <v>2.3527999999999998</v>
      </c>
      <c r="BN249" s="47">
        <v>1.7529999999999999</v>
      </c>
      <c r="BO249" s="47">
        <f t="shared" si="134"/>
        <v>2.9800999999999997</v>
      </c>
      <c r="BP249" s="47">
        <v>1.7669999999999999</v>
      </c>
      <c r="BQ249" s="47">
        <f t="shared" si="136"/>
        <v>3.0038999999999998</v>
      </c>
      <c r="BR249" s="48">
        <v>609</v>
      </c>
    </row>
    <row r="250" spans="1:70" x14ac:dyDescent="0.25">
      <c r="A250" s="46">
        <v>343.90800000000002</v>
      </c>
      <c r="B250" s="47">
        <v>32</v>
      </c>
      <c r="C250" s="47">
        <v>2</v>
      </c>
      <c r="D250" s="47">
        <v>2</v>
      </c>
      <c r="E250" s="47">
        <v>0</v>
      </c>
      <c r="F250" s="47">
        <v>0</v>
      </c>
      <c r="G250" s="47">
        <v>0</v>
      </c>
      <c r="H250" s="47">
        <v>0</v>
      </c>
      <c r="I250" s="47">
        <v>0</v>
      </c>
      <c r="J250" s="47">
        <v>0</v>
      </c>
      <c r="K250" s="47">
        <v>0</v>
      </c>
      <c r="L250" s="47">
        <v>0</v>
      </c>
      <c r="M250" s="47">
        <v>0</v>
      </c>
      <c r="N250" s="47">
        <v>0</v>
      </c>
      <c r="O250" s="47">
        <v>0</v>
      </c>
      <c r="P250" s="47">
        <v>0</v>
      </c>
      <c r="Q250" s="47">
        <v>0</v>
      </c>
      <c r="R250" s="47">
        <v>0</v>
      </c>
      <c r="S250" s="47">
        <v>0</v>
      </c>
      <c r="T250" s="47">
        <v>0</v>
      </c>
      <c r="U250" s="47">
        <v>0</v>
      </c>
      <c r="V250" s="47">
        <v>0</v>
      </c>
      <c r="W250" s="47">
        <v>0</v>
      </c>
      <c r="X250" s="47">
        <v>0</v>
      </c>
      <c r="Y250" s="48">
        <v>0</v>
      </c>
      <c r="Z250" s="47"/>
      <c r="AA250" s="49">
        <f t="shared" si="110"/>
        <v>2.0104373333333327E-12</v>
      </c>
      <c r="AB250" s="50">
        <f t="shared" si="111"/>
        <v>2.8525937066666672E-13</v>
      </c>
      <c r="AC250" s="50">
        <f t="shared" si="112"/>
        <v>8.425549440000001E-13</v>
      </c>
      <c r="AD250" s="50">
        <f t="shared" si="113"/>
        <v>0</v>
      </c>
      <c r="AE250" s="50">
        <f t="shared" si="114"/>
        <v>0</v>
      </c>
      <c r="AF250" s="50">
        <f t="shared" si="115"/>
        <v>0</v>
      </c>
      <c r="AG250" s="50">
        <f t="shared" si="116"/>
        <v>0</v>
      </c>
      <c r="AH250" s="50">
        <f t="shared" si="117"/>
        <v>0</v>
      </c>
      <c r="AI250" s="50">
        <f t="shared" si="118"/>
        <v>0</v>
      </c>
      <c r="AJ250" s="50">
        <f t="shared" si="119"/>
        <v>0</v>
      </c>
      <c r="AK250" s="50">
        <f t="shared" si="120"/>
        <v>0</v>
      </c>
      <c r="AL250" s="50">
        <f t="shared" si="121"/>
        <v>0</v>
      </c>
      <c r="AM250" s="50">
        <f t="shared" si="122"/>
        <v>0</v>
      </c>
      <c r="AN250" s="50">
        <f t="shared" si="123"/>
        <v>0</v>
      </c>
      <c r="AO250" s="50">
        <f t="shared" si="124"/>
        <v>0</v>
      </c>
      <c r="AP250" s="50">
        <f t="shared" si="125"/>
        <v>0</v>
      </c>
      <c r="AQ250" s="50">
        <f t="shared" si="126"/>
        <v>0</v>
      </c>
      <c r="AR250" s="50">
        <f t="shared" si="127"/>
        <v>0</v>
      </c>
      <c r="AS250" s="50">
        <f t="shared" si="128"/>
        <v>0</v>
      </c>
      <c r="AT250" s="50">
        <f t="shared" si="129"/>
        <v>0</v>
      </c>
      <c r="AU250" s="50">
        <f t="shared" si="130"/>
        <v>0</v>
      </c>
      <c r="AV250" s="50">
        <f t="shared" si="131"/>
        <v>0</v>
      </c>
      <c r="AW250" s="50">
        <f t="shared" si="132"/>
        <v>0</v>
      </c>
      <c r="AX250" s="51">
        <f t="shared" si="133"/>
        <v>0</v>
      </c>
      <c r="AY250" s="47"/>
      <c r="AZ250" s="49">
        <f t="shared" si="137"/>
        <v>3.1382516479999993E-12</v>
      </c>
      <c r="BA250" s="50">
        <f t="shared" si="138"/>
        <v>0</v>
      </c>
      <c r="BB250" s="50">
        <f t="shared" si="139"/>
        <v>0</v>
      </c>
      <c r="BC250" s="50">
        <f t="shared" si="140"/>
        <v>0</v>
      </c>
      <c r="BD250" s="50">
        <f t="shared" si="141"/>
        <v>0</v>
      </c>
      <c r="BE250" s="50">
        <f t="shared" si="142"/>
        <v>0</v>
      </c>
      <c r="BF250" s="51">
        <f t="shared" si="143"/>
        <v>0</v>
      </c>
      <c r="BG250" s="47"/>
      <c r="BH250" s="52">
        <v>0.68</v>
      </c>
      <c r="BI250" s="47">
        <v>3.94</v>
      </c>
      <c r="BJ250" s="47">
        <v>22.369</v>
      </c>
      <c r="BK250" s="47">
        <v>35.802999999999997</v>
      </c>
      <c r="BL250" s="47">
        <v>1.014</v>
      </c>
      <c r="BM250" s="47">
        <f t="shared" si="135"/>
        <v>1.7238</v>
      </c>
      <c r="BN250" s="47">
        <v>1.1459999999999999</v>
      </c>
      <c r="BO250" s="47">
        <f t="shared" si="134"/>
        <v>1.9481999999999997</v>
      </c>
      <c r="BP250" s="47">
        <v>1.147</v>
      </c>
      <c r="BQ250" s="47">
        <f t="shared" si="136"/>
        <v>1.9499</v>
      </c>
      <c r="BR250" s="48">
        <v>608</v>
      </c>
    </row>
    <row r="251" spans="1:70" x14ac:dyDescent="0.25">
      <c r="A251" s="46">
        <v>345.30599999999998</v>
      </c>
      <c r="B251" s="47">
        <v>26</v>
      </c>
      <c r="C251" s="47">
        <v>0</v>
      </c>
      <c r="D251" s="47">
        <v>0</v>
      </c>
      <c r="E251" s="47">
        <v>0</v>
      </c>
      <c r="F251" s="47">
        <v>0</v>
      </c>
      <c r="G251" s="47">
        <v>0</v>
      </c>
      <c r="H251" s="47">
        <v>0</v>
      </c>
      <c r="I251" s="47">
        <v>0</v>
      </c>
      <c r="J251" s="47">
        <v>0</v>
      </c>
      <c r="K251" s="47">
        <v>0</v>
      </c>
      <c r="L251" s="47">
        <v>0</v>
      </c>
      <c r="M251" s="47">
        <v>0</v>
      </c>
      <c r="N251" s="47">
        <v>0</v>
      </c>
      <c r="O251" s="47">
        <v>0</v>
      </c>
      <c r="P251" s="47">
        <v>0</v>
      </c>
      <c r="Q251" s="47">
        <v>0</v>
      </c>
      <c r="R251" s="47">
        <v>0</v>
      </c>
      <c r="S251" s="47">
        <v>0</v>
      </c>
      <c r="T251" s="47">
        <v>0</v>
      </c>
      <c r="U251" s="47">
        <v>0</v>
      </c>
      <c r="V251" s="47">
        <v>0</v>
      </c>
      <c r="W251" s="47">
        <v>0</v>
      </c>
      <c r="X251" s="47">
        <v>0</v>
      </c>
      <c r="Y251" s="48">
        <v>0</v>
      </c>
      <c r="Z251" s="47"/>
      <c r="AA251" s="49">
        <f t="shared" si="110"/>
        <v>1.6334803333333329E-12</v>
      </c>
      <c r="AB251" s="50">
        <f t="shared" si="111"/>
        <v>0</v>
      </c>
      <c r="AC251" s="50">
        <f t="shared" si="112"/>
        <v>0</v>
      </c>
      <c r="AD251" s="50">
        <f t="shared" si="113"/>
        <v>0</v>
      </c>
      <c r="AE251" s="50">
        <f t="shared" si="114"/>
        <v>0</v>
      </c>
      <c r="AF251" s="50">
        <f t="shared" si="115"/>
        <v>0</v>
      </c>
      <c r="AG251" s="50">
        <f t="shared" si="116"/>
        <v>0</v>
      </c>
      <c r="AH251" s="50">
        <f t="shared" si="117"/>
        <v>0</v>
      </c>
      <c r="AI251" s="50">
        <f t="shared" si="118"/>
        <v>0</v>
      </c>
      <c r="AJ251" s="50">
        <f t="shared" si="119"/>
        <v>0</v>
      </c>
      <c r="AK251" s="50">
        <f t="shared" si="120"/>
        <v>0</v>
      </c>
      <c r="AL251" s="50">
        <f t="shared" si="121"/>
        <v>0</v>
      </c>
      <c r="AM251" s="50">
        <f t="shared" si="122"/>
        <v>0</v>
      </c>
      <c r="AN251" s="50">
        <f t="shared" si="123"/>
        <v>0</v>
      </c>
      <c r="AO251" s="50">
        <f t="shared" si="124"/>
        <v>0</v>
      </c>
      <c r="AP251" s="50">
        <f t="shared" si="125"/>
        <v>0</v>
      </c>
      <c r="AQ251" s="50">
        <f t="shared" si="126"/>
        <v>0</v>
      </c>
      <c r="AR251" s="50">
        <f t="shared" si="127"/>
        <v>0</v>
      </c>
      <c r="AS251" s="50">
        <f t="shared" si="128"/>
        <v>0</v>
      </c>
      <c r="AT251" s="50">
        <f t="shared" si="129"/>
        <v>0</v>
      </c>
      <c r="AU251" s="50">
        <f t="shared" si="130"/>
        <v>0</v>
      </c>
      <c r="AV251" s="50">
        <f t="shared" si="131"/>
        <v>0</v>
      </c>
      <c r="AW251" s="50">
        <f t="shared" si="132"/>
        <v>0</v>
      </c>
      <c r="AX251" s="51">
        <f t="shared" si="133"/>
        <v>0</v>
      </c>
      <c r="AY251" s="47"/>
      <c r="AZ251" s="49">
        <f t="shared" si="137"/>
        <v>1.6334803333333329E-12</v>
      </c>
      <c r="BA251" s="50">
        <f t="shared" si="138"/>
        <v>0</v>
      </c>
      <c r="BB251" s="50">
        <f t="shared" si="139"/>
        <v>0</v>
      </c>
      <c r="BC251" s="50">
        <f t="shared" si="140"/>
        <v>0</v>
      </c>
      <c r="BD251" s="50">
        <f t="shared" si="141"/>
        <v>0</v>
      </c>
      <c r="BE251" s="50">
        <f t="shared" si="142"/>
        <v>0</v>
      </c>
      <c r="BF251" s="51">
        <f t="shared" si="143"/>
        <v>0</v>
      </c>
      <c r="BG251" s="47"/>
      <c r="BH251" s="52">
        <v>0.68</v>
      </c>
      <c r="BI251" s="47">
        <v>3.94</v>
      </c>
      <c r="BJ251" s="47">
        <v>22.382999999999999</v>
      </c>
      <c r="BK251" s="47">
        <v>35.944000000000003</v>
      </c>
      <c r="BL251" s="47">
        <v>0.54300000000000004</v>
      </c>
      <c r="BM251" s="47">
        <f t="shared" si="135"/>
        <v>0.92310000000000003</v>
      </c>
      <c r="BN251" s="47">
        <v>0.54900000000000004</v>
      </c>
      <c r="BO251" s="47">
        <f t="shared" si="134"/>
        <v>0.93330000000000002</v>
      </c>
      <c r="BP251" s="47">
        <v>0.54900000000000004</v>
      </c>
      <c r="BQ251" s="47">
        <f t="shared" si="136"/>
        <v>0.93330000000000002</v>
      </c>
      <c r="BR251" s="48">
        <v>609</v>
      </c>
    </row>
    <row r="252" spans="1:70" x14ac:dyDescent="0.25">
      <c r="A252" s="46">
        <v>346.70400000000001</v>
      </c>
      <c r="B252" s="47">
        <v>30</v>
      </c>
      <c r="C252" s="47">
        <v>3</v>
      </c>
      <c r="D252" s="47">
        <v>1</v>
      </c>
      <c r="E252" s="47">
        <v>0</v>
      </c>
      <c r="F252" s="47">
        <v>1</v>
      </c>
      <c r="G252" s="47">
        <v>0</v>
      </c>
      <c r="H252" s="47">
        <v>0</v>
      </c>
      <c r="I252" s="47">
        <v>0</v>
      </c>
      <c r="J252" s="47">
        <v>0</v>
      </c>
      <c r="K252" s="47">
        <v>0</v>
      </c>
      <c r="L252" s="47">
        <v>0</v>
      </c>
      <c r="M252" s="47">
        <v>0</v>
      </c>
      <c r="N252" s="47">
        <v>0</v>
      </c>
      <c r="O252" s="47">
        <v>0</v>
      </c>
      <c r="P252" s="47">
        <v>0</v>
      </c>
      <c r="Q252" s="47">
        <v>0</v>
      </c>
      <c r="R252" s="47">
        <v>0</v>
      </c>
      <c r="S252" s="47">
        <v>0</v>
      </c>
      <c r="T252" s="47">
        <v>0</v>
      </c>
      <c r="U252" s="47">
        <v>0</v>
      </c>
      <c r="V252" s="47">
        <v>0</v>
      </c>
      <c r="W252" s="47">
        <v>0</v>
      </c>
      <c r="X252" s="47">
        <v>0</v>
      </c>
      <c r="Y252" s="48">
        <v>0</v>
      </c>
      <c r="Z252" s="47"/>
      <c r="AA252" s="49">
        <f t="shared" si="110"/>
        <v>1.8847849999999996E-12</v>
      </c>
      <c r="AB252" s="50">
        <f t="shared" si="111"/>
        <v>4.2788905600000013E-13</v>
      </c>
      <c r="AC252" s="50">
        <f t="shared" si="112"/>
        <v>4.2127747200000005E-13</v>
      </c>
      <c r="AD252" s="50">
        <f t="shared" si="113"/>
        <v>0</v>
      </c>
      <c r="AE252" s="50">
        <f t="shared" si="114"/>
        <v>3.2193373333333337E-12</v>
      </c>
      <c r="AF252" s="50">
        <f t="shared" si="115"/>
        <v>0</v>
      </c>
      <c r="AG252" s="50">
        <f t="shared" si="116"/>
        <v>0</v>
      </c>
      <c r="AH252" s="50">
        <f t="shared" si="117"/>
        <v>0</v>
      </c>
      <c r="AI252" s="50">
        <f t="shared" si="118"/>
        <v>0</v>
      </c>
      <c r="AJ252" s="50">
        <f t="shared" si="119"/>
        <v>0</v>
      </c>
      <c r="AK252" s="50">
        <f t="shared" si="120"/>
        <v>0</v>
      </c>
      <c r="AL252" s="50">
        <f t="shared" si="121"/>
        <v>0</v>
      </c>
      <c r="AM252" s="50">
        <f t="shared" si="122"/>
        <v>0</v>
      </c>
      <c r="AN252" s="50">
        <f t="shared" si="123"/>
        <v>0</v>
      </c>
      <c r="AO252" s="50">
        <f t="shared" si="124"/>
        <v>0</v>
      </c>
      <c r="AP252" s="50">
        <f t="shared" si="125"/>
        <v>0</v>
      </c>
      <c r="AQ252" s="50">
        <f t="shared" si="126"/>
        <v>0</v>
      </c>
      <c r="AR252" s="50">
        <f t="shared" si="127"/>
        <v>0</v>
      </c>
      <c r="AS252" s="50">
        <f t="shared" si="128"/>
        <v>0</v>
      </c>
      <c r="AT252" s="50">
        <f t="shared" si="129"/>
        <v>0</v>
      </c>
      <c r="AU252" s="50">
        <f t="shared" si="130"/>
        <v>0</v>
      </c>
      <c r="AV252" s="50">
        <f t="shared" si="131"/>
        <v>0</v>
      </c>
      <c r="AW252" s="50">
        <f t="shared" si="132"/>
        <v>0</v>
      </c>
      <c r="AX252" s="51">
        <f t="shared" si="133"/>
        <v>0</v>
      </c>
      <c r="AY252" s="47"/>
      <c r="AZ252" s="49">
        <f t="shared" si="137"/>
        <v>2.7339515279999997E-12</v>
      </c>
      <c r="BA252" s="50">
        <f t="shared" si="138"/>
        <v>3.2193373333333337E-12</v>
      </c>
      <c r="BB252" s="50">
        <f t="shared" si="139"/>
        <v>0</v>
      </c>
      <c r="BC252" s="50">
        <f t="shared" si="140"/>
        <v>0</v>
      </c>
      <c r="BD252" s="50">
        <f t="shared" si="141"/>
        <v>0</v>
      </c>
      <c r="BE252" s="50">
        <f t="shared" si="142"/>
        <v>0</v>
      </c>
      <c r="BF252" s="51">
        <f t="shared" si="143"/>
        <v>0</v>
      </c>
      <c r="BG252" s="47"/>
      <c r="BH252" s="52">
        <v>0.68</v>
      </c>
      <c r="BI252" s="47">
        <v>3.86</v>
      </c>
      <c r="BJ252" s="47">
        <v>22.369</v>
      </c>
      <c r="BK252" s="47">
        <v>36.049999999999997</v>
      </c>
      <c r="BL252" s="47">
        <v>1.0880000000000001</v>
      </c>
      <c r="BM252" s="47">
        <f t="shared" si="135"/>
        <v>1.8496000000000001</v>
      </c>
      <c r="BN252" s="47">
        <v>1.952</v>
      </c>
      <c r="BO252" s="47">
        <f t="shared" si="134"/>
        <v>3.3184</v>
      </c>
      <c r="BP252" s="47">
        <v>2.0630000000000002</v>
      </c>
      <c r="BQ252" s="47">
        <f t="shared" si="136"/>
        <v>3.5071000000000003</v>
      </c>
      <c r="BR252" s="48">
        <v>609</v>
      </c>
    </row>
    <row r="253" spans="1:70" x14ac:dyDescent="0.25">
      <c r="A253" s="46">
        <v>348.10199999999998</v>
      </c>
      <c r="B253" s="47">
        <v>32</v>
      </c>
      <c r="C253" s="47">
        <v>2</v>
      </c>
      <c r="D253" s="47">
        <v>3</v>
      </c>
      <c r="E253" s="47">
        <v>0</v>
      </c>
      <c r="F253" s="47">
        <v>1</v>
      </c>
      <c r="G253" s="47">
        <v>0</v>
      </c>
      <c r="H253" s="47">
        <v>0</v>
      </c>
      <c r="I253" s="47">
        <v>0</v>
      </c>
      <c r="J253" s="47">
        <v>0</v>
      </c>
      <c r="K253" s="47">
        <v>0</v>
      </c>
      <c r="L253" s="47">
        <v>0</v>
      </c>
      <c r="M253" s="47">
        <v>0</v>
      </c>
      <c r="N253" s="47">
        <v>0</v>
      </c>
      <c r="O253" s="47">
        <v>0</v>
      </c>
      <c r="P253" s="47">
        <v>0</v>
      </c>
      <c r="Q253" s="47">
        <v>0</v>
      </c>
      <c r="R253" s="47">
        <v>0</v>
      </c>
      <c r="S253" s="47">
        <v>0</v>
      </c>
      <c r="T253" s="47">
        <v>0</v>
      </c>
      <c r="U253" s="47">
        <v>0</v>
      </c>
      <c r="V253" s="47">
        <v>0</v>
      </c>
      <c r="W253" s="47">
        <v>0</v>
      </c>
      <c r="X253" s="47">
        <v>0</v>
      </c>
      <c r="Y253" s="48">
        <v>0</v>
      </c>
      <c r="Z253" s="47"/>
      <c r="AA253" s="49">
        <f t="shared" si="110"/>
        <v>2.0104373333333327E-12</v>
      </c>
      <c r="AB253" s="50">
        <f t="shared" si="111"/>
        <v>2.8525937066666672E-13</v>
      </c>
      <c r="AC253" s="50">
        <f t="shared" si="112"/>
        <v>1.2638324160000001E-12</v>
      </c>
      <c r="AD253" s="50">
        <f t="shared" si="113"/>
        <v>0</v>
      </c>
      <c r="AE253" s="50">
        <f t="shared" si="114"/>
        <v>3.2193373333333337E-12</v>
      </c>
      <c r="AF253" s="50">
        <f t="shared" si="115"/>
        <v>0</v>
      </c>
      <c r="AG253" s="50">
        <f t="shared" si="116"/>
        <v>0</v>
      </c>
      <c r="AH253" s="50">
        <f t="shared" si="117"/>
        <v>0</v>
      </c>
      <c r="AI253" s="50">
        <f t="shared" si="118"/>
        <v>0</v>
      </c>
      <c r="AJ253" s="50">
        <f t="shared" si="119"/>
        <v>0</v>
      </c>
      <c r="AK253" s="50">
        <f t="shared" si="120"/>
        <v>0</v>
      </c>
      <c r="AL253" s="50">
        <f t="shared" si="121"/>
        <v>0</v>
      </c>
      <c r="AM253" s="50">
        <f t="shared" si="122"/>
        <v>0</v>
      </c>
      <c r="AN253" s="50">
        <f t="shared" si="123"/>
        <v>0</v>
      </c>
      <c r="AO253" s="50">
        <f t="shared" si="124"/>
        <v>0</v>
      </c>
      <c r="AP253" s="50">
        <f t="shared" si="125"/>
        <v>0</v>
      </c>
      <c r="AQ253" s="50">
        <f t="shared" si="126"/>
        <v>0</v>
      </c>
      <c r="AR253" s="50">
        <f t="shared" si="127"/>
        <v>0</v>
      </c>
      <c r="AS253" s="50">
        <f t="shared" si="128"/>
        <v>0</v>
      </c>
      <c r="AT253" s="50">
        <f t="shared" si="129"/>
        <v>0</v>
      </c>
      <c r="AU253" s="50">
        <f t="shared" si="130"/>
        <v>0</v>
      </c>
      <c r="AV253" s="50">
        <f t="shared" si="131"/>
        <v>0</v>
      </c>
      <c r="AW253" s="50">
        <f t="shared" si="132"/>
        <v>0</v>
      </c>
      <c r="AX253" s="51">
        <f t="shared" si="133"/>
        <v>0</v>
      </c>
      <c r="AY253" s="47"/>
      <c r="AZ253" s="49">
        <f t="shared" si="137"/>
        <v>3.5595291199999991E-12</v>
      </c>
      <c r="BA253" s="50">
        <f t="shared" si="138"/>
        <v>3.2193373333333337E-12</v>
      </c>
      <c r="BB253" s="50">
        <f t="shared" si="139"/>
        <v>0</v>
      </c>
      <c r="BC253" s="50">
        <f t="shared" si="140"/>
        <v>0</v>
      </c>
      <c r="BD253" s="50">
        <f t="shared" si="141"/>
        <v>0</v>
      </c>
      <c r="BE253" s="50">
        <f t="shared" si="142"/>
        <v>0</v>
      </c>
      <c r="BF253" s="51">
        <f t="shared" si="143"/>
        <v>0</v>
      </c>
      <c r="BG253" s="47"/>
      <c r="BH253" s="52">
        <v>0.68</v>
      </c>
      <c r="BI253" s="47">
        <v>3.87</v>
      </c>
      <c r="BJ253" s="47">
        <v>22.327000000000002</v>
      </c>
      <c r="BK253" s="47">
        <v>36.241</v>
      </c>
      <c r="BL253" s="47">
        <v>1.3240000000000001</v>
      </c>
      <c r="BM253" s="47">
        <f t="shared" si="135"/>
        <v>2.2507999999999999</v>
      </c>
      <c r="BN253" s="47">
        <v>2.2989999999999999</v>
      </c>
      <c r="BO253" s="47">
        <f t="shared" si="134"/>
        <v>3.9082999999999997</v>
      </c>
      <c r="BP253" s="47">
        <v>2.41</v>
      </c>
      <c r="BQ253" s="47">
        <f t="shared" si="136"/>
        <v>4.0970000000000004</v>
      </c>
      <c r="BR253" s="48">
        <v>609</v>
      </c>
    </row>
    <row r="254" spans="1:70" x14ac:dyDescent="0.25">
      <c r="A254" s="46">
        <v>349.5</v>
      </c>
      <c r="B254" s="47">
        <v>34</v>
      </c>
      <c r="C254" s="47">
        <v>0</v>
      </c>
      <c r="D254" s="47">
        <v>0</v>
      </c>
      <c r="E254" s="47">
        <v>0</v>
      </c>
      <c r="F254" s="47">
        <v>0</v>
      </c>
      <c r="G254" s="47">
        <v>0</v>
      </c>
      <c r="H254" s="47">
        <v>0</v>
      </c>
      <c r="I254" s="47">
        <v>0</v>
      </c>
      <c r="J254" s="47">
        <v>0</v>
      </c>
      <c r="K254" s="47">
        <v>0</v>
      </c>
      <c r="L254" s="47">
        <v>0</v>
      </c>
      <c r="M254" s="47">
        <v>0</v>
      </c>
      <c r="N254" s="47">
        <v>0</v>
      </c>
      <c r="O254" s="47">
        <v>0</v>
      </c>
      <c r="P254" s="47">
        <v>0</v>
      </c>
      <c r="Q254" s="47">
        <v>0</v>
      </c>
      <c r="R254" s="47">
        <v>0</v>
      </c>
      <c r="S254" s="47">
        <v>0</v>
      </c>
      <c r="T254" s="47">
        <v>0</v>
      </c>
      <c r="U254" s="47">
        <v>0</v>
      </c>
      <c r="V254" s="47">
        <v>0</v>
      </c>
      <c r="W254" s="47">
        <v>0</v>
      </c>
      <c r="X254" s="47">
        <v>0</v>
      </c>
      <c r="Y254" s="48">
        <v>0</v>
      </c>
      <c r="Z254" s="47"/>
      <c r="AA254" s="49">
        <f t="shared" si="110"/>
        <v>2.1360896666666665E-12</v>
      </c>
      <c r="AB254" s="50">
        <f t="shared" si="111"/>
        <v>0</v>
      </c>
      <c r="AC254" s="50">
        <f t="shared" si="112"/>
        <v>0</v>
      </c>
      <c r="AD254" s="50">
        <f t="shared" si="113"/>
        <v>0</v>
      </c>
      <c r="AE254" s="50">
        <f t="shared" si="114"/>
        <v>0</v>
      </c>
      <c r="AF254" s="50">
        <f t="shared" si="115"/>
        <v>0</v>
      </c>
      <c r="AG254" s="50">
        <f t="shared" si="116"/>
        <v>0</v>
      </c>
      <c r="AH254" s="50">
        <f t="shared" si="117"/>
        <v>0</v>
      </c>
      <c r="AI254" s="50">
        <f t="shared" si="118"/>
        <v>0</v>
      </c>
      <c r="AJ254" s="50">
        <f t="shared" si="119"/>
        <v>0</v>
      </c>
      <c r="AK254" s="50">
        <f t="shared" si="120"/>
        <v>0</v>
      </c>
      <c r="AL254" s="50">
        <f t="shared" si="121"/>
        <v>0</v>
      </c>
      <c r="AM254" s="50">
        <f t="shared" si="122"/>
        <v>0</v>
      </c>
      <c r="AN254" s="50">
        <f t="shared" si="123"/>
        <v>0</v>
      </c>
      <c r="AO254" s="50">
        <f t="shared" si="124"/>
        <v>0</v>
      </c>
      <c r="AP254" s="50">
        <f t="shared" si="125"/>
        <v>0</v>
      </c>
      <c r="AQ254" s="50">
        <f t="shared" si="126"/>
        <v>0</v>
      </c>
      <c r="AR254" s="50">
        <f t="shared" si="127"/>
        <v>0</v>
      </c>
      <c r="AS254" s="50">
        <f t="shared" si="128"/>
        <v>0</v>
      </c>
      <c r="AT254" s="50">
        <f t="shared" si="129"/>
        <v>0</v>
      </c>
      <c r="AU254" s="50">
        <f t="shared" si="130"/>
        <v>0</v>
      </c>
      <c r="AV254" s="50">
        <f t="shared" si="131"/>
        <v>0</v>
      </c>
      <c r="AW254" s="50">
        <f t="shared" si="132"/>
        <v>0</v>
      </c>
      <c r="AX254" s="51">
        <f t="shared" si="133"/>
        <v>0</v>
      </c>
      <c r="AY254" s="47"/>
      <c r="AZ254" s="49">
        <f t="shared" si="137"/>
        <v>2.1360896666666665E-12</v>
      </c>
      <c r="BA254" s="50">
        <f t="shared" si="138"/>
        <v>0</v>
      </c>
      <c r="BB254" s="50">
        <f t="shared" si="139"/>
        <v>0</v>
      </c>
      <c r="BC254" s="50">
        <f t="shared" si="140"/>
        <v>0</v>
      </c>
      <c r="BD254" s="50">
        <f t="shared" si="141"/>
        <v>0</v>
      </c>
      <c r="BE254" s="50">
        <f t="shared" si="142"/>
        <v>0</v>
      </c>
      <c r="BF254" s="51">
        <f t="shared" si="143"/>
        <v>0</v>
      </c>
      <c r="BG254" s="47"/>
      <c r="BH254" s="52">
        <v>0.68</v>
      </c>
      <c r="BI254" s="47">
        <v>3.87</v>
      </c>
      <c r="BJ254" s="47">
        <v>22.3</v>
      </c>
      <c r="BK254" s="47">
        <v>36.223999999999997</v>
      </c>
      <c r="BL254" s="47">
        <v>0.72199999999999998</v>
      </c>
      <c r="BM254" s="47">
        <f t="shared" si="135"/>
        <v>1.2273999999999998</v>
      </c>
      <c r="BN254" s="47">
        <v>0.73099999999999998</v>
      </c>
      <c r="BO254" s="47">
        <f t="shared" si="134"/>
        <v>1.2426999999999999</v>
      </c>
      <c r="BP254" s="47">
        <v>0.73099999999999998</v>
      </c>
      <c r="BQ254" s="47">
        <f t="shared" si="136"/>
        <v>1.2426999999999999</v>
      </c>
      <c r="BR254" s="48">
        <v>610</v>
      </c>
    </row>
    <row r="255" spans="1:70" x14ac:dyDescent="0.25">
      <c r="A255" s="46">
        <v>350.89800000000002</v>
      </c>
      <c r="B255" s="47">
        <v>33</v>
      </c>
      <c r="C255" s="47">
        <v>1</v>
      </c>
      <c r="D255" s="47">
        <v>2</v>
      </c>
      <c r="E255" s="47">
        <v>0</v>
      </c>
      <c r="F255" s="47">
        <v>0</v>
      </c>
      <c r="G255" s="47">
        <v>0</v>
      </c>
      <c r="H255" s="47">
        <v>0</v>
      </c>
      <c r="I255" s="47">
        <v>0</v>
      </c>
      <c r="J255" s="47">
        <v>0</v>
      </c>
      <c r="K255" s="47">
        <v>0</v>
      </c>
      <c r="L255" s="47">
        <v>0</v>
      </c>
      <c r="M255" s="47">
        <v>0</v>
      </c>
      <c r="N255" s="47">
        <v>0</v>
      </c>
      <c r="O255" s="47">
        <v>0</v>
      </c>
      <c r="P255" s="47">
        <v>0</v>
      </c>
      <c r="Q255" s="47">
        <v>0</v>
      </c>
      <c r="R255" s="47">
        <v>0</v>
      </c>
      <c r="S255" s="47">
        <v>0</v>
      </c>
      <c r="T255" s="47">
        <v>0</v>
      </c>
      <c r="U255" s="47">
        <v>0</v>
      </c>
      <c r="V255" s="47">
        <v>0</v>
      </c>
      <c r="W255" s="47">
        <v>0</v>
      </c>
      <c r="X255" s="47">
        <v>0</v>
      </c>
      <c r="Y255" s="48">
        <v>0</v>
      </c>
      <c r="Z255" s="47"/>
      <c r="AA255" s="49">
        <f t="shared" si="110"/>
        <v>2.0732634999999996E-12</v>
      </c>
      <c r="AB255" s="50">
        <f t="shared" si="111"/>
        <v>1.4262968533333336E-13</v>
      </c>
      <c r="AC255" s="50">
        <f t="shared" si="112"/>
        <v>8.425549440000001E-13</v>
      </c>
      <c r="AD255" s="50">
        <f t="shared" si="113"/>
        <v>0</v>
      </c>
      <c r="AE255" s="50">
        <f t="shared" si="114"/>
        <v>0</v>
      </c>
      <c r="AF255" s="50">
        <f t="shared" si="115"/>
        <v>0</v>
      </c>
      <c r="AG255" s="50">
        <f t="shared" si="116"/>
        <v>0</v>
      </c>
      <c r="AH255" s="50">
        <f t="shared" si="117"/>
        <v>0</v>
      </c>
      <c r="AI255" s="50">
        <f t="shared" si="118"/>
        <v>0</v>
      </c>
      <c r="AJ255" s="50">
        <f t="shared" si="119"/>
        <v>0</v>
      </c>
      <c r="AK255" s="50">
        <f t="shared" si="120"/>
        <v>0</v>
      </c>
      <c r="AL255" s="50">
        <f t="shared" si="121"/>
        <v>0</v>
      </c>
      <c r="AM255" s="50">
        <f t="shared" si="122"/>
        <v>0</v>
      </c>
      <c r="AN255" s="50">
        <f t="shared" si="123"/>
        <v>0</v>
      </c>
      <c r="AO255" s="50">
        <f t="shared" si="124"/>
        <v>0</v>
      </c>
      <c r="AP255" s="50">
        <f t="shared" si="125"/>
        <v>0</v>
      </c>
      <c r="AQ255" s="50">
        <f t="shared" si="126"/>
        <v>0</v>
      </c>
      <c r="AR255" s="50">
        <f t="shared" si="127"/>
        <v>0</v>
      </c>
      <c r="AS255" s="50">
        <f t="shared" si="128"/>
        <v>0</v>
      </c>
      <c r="AT255" s="50">
        <f t="shared" si="129"/>
        <v>0</v>
      </c>
      <c r="AU255" s="50">
        <f t="shared" si="130"/>
        <v>0</v>
      </c>
      <c r="AV255" s="50">
        <f t="shared" si="131"/>
        <v>0</v>
      </c>
      <c r="AW255" s="50">
        <f t="shared" si="132"/>
        <v>0</v>
      </c>
      <c r="AX255" s="51">
        <f t="shared" si="133"/>
        <v>0</v>
      </c>
      <c r="AY255" s="47"/>
      <c r="AZ255" s="49">
        <f t="shared" si="137"/>
        <v>3.0584481293333329E-12</v>
      </c>
      <c r="BA255" s="50">
        <f t="shared" si="138"/>
        <v>0</v>
      </c>
      <c r="BB255" s="50">
        <f t="shared" si="139"/>
        <v>0</v>
      </c>
      <c r="BC255" s="50">
        <f t="shared" si="140"/>
        <v>0</v>
      </c>
      <c r="BD255" s="50">
        <f t="shared" si="141"/>
        <v>0</v>
      </c>
      <c r="BE255" s="50">
        <f t="shared" si="142"/>
        <v>0</v>
      </c>
      <c r="BF255" s="51">
        <f t="shared" si="143"/>
        <v>0</v>
      </c>
      <c r="BG255" s="47"/>
      <c r="BH255" s="52">
        <v>0.68</v>
      </c>
      <c r="BI255" s="47">
        <v>3.87</v>
      </c>
      <c r="BJ255" s="47">
        <v>22.327000000000002</v>
      </c>
      <c r="BK255" s="47">
        <v>36.281999999999996</v>
      </c>
      <c r="BL255" s="47">
        <v>1.0009999999999999</v>
      </c>
      <c r="BM255" s="47">
        <f t="shared" si="135"/>
        <v>1.7016999999999998</v>
      </c>
      <c r="BN255" s="47">
        <v>1.131</v>
      </c>
      <c r="BO255" s="47">
        <f t="shared" si="134"/>
        <v>1.9226999999999999</v>
      </c>
      <c r="BP255" s="47">
        <v>1.133</v>
      </c>
      <c r="BQ255" s="47">
        <f t="shared" si="136"/>
        <v>1.9260999999999999</v>
      </c>
      <c r="BR255" s="48">
        <v>610</v>
      </c>
    </row>
    <row r="256" spans="1:70" x14ac:dyDescent="0.25">
      <c r="A256" s="46">
        <v>352.29599999999999</v>
      </c>
      <c r="B256" s="47">
        <v>35</v>
      </c>
      <c r="C256" s="47">
        <v>1</v>
      </c>
      <c r="D256" s="47">
        <v>1</v>
      </c>
      <c r="E256" s="47">
        <v>0</v>
      </c>
      <c r="F256" s="47">
        <v>0</v>
      </c>
      <c r="G256" s="47">
        <v>1</v>
      </c>
      <c r="H256" s="47">
        <v>1</v>
      </c>
      <c r="I256" s="47">
        <v>0</v>
      </c>
      <c r="J256" s="47">
        <v>0</v>
      </c>
      <c r="K256" s="47">
        <v>0</v>
      </c>
      <c r="L256" s="47">
        <v>0</v>
      </c>
      <c r="M256" s="47">
        <v>0</v>
      </c>
      <c r="N256" s="47">
        <v>0</v>
      </c>
      <c r="O256" s="47">
        <v>0</v>
      </c>
      <c r="P256" s="47">
        <v>0</v>
      </c>
      <c r="Q256" s="47">
        <v>0</v>
      </c>
      <c r="R256" s="47">
        <v>0</v>
      </c>
      <c r="S256" s="47">
        <v>0</v>
      </c>
      <c r="T256" s="47">
        <v>0</v>
      </c>
      <c r="U256" s="47">
        <v>0</v>
      </c>
      <c r="V256" s="47">
        <v>0</v>
      </c>
      <c r="W256" s="47">
        <v>0</v>
      </c>
      <c r="X256" s="47">
        <v>0</v>
      </c>
      <c r="Y256" s="48">
        <v>0</v>
      </c>
      <c r="Z256" s="47"/>
      <c r="AA256" s="49">
        <f t="shared" si="110"/>
        <v>2.1989158333333326E-12</v>
      </c>
      <c r="AB256" s="50">
        <f t="shared" si="111"/>
        <v>1.4262968533333336E-13</v>
      </c>
      <c r="AC256" s="50">
        <f t="shared" si="112"/>
        <v>4.2127747200000005E-13</v>
      </c>
      <c r="AD256" s="50">
        <f t="shared" si="113"/>
        <v>0</v>
      </c>
      <c r="AE256" s="50">
        <f t="shared" si="114"/>
        <v>0</v>
      </c>
      <c r="AF256" s="50">
        <f t="shared" si="115"/>
        <v>7.1991826666666666E-12</v>
      </c>
      <c r="AG256" s="50">
        <f t="shared" si="116"/>
        <v>1.7828710666666667E-11</v>
      </c>
      <c r="AH256" s="50">
        <f t="shared" si="117"/>
        <v>0</v>
      </c>
      <c r="AI256" s="50">
        <f t="shared" si="118"/>
        <v>0</v>
      </c>
      <c r="AJ256" s="50">
        <f t="shared" si="119"/>
        <v>0</v>
      </c>
      <c r="AK256" s="50">
        <f t="shared" si="120"/>
        <v>0</v>
      </c>
      <c r="AL256" s="50">
        <f t="shared" si="121"/>
        <v>0</v>
      </c>
      <c r="AM256" s="50">
        <f t="shared" si="122"/>
        <v>0</v>
      </c>
      <c r="AN256" s="50">
        <f t="shared" si="123"/>
        <v>0</v>
      </c>
      <c r="AO256" s="50">
        <f t="shared" si="124"/>
        <v>0</v>
      </c>
      <c r="AP256" s="50">
        <f t="shared" si="125"/>
        <v>0</v>
      </c>
      <c r="AQ256" s="50">
        <f t="shared" si="126"/>
        <v>0</v>
      </c>
      <c r="AR256" s="50">
        <f t="shared" si="127"/>
        <v>0</v>
      </c>
      <c r="AS256" s="50">
        <f t="shared" si="128"/>
        <v>0</v>
      </c>
      <c r="AT256" s="50">
        <f t="shared" si="129"/>
        <v>0</v>
      </c>
      <c r="AU256" s="50">
        <f t="shared" si="130"/>
        <v>0</v>
      </c>
      <c r="AV256" s="50">
        <f t="shared" si="131"/>
        <v>0</v>
      </c>
      <c r="AW256" s="50">
        <f t="shared" si="132"/>
        <v>0</v>
      </c>
      <c r="AX256" s="51">
        <f t="shared" si="133"/>
        <v>0</v>
      </c>
      <c r="AY256" s="47"/>
      <c r="AZ256" s="49">
        <f t="shared" si="137"/>
        <v>2.7628229906666657E-12</v>
      </c>
      <c r="BA256" s="50">
        <f t="shared" si="138"/>
        <v>0</v>
      </c>
      <c r="BB256" s="50">
        <f t="shared" si="139"/>
        <v>2.5027893333333335E-11</v>
      </c>
      <c r="BC256" s="50">
        <f t="shared" si="140"/>
        <v>0</v>
      </c>
      <c r="BD256" s="50">
        <f t="shared" si="141"/>
        <v>0</v>
      </c>
      <c r="BE256" s="50">
        <f t="shared" si="142"/>
        <v>0</v>
      </c>
      <c r="BF256" s="51">
        <f t="shared" si="143"/>
        <v>0</v>
      </c>
      <c r="BG256" s="47"/>
      <c r="BH256" s="52">
        <v>0.68</v>
      </c>
      <c r="BI256" s="47">
        <v>3.87</v>
      </c>
      <c r="BJ256" s="47">
        <v>22.3</v>
      </c>
      <c r="BK256" s="47">
        <v>36.252000000000002</v>
      </c>
      <c r="BL256" s="47">
        <v>1.07</v>
      </c>
      <c r="BM256" s="47">
        <f t="shared" si="135"/>
        <v>1.819</v>
      </c>
      <c r="BN256" s="47">
        <v>5.2510000000000003</v>
      </c>
      <c r="BO256" s="47">
        <f t="shared" si="134"/>
        <v>8.9267000000000003</v>
      </c>
      <c r="BP256" s="47">
        <v>9.1270000000000007</v>
      </c>
      <c r="BQ256" s="47">
        <f t="shared" si="136"/>
        <v>15.5159</v>
      </c>
      <c r="BR256" s="48">
        <v>610</v>
      </c>
    </row>
    <row r="257" spans="1:70" x14ac:dyDescent="0.25">
      <c r="A257" s="46">
        <v>353.69400000000002</v>
      </c>
      <c r="B257" s="47">
        <v>33</v>
      </c>
      <c r="C257" s="47">
        <v>0</v>
      </c>
      <c r="D257" s="47">
        <v>2</v>
      </c>
      <c r="E257" s="47">
        <v>1</v>
      </c>
      <c r="F257" s="47">
        <v>1</v>
      </c>
      <c r="G257" s="47">
        <v>0</v>
      </c>
      <c r="H257" s="47">
        <v>0</v>
      </c>
      <c r="I257" s="47">
        <v>0</v>
      </c>
      <c r="J257" s="47">
        <v>0</v>
      </c>
      <c r="K257" s="47">
        <v>0</v>
      </c>
      <c r="L257" s="47">
        <v>0</v>
      </c>
      <c r="M257" s="47">
        <v>0</v>
      </c>
      <c r="N257" s="47">
        <v>0</v>
      </c>
      <c r="O257" s="47">
        <v>0</v>
      </c>
      <c r="P257" s="47">
        <v>0</v>
      </c>
      <c r="Q257" s="47">
        <v>0</v>
      </c>
      <c r="R257" s="47">
        <v>0</v>
      </c>
      <c r="S257" s="47">
        <v>0</v>
      </c>
      <c r="T257" s="47">
        <v>0</v>
      </c>
      <c r="U257" s="47">
        <v>0</v>
      </c>
      <c r="V257" s="47">
        <v>0</v>
      </c>
      <c r="W257" s="47">
        <v>0</v>
      </c>
      <c r="X257" s="47">
        <v>0</v>
      </c>
      <c r="Y257" s="48">
        <v>0</v>
      </c>
      <c r="Z257" s="47"/>
      <c r="AA257" s="49">
        <f t="shared" si="110"/>
        <v>2.0732634999999996E-12</v>
      </c>
      <c r="AB257" s="50">
        <f t="shared" si="111"/>
        <v>0</v>
      </c>
      <c r="AC257" s="50">
        <f t="shared" si="112"/>
        <v>8.425549440000001E-13</v>
      </c>
      <c r="AD257" s="50">
        <f t="shared" si="113"/>
        <v>1.465333333333333E-12</v>
      </c>
      <c r="AE257" s="50">
        <f t="shared" si="114"/>
        <v>3.2193373333333337E-12</v>
      </c>
      <c r="AF257" s="50">
        <f t="shared" si="115"/>
        <v>0</v>
      </c>
      <c r="AG257" s="50">
        <f t="shared" si="116"/>
        <v>0</v>
      </c>
      <c r="AH257" s="50">
        <f t="shared" si="117"/>
        <v>0</v>
      </c>
      <c r="AI257" s="50">
        <f t="shared" si="118"/>
        <v>0</v>
      </c>
      <c r="AJ257" s="50">
        <f t="shared" si="119"/>
        <v>0</v>
      </c>
      <c r="AK257" s="50">
        <f t="shared" si="120"/>
        <v>0</v>
      </c>
      <c r="AL257" s="50">
        <f t="shared" si="121"/>
        <v>0</v>
      </c>
      <c r="AM257" s="50">
        <f t="shared" si="122"/>
        <v>0</v>
      </c>
      <c r="AN257" s="50">
        <f t="shared" si="123"/>
        <v>0</v>
      </c>
      <c r="AO257" s="50">
        <f t="shared" si="124"/>
        <v>0</v>
      </c>
      <c r="AP257" s="50">
        <f t="shared" si="125"/>
        <v>0</v>
      </c>
      <c r="AQ257" s="50">
        <f t="shared" si="126"/>
        <v>0</v>
      </c>
      <c r="AR257" s="50">
        <f t="shared" si="127"/>
        <v>0</v>
      </c>
      <c r="AS257" s="50">
        <f t="shared" si="128"/>
        <v>0</v>
      </c>
      <c r="AT257" s="50">
        <f t="shared" si="129"/>
        <v>0</v>
      </c>
      <c r="AU257" s="50">
        <f t="shared" si="130"/>
        <v>0</v>
      </c>
      <c r="AV257" s="50">
        <f t="shared" si="131"/>
        <v>0</v>
      </c>
      <c r="AW257" s="50">
        <f t="shared" si="132"/>
        <v>0</v>
      </c>
      <c r="AX257" s="51">
        <f t="shared" si="133"/>
        <v>0</v>
      </c>
      <c r="AY257" s="47"/>
      <c r="AZ257" s="49">
        <f t="shared" si="137"/>
        <v>2.9158184439999997E-12</v>
      </c>
      <c r="BA257" s="50">
        <f t="shared" si="138"/>
        <v>4.6846706666666667E-12</v>
      </c>
      <c r="BB257" s="50">
        <f t="shared" si="139"/>
        <v>0</v>
      </c>
      <c r="BC257" s="50">
        <f t="shared" si="140"/>
        <v>0</v>
      </c>
      <c r="BD257" s="50">
        <f t="shared" si="141"/>
        <v>0</v>
      </c>
      <c r="BE257" s="50">
        <f t="shared" si="142"/>
        <v>0</v>
      </c>
      <c r="BF257" s="51">
        <f t="shared" si="143"/>
        <v>0</v>
      </c>
      <c r="BG257" s="47"/>
      <c r="BH257" s="52">
        <v>0.68</v>
      </c>
      <c r="BI257" s="47">
        <v>3.87</v>
      </c>
      <c r="BJ257" s="47">
        <v>22.27</v>
      </c>
      <c r="BK257" s="47">
        <v>36.274999999999999</v>
      </c>
      <c r="BL257" s="47">
        <v>1.292</v>
      </c>
      <c r="BM257" s="47">
        <f t="shared" si="135"/>
        <v>2.1964000000000001</v>
      </c>
      <c r="BN257" s="47">
        <v>2.4929999999999999</v>
      </c>
      <c r="BO257" s="47">
        <f t="shared" si="134"/>
        <v>4.2380999999999993</v>
      </c>
      <c r="BP257" s="47">
        <v>2.617</v>
      </c>
      <c r="BQ257" s="47">
        <f t="shared" si="136"/>
        <v>4.4489000000000001</v>
      </c>
      <c r="BR257" s="48">
        <v>610</v>
      </c>
    </row>
    <row r="258" spans="1:70" x14ac:dyDescent="0.25">
      <c r="A258" s="46">
        <v>355.09199999999998</v>
      </c>
      <c r="B258" s="47">
        <v>42</v>
      </c>
      <c r="C258" s="47">
        <v>1</v>
      </c>
      <c r="D258" s="47">
        <v>1</v>
      </c>
      <c r="E258" s="47">
        <v>0</v>
      </c>
      <c r="F258" s="47">
        <v>2</v>
      </c>
      <c r="G258" s="47">
        <v>0</v>
      </c>
      <c r="H258" s="47">
        <v>0</v>
      </c>
      <c r="I258" s="47">
        <v>0</v>
      </c>
      <c r="J258" s="47">
        <v>0</v>
      </c>
      <c r="K258" s="47">
        <v>0</v>
      </c>
      <c r="L258" s="47">
        <v>0</v>
      </c>
      <c r="M258" s="47">
        <v>0</v>
      </c>
      <c r="N258" s="47">
        <v>0</v>
      </c>
      <c r="O258" s="47">
        <v>0</v>
      </c>
      <c r="P258" s="47">
        <v>0</v>
      </c>
      <c r="Q258" s="47">
        <v>0</v>
      </c>
      <c r="R258" s="47">
        <v>0</v>
      </c>
      <c r="S258" s="47">
        <v>0</v>
      </c>
      <c r="T258" s="47">
        <v>0</v>
      </c>
      <c r="U258" s="47">
        <v>0</v>
      </c>
      <c r="V258" s="47">
        <v>0</v>
      </c>
      <c r="W258" s="47">
        <v>0</v>
      </c>
      <c r="X258" s="47">
        <v>0</v>
      </c>
      <c r="Y258" s="48">
        <v>0</v>
      </c>
      <c r="Z258" s="47"/>
      <c r="AA258" s="49">
        <f t="shared" si="110"/>
        <v>2.6386989999999995E-12</v>
      </c>
      <c r="AB258" s="50">
        <f t="shared" si="111"/>
        <v>1.4262968533333336E-13</v>
      </c>
      <c r="AC258" s="50">
        <f t="shared" si="112"/>
        <v>4.2127747200000005E-13</v>
      </c>
      <c r="AD258" s="50">
        <f t="shared" si="113"/>
        <v>0</v>
      </c>
      <c r="AE258" s="50">
        <f t="shared" si="114"/>
        <v>6.4386746666666674E-12</v>
      </c>
      <c r="AF258" s="50">
        <f t="shared" si="115"/>
        <v>0</v>
      </c>
      <c r="AG258" s="50">
        <f t="shared" si="116"/>
        <v>0</v>
      </c>
      <c r="AH258" s="50">
        <f t="shared" si="117"/>
        <v>0</v>
      </c>
      <c r="AI258" s="50">
        <f t="shared" si="118"/>
        <v>0</v>
      </c>
      <c r="AJ258" s="50">
        <f t="shared" si="119"/>
        <v>0</v>
      </c>
      <c r="AK258" s="50">
        <f t="shared" si="120"/>
        <v>0</v>
      </c>
      <c r="AL258" s="50">
        <f t="shared" si="121"/>
        <v>0</v>
      </c>
      <c r="AM258" s="50">
        <f t="shared" si="122"/>
        <v>0</v>
      </c>
      <c r="AN258" s="50">
        <f t="shared" si="123"/>
        <v>0</v>
      </c>
      <c r="AO258" s="50">
        <f t="shared" si="124"/>
        <v>0</v>
      </c>
      <c r="AP258" s="50">
        <f t="shared" si="125"/>
        <v>0</v>
      </c>
      <c r="AQ258" s="50">
        <f t="shared" si="126"/>
        <v>0</v>
      </c>
      <c r="AR258" s="50">
        <f t="shared" si="127"/>
        <v>0</v>
      </c>
      <c r="AS258" s="50">
        <f t="shared" si="128"/>
        <v>0</v>
      </c>
      <c r="AT258" s="50">
        <f t="shared" si="129"/>
        <v>0</v>
      </c>
      <c r="AU258" s="50">
        <f t="shared" si="130"/>
        <v>0</v>
      </c>
      <c r="AV258" s="50">
        <f t="shared" si="131"/>
        <v>0</v>
      </c>
      <c r="AW258" s="50">
        <f t="shared" si="132"/>
        <v>0</v>
      </c>
      <c r="AX258" s="51">
        <f t="shared" si="133"/>
        <v>0</v>
      </c>
      <c r="AY258" s="47"/>
      <c r="AZ258" s="49">
        <f t="shared" si="137"/>
        <v>3.202606157333333E-12</v>
      </c>
      <c r="BA258" s="50">
        <f t="shared" si="138"/>
        <v>6.4386746666666674E-12</v>
      </c>
      <c r="BB258" s="50">
        <f t="shared" si="139"/>
        <v>0</v>
      </c>
      <c r="BC258" s="50">
        <f t="shared" si="140"/>
        <v>0</v>
      </c>
      <c r="BD258" s="50">
        <f t="shared" si="141"/>
        <v>0</v>
      </c>
      <c r="BE258" s="50">
        <f t="shared" si="142"/>
        <v>0</v>
      </c>
      <c r="BF258" s="51">
        <f t="shared" si="143"/>
        <v>0</v>
      </c>
      <c r="BG258" s="47"/>
      <c r="BH258" s="52">
        <v>0.68</v>
      </c>
      <c r="BI258" s="47">
        <v>3.91</v>
      </c>
      <c r="BJ258" s="47">
        <v>22.257000000000001</v>
      </c>
      <c r="BK258" s="47">
        <v>36.384999999999998</v>
      </c>
      <c r="BL258" s="47">
        <v>1.389</v>
      </c>
      <c r="BM258" s="47">
        <f t="shared" si="135"/>
        <v>2.3613</v>
      </c>
      <c r="BN258" s="47">
        <v>3.0110000000000001</v>
      </c>
      <c r="BO258" s="47">
        <f t="shared" si="134"/>
        <v>5.1187000000000005</v>
      </c>
      <c r="BP258" s="47">
        <v>3.2280000000000002</v>
      </c>
      <c r="BQ258" s="47">
        <f t="shared" si="136"/>
        <v>5.4876000000000005</v>
      </c>
      <c r="BR258" s="48">
        <v>610</v>
      </c>
    </row>
    <row r="259" spans="1:70" x14ac:dyDescent="0.25">
      <c r="A259" s="46">
        <v>356.49</v>
      </c>
      <c r="B259" s="47">
        <v>43</v>
      </c>
      <c r="C259" s="47">
        <v>1</v>
      </c>
      <c r="D259" s="47">
        <v>2</v>
      </c>
      <c r="E259" s="47">
        <v>1</v>
      </c>
      <c r="F259" s="47">
        <v>0</v>
      </c>
      <c r="G259" s="47">
        <v>1</v>
      </c>
      <c r="H259" s="47">
        <v>0</v>
      </c>
      <c r="I259" s="47">
        <v>0</v>
      </c>
      <c r="J259" s="47">
        <v>0</v>
      </c>
      <c r="K259" s="47">
        <v>0</v>
      </c>
      <c r="L259" s="47">
        <v>0</v>
      </c>
      <c r="M259" s="47">
        <v>0</v>
      </c>
      <c r="N259" s="47">
        <v>0</v>
      </c>
      <c r="O259" s="47">
        <v>0</v>
      </c>
      <c r="P259" s="47">
        <v>0</v>
      </c>
      <c r="Q259" s="47">
        <v>0</v>
      </c>
      <c r="R259" s="47">
        <v>0</v>
      </c>
      <c r="S259" s="47">
        <v>0</v>
      </c>
      <c r="T259" s="47">
        <v>0</v>
      </c>
      <c r="U259" s="47">
        <v>0</v>
      </c>
      <c r="V259" s="47">
        <v>0</v>
      </c>
      <c r="W259" s="47">
        <v>0</v>
      </c>
      <c r="X259" s="47">
        <v>0</v>
      </c>
      <c r="Y259" s="48">
        <v>0</v>
      </c>
      <c r="Z259" s="47"/>
      <c r="AA259" s="49">
        <f t="shared" si="110"/>
        <v>2.701525166666666E-12</v>
      </c>
      <c r="AB259" s="50">
        <f t="shared" si="111"/>
        <v>1.4262968533333336E-13</v>
      </c>
      <c r="AC259" s="50">
        <f t="shared" si="112"/>
        <v>8.425549440000001E-13</v>
      </c>
      <c r="AD259" s="50">
        <f t="shared" si="113"/>
        <v>1.465333333333333E-12</v>
      </c>
      <c r="AE259" s="50">
        <f t="shared" si="114"/>
        <v>0</v>
      </c>
      <c r="AF259" s="50">
        <f t="shared" si="115"/>
        <v>7.1991826666666666E-12</v>
      </c>
      <c r="AG259" s="50">
        <f t="shared" si="116"/>
        <v>0</v>
      </c>
      <c r="AH259" s="50">
        <f t="shared" si="117"/>
        <v>0</v>
      </c>
      <c r="AI259" s="50">
        <f t="shared" si="118"/>
        <v>0</v>
      </c>
      <c r="AJ259" s="50">
        <f t="shared" si="119"/>
        <v>0</v>
      </c>
      <c r="AK259" s="50">
        <f t="shared" si="120"/>
        <v>0</v>
      </c>
      <c r="AL259" s="50">
        <f t="shared" si="121"/>
        <v>0</v>
      </c>
      <c r="AM259" s="50">
        <f t="shared" si="122"/>
        <v>0</v>
      </c>
      <c r="AN259" s="50">
        <f t="shared" si="123"/>
        <v>0</v>
      </c>
      <c r="AO259" s="50">
        <f t="shared" si="124"/>
        <v>0</v>
      </c>
      <c r="AP259" s="50">
        <f t="shared" si="125"/>
        <v>0</v>
      </c>
      <c r="AQ259" s="50">
        <f t="shared" si="126"/>
        <v>0</v>
      </c>
      <c r="AR259" s="50">
        <f t="shared" si="127"/>
        <v>0</v>
      </c>
      <c r="AS259" s="50">
        <f t="shared" si="128"/>
        <v>0</v>
      </c>
      <c r="AT259" s="50">
        <f t="shared" si="129"/>
        <v>0</v>
      </c>
      <c r="AU259" s="50">
        <f t="shared" si="130"/>
        <v>0</v>
      </c>
      <c r="AV259" s="50">
        <f t="shared" si="131"/>
        <v>0</v>
      </c>
      <c r="AW259" s="50">
        <f t="shared" si="132"/>
        <v>0</v>
      </c>
      <c r="AX259" s="51">
        <f t="shared" si="133"/>
        <v>0</v>
      </c>
      <c r="AY259" s="47"/>
      <c r="AZ259" s="49">
        <f t="shared" si="137"/>
        <v>3.6867097959999998E-12</v>
      </c>
      <c r="BA259" s="50">
        <f t="shared" si="138"/>
        <v>1.465333333333333E-12</v>
      </c>
      <c r="BB259" s="50">
        <f t="shared" si="139"/>
        <v>7.1991826666666666E-12</v>
      </c>
      <c r="BC259" s="50">
        <f t="shared" si="140"/>
        <v>0</v>
      </c>
      <c r="BD259" s="50">
        <f t="shared" si="141"/>
        <v>0</v>
      </c>
      <c r="BE259" s="50">
        <f t="shared" si="142"/>
        <v>0</v>
      </c>
      <c r="BF259" s="51">
        <f t="shared" si="143"/>
        <v>0</v>
      </c>
      <c r="BG259" s="47"/>
      <c r="BH259" s="52">
        <v>0.68</v>
      </c>
      <c r="BI259" s="47">
        <v>3.93</v>
      </c>
      <c r="BJ259" s="47">
        <v>22.257000000000001</v>
      </c>
      <c r="BK259" s="47">
        <v>36.343000000000004</v>
      </c>
      <c r="BL259" s="47">
        <v>1.4750000000000001</v>
      </c>
      <c r="BM259" s="47">
        <f t="shared" si="135"/>
        <v>2.5075000000000003</v>
      </c>
      <c r="BN259" s="47">
        <v>3.5150000000000001</v>
      </c>
      <c r="BO259" s="47">
        <f t="shared" si="134"/>
        <v>5.9755000000000003</v>
      </c>
      <c r="BP259" s="47">
        <v>4.2409999999999997</v>
      </c>
      <c r="BQ259" s="47">
        <f t="shared" si="136"/>
        <v>7.2096999999999989</v>
      </c>
      <c r="BR259" s="48">
        <v>610</v>
      </c>
    </row>
    <row r="260" spans="1:70" x14ac:dyDescent="0.25">
      <c r="A260" s="46">
        <v>357.88799999999998</v>
      </c>
      <c r="B260" s="47">
        <v>38</v>
      </c>
      <c r="C260" s="47">
        <v>1</v>
      </c>
      <c r="D260" s="47">
        <v>1</v>
      </c>
      <c r="E260" s="47">
        <v>0</v>
      </c>
      <c r="F260" s="47">
        <v>0</v>
      </c>
      <c r="G260" s="47">
        <v>0</v>
      </c>
      <c r="H260" s="47">
        <v>0</v>
      </c>
      <c r="I260" s="47">
        <v>0</v>
      </c>
      <c r="J260" s="47">
        <v>0</v>
      </c>
      <c r="K260" s="47">
        <v>0</v>
      </c>
      <c r="L260" s="47">
        <v>0</v>
      </c>
      <c r="M260" s="47">
        <v>0</v>
      </c>
      <c r="N260" s="47">
        <v>0</v>
      </c>
      <c r="O260" s="47">
        <v>0</v>
      </c>
      <c r="P260" s="47">
        <v>0</v>
      </c>
      <c r="Q260" s="47">
        <v>0</v>
      </c>
      <c r="R260" s="47">
        <v>0</v>
      </c>
      <c r="S260" s="47">
        <v>0</v>
      </c>
      <c r="T260" s="47">
        <v>0</v>
      </c>
      <c r="U260" s="47">
        <v>0</v>
      </c>
      <c r="V260" s="47">
        <v>0</v>
      </c>
      <c r="W260" s="47">
        <v>0</v>
      </c>
      <c r="X260" s="47">
        <v>0</v>
      </c>
      <c r="Y260" s="48">
        <v>0</v>
      </c>
      <c r="Z260" s="47"/>
      <c r="AA260" s="49">
        <f t="shared" si="110"/>
        <v>2.3873943333333326E-12</v>
      </c>
      <c r="AB260" s="50">
        <f t="shared" si="111"/>
        <v>1.4262968533333336E-13</v>
      </c>
      <c r="AC260" s="50">
        <f t="shared" si="112"/>
        <v>4.2127747200000005E-13</v>
      </c>
      <c r="AD260" s="50">
        <f t="shared" si="113"/>
        <v>0</v>
      </c>
      <c r="AE260" s="50">
        <f t="shared" si="114"/>
        <v>0</v>
      </c>
      <c r="AF260" s="50">
        <f t="shared" si="115"/>
        <v>0</v>
      </c>
      <c r="AG260" s="50">
        <f t="shared" si="116"/>
        <v>0</v>
      </c>
      <c r="AH260" s="50">
        <f t="shared" si="117"/>
        <v>0</v>
      </c>
      <c r="AI260" s="50">
        <f t="shared" si="118"/>
        <v>0</v>
      </c>
      <c r="AJ260" s="50">
        <f t="shared" si="119"/>
        <v>0</v>
      </c>
      <c r="AK260" s="50">
        <f t="shared" si="120"/>
        <v>0</v>
      </c>
      <c r="AL260" s="50">
        <f t="shared" si="121"/>
        <v>0</v>
      </c>
      <c r="AM260" s="50">
        <f t="shared" si="122"/>
        <v>0</v>
      </c>
      <c r="AN260" s="50">
        <f t="shared" si="123"/>
        <v>0</v>
      </c>
      <c r="AO260" s="50">
        <f t="shared" si="124"/>
        <v>0</v>
      </c>
      <c r="AP260" s="50">
        <f t="shared" si="125"/>
        <v>0</v>
      </c>
      <c r="AQ260" s="50">
        <f t="shared" si="126"/>
        <v>0</v>
      </c>
      <c r="AR260" s="50">
        <f t="shared" si="127"/>
        <v>0</v>
      </c>
      <c r="AS260" s="50">
        <f t="shared" si="128"/>
        <v>0</v>
      </c>
      <c r="AT260" s="50">
        <f t="shared" si="129"/>
        <v>0</v>
      </c>
      <c r="AU260" s="50">
        <f t="shared" si="130"/>
        <v>0</v>
      </c>
      <c r="AV260" s="50">
        <f t="shared" si="131"/>
        <v>0</v>
      </c>
      <c r="AW260" s="50">
        <f t="shared" si="132"/>
        <v>0</v>
      </c>
      <c r="AX260" s="51">
        <f t="shared" si="133"/>
        <v>0</v>
      </c>
      <c r="AY260" s="47"/>
      <c r="AZ260" s="49">
        <f t="shared" si="137"/>
        <v>2.9513014906666661E-12</v>
      </c>
      <c r="BA260" s="50">
        <f t="shared" si="138"/>
        <v>0</v>
      </c>
      <c r="BB260" s="50">
        <f t="shared" si="139"/>
        <v>0</v>
      </c>
      <c r="BC260" s="50">
        <f t="shared" si="140"/>
        <v>0</v>
      </c>
      <c r="BD260" s="50">
        <f t="shared" si="141"/>
        <v>0</v>
      </c>
      <c r="BE260" s="50">
        <f t="shared" si="142"/>
        <v>0</v>
      </c>
      <c r="BF260" s="51">
        <f t="shared" si="143"/>
        <v>0</v>
      </c>
      <c r="BG260" s="47"/>
      <c r="BH260" s="52">
        <v>0.68</v>
      </c>
      <c r="BI260" s="47">
        <v>3.93</v>
      </c>
      <c r="BJ260" s="47">
        <v>22.23</v>
      </c>
      <c r="BK260" s="47">
        <v>36.423999999999999</v>
      </c>
      <c r="BL260" s="47">
        <v>0.96899999999999997</v>
      </c>
      <c r="BM260" s="47">
        <f t="shared" si="135"/>
        <v>1.6473</v>
      </c>
      <c r="BN260" s="47">
        <v>1.04</v>
      </c>
      <c r="BO260" s="47">
        <f t="shared" si="134"/>
        <v>1.768</v>
      </c>
      <c r="BP260" s="47">
        <v>1.0409999999999999</v>
      </c>
      <c r="BQ260" s="47">
        <f t="shared" si="136"/>
        <v>1.7696999999999998</v>
      </c>
      <c r="BR260" s="48">
        <v>610</v>
      </c>
    </row>
    <row r="261" spans="1:70" x14ac:dyDescent="0.25">
      <c r="A261" s="46">
        <v>359.286</v>
      </c>
      <c r="B261" s="47">
        <v>36</v>
      </c>
      <c r="C261" s="47">
        <v>4</v>
      </c>
      <c r="D261" s="47">
        <v>0</v>
      </c>
      <c r="E261" s="47">
        <v>0</v>
      </c>
      <c r="F261" s="47">
        <v>0</v>
      </c>
      <c r="G261" s="47">
        <v>0</v>
      </c>
      <c r="H261" s="47">
        <v>0</v>
      </c>
      <c r="I261" s="47">
        <v>0</v>
      </c>
      <c r="J261" s="47">
        <v>0</v>
      </c>
      <c r="K261" s="47">
        <v>0</v>
      </c>
      <c r="L261" s="47">
        <v>0</v>
      </c>
      <c r="M261" s="47">
        <v>0</v>
      </c>
      <c r="N261" s="47">
        <v>0</v>
      </c>
      <c r="O261" s="47">
        <v>0</v>
      </c>
      <c r="P261" s="47">
        <v>0</v>
      </c>
      <c r="Q261" s="47">
        <v>0</v>
      </c>
      <c r="R261" s="47">
        <v>0</v>
      </c>
      <c r="S261" s="47">
        <v>0</v>
      </c>
      <c r="T261" s="47">
        <v>0</v>
      </c>
      <c r="U261" s="47">
        <v>0</v>
      </c>
      <c r="V261" s="47">
        <v>0</v>
      </c>
      <c r="W261" s="47">
        <v>0</v>
      </c>
      <c r="X261" s="47">
        <v>0</v>
      </c>
      <c r="Y261" s="48">
        <v>0</v>
      </c>
      <c r="Z261" s="47"/>
      <c r="AA261" s="49">
        <f t="shared" ref="AA261:AA324" si="144">B261*2800000*(4/3)*3.14*((AA$3/1000000)/2)^3</f>
        <v>2.2617419999999996E-12</v>
      </c>
      <c r="AB261" s="50">
        <f t="shared" ref="AB261:AB324" si="145">C261*2800000*(4/3)*3.14*((AB$3/1000000)/2)^3</f>
        <v>5.7051874133333344E-13</v>
      </c>
      <c r="AC261" s="50">
        <f t="shared" ref="AC261:AC324" si="146">D261*2800000*(4/3)*3.14*((AC$3/1000000)/2)^3</f>
        <v>0</v>
      </c>
      <c r="AD261" s="50">
        <f t="shared" ref="AD261:AD324" si="147">E261*2800000*(4/3)*3.14*((AD$3/1000000)/2)^3</f>
        <v>0</v>
      </c>
      <c r="AE261" s="50">
        <f t="shared" ref="AE261:AE324" si="148">F261*2800000*(4/3)*3.14*((AE$3/1000000)/2)^3</f>
        <v>0</v>
      </c>
      <c r="AF261" s="50">
        <f t="shared" ref="AF261:AF324" si="149">G261*2800000*(4/3)*3.14*((AF$3/1000000)/2)^3</f>
        <v>0</v>
      </c>
      <c r="AG261" s="50">
        <f t="shared" ref="AG261:AG324" si="150">H261*2800000*(4/3)*3.14*((AG$3/1000000)/2)^3</f>
        <v>0</v>
      </c>
      <c r="AH261" s="50">
        <f t="shared" ref="AH261:AH324" si="151">I261*2800000*(4/3)*3.14*((AH$3/1000000)/2)^3</f>
        <v>0</v>
      </c>
      <c r="AI261" s="50">
        <f t="shared" ref="AI261:AI324" si="152">J261*2800000*(4/3)*3.14*((AI$3/1000000)/2)^3</f>
        <v>0</v>
      </c>
      <c r="AJ261" s="50">
        <f t="shared" ref="AJ261:AJ324" si="153">K261*2800000*(4/3)*3.14*((AJ$3/1000000)/2)^3</f>
        <v>0</v>
      </c>
      <c r="AK261" s="50">
        <f t="shared" ref="AK261:AK324" si="154">L261*2800000*(4/3)*3.14*((AK$3/1000000)/2)^3</f>
        <v>0</v>
      </c>
      <c r="AL261" s="50">
        <f t="shared" ref="AL261:AL324" si="155">M261*2800000*(4/3)*3.14*((AL$3/1000000)/2)^3</f>
        <v>0</v>
      </c>
      <c r="AM261" s="50">
        <f t="shared" ref="AM261:AM324" si="156">N261*2800000*(4/3)*3.14*((AM$3/1000000)/2)^3</f>
        <v>0</v>
      </c>
      <c r="AN261" s="50">
        <f t="shared" ref="AN261:AN324" si="157">O261*2800000*(4/3)*3.14*((AN$3/1000000)/2)^3</f>
        <v>0</v>
      </c>
      <c r="AO261" s="50">
        <f t="shared" ref="AO261:AO324" si="158">P261*2800000*(4/3)*3.14*((AO$3/1000000)/2)^3</f>
        <v>0</v>
      </c>
      <c r="AP261" s="50">
        <f t="shared" ref="AP261:AP324" si="159">Q261*2800000*(4/3)*3.14*((AP$3/1000000)/2)^3</f>
        <v>0</v>
      </c>
      <c r="AQ261" s="50">
        <f t="shared" ref="AQ261:AQ324" si="160">R261*2800000*(4/3)*3.14*((AQ$3/1000000)/2)^3</f>
        <v>0</v>
      </c>
      <c r="AR261" s="50">
        <f t="shared" ref="AR261:AR324" si="161">S261*2800000*(4/3)*3.14*((AR$3/1000000)/2)^3</f>
        <v>0</v>
      </c>
      <c r="AS261" s="50">
        <f t="shared" ref="AS261:AS324" si="162">T261*2800000*(4/3)*3.14*((AS$3/1000000)/2)^3</f>
        <v>0</v>
      </c>
      <c r="AT261" s="50">
        <f t="shared" ref="AT261:AT324" si="163">U261*2800000*(4/3)*3.14*((AT$3/1000000)/2)^3</f>
        <v>0</v>
      </c>
      <c r="AU261" s="50">
        <f t="shared" ref="AU261:AU324" si="164">V261*2800000*(4/3)*3.14*((AU$3/1000000)/2)^3</f>
        <v>0</v>
      </c>
      <c r="AV261" s="50">
        <f t="shared" ref="AV261:AV324" si="165">W261*2800000*(4/3)*3.14*((AV$3/1000000)/2)^3</f>
        <v>0</v>
      </c>
      <c r="AW261" s="50">
        <f t="shared" ref="AW261:AW324" si="166">X261*2800000*(4/3)*3.14*((AW$3/1000000)/2)^3</f>
        <v>0</v>
      </c>
      <c r="AX261" s="51">
        <f t="shared" ref="AX261:AX324" si="167">Y261*2800000*(4/3)*3.14*((AX$3/1000000)/2)^3</f>
        <v>0</v>
      </c>
      <c r="AY261" s="47"/>
      <c r="AZ261" s="49">
        <f t="shared" si="137"/>
        <v>2.832260741333333E-12</v>
      </c>
      <c r="BA261" s="50">
        <f t="shared" si="138"/>
        <v>0</v>
      </c>
      <c r="BB261" s="50">
        <f t="shared" si="139"/>
        <v>0</v>
      </c>
      <c r="BC261" s="50">
        <f t="shared" si="140"/>
        <v>0</v>
      </c>
      <c r="BD261" s="50">
        <f t="shared" si="141"/>
        <v>0</v>
      </c>
      <c r="BE261" s="50">
        <f t="shared" si="142"/>
        <v>0</v>
      </c>
      <c r="BF261" s="51">
        <f t="shared" si="143"/>
        <v>0</v>
      </c>
      <c r="BG261" s="47"/>
      <c r="BH261" s="52">
        <v>0.68</v>
      </c>
      <c r="BI261" s="47">
        <v>3.92</v>
      </c>
      <c r="BJ261" s="47">
        <v>22.257000000000001</v>
      </c>
      <c r="BK261" s="47">
        <v>36.429000000000002</v>
      </c>
      <c r="BL261" s="47">
        <v>0.96199999999999997</v>
      </c>
      <c r="BM261" s="47">
        <f t="shared" si="135"/>
        <v>1.6354</v>
      </c>
      <c r="BN261" s="47">
        <v>0.98799999999999999</v>
      </c>
      <c r="BO261" s="47">
        <f t="shared" si="134"/>
        <v>1.6796</v>
      </c>
      <c r="BP261" s="47">
        <v>0.98799999999999999</v>
      </c>
      <c r="BQ261" s="47">
        <f t="shared" si="136"/>
        <v>1.6796</v>
      </c>
      <c r="BR261" s="48">
        <v>610</v>
      </c>
    </row>
    <row r="262" spans="1:70" x14ac:dyDescent="0.25">
      <c r="A262" s="46">
        <v>360.68400000000003</v>
      </c>
      <c r="B262" s="47">
        <v>31</v>
      </c>
      <c r="C262" s="47">
        <v>0</v>
      </c>
      <c r="D262" s="47">
        <v>2</v>
      </c>
      <c r="E262" s="47">
        <v>1</v>
      </c>
      <c r="F262" s="47">
        <v>1</v>
      </c>
      <c r="G262" s="47">
        <v>0</v>
      </c>
      <c r="H262" s="47">
        <v>1</v>
      </c>
      <c r="I262" s="47">
        <v>0</v>
      </c>
      <c r="J262" s="47">
        <v>0</v>
      </c>
      <c r="K262" s="47">
        <v>0</v>
      </c>
      <c r="L262" s="47">
        <v>0</v>
      </c>
      <c r="M262" s="47">
        <v>0</v>
      </c>
      <c r="N262" s="47">
        <v>0</v>
      </c>
      <c r="O262" s="47">
        <v>0</v>
      </c>
      <c r="P262" s="47">
        <v>0</v>
      </c>
      <c r="Q262" s="47">
        <v>0</v>
      </c>
      <c r="R262" s="47">
        <v>0</v>
      </c>
      <c r="S262" s="47">
        <v>0</v>
      </c>
      <c r="T262" s="47">
        <v>0</v>
      </c>
      <c r="U262" s="47">
        <v>0</v>
      </c>
      <c r="V262" s="47">
        <v>0</v>
      </c>
      <c r="W262" s="47">
        <v>0</v>
      </c>
      <c r="X262" s="47">
        <v>0</v>
      </c>
      <c r="Y262" s="48">
        <v>0</v>
      </c>
      <c r="Z262" s="47"/>
      <c r="AA262" s="49">
        <f t="shared" si="144"/>
        <v>1.9476111666666666E-12</v>
      </c>
      <c r="AB262" s="50">
        <f t="shared" si="145"/>
        <v>0</v>
      </c>
      <c r="AC262" s="50">
        <f t="shared" si="146"/>
        <v>8.425549440000001E-13</v>
      </c>
      <c r="AD262" s="50">
        <f t="shared" si="147"/>
        <v>1.465333333333333E-12</v>
      </c>
      <c r="AE262" s="50">
        <f t="shared" si="148"/>
        <v>3.2193373333333337E-12</v>
      </c>
      <c r="AF262" s="50">
        <f t="shared" si="149"/>
        <v>0</v>
      </c>
      <c r="AG262" s="50">
        <f t="shared" si="150"/>
        <v>1.7828710666666667E-11</v>
      </c>
      <c r="AH262" s="50">
        <f t="shared" si="151"/>
        <v>0</v>
      </c>
      <c r="AI262" s="50">
        <f t="shared" si="152"/>
        <v>0</v>
      </c>
      <c r="AJ262" s="50">
        <f t="shared" si="153"/>
        <v>0</v>
      </c>
      <c r="AK262" s="50">
        <f t="shared" si="154"/>
        <v>0</v>
      </c>
      <c r="AL262" s="50">
        <f t="shared" si="155"/>
        <v>0</v>
      </c>
      <c r="AM262" s="50">
        <f t="shared" si="156"/>
        <v>0</v>
      </c>
      <c r="AN262" s="50">
        <f t="shared" si="157"/>
        <v>0</v>
      </c>
      <c r="AO262" s="50">
        <f t="shared" si="158"/>
        <v>0</v>
      </c>
      <c r="AP262" s="50">
        <f t="shared" si="159"/>
        <v>0</v>
      </c>
      <c r="AQ262" s="50">
        <f t="shared" si="160"/>
        <v>0</v>
      </c>
      <c r="AR262" s="50">
        <f t="shared" si="161"/>
        <v>0</v>
      </c>
      <c r="AS262" s="50">
        <f t="shared" si="162"/>
        <v>0</v>
      </c>
      <c r="AT262" s="50">
        <f t="shared" si="163"/>
        <v>0</v>
      </c>
      <c r="AU262" s="50">
        <f t="shared" si="164"/>
        <v>0</v>
      </c>
      <c r="AV262" s="50">
        <f t="shared" si="165"/>
        <v>0</v>
      </c>
      <c r="AW262" s="50">
        <f t="shared" si="166"/>
        <v>0</v>
      </c>
      <c r="AX262" s="51">
        <f t="shared" si="167"/>
        <v>0</v>
      </c>
      <c r="AY262" s="47"/>
      <c r="AZ262" s="49">
        <f t="shared" si="137"/>
        <v>2.7901661106666666E-12</v>
      </c>
      <c r="BA262" s="50">
        <f t="shared" si="138"/>
        <v>4.6846706666666667E-12</v>
      </c>
      <c r="BB262" s="50">
        <f t="shared" si="139"/>
        <v>1.7828710666666667E-11</v>
      </c>
      <c r="BC262" s="50">
        <f t="shared" si="140"/>
        <v>0</v>
      </c>
      <c r="BD262" s="50">
        <f t="shared" si="141"/>
        <v>0</v>
      </c>
      <c r="BE262" s="50">
        <f t="shared" si="142"/>
        <v>0</v>
      </c>
      <c r="BF262" s="51">
        <f t="shared" si="143"/>
        <v>0</v>
      </c>
      <c r="BG262" s="47"/>
      <c r="BH262" s="52">
        <v>0.68</v>
      </c>
      <c r="BI262" s="47">
        <v>3.92</v>
      </c>
      <c r="BJ262" s="47">
        <v>22.213999999999999</v>
      </c>
      <c r="BK262" s="47">
        <v>36.423999999999999</v>
      </c>
      <c r="BL262" s="47">
        <v>1.276</v>
      </c>
      <c r="BM262" s="47">
        <f t="shared" si="135"/>
        <v>2.1692</v>
      </c>
      <c r="BN262" s="47">
        <v>4.8920000000000003</v>
      </c>
      <c r="BO262" s="47">
        <f t="shared" ref="BO262:BO325" si="168">BN262*1.7</f>
        <v>8.3163999999999998</v>
      </c>
      <c r="BP262" s="47">
        <v>8.1270000000000007</v>
      </c>
      <c r="BQ262" s="47">
        <f t="shared" si="136"/>
        <v>13.815900000000001</v>
      </c>
      <c r="BR262" s="48">
        <v>610</v>
      </c>
    </row>
    <row r="263" spans="1:70" x14ac:dyDescent="0.25">
      <c r="A263" s="46">
        <v>362.08199999999999</v>
      </c>
      <c r="B263" s="47">
        <v>45</v>
      </c>
      <c r="C263" s="47">
        <v>3</v>
      </c>
      <c r="D263" s="47">
        <v>0</v>
      </c>
      <c r="E263" s="47">
        <v>0</v>
      </c>
      <c r="F263" s="47">
        <v>0</v>
      </c>
      <c r="G263" s="47">
        <v>0</v>
      </c>
      <c r="H263" s="47">
        <v>0</v>
      </c>
      <c r="I263" s="47">
        <v>0</v>
      </c>
      <c r="J263" s="47">
        <v>0</v>
      </c>
      <c r="K263" s="47">
        <v>0</v>
      </c>
      <c r="L263" s="47">
        <v>0</v>
      </c>
      <c r="M263" s="47">
        <v>0</v>
      </c>
      <c r="N263" s="47">
        <v>0</v>
      </c>
      <c r="O263" s="47">
        <v>0</v>
      </c>
      <c r="P263" s="47">
        <v>0</v>
      </c>
      <c r="Q263" s="47">
        <v>0</v>
      </c>
      <c r="R263" s="47">
        <v>0</v>
      </c>
      <c r="S263" s="47">
        <v>0</v>
      </c>
      <c r="T263" s="47">
        <v>0</v>
      </c>
      <c r="U263" s="47">
        <v>0</v>
      </c>
      <c r="V263" s="47">
        <v>0</v>
      </c>
      <c r="W263" s="47">
        <v>0</v>
      </c>
      <c r="X263" s="47">
        <v>0</v>
      </c>
      <c r="Y263" s="48">
        <v>0</v>
      </c>
      <c r="Z263" s="47"/>
      <c r="AA263" s="49">
        <f t="shared" si="144"/>
        <v>2.8271774999999994E-12</v>
      </c>
      <c r="AB263" s="50">
        <f t="shared" si="145"/>
        <v>4.2788905600000013E-13</v>
      </c>
      <c r="AC263" s="50">
        <f t="shared" si="146"/>
        <v>0</v>
      </c>
      <c r="AD263" s="50">
        <f t="shared" si="147"/>
        <v>0</v>
      </c>
      <c r="AE263" s="50">
        <f t="shared" si="148"/>
        <v>0</v>
      </c>
      <c r="AF263" s="50">
        <f t="shared" si="149"/>
        <v>0</v>
      </c>
      <c r="AG263" s="50">
        <f t="shared" si="150"/>
        <v>0</v>
      </c>
      <c r="AH263" s="50">
        <f t="shared" si="151"/>
        <v>0</v>
      </c>
      <c r="AI263" s="50">
        <f t="shared" si="152"/>
        <v>0</v>
      </c>
      <c r="AJ263" s="50">
        <f t="shared" si="153"/>
        <v>0</v>
      </c>
      <c r="AK263" s="50">
        <f t="shared" si="154"/>
        <v>0</v>
      </c>
      <c r="AL263" s="50">
        <f t="shared" si="155"/>
        <v>0</v>
      </c>
      <c r="AM263" s="50">
        <f t="shared" si="156"/>
        <v>0</v>
      </c>
      <c r="AN263" s="50">
        <f t="shared" si="157"/>
        <v>0</v>
      </c>
      <c r="AO263" s="50">
        <f t="shared" si="158"/>
        <v>0</v>
      </c>
      <c r="AP263" s="50">
        <f t="shared" si="159"/>
        <v>0</v>
      </c>
      <c r="AQ263" s="50">
        <f t="shared" si="160"/>
        <v>0</v>
      </c>
      <c r="AR263" s="50">
        <f t="shared" si="161"/>
        <v>0</v>
      </c>
      <c r="AS263" s="50">
        <f t="shared" si="162"/>
        <v>0</v>
      </c>
      <c r="AT263" s="50">
        <f t="shared" si="163"/>
        <v>0</v>
      </c>
      <c r="AU263" s="50">
        <f t="shared" si="164"/>
        <v>0</v>
      </c>
      <c r="AV263" s="50">
        <f t="shared" si="165"/>
        <v>0</v>
      </c>
      <c r="AW263" s="50">
        <f t="shared" si="166"/>
        <v>0</v>
      </c>
      <c r="AX263" s="51">
        <f t="shared" si="167"/>
        <v>0</v>
      </c>
      <c r="AY263" s="47"/>
      <c r="AZ263" s="49">
        <f t="shared" si="137"/>
        <v>3.2550665559999996E-12</v>
      </c>
      <c r="BA263" s="50">
        <f t="shared" si="138"/>
        <v>0</v>
      </c>
      <c r="BB263" s="50">
        <f t="shared" si="139"/>
        <v>0</v>
      </c>
      <c r="BC263" s="50">
        <f t="shared" si="140"/>
        <v>0</v>
      </c>
      <c r="BD263" s="50">
        <f t="shared" si="141"/>
        <v>0</v>
      </c>
      <c r="BE263" s="50">
        <f t="shared" si="142"/>
        <v>0</v>
      </c>
      <c r="BF263" s="51">
        <f t="shared" si="143"/>
        <v>0</v>
      </c>
      <c r="BG263" s="47"/>
      <c r="BH263" s="52">
        <v>0.68</v>
      </c>
      <c r="BI263" s="47">
        <v>3.98</v>
      </c>
      <c r="BJ263" s="47">
        <v>22.201000000000001</v>
      </c>
      <c r="BK263" s="47">
        <v>36.475000000000001</v>
      </c>
      <c r="BL263" s="47">
        <v>1.083</v>
      </c>
      <c r="BM263" s="47">
        <f t="shared" ref="BM263:BM326" si="169">BL263*1.7</f>
        <v>1.8411</v>
      </c>
      <c r="BN263" s="47">
        <v>1.107</v>
      </c>
      <c r="BO263" s="47">
        <f t="shared" si="168"/>
        <v>1.8818999999999999</v>
      </c>
      <c r="BP263" s="47">
        <v>1.107</v>
      </c>
      <c r="BQ263" s="47">
        <f t="shared" ref="BQ263:BQ326" si="170">BP263*1.7</f>
        <v>1.8818999999999999</v>
      </c>
      <c r="BR263" s="48">
        <v>610</v>
      </c>
    </row>
    <row r="264" spans="1:70" x14ac:dyDescent="0.25">
      <c r="A264" s="46">
        <v>363.48</v>
      </c>
      <c r="B264" s="47">
        <v>27</v>
      </c>
      <c r="C264" s="47">
        <v>2</v>
      </c>
      <c r="D264" s="47">
        <v>0</v>
      </c>
      <c r="E264" s="47">
        <v>0</v>
      </c>
      <c r="F264" s="47">
        <v>0</v>
      </c>
      <c r="G264" s="47">
        <v>0</v>
      </c>
      <c r="H264" s="47">
        <v>0</v>
      </c>
      <c r="I264" s="47">
        <v>0</v>
      </c>
      <c r="J264" s="47">
        <v>0</v>
      </c>
      <c r="K264" s="47">
        <v>0</v>
      </c>
      <c r="L264" s="47">
        <v>0</v>
      </c>
      <c r="M264" s="47">
        <v>0</v>
      </c>
      <c r="N264" s="47">
        <v>0</v>
      </c>
      <c r="O264" s="47">
        <v>0</v>
      </c>
      <c r="P264" s="47">
        <v>0</v>
      </c>
      <c r="Q264" s="47">
        <v>0</v>
      </c>
      <c r="R264" s="47">
        <v>0</v>
      </c>
      <c r="S264" s="47">
        <v>0</v>
      </c>
      <c r="T264" s="47">
        <v>0</v>
      </c>
      <c r="U264" s="47">
        <v>0</v>
      </c>
      <c r="V264" s="47">
        <v>0</v>
      </c>
      <c r="W264" s="47">
        <v>0</v>
      </c>
      <c r="X264" s="47">
        <v>0</v>
      </c>
      <c r="Y264" s="48">
        <v>0</v>
      </c>
      <c r="Z264" s="47"/>
      <c r="AA264" s="49">
        <f t="shared" si="144"/>
        <v>1.6963064999999997E-12</v>
      </c>
      <c r="AB264" s="50">
        <f t="shared" si="145"/>
        <v>2.8525937066666672E-13</v>
      </c>
      <c r="AC264" s="50">
        <f t="shared" si="146"/>
        <v>0</v>
      </c>
      <c r="AD264" s="50">
        <f t="shared" si="147"/>
        <v>0</v>
      </c>
      <c r="AE264" s="50">
        <f t="shared" si="148"/>
        <v>0</v>
      </c>
      <c r="AF264" s="50">
        <f t="shared" si="149"/>
        <v>0</v>
      </c>
      <c r="AG264" s="50">
        <f t="shared" si="150"/>
        <v>0</v>
      </c>
      <c r="AH264" s="50">
        <f t="shared" si="151"/>
        <v>0</v>
      </c>
      <c r="AI264" s="50">
        <f t="shared" si="152"/>
        <v>0</v>
      </c>
      <c r="AJ264" s="50">
        <f t="shared" si="153"/>
        <v>0</v>
      </c>
      <c r="AK264" s="50">
        <f t="shared" si="154"/>
        <v>0</v>
      </c>
      <c r="AL264" s="50">
        <f t="shared" si="155"/>
        <v>0</v>
      </c>
      <c r="AM264" s="50">
        <f t="shared" si="156"/>
        <v>0</v>
      </c>
      <c r="AN264" s="50">
        <f t="shared" si="157"/>
        <v>0</v>
      </c>
      <c r="AO264" s="50">
        <f t="shared" si="158"/>
        <v>0</v>
      </c>
      <c r="AP264" s="50">
        <f t="shared" si="159"/>
        <v>0</v>
      </c>
      <c r="AQ264" s="50">
        <f t="shared" si="160"/>
        <v>0</v>
      </c>
      <c r="AR264" s="50">
        <f t="shared" si="161"/>
        <v>0</v>
      </c>
      <c r="AS264" s="50">
        <f t="shared" si="162"/>
        <v>0</v>
      </c>
      <c r="AT264" s="50">
        <f t="shared" si="163"/>
        <v>0</v>
      </c>
      <c r="AU264" s="50">
        <f t="shared" si="164"/>
        <v>0</v>
      </c>
      <c r="AV264" s="50">
        <f t="shared" si="165"/>
        <v>0</v>
      </c>
      <c r="AW264" s="50">
        <f t="shared" si="166"/>
        <v>0</v>
      </c>
      <c r="AX264" s="51">
        <f t="shared" si="167"/>
        <v>0</v>
      </c>
      <c r="AY264" s="47"/>
      <c r="AZ264" s="49">
        <f t="shared" si="137"/>
        <v>1.9815658706666666E-12</v>
      </c>
      <c r="BA264" s="50">
        <f t="shared" si="138"/>
        <v>0</v>
      </c>
      <c r="BB264" s="50">
        <f t="shared" si="139"/>
        <v>0</v>
      </c>
      <c r="BC264" s="50">
        <f t="shared" si="140"/>
        <v>0</v>
      </c>
      <c r="BD264" s="50">
        <f t="shared" si="141"/>
        <v>0</v>
      </c>
      <c r="BE264" s="50">
        <f t="shared" si="142"/>
        <v>0</v>
      </c>
      <c r="BF264" s="51">
        <f t="shared" si="143"/>
        <v>0</v>
      </c>
      <c r="BG264" s="47"/>
      <c r="BH264" s="52">
        <v>0.68</v>
      </c>
      <c r="BI264" s="47">
        <v>3.96</v>
      </c>
      <c r="BJ264" s="47">
        <v>22.173999999999999</v>
      </c>
      <c r="BK264" s="47">
        <v>36.512999999999998</v>
      </c>
      <c r="BL264" s="47">
        <v>0.66300000000000003</v>
      </c>
      <c r="BM264" s="47">
        <f t="shared" si="169"/>
        <v>1.1271</v>
      </c>
      <c r="BN264" s="47">
        <v>0.67800000000000005</v>
      </c>
      <c r="BO264" s="47">
        <f t="shared" si="168"/>
        <v>1.1526000000000001</v>
      </c>
      <c r="BP264" s="47">
        <v>0.67800000000000005</v>
      </c>
      <c r="BQ264" s="47">
        <f t="shared" si="170"/>
        <v>1.1526000000000001</v>
      </c>
      <c r="BR264" s="48">
        <v>610</v>
      </c>
    </row>
    <row r="265" spans="1:70" x14ac:dyDescent="0.25">
      <c r="A265" s="46">
        <v>364.87799999999999</v>
      </c>
      <c r="B265" s="47">
        <v>39</v>
      </c>
      <c r="C265" s="47">
        <v>0</v>
      </c>
      <c r="D265" s="47">
        <v>2</v>
      </c>
      <c r="E265" s="47">
        <v>0</v>
      </c>
      <c r="F265" s="47">
        <v>0</v>
      </c>
      <c r="G265" s="47">
        <v>0</v>
      </c>
      <c r="H265" s="47">
        <v>1</v>
      </c>
      <c r="I265" s="47">
        <v>0</v>
      </c>
      <c r="J265" s="47">
        <v>0</v>
      </c>
      <c r="K265" s="47">
        <v>0</v>
      </c>
      <c r="L265" s="47">
        <v>0</v>
      </c>
      <c r="M265" s="47">
        <v>0</v>
      </c>
      <c r="N265" s="47">
        <v>0</v>
      </c>
      <c r="O265" s="47">
        <v>0</v>
      </c>
      <c r="P265" s="47">
        <v>0</v>
      </c>
      <c r="Q265" s="47">
        <v>0</v>
      </c>
      <c r="R265" s="47">
        <v>0</v>
      </c>
      <c r="S265" s="47">
        <v>0</v>
      </c>
      <c r="T265" s="47">
        <v>0</v>
      </c>
      <c r="U265" s="47">
        <v>0</v>
      </c>
      <c r="V265" s="47">
        <v>0</v>
      </c>
      <c r="W265" s="47">
        <v>0</v>
      </c>
      <c r="X265" s="47">
        <v>0</v>
      </c>
      <c r="Y265" s="48">
        <v>0</v>
      </c>
      <c r="Z265" s="47"/>
      <c r="AA265" s="49">
        <f t="shared" si="144"/>
        <v>2.4502204999999995E-12</v>
      </c>
      <c r="AB265" s="50">
        <f t="shared" si="145"/>
        <v>0</v>
      </c>
      <c r="AC265" s="50">
        <f t="shared" si="146"/>
        <v>8.425549440000001E-13</v>
      </c>
      <c r="AD265" s="50">
        <f t="shared" si="147"/>
        <v>0</v>
      </c>
      <c r="AE265" s="50">
        <f t="shared" si="148"/>
        <v>0</v>
      </c>
      <c r="AF265" s="50">
        <f t="shared" si="149"/>
        <v>0</v>
      </c>
      <c r="AG265" s="50">
        <f t="shared" si="150"/>
        <v>1.7828710666666667E-11</v>
      </c>
      <c r="AH265" s="50">
        <f t="shared" si="151"/>
        <v>0</v>
      </c>
      <c r="AI265" s="50">
        <f t="shared" si="152"/>
        <v>0</v>
      </c>
      <c r="AJ265" s="50">
        <f t="shared" si="153"/>
        <v>0</v>
      </c>
      <c r="AK265" s="50">
        <f t="shared" si="154"/>
        <v>0</v>
      </c>
      <c r="AL265" s="50">
        <f t="shared" si="155"/>
        <v>0</v>
      </c>
      <c r="AM265" s="50">
        <f t="shared" si="156"/>
        <v>0</v>
      </c>
      <c r="AN265" s="50">
        <f t="shared" si="157"/>
        <v>0</v>
      </c>
      <c r="AO265" s="50">
        <f t="shared" si="158"/>
        <v>0</v>
      </c>
      <c r="AP265" s="50">
        <f t="shared" si="159"/>
        <v>0</v>
      </c>
      <c r="AQ265" s="50">
        <f t="shared" si="160"/>
        <v>0</v>
      </c>
      <c r="AR265" s="50">
        <f t="shared" si="161"/>
        <v>0</v>
      </c>
      <c r="AS265" s="50">
        <f t="shared" si="162"/>
        <v>0</v>
      </c>
      <c r="AT265" s="50">
        <f t="shared" si="163"/>
        <v>0</v>
      </c>
      <c r="AU265" s="50">
        <f t="shared" si="164"/>
        <v>0</v>
      </c>
      <c r="AV265" s="50">
        <f t="shared" si="165"/>
        <v>0</v>
      </c>
      <c r="AW265" s="50">
        <f t="shared" si="166"/>
        <v>0</v>
      </c>
      <c r="AX265" s="51">
        <f t="shared" si="167"/>
        <v>0</v>
      </c>
      <c r="AY265" s="47"/>
      <c r="AZ265" s="49">
        <f t="shared" si="137"/>
        <v>3.2927754439999996E-12</v>
      </c>
      <c r="BA265" s="50">
        <f t="shared" si="138"/>
        <v>0</v>
      </c>
      <c r="BB265" s="50">
        <f t="shared" si="139"/>
        <v>1.7828710666666667E-11</v>
      </c>
      <c r="BC265" s="50">
        <f t="shared" si="140"/>
        <v>0</v>
      </c>
      <c r="BD265" s="50">
        <f t="shared" si="141"/>
        <v>0</v>
      </c>
      <c r="BE265" s="50">
        <f t="shared" si="142"/>
        <v>0</v>
      </c>
      <c r="BF265" s="51">
        <f t="shared" si="143"/>
        <v>0</v>
      </c>
      <c r="BG265" s="47"/>
      <c r="BH265" s="52">
        <v>0.68</v>
      </c>
      <c r="BI265" s="47">
        <v>3.96</v>
      </c>
      <c r="BJ265" s="47">
        <v>22.187999999999999</v>
      </c>
      <c r="BK265" s="47">
        <v>36.542999999999999</v>
      </c>
      <c r="BL265" s="47">
        <v>1.0940000000000001</v>
      </c>
      <c r="BM265" s="47">
        <f t="shared" si="169"/>
        <v>1.8598000000000001</v>
      </c>
      <c r="BN265" s="47">
        <v>3.6240000000000001</v>
      </c>
      <c r="BO265" s="47">
        <f t="shared" si="168"/>
        <v>6.1608000000000001</v>
      </c>
      <c r="BP265" s="47">
        <v>6.7060000000000004</v>
      </c>
      <c r="BQ265" s="47">
        <f t="shared" si="170"/>
        <v>11.4002</v>
      </c>
      <c r="BR265" s="48">
        <v>610</v>
      </c>
    </row>
    <row r="266" spans="1:70" x14ac:dyDescent="0.25">
      <c r="A266" s="46">
        <v>366.27600000000001</v>
      </c>
      <c r="B266" s="47">
        <v>31</v>
      </c>
      <c r="C266" s="47">
        <v>1</v>
      </c>
      <c r="D266" s="47">
        <v>1</v>
      </c>
      <c r="E266" s="47">
        <v>0</v>
      </c>
      <c r="F266" s="47">
        <v>0</v>
      </c>
      <c r="G266" s="47">
        <v>0</v>
      </c>
      <c r="H266" s="47">
        <v>0</v>
      </c>
      <c r="I266" s="47">
        <v>0</v>
      </c>
      <c r="J266" s="47">
        <v>0</v>
      </c>
      <c r="K266" s="47">
        <v>0</v>
      </c>
      <c r="L266" s="47">
        <v>0</v>
      </c>
      <c r="M266" s="47">
        <v>0</v>
      </c>
      <c r="N266" s="47">
        <v>0</v>
      </c>
      <c r="O266" s="47">
        <v>0</v>
      </c>
      <c r="P266" s="47">
        <v>0</v>
      </c>
      <c r="Q266" s="47">
        <v>0</v>
      </c>
      <c r="R266" s="47">
        <v>0</v>
      </c>
      <c r="S266" s="47">
        <v>0</v>
      </c>
      <c r="T266" s="47">
        <v>0</v>
      </c>
      <c r="U266" s="47">
        <v>0</v>
      </c>
      <c r="V266" s="47">
        <v>0</v>
      </c>
      <c r="W266" s="47">
        <v>0</v>
      </c>
      <c r="X266" s="47">
        <v>0</v>
      </c>
      <c r="Y266" s="48">
        <v>0</v>
      </c>
      <c r="Z266" s="47"/>
      <c r="AA266" s="49">
        <f t="shared" si="144"/>
        <v>1.9476111666666666E-12</v>
      </c>
      <c r="AB266" s="50">
        <f t="shared" si="145"/>
        <v>1.4262968533333336E-13</v>
      </c>
      <c r="AC266" s="50">
        <f t="shared" si="146"/>
        <v>4.2127747200000005E-13</v>
      </c>
      <c r="AD266" s="50">
        <f t="shared" si="147"/>
        <v>0</v>
      </c>
      <c r="AE266" s="50">
        <f t="shared" si="148"/>
        <v>0</v>
      </c>
      <c r="AF266" s="50">
        <f t="shared" si="149"/>
        <v>0</v>
      </c>
      <c r="AG266" s="50">
        <f t="shared" si="150"/>
        <v>0</v>
      </c>
      <c r="AH266" s="50">
        <f t="shared" si="151"/>
        <v>0</v>
      </c>
      <c r="AI266" s="50">
        <f t="shared" si="152"/>
        <v>0</v>
      </c>
      <c r="AJ266" s="50">
        <f t="shared" si="153"/>
        <v>0</v>
      </c>
      <c r="AK266" s="50">
        <f t="shared" si="154"/>
        <v>0</v>
      </c>
      <c r="AL266" s="50">
        <f t="shared" si="155"/>
        <v>0</v>
      </c>
      <c r="AM266" s="50">
        <f t="shared" si="156"/>
        <v>0</v>
      </c>
      <c r="AN266" s="50">
        <f t="shared" si="157"/>
        <v>0</v>
      </c>
      <c r="AO266" s="50">
        <f t="shared" si="158"/>
        <v>0</v>
      </c>
      <c r="AP266" s="50">
        <f t="shared" si="159"/>
        <v>0</v>
      </c>
      <c r="AQ266" s="50">
        <f t="shared" si="160"/>
        <v>0</v>
      </c>
      <c r="AR266" s="50">
        <f t="shared" si="161"/>
        <v>0</v>
      </c>
      <c r="AS266" s="50">
        <f t="shared" si="162"/>
        <v>0</v>
      </c>
      <c r="AT266" s="50">
        <f t="shared" si="163"/>
        <v>0</v>
      </c>
      <c r="AU266" s="50">
        <f t="shared" si="164"/>
        <v>0</v>
      </c>
      <c r="AV266" s="50">
        <f t="shared" si="165"/>
        <v>0</v>
      </c>
      <c r="AW266" s="50">
        <f t="shared" si="166"/>
        <v>0</v>
      </c>
      <c r="AX266" s="51">
        <f t="shared" si="167"/>
        <v>0</v>
      </c>
      <c r="AY266" s="47"/>
      <c r="AZ266" s="49">
        <f t="shared" si="137"/>
        <v>2.5115183239999997E-12</v>
      </c>
      <c r="BA266" s="50">
        <f t="shared" si="138"/>
        <v>0</v>
      </c>
      <c r="BB266" s="50">
        <f t="shared" si="139"/>
        <v>0</v>
      </c>
      <c r="BC266" s="50">
        <f t="shared" si="140"/>
        <v>0</v>
      </c>
      <c r="BD266" s="50">
        <f t="shared" si="141"/>
        <v>0</v>
      </c>
      <c r="BE266" s="50">
        <f t="shared" si="142"/>
        <v>0</v>
      </c>
      <c r="BF266" s="51">
        <f t="shared" si="143"/>
        <v>0</v>
      </c>
      <c r="BG266" s="47"/>
      <c r="BH266" s="52">
        <v>0.68</v>
      </c>
      <c r="BI266" s="47">
        <v>3.94</v>
      </c>
      <c r="BJ266" s="47">
        <v>22.187999999999999</v>
      </c>
      <c r="BK266" s="47">
        <v>36.515999999999998</v>
      </c>
      <c r="BL266" s="47">
        <v>0.82</v>
      </c>
      <c r="BM266" s="47">
        <f t="shared" si="169"/>
        <v>1.3939999999999999</v>
      </c>
      <c r="BN266" s="47">
        <v>0.89</v>
      </c>
      <c r="BO266" s="47">
        <f t="shared" si="168"/>
        <v>1.5129999999999999</v>
      </c>
      <c r="BP266" s="47">
        <v>0.89</v>
      </c>
      <c r="BQ266" s="47">
        <f t="shared" si="170"/>
        <v>1.5129999999999999</v>
      </c>
      <c r="BR266" s="48">
        <v>611</v>
      </c>
    </row>
    <row r="267" spans="1:70" x14ac:dyDescent="0.25">
      <c r="A267" s="46">
        <v>367.67399999999998</v>
      </c>
      <c r="B267" s="47">
        <v>34</v>
      </c>
      <c r="C267" s="47">
        <v>0</v>
      </c>
      <c r="D267" s="47">
        <v>0</v>
      </c>
      <c r="E267" s="47">
        <v>0</v>
      </c>
      <c r="F267" s="47">
        <v>1</v>
      </c>
      <c r="G267" s="47">
        <v>0</v>
      </c>
      <c r="H267" s="47">
        <v>0</v>
      </c>
      <c r="I267" s="47">
        <v>0</v>
      </c>
      <c r="J267" s="47">
        <v>0</v>
      </c>
      <c r="K267" s="47">
        <v>0</v>
      </c>
      <c r="L267" s="47">
        <v>0</v>
      </c>
      <c r="M267" s="47">
        <v>0</v>
      </c>
      <c r="N267" s="47">
        <v>0</v>
      </c>
      <c r="O267" s="47">
        <v>0</v>
      </c>
      <c r="P267" s="47">
        <v>0</v>
      </c>
      <c r="Q267" s="47">
        <v>0</v>
      </c>
      <c r="R267" s="47">
        <v>0</v>
      </c>
      <c r="S267" s="47">
        <v>0</v>
      </c>
      <c r="T267" s="47">
        <v>0</v>
      </c>
      <c r="U267" s="47">
        <v>0</v>
      </c>
      <c r="V267" s="47">
        <v>0</v>
      </c>
      <c r="W267" s="47">
        <v>0</v>
      </c>
      <c r="X267" s="47">
        <v>0</v>
      </c>
      <c r="Y267" s="48">
        <v>0</v>
      </c>
      <c r="Z267" s="47"/>
      <c r="AA267" s="49">
        <f t="shared" si="144"/>
        <v>2.1360896666666665E-12</v>
      </c>
      <c r="AB267" s="50">
        <f t="shared" si="145"/>
        <v>0</v>
      </c>
      <c r="AC267" s="50">
        <f t="shared" si="146"/>
        <v>0</v>
      </c>
      <c r="AD267" s="50">
        <f t="shared" si="147"/>
        <v>0</v>
      </c>
      <c r="AE267" s="50">
        <f t="shared" si="148"/>
        <v>3.2193373333333337E-12</v>
      </c>
      <c r="AF267" s="50">
        <f t="shared" si="149"/>
        <v>0</v>
      </c>
      <c r="AG267" s="50">
        <f t="shared" si="150"/>
        <v>0</v>
      </c>
      <c r="AH267" s="50">
        <f t="shared" si="151"/>
        <v>0</v>
      </c>
      <c r="AI267" s="50">
        <f t="shared" si="152"/>
        <v>0</v>
      </c>
      <c r="AJ267" s="50">
        <f t="shared" si="153"/>
        <v>0</v>
      </c>
      <c r="AK267" s="50">
        <f t="shared" si="154"/>
        <v>0</v>
      </c>
      <c r="AL267" s="50">
        <f t="shared" si="155"/>
        <v>0</v>
      </c>
      <c r="AM267" s="50">
        <f t="shared" si="156"/>
        <v>0</v>
      </c>
      <c r="AN267" s="50">
        <f t="shared" si="157"/>
        <v>0</v>
      </c>
      <c r="AO267" s="50">
        <f t="shared" si="158"/>
        <v>0</v>
      </c>
      <c r="AP267" s="50">
        <f t="shared" si="159"/>
        <v>0</v>
      </c>
      <c r="AQ267" s="50">
        <f t="shared" si="160"/>
        <v>0</v>
      </c>
      <c r="AR267" s="50">
        <f t="shared" si="161"/>
        <v>0</v>
      </c>
      <c r="AS267" s="50">
        <f t="shared" si="162"/>
        <v>0</v>
      </c>
      <c r="AT267" s="50">
        <f t="shared" si="163"/>
        <v>0</v>
      </c>
      <c r="AU267" s="50">
        <f t="shared" si="164"/>
        <v>0</v>
      </c>
      <c r="AV267" s="50">
        <f t="shared" si="165"/>
        <v>0</v>
      </c>
      <c r="AW267" s="50">
        <f t="shared" si="166"/>
        <v>0</v>
      </c>
      <c r="AX267" s="51">
        <f t="shared" si="167"/>
        <v>0</v>
      </c>
      <c r="AY267" s="47"/>
      <c r="AZ267" s="49">
        <f t="shared" si="137"/>
        <v>2.1360896666666665E-12</v>
      </c>
      <c r="BA267" s="50">
        <f t="shared" si="138"/>
        <v>3.2193373333333337E-12</v>
      </c>
      <c r="BB267" s="50">
        <f t="shared" si="139"/>
        <v>0</v>
      </c>
      <c r="BC267" s="50">
        <f t="shared" si="140"/>
        <v>0</v>
      </c>
      <c r="BD267" s="50">
        <f t="shared" si="141"/>
        <v>0</v>
      </c>
      <c r="BE267" s="50">
        <f t="shared" si="142"/>
        <v>0</v>
      </c>
      <c r="BF267" s="51">
        <f t="shared" si="143"/>
        <v>0</v>
      </c>
      <c r="BG267" s="47"/>
      <c r="BH267" s="52">
        <v>0.68</v>
      </c>
      <c r="BI267" s="47">
        <v>3.94</v>
      </c>
      <c r="BJ267" s="47">
        <v>22.173999999999999</v>
      </c>
      <c r="BK267" s="47">
        <v>36.472000000000001</v>
      </c>
      <c r="BL267" s="47">
        <v>0.874</v>
      </c>
      <c r="BM267" s="47">
        <f t="shared" si="169"/>
        <v>1.4858</v>
      </c>
      <c r="BN267" s="47">
        <v>1.651</v>
      </c>
      <c r="BO267" s="47">
        <f t="shared" si="168"/>
        <v>2.8066999999999998</v>
      </c>
      <c r="BP267" s="47">
        <v>1.7589999999999999</v>
      </c>
      <c r="BQ267" s="47">
        <f t="shared" si="170"/>
        <v>2.9903</v>
      </c>
      <c r="BR267" s="48">
        <v>611</v>
      </c>
    </row>
    <row r="268" spans="1:70" x14ac:dyDescent="0.25">
      <c r="A268" s="46">
        <v>369.072</v>
      </c>
      <c r="B268" s="47">
        <v>31</v>
      </c>
      <c r="C268" s="47">
        <v>0</v>
      </c>
      <c r="D268" s="47">
        <v>0</v>
      </c>
      <c r="E268" s="47">
        <v>0</v>
      </c>
      <c r="F268" s="47">
        <v>0</v>
      </c>
      <c r="G268" s="47">
        <v>0</v>
      </c>
      <c r="H268" s="47">
        <v>0</v>
      </c>
      <c r="I268" s="47">
        <v>0</v>
      </c>
      <c r="J268" s="47">
        <v>0</v>
      </c>
      <c r="K268" s="47">
        <v>0</v>
      </c>
      <c r="L268" s="47">
        <v>0</v>
      </c>
      <c r="M268" s="47">
        <v>0</v>
      </c>
      <c r="N268" s="47">
        <v>0</v>
      </c>
      <c r="O268" s="47">
        <v>0</v>
      </c>
      <c r="P268" s="47">
        <v>0</v>
      </c>
      <c r="Q268" s="47">
        <v>0</v>
      </c>
      <c r="R268" s="47">
        <v>0</v>
      </c>
      <c r="S268" s="47">
        <v>0</v>
      </c>
      <c r="T268" s="47">
        <v>0</v>
      </c>
      <c r="U268" s="47">
        <v>0</v>
      </c>
      <c r="V268" s="47">
        <v>0</v>
      </c>
      <c r="W268" s="47">
        <v>0</v>
      </c>
      <c r="X268" s="47">
        <v>0</v>
      </c>
      <c r="Y268" s="48">
        <v>0</v>
      </c>
      <c r="Z268" s="47"/>
      <c r="AA268" s="49">
        <f t="shared" si="144"/>
        <v>1.9476111666666666E-12</v>
      </c>
      <c r="AB268" s="50">
        <f t="shared" si="145"/>
        <v>0</v>
      </c>
      <c r="AC268" s="50">
        <f t="shared" si="146"/>
        <v>0</v>
      </c>
      <c r="AD268" s="50">
        <f t="shared" si="147"/>
        <v>0</v>
      </c>
      <c r="AE268" s="50">
        <f t="shared" si="148"/>
        <v>0</v>
      </c>
      <c r="AF268" s="50">
        <f t="shared" si="149"/>
        <v>0</v>
      </c>
      <c r="AG268" s="50">
        <f t="shared" si="150"/>
        <v>0</v>
      </c>
      <c r="AH268" s="50">
        <f t="shared" si="151"/>
        <v>0</v>
      </c>
      <c r="AI268" s="50">
        <f t="shared" si="152"/>
        <v>0</v>
      </c>
      <c r="AJ268" s="50">
        <f t="shared" si="153"/>
        <v>0</v>
      </c>
      <c r="AK268" s="50">
        <f t="shared" si="154"/>
        <v>0</v>
      </c>
      <c r="AL268" s="50">
        <f t="shared" si="155"/>
        <v>0</v>
      </c>
      <c r="AM268" s="50">
        <f t="shared" si="156"/>
        <v>0</v>
      </c>
      <c r="AN268" s="50">
        <f t="shared" si="157"/>
        <v>0</v>
      </c>
      <c r="AO268" s="50">
        <f t="shared" si="158"/>
        <v>0</v>
      </c>
      <c r="AP268" s="50">
        <f t="shared" si="159"/>
        <v>0</v>
      </c>
      <c r="AQ268" s="50">
        <f t="shared" si="160"/>
        <v>0</v>
      </c>
      <c r="AR268" s="50">
        <f t="shared" si="161"/>
        <v>0</v>
      </c>
      <c r="AS268" s="50">
        <f t="shared" si="162"/>
        <v>0</v>
      </c>
      <c r="AT268" s="50">
        <f t="shared" si="163"/>
        <v>0</v>
      </c>
      <c r="AU268" s="50">
        <f t="shared" si="164"/>
        <v>0</v>
      </c>
      <c r="AV268" s="50">
        <f t="shared" si="165"/>
        <v>0</v>
      </c>
      <c r="AW268" s="50">
        <f t="shared" si="166"/>
        <v>0</v>
      </c>
      <c r="AX268" s="51">
        <f t="shared" si="167"/>
        <v>0</v>
      </c>
      <c r="AY268" s="47"/>
      <c r="AZ268" s="49">
        <f t="shared" si="137"/>
        <v>1.9476111666666666E-12</v>
      </c>
      <c r="BA268" s="50">
        <f t="shared" si="138"/>
        <v>0</v>
      </c>
      <c r="BB268" s="50">
        <f t="shared" si="139"/>
        <v>0</v>
      </c>
      <c r="BC268" s="50">
        <f t="shared" si="140"/>
        <v>0</v>
      </c>
      <c r="BD268" s="50">
        <f t="shared" si="141"/>
        <v>0</v>
      </c>
      <c r="BE268" s="50">
        <f t="shared" si="142"/>
        <v>0</v>
      </c>
      <c r="BF268" s="51">
        <f t="shared" si="143"/>
        <v>0</v>
      </c>
      <c r="BG268" s="47"/>
      <c r="BH268" s="52">
        <v>0.68</v>
      </c>
      <c r="BI268" s="47">
        <v>3.94</v>
      </c>
      <c r="BJ268" s="47">
        <v>22.145</v>
      </c>
      <c r="BK268" s="47">
        <v>36.484000000000002</v>
      </c>
      <c r="BL268" s="47">
        <v>0.64700000000000002</v>
      </c>
      <c r="BM268" s="47">
        <f t="shared" si="169"/>
        <v>1.0999000000000001</v>
      </c>
      <c r="BN268" s="47">
        <v>0.65500000000000003</v>
      </c>
      <c r="BO268" s="47">
        <f t="shared" si="168"/>
        <v>1.1134999999999999</v>
      </c>
      <c r="BP268" s="47">
        <v>0.65500000000000003</v>
      </c>
      <c r="BQ268" s="47">
        <f t="shared" si="170"/>
        <v>1.1134999999999999</v>
      </c>
      <c r="BR268" s="48">
        <v>610</v>
      </c>
    </row>
    <row r="269" spans="1:70" x14ac:dyDescent="0.25">
      <c r="A269" s="46">
        <v>370.47</v>
      </c>
      <c r="B269" s="47">
        <v>33</v>
      </c>
      <c r="C269" s="47">
        <v>1</v>
      </c>
      <c r="D269" s="47">
        <v>1</v>
      </c>
      <c r="E269" s="47">
        <v>0</v>
      </c>
      <c r="F269" s="47">
        <v>0</v>
      </c>
      <c r="G269" s="47">
        <v>0</v>
      </c>
      <c r="H269" s="47">
        <v>0</v>
      </c>
      <c r="I269" s="47">
        <v>0</v>
      </c>
      <c r="J269" s="47">
        <v>0</v>
      </c>
      <c r="K269" s="47">
        <v>0</v>
      </c>
      <c r="L269" s="47">
        <v>0</v>
      </c>
      <c r="M269" s="47">
        <v>0</v>
      </c>
      <c r="N269" s="47">
        <v>0</v>
      </c>
      <c r="O269" s="47">
        <v>0</v>
      </c>
      <c r="P269" s="47">
        <v>0</v>
      </c>
      <c r="Q269" s="47">
        <v>0</v>
      </c>
      <c r="R269" s="47">
        <v>0</v>
      </c>
      <c r="S269" s="47">
        <v>0</v>
      </c>
      <c r="T269" s="47">
        <v>0</v>
      </c>
      <c r="U269" s="47">
        <v>0</v>
      </c>
      <c r="V269" s="47">
        <v>0</v>
      </c>
      <c r="W269" s="47">
        <v>0</v>
      </c>
      <c r="X269" s="47">
        <v>0</v>
      </c>
      <c r="Y269" s="48">
        <v>0</v>
      </c>
      <c r="Z269" s="47"/>
      <c r="AA269" s="49">
        <f t="shared" si="144"/>
        <v>2.0732634999999996E-12</v>
      </c>
      <c r="AB269" s="50">
        <f t="shared" si="145"/>
        <v>1.4262968533333336E-13</v>
      </c>
      <c r="AC269" s="50">
        <f t="shared" si="146"/>
        <v>4.2127747200000005E-13</v>
      </c>
      <c r="AD269" s="50">
        <f t="shared" si="147"/>
        <v>0</v>
      </c>
      <c r="AE269" s="50">
        <f t="shared" si="148"/>
        <v>0</v>
      </c>
      <c r="AF269" s="50">
        <f t="shared" si="149"/>
        <v>0</v>
      </c>
      <c r="AG269" s="50">
        <f t="shared" si="150"/>
        <v>0</v>
      </c>
      <c r="AH269" s="50">
        <f t="shared" si="151"/>
        <v>0</v>
      </c>
      <c r="AI269" s="50">
        <f t="shared" si="152"/>
        <v>0</v>
      </c>
      <c r="AJ269" s="50">
        <f t="shared" si="153"/>
        <v>0</v>
      </c>
      <c r="AK269" s="50">
        <f t="shared" si="154"/>
        <v>0</v>
      </c>
      <c r="AL269" s="50">
        <f t="shared" si="155"/>
        <v>0</v>
      </c>
      <c r="AM269" s="50">
        <f t="shared" si="156"/>
        <v>0</v>
      </c>
      <c r="AN269" s="50">
        <f t="shared" si="157"/>
        <v>0</v>
      </c>
      <c r="AO269" s="50">
        <f t="shared" si="158"/>
        <v>0</v>
      </c>
      <c r="AP269" s="50">
        <f t="shared" si="159"/>
        <v>0</v>
      </c>
      <c r="AQ269" s="50">
        <f t="shared" si="160"/>
        <v>0</v>
      </c>
      <c r="AR269" s="50">
        <f t="shared" si="161"/>
        <v>0</v>
      </c>
      <c r="AS269" s="50">
        <f t="shared" si="162"/>
        <v>0</v>
      </c>
      <c r="AT269" s="50">
        <f t="shared" si="163"/>
        <v>0</v>
      </c>
      <c r="AU269" s="50">
        <f t="shared" si="164"/>
        <v>0</v>
      </c>
      <c r="AV269" s="50">
        <f t="shared" si="165"/>
        <v>0</v>
      </c>
      <c r="AW269" s="50">
        <f t="shared" si="166"/>
        <v>0</v>
      </c>
      <c r="AX269" s="51">
        <f t="shared" si="167"/>
        <v>0</v>
      </c>
      <c r="AY269" s="47"/>
      <c r="AZ269" s="49">
        <f t="shared" si="137"/>
        <v>2.6371706573333327E-12</v>
      </c>
      <c r="BA269" s="50">
        <f t="shared" si="138"/>
        <v>0</v>
      </c>
      <c r="BB269" s="50">
        <f t="shared" si="139"/>
        <v>0</v>
      </c>
      <c r="BC269" s="50">
        <f t="shared" si="140"/>
        <v>0</v>
      </c>
      <c r="BD269" s="50">
        <f t="shared" si="141"/>
        <v>0</v>
      </c>
      <c r="BE269" s="50">
        <f t="shared" si="142"/>
        <v>0</v>
      </c>
      <c r="BF269" s="51">
        <f t="shared" si="143"/>
        <v>0</v>
      </c>
      <c r="BG269" s="47"/>
      <c r="BH269" s="52">
        <v>0.68</v>
      </c>
      <c r="BI269" s="47">
        <v>3.96</v>
      </c>
      <c r="BJ269" s="47">
        <v>22.132000000000001</v>
      </c>
      <c r="BK269" s="47">
        <v>36.429000000000002</v>
      </c>
      <c r="BL269" s="47">
        <v>0.85699999999999998</v>
      </c>
      <c r="BM269" s="47">
        <f t="shared" si="169"/>
        <v>1.4568999999999999</v>
      </c>
      <c r="BN269" s="47">
        <v>0.92700000000000005</v>
      </c>
      <c r="BO269" s="47">
        <f t="shared" si="168"/>
        <v>1.5759000000000001</v>
      </c>
      <c r="BP269" s="47">
        <v>0.92800000000000005</v>
      </c>
      <c r="BQ269" s="47">
        <f t="shared" si="170"/>
        <v>1.5776000000000001</v>
      </c>
      <c r="BR269" s="48">
        <v>611</v>
      </c>
    </row>
    <row r="270" spans="1:70" x14ac:dyDescent="0.25">
      <c r="A270" s="46">
        <v>371.86799999999999</v>
      </c>
      <c r="B270" s="47">
        <v>23</v>
      </c>
      <c r="C270" s="47">
        <v>1</v>
      </c>
      <c r="D270" s="47">
        <v>1</v>
      </c>
      <c r="E270" s="47">
        <v>0</v>
      </c>
      <c r="F270" s="47">
        <v>0</v>
      </c>
      <c r="G270" s="47">
        <v>0</v>
      </c>
      <c r="H270" s="47">
        <v>0</v>
      </c>
      <c r="I270" s="47">
        <v>0</v>
      </c>
      <c r="J270" s="47">
        <v>0</v>
      </c>
      <c r="K270" s="47">
        <v>0</v>
      </c>
      <c r="L270" s="47">
        <v>0</v>
      </c>
      <c r="M270" s="47">
        <v>0</v>
      </c>
      <c r="N270" s="47">
        <v>0</v>
      </c>
      <c r="O270" s="47">
        <v>0</v>
      </c>
      <c r="P270" s="47">
        <v>0</v>
      </c>
      <c r="Q270" s="47">
        <v>0</v>
      </c>
      <c r="R270" s="47">
        <v>0</v>
      </c>
      <c r="S270" s="47">
        <v>0</v>
      </c>
      <c r="T270" s="47">
        <v>0</v>
      </c>
      <c r="U270" s="47">
        <v>0</v>
      </c>
      <c r="V270" s="47">
        <v>0</v>
      </c>
      <c r="W270" s="47">
        <v>0</v>
      </c>
      <c r="X270" s="47">
        <v>0</v>
      </c>
      <c r="Y270" s="48">
        <v>0</v>
      </c>
      <c r="Z270" s="47"/>
      <c r="AA270" s="49">
        <f t="shared" si="144"/>
        <v>1.445001833333333E-12</v>
      </c>
      <c r="AB270" s="50">
        <f t="shared" si="145"/>
        <v>1.4262968533333336E-13</v>
      </c>
      <c r="AC270" s="50">
        <f t="shared" si="146"/>
        <v>4.2127747200000005E-13</v>
      </c>
      <c r="AD270" s="50">
        <f t="shared" si="147"/>
        <v>0</v>
      </c>
      <c r="AE270" s="50">
        <f t="shared" si="148"/>
        <v>0</v>
      </c>
      <c r="AF270" s="50">
        <f t="shared" si="149"/>
        <v>0</v>
      </c>
      <c r="AG270" s="50">
        <f t="shared" si="150"/>
        <v>0</v>
      </c>
      <c r="AH270" s="50">
        <f t="shared" si="151"/>
        <v>0</v>
      </c>
      <c r="AI270" s="50">
        <f t="shared" si="152"/>
        <v>0</v>
      </c>
      <c r="AJ270" s="50">
        <f t="shared" si="153"/>
        <v>0</v>
      </c>
      <c r="AK270" s="50">
        <f t="shared" si="154"/>
        <v>0</v>
      </c>
      <c r="AL270" s="50">
        <f t="shared" si="155"/>
        <v>0</v>
      </c>
      <c r="AM270" s="50">
        <f t="shared" si="156"/>
        <v>0</v>
      </c>
      <c r="AN270" s="50">
        <f t="shared" si="157"/>
        <v>0</v>
      </c>
      <c r="AO270" s="50">
        <f t="shared" si="158"/>
        <v>0</v>
      </c>
      <c r="AP270" s="50">
        <f t="shared" si="159"/>
        <v>0</v>
      </c>
      <c r="AQ270" s="50">
        <f t="shared" si="160"/>
        <v>0</v>
      </c>
      <c r="AR270" s="50">
        <f t="shared" si="161"/>
        <v>0</v>
      </c>
      <c r="AS270" s="50">
        <f t="shared" si="162"/>
        <v>0</v>
      </c>
      <c r="AT270" s="50">
        <f t="shared" si="163"/>
        <v>0</v>
      </c>
      <c r="AU270" s="50">
        <f t="shared" si="164"/>
        <v>0</v>
      </c>
      <c r="AV270" s="50">
        <f t="shared" si="165"/>
        <v>0</v>
      </c>
      <c r="AW270" s="50">
        <f t="shared" si="166"/>
        <v>0</v>
      </c>
      <c r="AX270" s="51">
        <f t="shared" si="167"/>
        <v>0</v>
      </c>
      <c r="AY270" s="47"/>
      <c r="AZ270" s="49">
        <f t="shared" si="137"/>
        <v>2.0089089906666667E-12</v>
      </c>
      <c r="BA270" s="50">
        <f t="shared" si="138"/>
        <v>0</v>
      </c>
      <c r="BB270" s="50">
        <f t="shared" si="139"/>
        <v>0</v>
      </c>
      <c r="BC270" s="50">
        <f t="shared" si="140"/>
        <v>0</v>
      </c>
      <c r="BD270" s="50">
        <f t="shared" si="141"/>
        <v>0</v>
      </c>
      <c r="BE270" s="50">
        <f t="shared" si="142"/>
        <v>0</v>
      </c>
      <c r="BF270" s="51">
        <f t="shared" si="143"/>
        <v>0</v>
      </c>
      <c r="BG270" s="47"/>
      <c r="BH270" s="52">
        <v>0.68</v>
      </c>
      <c r="BI270" s="47">
        <v>3.93</v>
      </c>
      <c r="BJ270" s="47">
        <v>22.117999999999999</v>
      </c>
      <c r="BK270" s="47">
        <v>36.384999999999998</v>
      </c>
      <c r="BL270" s="47">
        <v>0.65500000000000003</v>
      </c>
      <c r="BM270" s="47">
        <f t="shared" si="169"/>
        <v>1.1134999999999999</v>
      </c>
      <c r="BN270" s="47">
        <v>0.72199999999999998</v>
      </c>
      <c r="BO270" s="47">
        <f t="shared" si="168"/>
        <v>1.2273999999999998</v>
      </c>
      <c r="BP270" s="47">
        <v>0.72299999999999998</v>
      </c>
      <c r="BQ270" s="47">
        <f t="shared" si="170"/>
        <v>1.2290999999999999</v>
      </c>
      <c r="BR270" s="48">
        <v>610</v>
      </c>
    </row>
    <row r="271" spans="1:70" x14ac:dyDescent="0.25">
      <c r="A271" s="46">
        <v>373.26600000000002</v>
      </c>
      <c r="B271" s="47">
        <v>32</v>
      </c>
      <c r="C271" s="47">
        <v>0</v>
      </c>
      <c r="D271" s="47">
        <v>2</v>
      </c>
      <c r="E271" s="47">
        <v>0</v>
      </c>
      <c r="F271" s="47">
        <v>1</v>
      </c>
      <c r="G271" s="47">
        <v>1</v>
      </c>
      <c r="H271" s="47">
        <v>0</v>
      </c>
      <c r="I271" s="47">
        <v>0</v>
      </c>
      <c r="J271" s="47">
        <v>0</v>
      </c>
      <c r="K271" s="47">
        <v>0</v>
      </c>
      <c r="L271" s="47">
        <v>0</v>
      </c>
      <c r="M271" s="47">
        <v>0</v>
      </c>
      <c r="N271" s="47">
        <v>0</v>
      </c>
      <c r="O271" s="47">
        <v>0</v>
      </c>
      <c r="P271" s="47">
        <v>0</v>
      </c>
      <c r="Q271" s="47">
        <v>0</v>
      </c>
      <c r="R271" s="47">
        <v>0</v>
      </c>
      <c r="S271" s="47">
        <v>0</v>
      </c>
      <c r="T271" s="47">
        <v>0</v>
      </c>
      <c r="U271" s="47">
        <v>0</v>
      </c>
      <c r="V271" s="47">
        <v>0</v>
      </c>
      <c r="W271" s="47">
        <v>0</v>
      </c>
      <c r="X271" s="47">
        <v>0</v>
      </c>
      <c r="Y271" s="48">
        <v>0</v>
      </c>
      <c r="Z271" s="47"/>
      <c r="AA271" s="49">
        <f t="shared" si="144"/>
        <v>2.0104373333333327E-12</v>
      </c>
      <c r="AB271" s="50">
        <f t="shared" si="145"/>
        <v>0</v>
      </c>
      <c r="AC271" s="50">
        <f t="shared" si="146"/>
        <v>8.425549440000001E-13</v>
      </c>
      <c r="AD271" s="50">
        <f t="shared" si="147"/>
        <v>0</v>
      </c>
      <c r="AE271" s="50">
        <f t="shared" si="148"/>
        <v>3.2193373333333337E-12</v>
      </c>
      <c r="AF271" s="50">
        <f t="shared" si="149"/>
        <v>7.1991826666666666E-12</v>
      </c>
      <c r="AG271" s="50">
        <f t="shared" si="150"/>
        <v>0</v>
      </c>
      <c r="AH271" s="50">
        <f t="shared" si="151"/>
        <v>0</v>
      </c>
      <c r="AI271" s="50">
        <f t="shared" si="152"/>
        <v>0</v>
      </c>
      <c r="AJ271" s="50">
        <f t="shared" si="153"/>
        <v>0</v>
      </c>
      <c r="AK271" s="50">
        <f t="shared" si="154"/>
        <v>0</v>
      </c>
      <c r="AL271" s="50">
        <f t="shared" si="155"/>
        <v>0</v>
      </c>
      <c r="AM271" s="50">
        <f t="shared" si="156"/>
        <v>0</v>
      </c>
      <c r="AN271" s="50">
        <f t="shared" si="157"/>
        <v>0</v>
      </c>
      <c r="AO271" s="50">
        <f t="shared" si="158"/>
        <v>0</v>
      </c>
      <c r="AP271" s="50">
        <f t="shared" si="159"/>
        <v>0</v>
      </c>
      <c r="AQ271" s="50">
        <f t="shared" si="160"/>
        <v>0</v>
      </c>
      <c r="AR271" s="50">
        <f t="shared" si="161"/>
        <v>0</v>
      </c>
      <c r="AS271" s="50">
        <f t="shared" si="162"/>
        <v>0</v>
      </c>
      <c r="AT271" s="50">
        <f t="shared" si="163"/>
        <v>0</v>
      </c>
      <c r="AU271" s="50">
        <f t="shared" si="164"/>
        <v>0</v>
      </c>
      <c r="AV271" s="50">
        <f t="shared" si="165"/>
        <v>0</v>
      </c>
      <c r="AW271" s="50">
        <f t="shared" si="166"/>
        <v>0</v>
      </c>
      <c r="AX271" s="51">
        <f t="shared" si="167"/>
        <v>0</v>
      </c>
      <c r="AY271" s="47"/>
      <c r="AZ271" s="49">
        <f t="shared" si="137"/>
        <v>2.8529922773333328E-12</v>
      </c>
      <c r="BA271" s="50">
        <f t="shared" si="138"/>
        <v>3.2193373333333337E-12</v>
      </c>
      <c r="BB271" s="50">
        <f t="shared" si="139"/>
        <v>7.1991826666666666E-12</v>
      </c>
      <c r="BC271" s="50">
        <f t="shared" si="140"/>
        <v>0</v>
      </c>
      <c r="BD271" s="50">
        <f t="shared" si="141"/>
        <v>0</v>
      </c>
      <c r="BE271" s="50">
        <f t="shared" si="142"/>
        <v>0</v>
      </c>
      <c r="BF271" s="51">
        <f t="shared" si="143"/>
        <v>0</v>
      </c>
      <c r="BG271" s="47"/>
      <c r="BH271" s="52">
        <v>0.68</v>
      </c>
      <c r="BI271" s="47">
        <v>3.93</v>
      </c>
      <c r="BJ271" s="47">
        <v>22.102</v>
      </c>
      <c r="BK271" s="47">
        <v>36.356000000000002</v>
      </c>
      <c r="BL271" s="47">
        <v>1.1839999999999999</v>
      </c>
      <c r="BM271" s="47">
        <f t="shared" si="169"/>
        <v>2.0127999999999999</v>
      </c>
      <c r="BN271" s="47">
        <v>3.7</v>
      </c>
      <c r="BO271" s="47">
        <f t="shared" si="168"/>
        <v>6.29</v>
      </c>
      <c r="BP271" s="47">
        <v>4.5199999999999996</v>
      </c>
      <c r="BQ271" s="47">
        <f t="shared" si="170"/>
        <v>7.6839999999999993</v>
      </c>
      <c r="BR271" s="48">
        <v>610</v>
      </c>
    </row>
    <row r="272" spans="1:70" x14ac:dyDescent="0.25">
      <c r="A272" s="46">
        <v>374.66399999999999</v>
      </c>
      <c r="B272" s="47">
        <v>35</v>
      </c>
      <c r="C272" s="47">
        <v>2</v>
      </c>
      <c r="D272" s="47">
        <v>2</v>
      </c>
      <c r="E272" s="47">
        <v>0</v>
      </c>
      <c r="F272" s="47">
        <v>1</v>
      </c>
      <c r="G272" s="47">
        <v>0</v>
      </c>
      <c r="H272" s="47">
        <v>0</v>
      </c>
      <c r="I272" s="47">
        <v>1</v>
      </c>
      <c r="J272" s="47">
        <v>0</v>
      </c>
      <c r="K272" s="47">
        <v>0</v>
      </c>
      <c r="L272" s="47">
        <v>0</v>
      </c>
      <c r="M272" s="47">
        <v>0</v>
      </c>
      <c r="N272" s="47">
        <v>0</v>
      </c>
      <c r="O272" s="47">
        <v>0</v>
      </c>
      <c r="P272" s="47">
        <v>0</v>
      </c>
      <c r="Q272" s="47">
        <v>0</v>
      </c>
      <c r="R272" s="47">
        <v>0</v>
      </c>
      <c r="S272" s="47">
        <v>0</v>
      </c>
      <c r="T272" s="47">
        <v>0</v>
      </c>
      <c r="U272" s="47">
        <v>0</v>
      </c>
      <c r="V272" s="47">
        <v>0</v>
      </c>
      <c r="W272" s="47">
        <v>0</v>
      </c>
      <c r="X272" s="47">
        <v>0</v>
      </c>
      <c r="Y272" s="48">
        <v>0</v>
      </c>
      <c r="Z272" s="47"/>
      <c r="AA272" s="49">
        <f t="shared" si="144"/>
        <v>2.1989158333333326E-12</v>
      </c>
      <c r="AB272" s="50">
        <f t="shared" si="145"/>
        <v>2.8525937066666672E-13</v>
      </c>
      <c r="AC272" s="50">
        <f t="shared" si="146"/>
        <v>8.425549440000001E-13</v>
      </c>
      <c r="AD272" s="50">
        <f t="shared" si="147"/>
        <v>0</v>
      </c>
      <c r="AE272" s="50">
        <f t="shared" si="148"/>
        <v>3.2193373333333337E-12</v>
      </c>
      <c r="AF272" s="50">
        <f t="shared" si="149"/>
        <v>0</v>
      </c>
      <c r="AG272" s="50">
        <f t="shared" si="150"/>
        <v>0</v>
      </c>
      <c r="AH272" s="50">
        <f t="shared" si="151"/>
        <v>3.9564000000000005E-11</v>
      </c>
      <c r="AI272" s="50">
        <f t="shared" si="152"/>
        <v>0</v>
      </c>
      <c r="AJ272" s="50">
        <f t="shared" si="153"/>
        <v>0</v>
      </c>
      <c r="AK272" s="50">
        <f t="shared" si="154"/>
        <v>0</v>
      </c>
      <c r="AL272" s="50">
        <f t="shared" si="155"/>
        <v>0</v>
      </c>
      <c r="AM272" s="50">
        <f t="shared" si="156"/>
        <v>0</v>
      </c>
      <c r="AN272" s="50">
        <f t="shared" si="157"/>
        <v>0</v>
      </c>
      <c r="AO272" s="50">
        <f t="shared" si="158"/>
        <v>0</v>
      </c>
      <c r="AP272" s="50">
        <f t="shared" si="159"/>
        <v>0</v>
      </c>
      <c r="AQ272" s="50">
        <f t="shared" si="160"/>
        <v>0</v>
      </c>
      <c r="AR272" s="50">
        <f t="shared" si="161"/>
        <v>0</v>
      </c>
      <c r="AS272" s="50">
        <f t="shared" si="162"/>
        <v>0</v>
      </c>
      <c r="AT272" s="50">
        <f t="shared" si="163"/>
        <v>0</v>
      </c>
      <c r="AU272" s="50">
        <f t="shared" si="164"/>
        <v>0</v>
      </c>
      <c r="AV272" s="50">
        <f t="shared" si="165"/>
        <v>0</v>
      </c>
      <c r="AW272" s="50">
        <f t="shared" si="166"/>
        <v>0</v>
      </c>
      <c r="AX272" s="51">
        <f t="shared" si="167"/>
        <v>0</v>
      </c>
      <c r="AY272" s="47"/>
      <c r="AZ272" s="49">
        <f t="shared" ref="AZ272:AZ335" si="171">AA272+AB272+AC272</f>
        <v>3.3267301479999996E-12</v>
      </c>
      <c r="BA272" s="50">
        <f t="shared" ref="BA272:BA335" si="172">AD272+AE272</f>
        <v>3.2193373333333337E-12</v>
      </c>
      <c r="BB272" s="50">
        <f t="shared" ref="BB272:BB335" si="173">AF272+AG272+AH272</f>
        <v>3.9564000000000005E-11</v>
      </c>
      <c r="BC272" s="50">
        <f t="shared" ref="BC272:BC335" si="174">AI272+AJ272+AK272</f>
        <v>0</v>
      </c>
      <c r="BD272" s="50">
        <f t="shared" ref="BD272:BD335" si="175">AL272+AM272+AN272+AO272</f>
        <v>0</v>
      </c>
      <c r="BE272" s="50">
        <f t="shared" ref="BE272:BE335" si="176">AP272+AQ272+AR272+AS272+AT272+AU272</f>
        <v>0</v>
      </c>
      <c r="BF272" s="51">
        <f t="shared" ref="BF272:BF335" si="177">AV272+AW272+AX272</f>
        <v>0</v>
      </c>
      <c r="BG272" s="47"/>
      <c r="BH272" s="52">
        <v>0.68</v>
      </c>
      <c r="BI272" s="47">
        <v>3.92</v>
      </c>
      <c r="BJ272" s="47">
        <v>22.102</v>
      </c>
      <c r="BK272" s="47">
        <v>36.398000000000003</v>
      </c>
      <c r="BL272" s="47">
        <v>1.2470000000000001</v>
      </c>
      <c r="BM272" s="47">
        <f t="shared" si="169"/>
        <v>2.1199000000000003</v>
      </c>
      <c r="BN272" s="47">
        <v>4.71</v>
      </c>
      <c r="BO272" s="47">
        <f t="shared" si="168"/>
        <v>8.0069999999999997</v>
      </c>
      <c r="BP272" s="47">
        <v>14.769</v>
      </c>
      <c r="BQ272" s="47">
        <f t="shared" si="170"/>
        <v>25.107299999999999</v>
      </c>
      <c r="BR272" s="48">
        <v>611</v>
      </c>
    </row>
    <row r="273" spans="1:70" x14ac:dyDescent="0.25">
      <c r="A273" s="46">
        <v>376.06200000000001</v>
      </c>
      <c r="B273" s="47">
        <v>29</v>
      </c>
      <c r="C273" s="47">
        <v>4</v>
      </c>
      <c r="D273" s="47">
        <v>0</v>
      </c>
      <c r="E273" s="47">
        <v>0</v>
      </c>
      <c r="F273" s="47">
        <v>1</v>
      </c>
      <c r="G273" s="47">
        <v>2</v>
      </c>
      <c r="H273" s="47">
        <v>0</v>
      </c>
      <c r="I273" s="47">
        <v>0</v>
      </c>
      <c r="J273" s="47">
        <v>0</v>
      </c>
      <c r="K273" s="47">
        <v>0</v>
      </c>
      <c r="L273" s="47">
        <v>0</v>
      </c>
      <c r="M273" s="47">
        <v>0</v>
      </c>
      <c r="N273" s="47">
        <v>0</v>
      </c>
      <c r="O273" s="47">
        <v>0</v>
      </c>
      <c r="P273" s="47">
        <v>0</v>
      </c>
      <c r="Q273" s="47">
        <v>0</v>
      </c>
      <c r="R273" s="47">
        <v>0</v>
      </c>
      <c r="S273" s="47">
        <v>0</v>
      </c>
      <c r="T273" s="47">
        <v>0</v>
      </c>
      <c r="U273" s="47">
        <v>0</v>
      </c>
      <c r="V273" s="47">
        <v>0</v>
      </c>
      <c r="W273" s="47">
        <v>0</v>
      </c>
      <c r="X273" s="47">
        <v>0</v>
      </c>
      <c r="Y273" s="48">
        <v>0</v>
      </c>
      <c r="Z273" s="47"/>
      <c r="AA273" s="49">
        <f t="shared" si="144"/>
        <v>1.8219588333333327E-12</v>
      </c>
      <c r="AB273" s="50">
        <f t="shared" si="145"/>
        <v>5.7051874133333344E-13</v>
      </c>
      <c r="AC273" s="50">
        <f t="shared" si="146"/>
        <v>0</v>
      </c>
      <c r="AD273" s="50">
        <f t="shared" si="147"/>
        <v>0</v>
      </c>
      <c r="AE273" s="50">
        <f t="shared" si="148"/>
        <v>3.2193373333333337E-12</v>
      </c>
      <c r="AF273" s="50">
        <f t="shared" si="149"/>
        <v>1.4398365333333333E-11</v>
      </c>
      <c r="AG273" s="50">
        <f t="shared" si="150"/>
        <v>0</v>
      </c>
      <c r="AH273" s="50">
        <f t="shared" si="151"/>
        <v>0</v>
      </c>
      <c r="AI273" s="50">
        <f t="shared" si="152"/>
        <v>0</v>
      </c>
      <c r="AJ273" s="50">
        <f t="shared" si="153"/>
        <v>0</v>
      </c>
      <c r="AK273" s="50">
        <f t="shared" si="154"/>
        <v>0</v>
      </c>
      <c r="AL273" s="50">
        <f t="shared" si="155"/>
        <v>0</v>
      </c>
      <c r="AM273" s="50">
        <f t="shared" si="156"/>
        <v>0</v>
      </c>
      <c r="AN273" s="50">
        <f t="shared" si="157"/>
        <v>0</v>
      </c>
      <c r="AO273" s="50">
        <f t="shared" si="158"/>
        <v>0</v>
      </c>
      <c r="AP273" s="50">
        <f t="shared" si="159"/>
        <v>0</v>
      </c>
      <c r="AQ273" s="50">
        <f t="shared" si="160"/>
        <v>0</v>
      </c>
      <c r="AR273" s="50">
        <f t="shared" si="161"/>
        <v>0</v>
      </c>
      <c r="AS273" s="50">
        <f t="shared" si="162"/>
        <v>0</v>
      </c>
      <c r="AT273" s="50">
        <f t="shared" si="163"/>
        <v>0</v>
      </c>
      <c r="AU273" s="50">
        <f t="shared" si="164"/>
        <v>0</v>
      </c>
      <c r="AV273" s="50">
        <f t="shared" si="165"/>
        <v>0</v>
      </c>
      <c r="AW273" s="50">
        <f t="shared" si="166"/>
        <v>0</v>
      </c>
      <c r="AX273" s="51">
        <f t="shared" si="167"/>
        <v>0</v>
      </c>
      <c r="AY273" s="47"/>
      <c r="AZ273" s="49">
        <f t="shared" si="171"/>
        <v>2.3924775746666661E-12</v>
      </c>
      <c r="BA273" s="50">
        <f t="shared" si="172"/>
        <v>3.2193373333333337E-12</v>
      </c>
      <c r="BB273" s="50">
        <f t="shared" si="173"/>
        <v>1.4398365333333333E-11</v>
      </c>
      <c r="BC273" s="50">
        <f t="shared" si="174"/>
        <v>0</v>
      </c>
      <c r="BD273" s="50">
        <f t="shared" si="175"/>
        <v>0</v>
      </c>
      <c r="BE273" s="50">
        <f t="shared" si="176"/>
        <v>0</v>
      </c>
      <c r="BF273" s="51">
        <f t="shared" si="177"/>
        <v>0</v>
      </c>
      <c r="BG273" s="47"/>
      <c r="BH273" s="52">
        <v>0.68</v>
      </c>
      <c r="BI273" s="47">
        <v>3.96</v>
      </c>
      <c r="BJ273" s="47">
        <v>22.102</v>
      </c>
      <c r="BK273" s="47">
        <v>36.356000000000002</v>
      </c>
      <c r="BL273" s="47">
        <v>1.181</v>
      </c>
      <c r="BM273" s="47">
        <f t="shared" si="169"/>
        <v>2.0076999999999998</v>
      </c>
      <c r="BN273" s="47">
        <v>5.1879999999999997</v>
      </c>
      <c r="BO273" s="47">
        <f t="shared" si="168"/>
        <v>8.8195999999999994</v>
      </c>
      <c r="BP273" s="47">
        <v>6.7069999999999999</v>
      </c>
      <c r="BQ273" s="47">
        <f t="shared" si="170"/>
        <v>11.401899999999999</v>
      </c>
      <c r="BR273" s="48">
        <v>610</v>
      </c>
    </row>
    <row r="274" spans="1:70" x14ac:dyDescent="0.25">
      <c r="A274" s="46">
        <v>377.46</v>
      </c>
      <c r="B274" s="47">
        <v>44</v>
      </c>
      <c r="C274" s="47">
        <v>4</v>
      </c>
      <c r="D274" s="47">
        <v>1</v>
      </c>
      <c r="E274" s="47">
        <v>0</v>
      </c>
      <c r="F274" s="47">
        <v>0</v>
      </c>
      <c r="G274" s="47">
        <v>0</v>
      </c>
      <c r="H274" s="47">
        <v>0</v>
      </c>
      <c r="I274" s="47">
        <v>0</v>
      </c>
      <c r="J274" s="47">
        <v>0</v>
      </c>
      <c r="K274" s="47">
        <v>0</v>
      </c>
      <c r="L274" s="47">
        <v>0</v>
      </c>
      <c r="M274" s="47">
        <v>0</v>
      </c>
      <c r="N274" s="47">
        <v>0</v>
      </c>
      <c r="O274" s="47">
        <v>0</v>
      </c>
      <c r="P274" s="47">
        <v>0</v>
      </c>
      <c r="Q274" s="47">
        <v>0</v>
      </c>
      <c r="R274" s="47">
        <v>0</v>
      </c>
      <c r="S274" s="47">
        <v>0</v>
      </c>
      <c r="T274" s="47">
        <v>0</v>
      </c>
      <c r="U274" s="47">
        <v>0</v>
      </c>
      <c r="V274" s="47">
        <v>0</v>
      </c>
      <c r="W274" s="47">
        <v>0</v>
      </c>
      <c r="X274" s="47">
        <v>0</v>
      </c>
      <c r="Y274" s="48">
        <v>0</v>
      </c>
      <c r="Z274" s="47"/>
      <c r="AA274" s="49">
        <f t="shared" si="144"/>
        <v>2.7643513333333325E-12</v>
      </c>
      <c r="AB274" s="50">
        <f t="shared" si="145"/>
        <v>5.7051874133333344E-13</v>
      </c>
      <c r="AC274" s="50">
        <f t="shared" si="146"/>
        <v>4.2127747200000005E-13</v>
      </c>
      <c r="AD274" s="50">
        <f t="shared" si="147"/>
        <v>0</v>
      </c>
      <c r="AE274" s="50">
        <f t="shared" si="148"/>
        <v>0</v>
      </c>
      <c r="AF274" s="50">
        <f t="shared" si="149"/>
        <v>0</v>
      </c>
      <c r="AG274" s="50">
        <f t="shared" si="150"/>
        <v>0</v>
      </c>
      <c r="AH274" s="50">
        <f t="shared" si="151"/>
        <v>0</v>
      </c>
      <c r="AI274" s="50">
        <f t="shared" si="152"/>
        <v>0</v>
      </c>
      <c r="AJ274" s="50">
        <f t="shared" si="153"/>
        <v>0</v>
      </c>
      <c r="AK274" s="50">
        <f t="shared" si="154"/>
        <v>0</v>
      </c>
      <c r="AL274" s="50">
        <f t="shared" si="155"/>
        <v>0</v>
      </c>
      <c r="AM274" s="50">
        <f t="shared" si="156"/>
        <v>0</v>
      </c>
      <c r="AN274" s="50">
        <f t="shared" si="157"/>
        <v>0</v>
      </c>
      <c r="AO274" s="50">
        <f t="shared" si="158"/>
        <v>0</v>
      </c>
      <c r="AP274" s="50">
        <f t="shared" si="159"/>
        <v>0</v>
      </c>
      <c r="AQ274" s="50">
        <f t="shared" si="160"/>
        <v>0</v>
      </c>
      <c r="AR274" s="50">
        <f t="shared" si="161"/>
        <v>0</v>
      </c>
      <c r="AS274" s="50">
        <f t="shared" si="162"/>
        <v>0</v>
      </c>
      <c r="AT274" s="50">
        <f t="shared" si="163"/>
        <v>0</v>
      </c>
      <c r="AU274" s="50">
        <f t="shared" si="164"/>
        <v>0</v>
      </c>
      <c r="AV274" s="50">
        <f t="shared" si="165"/>
        <v>0</v>
      </c>
      <c r="AW274" s="50">
        <f t="shared" si="166"/>
        <v>0</v>
      </c>
      <c r="AX274" s="51">
        <f t="shared" si="167"/>
        <v>0</v>
      </c>
      <c r="AY274" s="47"/>
      <c r="AZ274" s="49">
        <f t="shared" si="171"/>
        <v>3.7561475466666658E-12</v>
      </c>
      <c r="BA274" s="50">
        <f t="shared" si="172"/>
        <v>0</v>
      </c>
      <c r="BB274" s="50">
        <f t="shared" si="173"/>
        <v>0</v>
      </c>
      <c r="BC274" s="50">
        <f t="shared" si="174"/>
        <v>0</v>
      </c>
      <c r="BD274" s="50">
        <f t="shared" si="175"/>
        <v>0</v>
      </c>
      <c r="BE274" s="50">
        <f t="shared" si="176"/>
        <v>0</v>
      </c>
      <c r="BF274" s="51">
        <f t="shared" si="177"/>
        <v>0</v>
      </c>
      <c r="BG274" s="47"/>
      <c r="BH274" s="52">
        <v>0.68</v>
      </c>
      <c r="BI274" s="47">
        <v>4.07</v>
      </c>
      <c r="BJ274" s="47">
        <v>22.074999999999999</v>
      </c>
      <c r="BK274" s="47">
        <v>36.325000000000003</v>
      </c>
      <c r="BL274" s="47">
        <v>1.206</v>
      </c>
      <c r="BM274" s="47">
        <f t="shared" si="169"/>
        <v>2.0501999999999998</v>
      </c>
      <c r="BN274" s="47">
        <v>1.2889999999999999</v>
      </c>
      <c r="BO274" s="47">
        <f t="shared" si="168"/>
        <v>2.1913</v>
      </c>
      <c r="BP274" s="47">
        <v>1.29</v>
      </c>
      <c r="BQ274" s="47">
        <f t="shared" si="170"/>
        <v>2.1930000000000001</v>
      </c>
      <c r="BR274" s="48">
        <v>609</v>
      </c>
    </row>
    <row r="275" spans="1:70" x14ac:dyDescent="0.25">
      <c r="A275" s="46">
        <v>378.858</v>
      </c>
      <c r="B275" s="47">
        <v>28</v>
      </c>
      <c r="C275" s="47">
        <v>3</v>
      </c>
      <c r="D275" s="47">
        <v>0</v>
      </c>
      <c r="E275" s="47">
        <v>0</v>
      </c>
      <c r="F275" s="47">
        <v>1</v>
      </c>
      <c r="G275" s="47">
        <v>0</v>
      </c>
      <c r="H275" s="47">
        <v>0</v>
      </c>
      <c r="I275" s="47">
        <v>0</v>
      </c>
      <c r="J275" s="47">
        <v>0</v>
      </c>
      <c r="K275" s="47">
        <v>0</v>
      </c>
      <c r="L275" s="47">
        <v>0</v>
      </c>
      <c r="M275" s="47">
        <v>0</v>
      </c>
      <c r="N275" s="47">
        <v>0</v>
      </c>
      <c r="O275" s="47">
        <v>0</v>
      </c>
      <c r="P275" s="47">
        <v>0</v>
      </c>
      <c r="Q275" s="47">
        <v>0</v>
      </c>
      <c r="R275" s="47">
        <v>0</v>
      </c>
      <c r="S275" s="47">
        <v>0</v>
      </c>
      <c r="T275" s="47">
        <v>0</v>
      </c>
      <c r="U275" s="47">
        <v>0</v>
      </c>
      <c r="V275" s="47">
        <v>0</v>
      </c>
      <c r="W275" s="47">
        <v>0</v>
      </c>
      <c r="X275" s="47">
        <v>0</v>
      </c>
      <c r="Y275" s="48">
        <v>0</v>
      </c>
      <c r="Z275" s="47"/>
      <c r="AA275" s="49">
        <f t="shared" si="144"/>
        <v>1.7591326666666664E-12</v>
      </c>
      <c r="AB275" s="50">
        <f t="shared" si="145"/>
        <v>4.2788905600000013E-13</v>
      </c>
      <c r="AC275" s="50">
        <f t="shared" si="146"/>
        <v>0</v>
      </c>
      <c r="AD275" s="50">
        <f t="shared" si="147"/>
        <v>0</v>
      </c>
      <c r="AE275" s="50">
        <f t="shared" si="148"/>
        <v>3.2193373333333337E-12</v>
      </c>
      <c r="AF275" s="50">
        <f t="shared" si="149"/>
        <v>0</v>
      </c>
      <c r="AG275" s="50">
        <f t="shared" si="150"/>
        <v>0</v>
      </c>
      <c r="AH275" s="50">
        <f t="shared" si="151"/>
        <v>0</v>
      </c>
      <c r="AI275" s="50">
        <f t="shared" si="152"/>
        <v>0</v>
      </c>
      <c r="AJ275" s="50">
        <f t="shared" si="153"/>
        <v>0</v>
      </c>
      <c r="AK275" s="50">
        <f t="shared" si="154"/>
        <v>0</v>
      </c>
      <c r="AL275" s="50">
        <f t="shared" si="155"/>
        <v>0</v>
      </c>
      <c r="AM275" s="50">
        <f t="shared" si="156"/>
        <v>0</v>
      </c>
      <c r="AN275" s="50">
        <f t="shared" si="157"/>
        <v>0</v>
      </c>
      <c r="AO275" s="50">
        <f t="shared" si="158"/>
        <v>0</v>
      </c>
      <c r="AP275" s="50">
        <f t="shared" si="159"/>
        <v>0</v>
      </c>
      <c r="AQ275" s="50">
        <f t="shared" si="160"/>
        <v>0</v>
      </c>
      <c r="AR275" s="50">
        <f t="shared" si="161"/>
        <v>0</v>
      </c>
      <c r="AS275" s="50">
        <f t="shared" si="162"/>
        <v>0</v>
      </c>
      <c r="AT275" s="50">
        <f t="shared" si="163"/>
        <v>0</v>
      </c>
      <c r="AU275" s="50">
        <f t="shared" si="164"/>
        <v>0</v>
      </c>
      <c r="AV275" s="50">
        <f t="shared" si="165"/>
        <v>0</v>
      </c>
      <c r="AW275" s="50">
        <f t="shared" si="166"/>
        <v>0</v>
      </c>
      <c r="AX275" s="51">
        <f t="shared" si="167"/>
        <v>0</v>
      </c>
      <c r="AY275" s="47"/>
      <c r="AZ275" s="49">
        <f t="shared" si="171"/>
        <v>2.1870217226666664E-12</v>
      </c>
      <c r="BA275" s="50">
        <f t="shared" si="172"/>
        <v>3.2193373333333337E-12</v>
      </c>
      <c r="BB275" s="50">
        <f t="shared" si="173"/>
        <v>0</v>
      </c>
      <c r="BC275" s="50">
        <f t="shared" si="174"/>
        <v>0</v>
      </c>
      <c r="BD275" s="50">
        <f t="shared" si="175"/>
        <v>0</v>
      </c>
      <c r="BE275" s="50">
        <f t="shared" si="176"/>
        <v>0</v>
      </c>
      <c r="BF275" s="51">
        <f t="shared" si="177"/>
        <v>0</v>
      </c>
      <c r="BG275" s="47"/>
      <c r="BH275" s="52">
        <v>0.68</v>
      </c>
      <c r="BI275" s="47">
        <v>4.13</v>
      </c>
      <c r="BJ275" s="47">
        <v>22.074999999999999</v>
      </c>
      <c r="BK275" s="47">
        <v>36.325000000000003</v>
      </c>
      <c r="BL275" s="47">
        <v>0.86099999999999999</v>
      </c>
      <c r="BM275" s="47">
        <f t="shared" si="169"/>
        <v>1.4637</v>
      </c>
      <c r="BN275" s="47">
        <v>1.613</v>
      </c>
      <c r="BO275" s="47">
        <f t="shared" si="168"/>
        <v>2.7420999999999998</v>
      </c>
      <c r="BP275" s="47">
        <v>1.716</v>
      </c>
      <c r="BQ275" s="47">
        <f t="shared" si="170"/>
        <v>2.9171999999999998</v>
      </c>
      <c r="BR275" s="48">
        <v>609</v>
      </c>
    </row>
    <row r="276" spans="1:70" x14ac:dyDescent="0.25">
      <c r="A276" s="46">
        <v>380.25599999999997</v>
      </c>
      <c r="B276" s="47">
        <v>39</v>
      </c>
      <c r="C276" s="47">
        <v>2</v>
      </c>
      <c r="D276" s="47">
        <v>1</v>
      </c>
      <c r="E276" s="47">
        <v>0</v>
      </c>
      <c r="F276" s="47">
        <v>0</v>
      </c>
      <c r="G276" s="47">
        <v>0</v>
      </c>
      <c r="H276" s="47">
        <v>0</v>
      </c>
      <c r="I276" s="47">
        <v>0</v>
      </c>
      <c r="J276" s="47">
        <v>0</v>
      </c>
      <c r="K276" s="47">
        <v>0</v>
      </c>
      <c r="L276" s="47">
        <v>0</v>
      </c>
      <c r="M276" s="47">
        <v>0</v>
      </c>
      <c r="N276" s="47">
        <v>0</v>
      </c>
      <c r="O276" s="47">
        <v>0</v>
      </c>
      <c r="P276" s="47">
        <v>0</v>
      </c>
      <c r="Q276" s="47">
        <v>0</v>
      </c>
      <c r="R276" s="47">
        <v>0</v>
      </c>
      <c r="S276" s="47">
        <v>0</v>
      </c>
      <c r="T276" s="47">
        <v>0</v>
      </c>
      <c r="U276" s="47">
        <v>0</v>
      </c>
      <c r="V276" s="47">
        <v>0</v>
      </c>
      <c r="W276" s="47">
        <v>0</v>
      </c>
      <c r="X276" s="47">
        <v>0</v>
      </c>
      <c r="Y276" s="48">
        <v>0</v>
      </c>
      <c r="Z276" s="47"/>
      <c r="AA276" s="49">
        <f t="shared" si="144"/>
        <v>2.4502204999999995E-12</v>
      </c>
      <c r="AB276" s="50">
        <f t="shared" si="145"/>
        <v>2.8525937066666672E-13</v>
      </c>
      <c r="AC276" s="50">
        <f t="shared" si="146"/>
        <v>4.2127747200000005E-13</v>
      </c>
      <c r="AD276" s="50">
        <f t="shared" si="147"/>
        <v>0</v>
      </c>
      <c r="AE276" s="50">
        <f t="shared" si="148"/>
        <v>0</v>
      </c>
      <c r="AF276" s="50">
        <f t="shared" si="149"/>
        <v>0</v>
      </c>
      <c r="AG276" s="50">
        <f t="shared" si="150"/>
        <v>0</v>
      </c>
      <c r="AH276" s="50">
        <f t="shared" si="151"/>
        <v>0</v>
      </c>
      <c r="AI276" s="50">
        <f t="shared" si="152"/>
        <v>0</v>
      </c>
      <c r="AJ276" s="50">
        <f t="shared" si="153"/>
        <v>0</v>
      </c>
      <c r="AK276" s="50">
        <f t="shared" si="154"/>
        <v>0</v>
      </c>
      <c r="AL276" s="50">
        <f t="shared" si="155"/>
        <v>0</v>
      </c>
      <c r="AM276" s="50">
        <f t="shared" si="156"/>
        <v>0</v>
      </c>
      <c r="AN276" s="50">
        <f t="shared" si="157"/>
        <v>0</v>
      </c>
      <c r="AO276" s="50">
        <f t="shared" si="158"/>
        <v>0</v>
      </c>
      <c r="AP276" s="50">
        <f t="shared" si="159"/>
        <v>0</v>
      </c>
      <c r="AQ276" s="50">
        <f t="shared" si="160"/>
        <v>0</v>
      </c>
      <c r="AR276" s="50">
        <f t="shared" si="161"/>
        <v>0</v>
      </c>
      <c r="AS276" s="50">
        <f t="shared" si="162"/>
        <v>0</v>
      </c>
      <c r="AT276" s="50">
        <f t="shared" si="163"/>
        <v>0</v>
      </c>
      <c r="AU276" s="50">
        <f t="shared" si="164"/>
        <v>0</v>
      </c>
      <c r="AV276" s="50">
        <f t="shared" si="165"/>
        <v>0</v>
      </c>
      <c r="AW276" s="50">
        <f t="shared" si="166"/>
        <v>0</v>
      </c>
      <c r="AX276" s="51">
        <f t="shared" si="167"/>
        <v>0</v>
      </c>
      <c r="AY276" s="47"/>
      <c r="AZ276" s="49">
        <f t="shared" si="171"/>
        <v>3.1567573426666667E-12</v>
      </c>
      <c r="BA276" s="50">
        <f t="shared" si="172"/>
        <v>0</v>
      </c>
      <c r="BB276" s="50">
        <f t="shared" si="173"/>
        <v>0</v>
      </c>
      <c r="BC276" s="50">
        <f t="shared" si="174"/>
        <v>0</v>
      </c>
      <c r="BD276" s="50">
        <f t="shared" si="175"/>
        <v>0</v>
      </c>
      <c r="BE276" s="50">
        <f t="shared" si="176"/>
        <v>0</v>
      </c>
      <c r="BF276" s="51">
        <f t="shared" si="177"/>
        <v>0</v>
      </c>
      <c r="BG276" s="47"/>
      <c r="BH276" s="52">
        <v>0.68</v>
      </c>
      <c r="BI276" s="47">
        <v>4.08</v>
      </c>
      <c r="BJ276" s="47">
        <v>22.062000000000001</v>
      </c>
      <c r="BK276" s="47">
        <v>36.338999999999999</v>
      </c>
      <c r="BL276" s="47">
        <v>1.0029999999999999</v>
      </c>
      <c r="BM276" s="47">
        <f t="shared" si="169"/>
        <v>1.7050999999999998</v>
      </c>
      <c r="BN276" s="47">
        <v>1.0760000000000001</v>
      </c>
      <c r="BO276" s="47">
        <f t="shared" si="168"/>
        <v>1.8292000000000002</v>
      </c>
      <c r="BP276" s="47">
        <v>1.077</v>
      </c>
      <c r="BQ276" s="47">
        <f t="shared" si="170"/>
        <v>1.8309</v>
      </c>
      <c r="BR276" s="48">
        <v>610</v>
      </c>
    </row>
    <row r="277" spans="1:70" x14ac:dyDescent="0.25">
      <c r="A277" s="46">
        <v>381.654</v>
      </c>
      <c r="B277" s="47">
        <v>27</v>
      </c>
      <c r="C277" s="47">
        <v>1</v>
      </c>
      <c r="D277" s="47">
        <v>0</v>
      </c>
      <c r="E277" s="47">
        <v>1</v>
      </c>
      <c r="F277" s="47">
        <v>0</v>
      </c>
      <c r="G277" s="47">
        <v>0</v>
      </c>
      <c r="H277" s="47">
        <v>0</v>
      </c>
      <c r="I277" s="47">
        <v>0</v>
      </c>
      <c r="J277" s="47">
        <v>0</v>
      </c>
      <c r="K277" s="47">
        <v>0</v>
      </c>
      <c r="L277" s="47">
        <v>0</v>
      </c>
      <c r="M277" s="47">
        <v>0</v>
      </c>
      <c r="N277" s="47">
        <v>0</v>
      </c>
      <c r="O277" s="47">
        <v>0</v>
      </c>
      <c r="P277" s="47">
        <v>0</v>
      </c>
      <c r="Q277" s="47">
        <v>0</v>
      </c>
      <c r="R277" s="47">
        <v>0</v>
      </c>
      <c r="S277" s="47">
        <v>0</v>
      </c>
      <c r="T277" s="47">
        <v>0</v>
      </c>
      <c r="U277" s="47">
        <v>0</v>
      </c>
      <c r="V277" s="47">
        <v>0</v>
      </c>
      <c r="W277" s="47">
        <v>0</v>
      </c>
      <c r="X277" s="47">
        <v>0</v>
      </c>
      <c r="Y277" s="48">
        <v>0</v>
      </c>
      <c r="Z277" s="47"/>
      <c r="AA277" s="49">
        <f t="shared" si="144"/>
        <v>1.6963064999999997E-12</v>
      </c>
      <c r="AB277" s="50">
        <f t="shared" si="145"/>
        <v>1.4262968533333336E-13</v>
      </c>
      <c r="AC277" s="50">
        <f t="shared" si="146"/>
        <v>0</v>
      </c>
      <c r="AD277" s="50">
        <f t="shared" si="147"/>
        <v>1.465333333333333E-12</v>
      </c>
      <c r="AE277" s="50">
        <f t="shared" si="148"/>
        <v>0</v>
      </c>
      <c r="AF277" s="50">
        <f t="shared" si="149"/>
        <v>0</v>
      </c>
      <c r="AG277" s="50">
        <f t="shared" si="150"/>
        <v>0</v>
      </c>
      <c r="AH277" s="50">
        <f t="shared" si="151"/>
        <v>0</v>
      </c>
      <c r="AI277" s="50">
        <f t="shared" si="152"/>
        <v>0</v>
      </c>
      <c r="AJ277" s="50">
        <f t="shared" si="153"/>
        <v>0</v>
      </c>
      <c r="AK277" s="50">
        <f t="shared" si="154"/>
        <v>0</v>
      </c>
      <c r="AL277" s="50">
        <f t="shared" si="155"/>
        <v>0</v>
      </c>
      <c r="AM277" s="50">
        <f t="shared" si="156"/>
        <v>0</v>
      </c>
      <c r="AN277" s="50">
        <f t="shared" si="157"/>
        <v>0</v>
      </c>
      <c r="AO277" s="50">
        <f t="shared" si="158"/>
        <v>0</v>
      </c>
      <c r="AP277" s="50">
        <f t="shared" si="159"/>
        <v>0</v>
      </c>
      <c r="AQ277" s="50">
        <f t="shared" si="160"/>
        <v>0</v>
      </c>
      <c r="AR277" s="50">
        <f t="shared" si="161"/>
        <v>0</v>
      </c>
      <c r="AS277" s="50">
        <f t="shared" si="162"/>
        <v>0</v>
      </c>
      <c r="AT277" s="50">
        <f t="shared" si="163"/>
        <v>0</v>
      </c>
      <c r="AU277" s="50">
        <f t="shared" si="164"/>
        <v>0</v>
      </c>
      <c r="AV277" s="50">
        <f t="shared" si="165"/>
        <v>0</v>
      </c>
      <c r="AW277" s="50">
        <f t="shared" si="166"/>
        <v>0</v>
      </c>
      <c r="AX277" s="51">
        <f t="shared" si="167"/>
        <v>0</v>
      </c>
      <c r="AY277" s="47"/>
      <c r="AZ277" s="49">
        <f t="shared" si="171"/>
        <v>1.8389361853333329E-12</v>
      </c>
      <c r="BA277" s="50">
        <f t="shared" si="172"/>
        <v>1.465333333333333E-12</v>
      </c>
      <c r="BB277" s="50">
        <f t="shared" si="173"/>
        <v>0</v>
      </c>
      <c r="BC277" s="50">
        <f t="shared" si="174"/>
        <v>0</v>
      </c>
      <c r="BD277" s="50">
        <f t="shared" si="175"/>
        <v>0</v>
      </c>
      <c r="BE277" s="50">
        <f t="shared" si="176"/>
        <v>0</v>
      </c>
      <c r="BF277" s="51">
        <f t="shared" si="177"/>
        <v>0</v>
      </c>
      <c r="BG277" s="47"/>
      <c r="BH277" s="52">
        <v>0.68</v>
      </c>
      <c r="BI277" s="47">
        <v>4.12</v>
      </c>
      <c r="BJ277" s="47">
        <v>22.018999999999998</v>
      </c>
      <c r="BK277" s="47">
        <v>36.347999999999999</v>
      </c>
      <c r="BL277" s="47">
        <v>0.753</v>
      </c>
      <c r="BM277" s="47">
        <f t="shared" si="169"/>
        <v>1.2801</v>
      </c>
      <c r="BN277" s="47">
        <v>1.0389999999999999</v>
      </c>
      <c r="BO277" s="47">
        <f t="shared" si="168"/>
        <v>1.7662999999999998</v>
      </c>
      <c r="BP277" s="47">
        <v>1.052</v>
      </c>
      <c r="BQ277" s="47">
        <f t="shared" si="170"/>
        <v>1.7884</v>
      </c>
      <c r="BR277" s="48">
        <v>609</v>
      </c>
    </row>
    <row r="278" spans="1:70" x14ac:dyDescent="0.25">
      <c r="A278" s="46">
        <v>383.05200000000002</v>
      </c>
      <c r="B278" s="47">
        <v>37</v>
      </c>
      <c r="C278" s="47">
        <v>1</v>
      </c>
      <c r="D278" s="47">
        <v>2</v>
      </c>
      <c r="E278" s="47">
        <v>0</v>
      </c>
      <c r="F278" s="47">
        <v>1</v>
      </c>
      <c r="G278" s="47">
        <v>1</v>
      </c>
      <c r="H278" s="47">
        <v>1</v>
      </c>
      <c r="I278" s="47">
        <v>0</v>
      </c>
      <c r="J278" s="47">
        <v>0</v>
      </c>
      <c r="K278" s="47">
        <v>0</v>
      </c>
      <c r="L278" s="47">
        <v>0</v>
      </c>
      <c r="M278" s="47">
        <v>0</v>
      </c>
      <c r="N278" s="47">
        <v>0</v>
      </c>
      <c r="O278" s="47">
        <v>0</v>
      </c>
      <c r="P278" s="47">
        <v>0</v>
      </c>
      <c r="Q278" s="47">
        <v>0</v>
      </c>
      <c r="R278" s="47">
        <v>0</v>
      </c>
      <c r="S278" s="47">
        <v>0</v>
      </c>
      <c r="T278" s="47">
        <v>0</v>
      </c>
      <c r="U278" s="47">
        <v>0</v>
      </c>
      <c r="V278" s="47">
        <v>0</v>
      </c>
      <c r="W278" s="47">
        <v>0</v>
      </c>
      <c r="X278" s="47">
        <v>0</v>
      </c>
      <c r="Y278" s="48">
        <v>0</v>
      </c>
      <c r="Z278" s="47"/>
      <c r="AA278" s="49">
        <f t="shared" si="144"/>
        <v>2.3245681666666661E-12</v>
      </c>
      <c r="AB278" s="50">
        <f t="shared" si="145"/>
        <v>1.4262968533333336E-13</v>
      </c>
      <c r="AC278" s="50">
        <f t="shared" si="146"/>
        <v>8.425549440000001E-13</v>
      </c>
      <c r="AD278" s="50">
        <f t="shared" si="147"/>
        <v>0</v>
      </c>
      <c r="AE278" s="50">
        <f t="shared" si="148"/>
        <v>3.2193373333333337E-12</v>
      </c>
      <c r="AF278" s="50">
        <f t="shared" si="149"/>
        <v>7.1991826666666666E-12</v>
      </c>
      <c r="AG278" s="50">
        <f t="shared" si="150"/>
        <v>1.7828710666666667E-11</v>
      </c>
      <c r="AH278" s="50">
        <f t="shared" si="151"/>
        <v>0</v>
      </c>
      <c r="AI278" s="50">
        <f t="shared" si="152"/>
        <v>0</v>
      </c>
      <c r="AJ278" s="50">
        <f t="shared" si="153"/>
        <v>0</v>
      </c>
      <c r="AK278" s="50">
        <f t="shared" si="154"/>
        <v>0</v>
      </c>
      <c r="AL278" s="50">
        <f t="shared" si="155"/>
        <v>0</v>
      </c>
      <c r="AM278" s="50">
        <f t="shared" si="156"/>
        <v>0</v>
      </c>
      <c r="AN278" s="50">
        <f t="shared" si="157"/>
        <v>0</v>
      </c>
      <c r="AO278" s="50">
        <f t="shared" si="158"/>
        <v>0</v>
      </c>
      <c r="AP278" s="50">
        <f t="shared" si="159"/>
        <v>0</v>
      </c>
      <c r="AQ278" s="50">
        <f t="shared" si="160"/>
        <v>0</v>
      </c>
      <c r="AR278" s="50">
        <f t="shared" si="161"/>
        <v>0</v>
      </c>
      <c r="AS278" s="50">
        <f t="shared" si="162"/>
        <v>0</v>
      </c>
      <c r="AT278" s="50">
        <f t="shared" si="163"/>
        <v>0</v>
      </c>
      <c r="AU278" s="50">
        <f t="shared" si="164"/>
        <v>0</v>
      </c>
      <c r="AV278" s="50">
        <f t="shared" si="165"/>
        <v>0</v>
      </c>
      <c r="AW278" s="50">
        <f t="shared" si="166"/>
        <v>0</v>
      </c>
      <c r="AX278" s="51">
        <f t="shared" si="167"/>
        <v>0</v>
      </c>
      <c r="AY278" s="47"/>
      <c r="AZ278" s="49">
        <f t="shared" si="171"/>
        <v>3.3097527959999994E-12</v>
      </c>
      <c r="BA278" s="50">
        <f t="shared" si="172"/>
        <v>3.2193373333333337E-12</v>
      </c>
      <c r="BB278" s="50">
        <f t="shared" si="173"/>
        <v>2.5027893333333335E-11</v>
      </c>
      <c r="BC278" s="50">
        <f t="shared" si="174"/>
        <v>0</v>
      </c>
      <c r="BD278" s="50">
        <f t="shared" si="175"/>
        <v>0</v>
      </c>
      <c r="BE278" s="50">
        <f t="shared" si="176"/>
        <v>0</v>
      </c>
      <c r="BF278" s="51">
        <f t="shared" si="177"/>
        <v>0</v>
      </c>
      <c r="BG278" s="47"/>
      <c r="BH278" s="52">
        <v>0.68</v>
      </c>
      <c r="BI278" s="47">
        <v>4.1500000000000004</v>
      </c>
      <c r="BJ278" s="47">
        <v>22.033000000000001</v>
      </c>
      <c r="BK278" s="47">
        <v>36.334000000000003</v>
      </c>
      <c r="BL278" s="47">
        <v>1.3089999999999999</v>
      </c>
      <c r="BM278" s="47">
        <f t="shared" si="169"/>
        <v>2.2252999999999998</v>
      </c>
      <c r="BN278" s="47">
        <v>5.9930000000000003</v>
      </c>
      <c r="BO278" s="47">
        <f t="shared" si="168"/>
        <v>10.1881</v>
      </c>
      <c r="BP278" s="47">
        <v>9.7089999999999996</v>
      </c>
      <c r="BQ278" s="47">
        <f t="shared" si="170"/>
        <v>16.505299999999998</v>
      </c>
      <c r="BR278" s="48">
        <v>610</v>
      </c>
    </row>
    <row r="279" spans="1:70" x14ac:dyDescent="0.25">
      <c r="A279" s="46">
        <v>384.45</v>
      </c>
      <c r="B279" s="47">
        <v>37</v>
      </c>
      <c r="C279" s="47">
        <v>5</v>
      </c>
      <c r="D279" s="47">
        <v>2</v>
      </c>
      <c r="E279" s="47">
        <v>0</v>
      </c>
      <c r="F279" s="47">
        <v>0</v>
      </c>
      <c r="G279" s="47">
        <v>0</v>
      </c>
      <c r="H279" s="47">
        <v>0</v>
      </c>
      <c r="I279" s="47">
        <v>0</v>
      </c>
      <c r="J279" s="47">
        <v>0</v>
      </c>
      <c r="K279" s="47">
        <v>0</v>
      </c>
      <c r="L279" s="47">
        <v>0</v>
      </c>
      <c r="M279" s="47">
        <v>0</v>
      </c>
      <c r="N279" s="47">
        <v>0</v>
      </c>
      <c r="O279" s="47">
        <v>0</v>
      </c>
      <c r="P279" s="47">
        <v>0</v>
      </c>
      <c r="Q279" s="47">
        <v>0</v>
      </c>
      <c r="R279" s="47">
        <v>0</v>
      </c>
      <c r="S279" s="47">
        <v>0</v>
      </c>
      <c r="T279" s="47">
        <v>0</v>
      </c>
      <c r="U279" s="47">
        <v>0</v>
      </c>
      <c r="V279" s="47">
        <v>0</v>
      </c>
      <c r="W279" s="47">
        <v>0</v>
      </c>
      <c r="X279" s="47">
        <v>0</v>
      </c>
      <c r="Y279" s="48">
        <v>0</v>
      </c>
      <c r="Z279" s="47"/>
      <c r="AA279" s="49">
        <f t="shared" si="144"/>
        <v>2.3245681666666661E-12</v>
      </c>
      <c r="AB279" s="50">
        <f t="shared" si="145"/>
        <v>7.1314842666666679E-13</v>
      </c>
      <c r="AC279" s="50">
        <f t="shared" si="146"/>
        <v>8.425549440000001E-13</v>
      </c>
      <c r="AD279" s="50">
        <f t="shared" si="147"/>
        <v>0</v>
      </c>
      <c r="AE279" s="50">
        <f t="shared" si="148"/>
        <v>0</v>
      </c>
      <c r="AF279" s="50">
        <f t="shared" si="149"/>
        <v>0</v>
      </c>
      <c r="AG279" s="50">
        <f t="shared" si="150"/>
        <v>0</v>
      </c>
      <c r="AH279" s="50">
        <f t="shared" si="151"/>
        <v>0</v>
      </c>
      <c r="AI279" s="50">
        <f t="shared" si="152"/>
        <v>0</v>
      </c>
      <c r="AJ279" s="50">
        <f t="shared" si="153"/>
        <v>0</v>
      </c>
      <c r="AK279" s="50">
        <f t="shared" si="154"/>
        <v>0</v>
      </c>
      <c r="AL279" s="50">
        <f t="shared" si="155"/>
        <v>0</v>
      </c>
      <c r="AM279" s="50">
        <f t="shared" si="156"/>
        <v>0</v>
      </c>
      <c r="AN279" s="50">
        <f t="shared" si="157"/>
        <v>0</v>
      </c>
      <c r="AO279" s="50">
        <f t="shared" si="158"/>
        <v>0</v>
      </c>
      <c r="AP279" s="50">
        <f t="shared" si="159"/>
        <v>0</v>
      </c>
      <c r="AQ279" s="50">
        <f t="shared" si="160"/>
        <v>0</v>
      </c>
      <c r="AR279" s="50">
        <f t="shared" si="161"/>
        <v>0</v>
      </c>
      <c r="AS279" s="50">
        <f t="shared" si="162"/>
        <v>0</v>
      </c>
      <c r="AT279" s="50">
        <f t="shared" si="163"/>
        <v>0</v>
      </c>
      <c r="AU279" s="50">
        <f t="shared" si="164"/>
        <v>0</v>
      </c>
      <c r="AV279" s="50">
        <f t="shared" si="165"/>
        <v>0</v>
      </c>
      <c r="AW279" s="50">
        <f t="shared" si="166"/>
        <v>0</v>
      </c>
      <c r="AX279" s="51">
        <f t="shared" si="167"/>
        <v>0</v>
      </c>
      <c r="AY279" s="47"/>
      <c r="AZ279" s="49">
        <f t="shared" si="171"/>
        <v>3.8802715373333329E-12</v>
      </c>
      <c r="BA279" s="50">
        <f t="shared" si="172"/>
        <v>0</v>
      </c>
      <c r="BB279" s="50">
        <f t="shared" si="173"/>
        <v>0</v>
      </c>
      <c r="BC279" s="50">
        <f t="shared" si="174"/>
        <v>0</v>
      </c>
      <c r="BD279" s="50">
        <f t="shared" si="175"/>
        <v>0</v>
      </c>
      <c r="BE279" s="50">
        <f t="shared" si="176"/>
        <v>0</v>
      </c>
      <c r="BF279" s="51">
        <f t="shared" si="177"/>
        <v>0</v>
      </c>
      <c r="BG279" s="47"/>
      <c r="BH279" s="52">
        <v>0.68</v>
      </c>
      <c r="BI279" s="47">
        <v>4.2300000000000004</v>
      </c>
      <c r="BJ279" s="47">
        <v>22.018999999999998</v>
      </c>
      <c r="BK279" s="47">
        <v>36.307000000000002</v>
      </c>
      <c r="BL279" s="47">
        <v>1.1850000000000001</v>
      </c>
      <c r="BM279" s="47">
        <f t="shared" si="169"/>
        <v>2.0145</v>
      </c>
      <c r="BN279" s="47">
        <v>1.321</v>
      </c>
      <c r="BO279" s="47">
        <f t="shared" si="168"/>
        <v>2.2456999999999998</v>
      </c>
      <c r="BP279" s="47">
        <v>1.3220000000000001</v>
      </c>
      <c r="BQ279" s="47">
        <f t="shared" si="170"/>
        <v>2.2473999999999998</v>
      </c>
      <c r="BR279" s="48">
        <v>609</v>
      </c>
    </row>
    <row r="280" spans="1:70" x14ac:dyDescent="0.25">
      <c r="A280" s="46">
        <v>385.84800000000001</v>
      </c>
      <c r="B280" s="47">
        <v>41</v>
      </c>
      <c r="C280" s="47">
        <v>0</v>
      </c>
      <c r="D280" s="47">
        <v>1</v>
      </c>
      <c r="E280" s="47">
        <v>1</v>
      </c>
      <c r="F280" s="47">
        <v>0</v>
      </c>
      <c r="G280" s="47">
        <v>1</v>
      </c>
      <c r="H280" s="47">
        <v>0</v>
      </c>
      <c r="I280" s="47">
        <v>0</v>
      </c>
      <c r="J280" s="47">
        <v>0</v>
      </c>
      <c r="K280" s="47">
        <v>0</v>
      </c>
      <c r="L280" s="47">
        <v>0</v>
      </c>
      <c r="M280" s="47">
        <v>0</v>
      </c>
      <c r="N280" s="47">
        <v>0</v>
      </c>
      <c r="O280" s="47">
        <v>0</v>
      </c>
      <c r="P280" s="47">
        <v>0</v>
      </c>
      <c r="Q280" s="47">
        <v>0</v>
      </c>
      <c r="R280" s="47">
        <v>0</v>
      </c>
      <c r="S280" s="47">
        <v>0</v>
      </c>
      <c r="T280" s="47">
        <v>0</v>
      </c>
      <c r="U280" s="47">
        <v>0</v>
      </c>
      <c r="V280" s="47">
        <v>0</v>
      </c>
      <c r="W280" s="47">
        <v>0</v>
      </c>
      <c r="X280" s="47">
        <v>0</v>
      </c>
      <c r="Y280" s="48">
        <v>0</v>
      </c>
      <c r="Z280" s="47"/>
      <c r="AA280" s="49">
        <f t="shared" si="144"/>
        <v>2.5758728333333326E-12</v>
      </c>
      <c r="AB280" s="50">
        <f t="shared" si="145"/>
        <v>0</v>
      </c>
      <c r="AC280" s="50">
        <f t="shared" si="146"/>
        <v>4.2127747200000005E-13</v>
      </c>
      <c r="AD280" s="50">
        <f t="shared" si="147"/>
        <v>1.465333333333333E-12</v>
      </c>
      <c r="AE280" s="50">
        <f t="shared" si="148"/>
        <v>0</v>
      </c>
      <c r="AF280" s="50">
        <f t="shared" si="149"/>
        <v>7.1991826666666666E-12</v>
      </c>
      <c r="AG280" s="50">
        <f t="shared" si="150"/>
        <v>0</v>
      </c>
      <c r="AH280" s="50">
        <f t="shared" si="151"/>
        <v>0</v>
      </c>
      <c r="AI280" s="50">
        <f t="shared" si="152"/>
        <v>0</v>
      </c>
      <c r="AJ280" s="50">
        <f t="shared" si="153"/>
        <v>0</v>
      </c>
      <c r="AK280" s="50">
        <f t="shared" si="154"/>
        <v>0</v>
      </c>
      <c r="AL280" s="50">
        <f t="shared" si="155"/>
        <v>0</v>
      </c>
      <c r="AM280" s="50">
        <f t="shared" si="156"/>
        <v>0</v>
      </c>
      <c r="AN280" s="50">
        <f t="shared" si="157"/>
        <v>0</v>
      </c>
      <c r="AO280" s="50">
        <f t="shared" si="158"/>
        <v>0</v>
      </c>
      <c r="AP280" s="50">
        <f t="shared" si="159"/>
        <v>0</v>
      </c>
      <c r="AQ280" s="50">
        <f t="shared" si="160"/>
        <v>0</v>
      </c>
      <c r="AR280" s="50">
        <f t="shared" si="161"/>
        <v>0</v>
      </c>
      <c r="AS280" s="50">
        <f t="shared" si="162"/>
        <v>0</v>
      </c>
      <c r="AT280" s="50">
        <f t="shared" si="163"/>
        <v>0</v>
      </c>
      <c r="AU280" s="50">
        <f t="shared" si="164"/>
        <v>0</v>
      </c>
      <c r="AV280" s="50">
        <f t="shared" si="165"/>
        <v>0</v>
      </c>
      <c r="AW280" s="50">
        <f t="shared" si="166"/>
        <v>0</v>
      </c>
      <c r="AX280" s="51">
        <f t="shared" si="167"/>
        <v>0</v>
      </c>
      <c r="AY280" s="47"/>
      <c r="AZ280" s="49">
        <f t="shared" si="171"/>
        <v>2.9971503053333324E-12</v>
      </c>
      <c r="BA280" s="50">
        <f t="shared" si="172"/>
        <v>1.465333333333333E-12</v>
      </c>
      <c r="BB280" s="50">
        <f t="shared" si="173"/>
        <v>7.1991826666666666E-12</v>
      </c>
      <c r="BC280" s="50">
        <f t="shared" si="174"/>
        <v>0</v>
      </c>
      <c r="BD280" s="50">
        <f t="shared" si="175"/>
        <v>0</v>
      </c>
      <c r="BE280" s="50">
        <f t="shared" si="176"/>
        <v>0</v>
      </c>
      <c r="BF280" s="51">
        <f t="shared" si="177"/>
        <v>0</v>
      </c>
      <c r="BG280" s="47"/>
      <c r="BH280" s="52">
        <v>0.68</v>
      </c>
      <c r="BI280" s="47">
        <v>4.2300000000000004</v>
      </c>
      <c r="BJ280" s="47">
        <v>22.033000000000001</v>
      </c>
      <c r="BK280" s="47">
        <v>36.347999999999999</v>
      </c>
      <c r="BL280" s="47">
        <v>1.17</v>
      </c>
      <c r="BM280" s="47">
        <f t="shared" si="169"/>
        <v>1.9889999999999999</v>
      </c>
      <c r="BN280" s="47">
        <v>3.008</v>
      </c>
      <c r="BO280" s="47">
        <f t="shared" si="168"/>
        <v>5.1135999999999999</v>
      </c>
      <c r="BP280" s="47">
        <v>3.6819999999999999</v>
      </c>
      <c r="BQ280" s="47">
        <f t="shared" si="170"/>
        <v>6.2593999999999994</v>
      </c>
      <c r="BR280" s="48">
        <v>609</v>
      </c>
    </row>
    <row r="281" spans="1:70" x14ac:dyDescent="0.25">
      <c r="A281" s="46">
        <v>387.24599999999998</v>
      </c>
      <c r="B281" s="47">
        <v>24</v>
      </c>
      <c r="C281" s="47">
        <v>2</v>
      </c>
      <c r="D281" s="47">
        <v>0</v>
      </c>
      <c r="E281" s="47">
        <v>0</v>
      </c>
      <c r="F281" s="47">
        <v>0</v>
      </c>
      <c r="G281" s="47">
        <v>0</v>
      </c>
      <c r="H281" s="47">
        <v>0</v>
      </c>
      <c r="I281" s="47">
        <v>0</v>
      </c>
      <c r="J281" s="47">
        <v>0</v>
      </c>
      <c r="K281" s="47">
        <v>0</v>
      </c>
      <c r="L281" s="47">
        <v>0</v>
      </c>
      <c r="M281" s="47">
        <v>0</v>
      </c>
      <c r="N281" s="47">
        <v>0</v>
      </c>
      <c r="O281" s="47">
        <v>0</v>
      </c>
      <c r="P281" s="47">
        <v>0</v>
      </c>
      <c r="Q281" s="47">
        <v>0</v>
      </c>
      <c r="R281" s="47">
        <v>0</v>
      </c>
      <c r="S281" s="47">
        <v>0</v>
      </c>
      <c r="T281" s="47">
        <v>0</v>
      </c>
      <c r="U281" s="47">
        <v>0</v>
      </c>
      <c r="V281" s="47">
        <v>0</v>
      </c>
      <c r="W281" s="47">
        <v>0</v>
      </c>
      <c r="X281" s="47">
        <v>0</v>
      </c>
      <c r="Y281" s="48">
        <v>0</v>
      </c>
      <c r="Z281" s="47"/>
      <c r="AA281" s="49">
        <f t="shared" si="144"/>
        <v>1.5078279999999997E-12</v>
      </c>
      <c r="AB281" s="50">
        <f t="shared" si="145"/>
        <v>2.8525937066666672E-13</v>
      </c>
      <c r="AC281" s="50">
        <f t="shared" si="146"/>
        <v>0</v>
      </c>
      <c r="AD281" s="50">
        <f t="shared" si="147"/>
        <v>0</v>
      </c>
      <c r="AE281" s="50">
        <f t="shared" si="148"/>
        <v>0</v>
      </c>
      <c r="AF281" s="50">
        <f t="shared" si="149"/>
        <v>0</v>
      </c>
      <c r="AG281" s="50">
        <f t="shared" si="150"/>
        <v>0</v>
      </c>
      <c r="AH281" s="50">
        <f t="shared" si="151"/>
        <v>0</v>
      </c>
      <c r="AI281" s="50">
        <f t="shared" si="152"/>
        <v>0</v>
      </c>
      <c r="AJ281" s="50">
        <f t="shared" si="153"/>
        <v>0</v>
      </c>
      <c r="AK281" s="50">
        <f t="shared" si="154"/>
        <v>0</v>
      </c>
      <c r="AL281" s="50">
        <f t="shared" si="155"/>
        <v>0</v>
      </c>
      <c r="AM281" s="50">
        <f t="shared" si="156"/>
        <v>0</v>
      </c>
      <c r="AN281" s="50">
        <f t="shared" si="157"/>
        <v>0</v>
      </c>
      <c r="AO281" s="50">
        <f t="shared" si="158"/>
        <v>0</v>
      </c>
      <c r="AP281" s="50">
        <f t="shared" si="159"/>
        <v>0</v>
      </c>
      <c r="AQ281" s="50">
        <f t="shared" si="160"/>
        <v>0</v>
      </c>
      <c r="AR281" s="50">
        <f t="shared" si="161"/>
        <v>0</v>
      </c>
      <c r="AS281" s="50">
        <f t="shared" si="162"/>
        <v>0</v>
      </c>
      <c r="AT281" s="50">
        <f t="shared" si="163"/>
        <v>0</v>
      </c>
      <c r="AU281" s="50">
        <f t="shared" si="164"/>
        <v>0</v>
      </c>
      <c r="AV281" s="50">
        <f t="shared" si="165"/>
        <v>0</v>
      </c>
      <c r="AW281" s="50">
        <f t="shared" si="166"/>
        <v>0</v>
      </c>
      <c r="AX281" s="51">
        <f t="shared" si="167"/>
        <v>0</v>
      </c>
      <c r="AY281" s="47"/>
      <c r="AZ281" s="49">
        <f t="shared" si="171"/>
        <v>1.7930873706666664E-12</v>
      </c>
      <c r="BA281" s="50">
        <f t="shared" si="172"/>
        <v>0</v>
      </c>
      <c r="BB281" s="50">
        <f t="shared" si="173"/>
        <v>0</v>
      </c>
      <c r="BC281" s="50">
        <f t="shared" si="174"/>
        <v>0</v>
      </c>
      <c r="BD281" s="50">
        <f t="shared" si="175"/>
        <v>0</v>
      </c>
      <c r="BE281" s="50">
        <f t="shared" si="176"/>
        <v>0</v>
      </c>
      <c r="BF281" s="51">
        <f t="shared" si="177"/>
        <v>0</v>
      </c>
      <c r="BG281" s="47"/>
      <c r="BH281" s="52">
        <v>0.68</v>
      </c>
      <c r="BI281" s="47">
        <v>4.2300000000000004</v>
      </c>
      <c r="BJ281" s="47">
        <v>22.006</v>
      </c>
      <c r="BK281" s="47">
        <v>36.402999999999999</v>
      </c>
      <c r="BL281" s="47">
        <v>0.56200000000000006</v>
      </c>
      <c r="BM281" s="47">
        <f t="shared" si="169"/>
        <v>0.95540000000000003</v>
      </c>
      <c r="BN281" s="47">
        <v>0.57599999999999996</v>
      </c>
      <c r="BO281" s="47">
        <f t="shared" si="168"/>
        <v>0.97919999999999985</v>
      </c>
      <c r="BP281" s="47">
        <v>0.57599999999999996</v>
      </c>
      <c r="BQ281" s="47">
        <f t="shared" si="170"/>
        <v>0.97919999999999985</v>
      </c>
      <c r="BR281" s="48">
        <v>609</v>
      </c>
    </row>
    <row r="282" spans="1:70" x14ac:dyDescent="0.25">
      <c r="A282" s="46">
        <v>388.64400000000001</v>
      </c>
      <c r="B282" s="47">
        <v>41</v>
      </c>
      <c r="C282" s="47">
        <v>2</v>
      </c>
      <c r="D282" s="47">
        <v>1</v>
      </c>
      <c r="E282" s="47">
        <v>2</v>
      </c>
      <c r="F282" s="47">
        <v>0</v>
      </c>
      <c r="G282" s="47">
        <v>2</v>
      </c>
      <c r="H282" s="47">
        <v>0</v>
      </c>
      <c r="I282" s="47">
        <v>1</v>
      </c>
      <c r="J282" s="47">
        <v>0</v>
      </c>
      <c r="K282" s="47">
        <v>0</v>
      </c>
      <c r="L282" s="47">
        <v>0</v>
      </c>
      <c r="M282" s="47">
        <v>0</v>
      </c>
      <c r="N282" s="47">
        <v>0</v>
      </c>
      <c r="O282" s="47">
        <v>0</v>
      </c>
      <c r="P282" s="47">
        <v>0</v>
      </c>
      <c r="Q282" s="47">
        <v>0</v>
      </c>
      <c r="R282" s="47">
        <v>0</v>
      </c>
      <c r="S282" s="47">
        <v>0</v>
      </c>
      <c r="T282" s="47">
        <v>0</v>
      </c>
      <c r="U282" s="47">
        <v>0</v>
      </c>
      <c r="V282" s="47">
        <v>0</v>
      </c>
      <c r="W282" s="47">
        <v>0</v>
      </c>
      <c r="X282" s="47">
        <v>0</v>
      </c>
      <c r="Y282" s="48">
        <v>0</v>
      </c>
      <c r="Z282" s="47"/>
      <c r="AA282" s="49">
        <f t="shared" si="144"/>
        <v>2.5758728333333326E-12</v>
      </c>
      <c r="AB282" s="50">
        <f t="shared" si="145"/>
        <v>2.8525937066666672E-13</v>
      </c>
      <c r="AC282" s="50">
        <f t="shared" si="146"/>
        <v>4.2127747200000005E-13</v>
      </c>
      <c r="AD282" s="50">
        <f t="shared" si="147"/>
        <v>2.930666666666666E-12</v>
      </c>
      <c r="AE282" s="50">
        <f t="shared" si="148"/>
        <v>0</v>
      </c>
      <c r="AF282" s="50">
        <f t="shared" si="149"/>
        <v>1.4398365333333333E-11</v>
      </c>
      <c r="AG282" s="50">
        <f t="shared" si="150"/>
        <v>0</v>
      </c>
      <c r="AH282" s="50">
        <f t="shared" si="151"/>
        <v>3.9564000000000005E-11</v>
      </c>
      <c r="AI282" s="50">
        <f t="shared" si="152"/>
        <v>0</v>
      </c>
      <c r="AJ282" s="50">
        <f t="shared" si="153"/>
        <v>0</v>
      </c>
      <c r="AK282" s="50">
        <f t="shared" si="154"/>
        <v>0</v>
      </c>
      <c r="AL282" s="50">
        <f t="shared" si="155"/>
        <v>0</v>
      </c>
      <c r="AM282" s="50">
        <f t="shared" si="156"/>
        <v>0</v>
      </c>
      <c r="AN282" s="50">
        <f t="shared" si="157"/>
        <v>0</v>
      </c>
      <c r="AO282" s="50">
        <f t="shared" si="158"/>
        <v>0</v>
      </c>
      <c r="AP282" s="50">
        <f t="shared" si="159"/>
        <v>0</v>
      </c>
      <c r="AQ282" s="50">
        <f t="shared" si="160"/>
        <v>0</v>
      </c>
      <c r="AR282" s="50">
        <f t="shared" si="161"/>
        <v>0</v>
      </c>
      <c r="AS282" s="50">
        <f t="shared" si="162"/>
        <v>0</v>
      </c>
      <c r="AT282" s="50">
        <f t="shared" si="163"/>
        <v>0</v>
      </c>
      <c r="AU282" s="50">
        <f t="shared" si="164"/>
        <v>0</v>
      </c>
      <c r="AV282" s="50">
        <f t="shared" si="165"/>
        <v>0</v>
      </c>
      <c r="AW282" s="50">
        <f t="shared" si="166"/>
        <v>0</v>
      </c>
      <c r="AX282" s="51">
        <f t="shared" si="167"/>
        <v>0</v>
      </c>
      <c r="AY282" s="47"/>
      <c r="AZ282" s="49">
        <f t="shared" si="171"/>
        <v>3.2824096759999997E-12</v>
      </c>
      <c r="BA282" s="50">
        <f t="shared" si="172"/>
        <v>2.930666666666666E-12</v>
      </c>
      <c r="BB282" s="50">
        <f t="shared" si="173"/>
        <v>5.3962365333333342E-11</v>
      </c>
      <c r="BC282" s="50">
        <f t="shared" si="174"/>
        <v>0</v>
      </c>
      <c r="BD282" s="50">
        <f t="shared" si="175"/>
        <v>0</v>
      </c>
      <c r="BE282" s="50">
        <f t="shared" si="176"/>
        <v>0</v>
      </c>
      <c r="BF282" s="51">
        <f t="shared" si="177"/>
        <v>0</v>
      </c>
      <c r="BG282" s="47"/>
      <c r="BH282" s="52">
        <v>0.68</v>
      </c>
      <c r="BI282" s="47">
        <v>4.21</v>
      </c>
      <c r="BJ282" s="47">
        <v>21.99</v>
      </c>
      <c r="BK282" s="47">
        <v>36.401000000000003</v>
      </c>
      <c r="BL282" s="47">
        <v>1.532</v>
      </c>
      <c r="BM282" s="47">
        <f t="shared" si="169"/>
        <v>2.6044</v>
      </c>
      <c r="BN282" s="47">
        <v>7.5510000000000002</v>
      </c>
      <c r="BO282" s="47">
        <f t="shared" si="168"/>
        <v>12.8367</v>
      </c>
      <c r="BP282" s="47">
        <v>18.167999999999999</v>
      </c>
      <c r="BQ282" s="47">
        <f t="shared" si="170"/>
        <v>30.885599999999997</v>
      </c>
      <c r="BR282" s="48">
        <v>609</v>
      </c>
    </row>
    <row r="283" spans="1:70" x14ac:dyDescent="0.25">
      <c r="A283" s="46">
        <v>390.04199999999997</v>
      </c>
      <c r="B283" s="47">
        <v>32</v>
      </c>
      <c r="C283" s="47">
        <v>2</v>
      </c>
      <c r="D283" s="47">
        <v>3</v>
      </c>
      <c r="E283" s="47">
        <v>0</v>
      </c>
      <c r="F283" s="47">
        <v>0</v>
      </c>
      <c r="G283" s="47">
        <v>0</v>
      </c>
      <c r="H283" s="47">
        <v>0</v>
      </c>
      <c r="I283" s="47">
        <v>0</v>
      </c>
      <c r="J283" s="47">
        <v>0</v>
      </c>
      <c r="K283" s="47">
        <v>0</v>
      </c>
      <c r="L283" s="47">
        <v>0</v>
      </c>
      <c r="M283" s="47">
        <v>0</v>
      </c>
      <c r="N283" s="47">
        <v>0</v>
      </c>
      <c r="O283" s="47">
        <v>0</v>
      </c>
      <c r="P283" s="47">
        <v>0</v>
      </c>
      <c r="Q283" s="47">
        <v>0</v>
      </c>
      <c r="R283" s="47">
        <v>0</v>
      </c>
      <c r="S283" s="47">
        <v>0</v>
      </c>
      <c r="T283" s="47">
        <v>0</v>
      </c>
      <c r="U283" s="47">
        <v>0</v>
      </c>
      <c r="V283" s="47">
        <v>0</v>
      </c>
      <c r="W283" s="47">
        <v>0</v>
      </c>
      <c r="X283" s="47">
        <v>0</v>
      </c>
      <c r="Y283" s="48">
        <v>0</v>
      </c>
      <c r="Z283" s="47"/>
      <c r="AA283" s="49">
        <f t="shared" si="144"/>
        <v>2.0104373333333327E-12</v>
      </c>
      <c r="AB283" s="50">
        <f t="shared" si="145"/>
        <v>2.8525937066666672E-13</v>
      </c>
      <c r="AC283" s="50">
        <f t="shared" si="146"/>
        <v>1.2638324160000001E-12</v>
      </c>
      <c r="AD283" s="50">
        <f t="shared" si="147"/>
        <v>0</v>
      </c>
      <c r="AE283" s="50">
        <f t="shared" si="148"/>
        <v>0</v>
      </c>
      <c r="AF283" s="50">
        <f t="shared" si="149"/>
        <v>0</v>
      </c>
      <c r="AG283" s="50">
        <f t="shared" si="150"/>
        <v>0</v>
      </c>
      <c r="AH283" s="50">
        <f t="shared" si="151"/>
        <v>0</v>
      </c>
      <c r="AI283" s="50">
        <f t="shared" si="152"/>
        <v>0</v>
      </c>
      <c r="AJ283" s="50">
        <f t="shared" si="153"/>
        <v>0</v>
      </c>
      <c r="AK283" s="50">
        <f t="shared" si="154"/>
        <v>0</v>
      </c>
      <c r="AL283" s="50">
        <f t="shared" si="155"/>
        <v>0</v>
      </c>
      <c r="AM283" s="50">
        <f t="shared" si="156"/>
        <v>0</v>
      </c>
      <c r="AN283" s="50">
        <f t="shared" si="157"/>
        <v>0</v>
      </c>
      <c r="AO283" s="50">
        <f t="shared" si="158"/>
        <v>0</v>
      </c>
      <c r="AP283" s="50">
        <f t="shared" si="159"/>
        <v>0</v>
      </c>
      <c r="AQ283" s="50">
        <f t="shared" si="160"/>
        <v>0</v>
      </c>
      <c r="AR283" s="50">
        <f t="shared" si="161"/>
        <v>0</v>
      </c>
      <c r="AS283" s="50">
        <f t="shared" si="162"/>
        <v>0</v>
      </c>
      <c r="AT283" s="50">
        <f t="shared" si="163"/>
        <v>0</v>
      </c>
      <c r="AU283" s="50">
        <f t="shared" si="164"/>
        <v>0</v>
      </c>
      <c r="AV283" s="50">
        <f t="shared" si="165"/>
        <v>0</v>
      </c>
      <c r="AW283" s="50">
        <f t="shared" si="166"/>
        <v>0</v>
      </c>
      <c r="AX283" s="51">
        <f t="shared" si="167"/>
        <v>0</v>
      </c>
      <c r="AY283" s="47"/>
      <c r="AZ283" s="49">
        <f t="shared" si="171"/>
        <v>3.5595291199999991E-12</v>
      </c>
      <c r="BA283" s="50">
        <f t="shared" si="172"/>
        <v>0</v>
      </c>
      <c r="BB283" s="50">
        <f t="shared" si="173"/>
        <v>0</v>
      </c>
      <c r="BC283" s="50">
        <f t="shared" si="174"/>
        <v>0</v>
      </c>
      <c r="BD283" s="50">
        <f t="shared" si="175"/>
        <v>0</v>
      </c>
      <c r="BE283" s="50">
        <f t="shared" si="176"/>
        <v>0</v>
      </c>
      <c r="BF283" s="51">
        <f t="shared" si="177"/>
        <v>0</v>
      </c>
      <c r="BG283" s="47"/>
      <c r="BH283" s="52">
        <v>0.68</v>
      </c>
      <c r="BI283" s="47">
        <v>4.25</v>
      </c>
      <c r="BJ283" s="47">
        <v>22.018999999999998</v>
      </c>
      <c r="BK283" s="47">
        <v>36.402999999999999</v>
      </c>
      <c r="BL283" s="47">
        <v>1.0529999999999999</v>
      </c>
      <c r="BM283" s="47">
        <f t="shared" si="169"/>
        <v>1.7900999999999998</v>
      </c>
      <c r="BN283" s="47">
        <v>1.228</v>
      </c>
      <c r="BO283" s="47">
        <f t="shared" si="168"/>
        <v>2.0876000000000001</v>
      </c>
      <c r="BP283" s="47">
        <v>1.23</v>
      </c>
      <c r="BQ283" s="47">
        <f t="shared" si="170"/>
        <v>2.0909999999999997</v>
      </c>
      <c r="BR283" s="48">
        <v>609</v>
      </c>
    </row>
    <row r="284" spans="1:70" x14ac:dyDescent="0.25">
      <c r="A284" s="46">
        <v>391.44</v>
      </c>
      <c r="B284" s="47">
        <v>44</v>
      </c>
      <c r="C284" s="47">
        <v>3</v>
      </c>
      <c r="D284" s="47">
        <v>1</v>
      </c>
      <c r="E284" s="47">
        <v>1</v>
      </c>
      <c r="F284" s="47">
        <v>0</v>
      </c>
      <c r="G284" s="47">
        <v>0</v>
      </c>
      <c r="H284" s="47">
        <v>0</v>
      </c>
      <c r="I284" s="47">
        <v>0</v>
      </c>
      <c r="J284" s="47">
        <v>0</v>
      </c>
      <c r="K284" s="47">
        <v>0</v>
      </c>
      <c r="L284" s="47">
        <v>0</v>
      </c>
      <c r="M284" s="47">
        <v>0</v>
      </c>
      <c r="N284" s="47">
        <v>0</v>
      </c>
      <c r="O284" s="47">
        <v>0</v>
      </c>
      <c r="P284" s="47">
        <v>0</v>
      </c>
      <c r="Q284" s="47">
        <v>0</v>
      </c>
      <c r="R284" s="47">
        <v>0</v>
      </c>
      <c r="S284" s="47">
        <v>0</v>
      </c>
      <c r="T284" s="47">
        <v>0</v>
      </c>
      <c r="U284" s="47">
        <v>0</v>
      </c>
      <c r="V284" s="47">
        <v>0</v>
      </c>
      <c r="W284" s="47">
        <v>0</v>
      </c>
      <c r="X284" s="47">
        <v>0</v>
      </c>
      <c r="Y284" s="48">
        <v>0</v>
      </c>
      <c r="Z284" s="47"/>
      <c r="AA284" s="49">
        <f t="shared" si="144"/>
        <v>2.7643513333333325E-12</v>
      </c>
      <c r="AB284" s="50">
        <f t="shared" si="145"/>
        <v>4.2788905600000013E-13</v>
      </c>
      <c r="AC284" s="50">
        <f t="shared" si="146"/>
        <v>4.2127747200000005E-13</v>
      </c>
      <c r="AD284" s="50">
        <f t="shared" si="147"/>
        <v>1.465333333333333E-12</v>
      </c>
      <c r="AE284" s="50">
        <f t="shared" si="148"/>
        <v>0</v>
      </c>
      <c r="AF284" s="50">
        <f t="shared" si="149"/>
        <v>0</v>
      </c>
      <c r="AG284" s="50">
        <f t="shared" si="150"/>
        <v>0</v>
      </c>
      <c r="AH284" s="50">
        <f t="shared" si="151"/>
        <v>0</v>
      </c>
      <c r="AI284" s="50">
        <f t="shared" si="152"/>
        <v>0</v>
      </c>
      <c r="AJ284" s="50">
        <f t="shared" si="153"/>
        <v>0</v>
      </c>
      <c r="AK284" s="50">
        <f t="shared" si="154"/>
        <v>0</v>
      </c>
      <c r="AL284" s="50">
        <f t="shared" si="155"/>
        <v>0</v>
      </c>
      <c r="AM284" s="50">
        <f t="shared" si="156"/>
        <v>0</v>
      </c>
      <c r="AN284" s="50">
        <f t="shared" si="157"/>
        <v>0</v>
      </c>
      <c r="AO284" s="50">
        <f t="shared" si="158"/>
        <v>0</v>
      </c>
      <c r="AP284" s="50">
        <f t="shared" si="159"/>
        <v>0</v>
      </c>
      <c r="AQ284" s="50">
        <f t="shared" si="160"/>
        <v>0</v>
      </c>
      <c r="AR284" s="50">
        <f t="shared" si="161"/>
        <v>0</v>
      </c>
      <c r="AS284" s="50">
        <f t="shared" si="162"/>
        <v>0</v>
      </c>
      <c r="AT284" s="50">
        <f t="shared" si="163"/>
        <v>0</v>
      </c>
      <c r="AU284" s="50">
        <f t="shared" si="164"/>
        <v>0</v>
      </c>
      <c r="AV284" s="50">
        <f t="shared" si="165"/>
        <v>0</v>
      </c>
      <c r="AW284" s="50">
        <f t="shared" si="166"/>
        <v>0</v>
      </c>
      <c r="AX284" s="51">
        <f t="shared" si="167"/>
        <v>0</v>
      </c>
      <c r="AY284" s="47"/>
      <c r="AZ284" s="49">
        <f t="shared" si="171"/>
        <v>3.6135178613333325E-12</v>
      </c>
      <c r="BA284" s="50">
        <f t="shared" si="172"/>
        <v>1.465333333333333E-12</v>
      </c>
      <c r="BB284" s="50">
        <f t="shared" si="173"/>
        <v>0</v>
      </c>
      <c r="BC284" s="50">
        <f t="shared" si="174"/>
        <v>0</v>
      </c>
      <c r="BD284" s="50">
        <f t="shared" si="175"/>
        <v>0</v>
      </c>
      <c r="BE284" s="50">
        <f t="shared" si="176"/>
        <v>0</v>
      </c>
      <c r="BF284" s="51">
        <f t="shared" si="177"/>
        <v>0</v>
      </c>
      <c r="BG284" s="47"/>
      <c r="BH284" s="52">
        <v>0.67</v>
      </c>
      <c r="BI284" s="47">
        <v>4.33</v>
      </c>
      <c r="BJ284" s="47">
        <v>21.99</v>
      </c>
      <c r="BK284" s="47">
        <v>36.401000000000003</v>
      </c>
      <c r="BL284" s="47">
        <v>1.262</v>
      </c>
      <c r="BM284" s="47">
        <f t="shared" si="169"/>
        <v>2.1454</v>
      </c>
      <c r="BN284" s="47">
        <v>1.6040000000000001</v>
      </c>
      <c r="BO284" s="47">
        <f t="shared" si="168"/>
        <v>2.7267999999999999</v>
      </c>
      <c r="BP284" s="47">
        <v>1.6160000000000001</v>
      </c>
      <c r="BQ284" s="47">
        <f t="shared" si="170"/>
        <v>2.7472000000000003</v>
      </c>
      <c r="BR284" s="48">
        <v>609</v>
      </c>
    </row>
    <row r="285" spans="1:70" x14ac:dyDescent="0.25">
      <c r="A285" s="46">
        <v>392.83800000000002</v>
      </c>
      <c r="B285" s="47">
        <v>31</v>
      </c>
      <c r="C285" s="47">
        <v>0</v>
      </c>
      <c r="D285" s="47">
        <v>0</v>
      </c>
      <c r="E285" s="47">
        <v>0</v>
      </c>
      <c r="F285" s="47">
        <v>0</v>
      </c>
      <c r="G285" s="47">
        <v>0</v>
      </c>
      <c r="H285" s="47">
        <v>0</v>
      </c>
      <c r="I285" s="47">
        <v>0</v>
      </c>
      <c r="J285" s="47">
        <v>0</v>
      </c>
      <c r="K285" s="47">
        <v>0</v>
      </c>
      <c r="L285" s="47">
        <v>0</v>
      </c>
      <c r="M285" s="47">
        <v>0</v>
      </c>
      <c r="N285" s="47">
        <v>0</v>
      </c>
      <c r="O285" s="47">
        <v>0</v>
      </c>
      <c r="P285" s="47">
        <v>0</v>
      </c>
      <c r="Q285" s="47">
        <v>0</v>
      </c>
      <c r="R285" s="47">
        <v>0</v>
      </c>
      <c r="S285" s="47">
        <v>0</v>
      </c>
      <c r="T285" s="47">
        <v>0</v>
      </c>
      <c r="U285" s="47">
        <v>0</v>
      </c>
      <c r="V285" s="47">
        <v>0</v>
      </c>
      <c r="W285" s="47">
        <v>0</v>
      </c>
      <c r="X285" s="47">
        <v>0</v>
      </c>
      <c r="Y285" s="48">
        <v>0</v>
      </c>
      <c r="Z285" s="47"/>
      <c r="AA285" s="49">
        <f t="shared" si="144"/>
        <v>1.9476111666666666E-12</v>
      </c>
      <c r="AB285" s="50">
        <f t="shared" si="145"/>
        <v>0</v>
      </c>
      <c r="AC285" s="50">
        <f t="shared" si="146"/>
        <v>0</v>
      </c>
      <c r="AD285" s="50">
        <f t="shared" si="147"/>
        <v>0</v>
      </c>
      <c r="AE285" s="50">
        <f t="shared" si="148"/>
        <v>0</v>
      </c>
      <c r="AF285" s="50">
        <f t="shared" si="149"/>
        <v>0</v>
      </c>
      <c r="AG285" s="50">
        <f t="shared" si="150"/>
        <v>0</v>
      </c>
      <c r="AH285" s="50">
        <f t="shared" si="151"/>
        <v>0</v>
      </c>
      <c r="AI285" s="50">
        <f t="shared" si="152"/>
        <v>0</v>
      </c>
      <c r="AJ285" s="50">
        <f t="shared" si="153"/>
        <v>0</v>
      </c>
      <c r="AK285" s="50">
        <f t="shared" si="154"/>
        <v>0</v>
      </c>
      <c r="AL285" s="50">
        <f t="shared" si="155"/>
        <v>0</v>
      </c>
      <c r="AM285" s="50">
        <f t="shared" si="156"/>
        <v>0</v>
      </c>
      <c r="AN285" s="50">
        <f t="shared" si="157"/>
        <v>0</v>
      </c>
      <c r="AO285" s="50">
        <f t="shared" si="158"/>
        <v>0</v>
      </c>
      <c r="AP285" s="50">
        <f t="shared" si="159"/>
        <v>0</v>
      </c>
      <c r="AQ285" s="50">
        <f t="shared" si="160"/>
        <v>0</v>
      </c>
      <c r="AR285" s="50">
        <f t="shared" si="161"/>
        <v>0</v>
      </c>
      <c r="AS285" s="50">
        <f t="shared" si="162"/>
        <v>0</v>
      </c>
      <c r="AT285" s="50">
        <f t="shared" si="163"/>
        <v>0</v>
      </c>
      <c r="AU285" s="50">
        <f t="shared" si="164"/>
        <v>0</v>
      </c>
      <c r="AV285" s="50">
        <f t="shared" si="165"/>
        <v>0</v>
      </c>
      <c r="AW285" s="50">
        <f t="shared" si="166"/>
        <v>0</v>
      </c>
      <c r="AX285" s="51">
        <f t="shared" si="167"/>
        <v>0</v>
      </c>
      <c r="AY285" s="47"/>
      <c r="AZ285" s="49">
        <f t="shared" si="171"/>
        <v>1.9476111666666666E-12</v>
      </c>
      <c r="BA285" s="50">
        <f t="shared" si="172"/>
        <v>0</v>
      </c>
      <c r="BB285" s="50">
        <f t="shared" si="173"/>
        <v>0</v>
      </c>
      <c r="BC285" s="50">
        <f t="shared" si="174"/>
        <v>0</v>
      </c>
      <c r="BD285" s="50">
        <f t="shared" si="175"/>
        <v>0</v>
      </c>
      <c r="BE285" s="50">
        <f t="shared" si="176"/>
        <v>0</v>
      </c>
      <c r="BF285" s="51">
        <f t="shared" si="177"/>
        <v>0</v>
      </c>
      <c r="BG285" s="47"/>
      <c r="BH285" s="52">
        <v>0.68</v>
      </c>
      <c r="BI285" s="47">
        <v>4.33</v>
      </c>
      <c r="BJ285" s="47">
        <v>22.018999999999998</v>
      </c>
      <c r="BK285" s="47">
        <v>36.417000000000002</v>
      </c>
      <c r="BL285" s="47">
        <v>0.58899999999999997</v>
      </c>
      <c r="BM285" s="47">
        <f t="shared" si="169"/>
        <v>1.0012999999999999</v>
      </c>
      <c r="BN285" s="47">
        <v>0.59599999999999997</v>
      </c>
      <c r="BO285" s="47">
        <f t="shared" si="168"/>
        <v>1.0131999999999999</v>
      </c>
      <c r="BP285" s="47">
        <v>0.59599999999999997</v>
      </c>
      <c r="BQ285" s="47">
        <f t="shared" si="170"/>
        <v>1.0131999999999999</v>
      </c>
      <c r="BR285" s="48">
        <v>609</v>
      </c>
    </row>
    <row r="286" spans="1:70" x14ac:dyDescent="0.25">
      <c r="A286" s="46">
        <v>394.23599999999999</v>
      </c>
      <c r="B286" s="47">
        <v>35</v>
      </c>
      <c r="C286" s="47">
        <v>0</v>
      </c>
      <c r="D286" s="47">
        <v>0</v>
      </c>
      <c r="E286" s="47">
        <v>0</v>
      </c>
      <c r="F286" s="47">
        <v>1</v>
      </c>
      <c r="G286" s="47">
        <v>0</v>
      </c>
      <c r="H286" s="47">
        <v>0</v>
      </c>
      <c r="I286" s="47">
        <v>0</v>
      </c>
      <c r="J286" s="47">
        <v>0</v>
      </c>
      <c r="K286" s="47">
        <v>1</v>
      </c>
      <c r="L286" s="47">
        <v>0</v>
      </c>
      <c r="M286" s="47">
        <v>0</v>
      </c>
      <c r="N286" s="47">
        <v>0</v>
      </c>
      <c r="O286" s="47">
        <v>0</v>
      </c>
      <c r="P286" s="47">
        <v>0</v>
      </c>
      <c r="Q286" s="47">
        <v>0</v>
      </c>
      <c r="R286" s="47">
        <v>0</v>
      </c>
      <c r="S286" s="47">
        <v>0</v>
      </c>
      <c r="T286" s="47">
        <v>0</v>
      </c>
      <c r="U286" s="47">
        <v>0</v>
      </c>
      <c r="V286" s="47">
        <v>0</v>
      </c>
      <c r="W286" s="47">
        <v>0</v>
      </c>
      <c r="X286" s="47">
        <v>0</v>
      </c>
      <c r="Y286" s="48">
        <v>0</v>
      </c>
      <c r="Z286" s="47"/>
      <c r="AA286" s="49">
        <f t="shared" si="144"/>
        <v>2.1989158333333326E-12</v>
      </c>
      <c r="AB286" s="50">
        <f t="shared" si="145"/>
        <v>0</v>
      </c>
      <c r="AC286" s="50">
        <f t="shared" si="146"/>
        <v>0</v>
      </c>
      <c r="AD286" s="50">
        <f t="shared" si="147"/>
        <v>0</v>
      </c>
      <c r="AE286" s="50">
        <f t="shared" si="148"/>
        <v>3.2193373333333337E-12</v>
      </c>
      <c r="AF286" s="50">
        <f t="shared" si="149"/>
        <v>0</v>
      </c>
      <c r="AG286" s="50">
        <f t="shared" si="150"/>
        <v>0</v>
      </c>
      <c r="AH286" s="50">
        <f t="shared" si="151"/>
        <v>0</v>
      </c>
      <c r="AI286" s="50">
        <f t="shared" si="152"/>
        <v>0</v>
      </c>
      <c r="AJ286" s="50">
        <f t="shared" si="153"/>
        <v>2.0603758933333336E-10</v>
      </c>
      <c r="AK286" s="50">
        <f t="shared" si="154"/>
        <v>0</v>
      </c>
      <c r="AL286" s="50">
        <f t="shared" si="155"/>
        <v>0</v>
      </c>
      <c r="AM286" s="50">
        <f t="shared" si="156"/>
        <v>0</v>
      </c>
      <c r="AN286" s="50">
        <f t="shared" si="157"/>
        <v>0</v>
      </c>
      <c r="AO286" s="50">
        <f t="shared" si="158"/>
        <v>0</v>
      </c>
      <c r="AP286" s="50">
        <f t="shared" si="159"/>
        <v>0</v>
      </c>
      <c r="AQ286" s="50">
        <f t="shared" si="160"/>
        <v>0</v>
      </c>
      <c r="AR286" s="50">
        <f t="shared" si="161"/>
        <v>0</v>
      </c>
      <c r="AS286" s="50">
        <f t="shared" si="162"/>
        <v>0</v>
      </c>
      <c r="AT286" s="50">
        <f t="shared" si="163"/>
        <v>0</v>
      </c>
      <c r="AU286" s="50">
        <f t="shared" si="164"/>
        <v>0</v>
      </c>
      <c r="AV286" s="50">
        <f t="shared" si="165"/>
        <v>0</v>
      </c>
      <c r="AW286" s="50">
        <f t="shared" si="166"/>
        <v>0</v>
      </c>
      <c r="AX286" s="51">
        <f t="shared" si="167"/>
        <v>0</v>
      </c>
      <c r="AY286" s="47"/>
      <c r="AZ286" s="49">
        <f t="shared" si="171"/>
        <v>2.1989158333333326E-12</v>
      </c>
      <c r="BA286" s="50">
        <f t="shared" si="172"/>
        <v>3.2193373333333337E-12</v>
      </c>
      <c r="BB286" s="50">
        <f t="shared" si="173"/>
        <v>0</v>
      </c>
      <c r="BC286" s="50">
        <f t="shared" si="174"/>
        <v>2.0603758933333336E-10</v>
      </c>
      <c r="BD286" s="50">
        <f t="shared" si="175"/>
        <v>0</v>
      </c>
      <c r="BE286" s="50">
        <f t="shared" si="176"/>
        <v>0</v>
      </c>
      <c r="BF286" s="51">
        <f t="shared" si="177"/>
        <v>0</v>
      </c>
      <c r="BG286" s="47"/>
      <c r="BH286" s="52">
        <v>0.68</v>
      </c>
      <c r="BI286" s="47">
        <v>4.33</v>
      </c>
      <c r="BJ286" s="47">
        <v>21.99</v>
      </c>
      <c r="BK286" s="47">
        <v>36.374000000000002</v>
      </c>
      <c r="BL286" s="47">
        <v>0.81399999999999995</v>
      </c>
      <c r="BM286" s="47">
        <f t="shared" si="169"/>
        <v>1.3837999999999999</v>
      </c>
      <c r="BN286" s="47">
        <v>2.403</v>
      </c>
      <c r="BO286" s="47">
        <f t="shared" si="168"/>
        <v>4.0850999999999997</v>
      </c>
      <c r="BP286" s="47">
        <v>46.969000000000001</v>
      </c>
      <c r="BQ286" s="47">
        <f t="shared" si="170"/>
        <v>79.847300000000004</v>
      </c>
      <c r="BR286" s="48">
        <v>609</v>
      </c>
    </row>
    <row r="287" spans="1:70" x14ac:dyDescent="0.25">
      <c r="A287" s="46">
        <v>395.63400000000001</v>
      </c>
      <c r="B287" s="47">
        <v>39</v>
      </c>
      <c r="C287" s="47">
        <v>0</v>
      </c>
      <c r="D287" s="47">
        <v>2</v>
      </c>
      <c r="E287" s="47">
        <v>0</v>
      </c>
      <c r="F287" s="47">
        <v>1</v>
      </c>
      <c r="G287" s="47">
        <v>0</v>
      </c>
      <c r="H287" s="47">
        <v>0</v>
      </c>
      <c r="I287" s="47">
        <v>0</v>
      </c>
      <c r="J287" s="47">
        <v>0</v>
      </c>
      <c r="K287" s="47">
        <v>0</v>
      </c>
      <c r="L287" s="47">
        <v>0</v>
      </c>
      <c r="M287" s="47">
        <v>0</v>
      </c>
      <c r="N287" s="47">
        <v>0</v>
      </c>
      <c r="O287" s="47">
        <v>0</v>
      </c>
      <c r="P287" s="47">
        <v>0</v>
      </c>
      <c r="Q287" s="47">
        <v>0</v>
      </c>
      <c r="R287" s="47">
        <v>0</v>
      </c>
      <c r="S287" s="47">
        <v>0</v>
      </c>
      <c r="T287" s="47">
        <v>0</v>
      </c>
      <c r="U287" s="47">
        <v>0</v>
      </c>
      <c r="V287" s="47">
        <v>0</v>
      </c>
      <c r="W287" s="47">
        <v>0</v>
      </c>
      <c r="X287" s="47">
        <v>0</v>
      </c>
      <c r="Y287" s="48">
        <v>0</v>
      </c>
      <c r="Z287" s="47"/>
      <c r="AA287" s="49">
        <f t="shared" si="144"/>
        <v>2.4502204999999995E-12</v>
      </c>
      <c r="AB287" s="50">
        <f t="shared" si="145"/>
        <v>0</v>
      </c>
      <c r="AC287" s="50">
        <f t="shared" si="146"/>
        <v>8.425549440000001E-13</v>
      </c>
      <c r="AD287" s="50">
        <f t="shared" si="147"/>
        <v>0</v>
      </c>
      <c r="AE287" s="50">
        <f t="shared" si="148"/>
        <v>3.2193373333333337E-12</v>
      </c>
      <c r="AF287" s="50">
        <f t="shared" si="149"/>
        <v>0</v>
      </c>
      <c r="AG287" s="50">
        <f t="shared" si="150"/>
        <v>0</v>
      </c>
      <c r="AH287" s="50">
        <f t="shared" si="151"/>
        <v>0</v>
      </c>
      <c r="AI287" s="50">
        <f t="shared" si="152"/>
        <v>0</v>
      </c>
      <c r="AJ287" s="50">
        <f t="shared" si="153"/>
        <v>0</v>
      </c>
      <c r="AK287" s="50">
        <f t="shared" si="154"/>
        <v>0</v>
      </c>
      <c r="AL287" s="50">
        <f t="shared" si="155"/>
        <v>0</v>
      </c>
      <c r="AM287" s="50">
        <f t="shared" si="156"/>
        <v>0</v>
      </c>
      <c r="AN287" s="50">
        <f t="shared" si="157"/>
        <v>0</v>
      </c>
      <c r="AO287" s="50">
        <f t="shared" si="158"/>
        <v>0</v>
      </c>
      <c r="AP287" s="50">
        <f t="shared" si="159"/>
        <v>0</v>
      </c>
      <c r="AQ287" s="50">
        <f t="shared" si="160"/>
        <v>0</v>
      </c>
      <c r="AR287" s="50">
        <f t="shared" si="161"/>
        <v>0</v>
      </c>
      <c r="AS287" s="50">
        <f t="shared" si="162"/>
        <v>0</v>
      </c>
      <c r="AT287" s="50">
        <f t="shared" si="163"/>
        <v>0</v>
      </c>
      <c r="AU287" s="50">
        <f t="shared" si="164"/>
        <v>0</v>
      </c>
      <c r="AV287" s="50">
        <f t="shared" si="165"/>
        <v>0</v>
      </c>
      <c r="AW287" s="50">
        <f t="shared" si="166"/>
        <v>0</v>
      </c>
      <c r="AX287" s="51">
        <f t="shared" si="167"/>
        <v>0</v>
      </c>
      <c r="AY287" s="47"/>
      <c r="AZ287" s="49">
        <f t="shared" si="171"/>
        <v>3.2927754439999996E-12</v>
      </c>
      <c r="BA287" s="50">
        <f t="shared" si="172"/>
        <v>3.2193373333333337E-12</v>
      </c>
      <c r="BB287" s="50">
        <f t="shared" si="173"/>
        <v>0</v>
      </c>
      <c r="BC287" s="50">
        <f t="shared" si="174"/>
        <v>0</v>
      </c>
      <c r="BD287" s="50">
        <f t="shared" si="175"/>
        <v>0</v>
      </c>
      <c r="BE287" s="50">
        <f t="shared" si="176"/>
        <v>0</v>
      </c>
      <c r="BF287" s="51">
        <f t="shared" si="177"/>
        <v>0</v>
      </c>
      <c r="BG287" s="47"/>
      <c r="BH287" s="52">
        <v>0.68</v>
      </c>
      <c r="BI287" s="47">
        <v>4.33</v>
      </c>
      <c r="BJ287" s="47">
        <v>21.99</v>
      </c>
      <c r="BK287" s="47">
        <v>36.414999999999999</v>
      </c>
      <c r="BL287" s="47">
        <v>1.1120000000000001</v>
      </c>
      <c r="BM287" s="47">
        <f t="shared" si="169"/>
        <v>1.8904000000000001</v>
      </c>
      <c r="BN287" s="47">
        <v>1.925</v>
      </c>
      <c r="BO287" s="47">
        <f t="shared" si="168"/>
        <v>3.2725</v>
      </c>
      <c r="BP287" s="47">
        <v>2.024</v>
      </c>
      <c r="BQ287" s="47">
        <f t="shared" si="170"/>
        <v>3.4407999999999999</v>
      </c>
      <c r="BR287" s="48">
        <v>609</v>
      </c>
    </row>
    <row r="288" spans="1:70" x14ac:dyDescent="0.25">
      <c r="A288" s="46">
        <v>397.03199999999998</v>
      </c>
      <c r="B288" s="47">
        <v>31</v>
      </c>
      <c r="C288" s="47">
        <v>6</v>
      </c>
      <c r="D288" s="47">
        <v>1</v>
      </c>
      <c r="E288" s="47">
        <v>0</v>
      </c>
      <c r="F288" s="47">
        <v>0</v>
      </c>
      <c r="G288" s="47">
        <v>1</v>
      </c>
      <c r="H288" s="47">
        <v>0</v>
      </c>
      <c r="I288" s="47">
        <v>0</v>
      </c>
      <c r="J288" s="47">
        <v>0</v>
      </c>
      <c r="K288" s="47">
        <v>0</v>
      </c>
      <c r="L288" s="47">
        <v>0</v>
      </c>
      <c r="M288" s="47">
        <v>0</v>
      </c>
      <c r="N288" s="47">
        <v>0</v>
      </c>
      <c r="O288" s="47">
        <v>0</v>
      </c>
      <c r="P288" s="47">
        <v>0</v>
      </c>
      <c r="Q288" s="47">
        <v>0</v>
      </c>
      <c r="R288" s="47">
        <v>0</v>
      </c>
      <c r="S288" s="47">
        <v>0</v>
      </c>
      <c r="T288" s="47">
        <v>0</v>
      </c>
      <c r="U288" s="47">
        <v>0</v>
      </c>
      <c r="V288" s="47">
        <v>0</v>
      </c>
      <c r="W288" s="47">
        <v>0</v>
      </c>
      <c r="X288" s="47">
        <v>0</v>
      </c>
      <c r="Y288" s="48">
        <v>0</v>
      </c>
      <c r="Z288" s="47"/>
      <c r="AA288" s="49">
        <f t="shared" si="144"/>
        <v>1.9476111666666666E-12</v>
      </c>
      <c r="AB288" s="50">
        <f t="shared" si="145"/>
        <v>8.5577811200000025E-13</v>
      </c>
      <c r="AC288" s="50">
        <f t="shared" si="146"/>
        <v>4.2127747200000005E-13</v>
      </c>
      <c r="AD288" s="50">
        <f t="shared" si="147"/>
        <v>0</v>
      </c>
      <c r="AE288" s="50">
        <f t="shared" si="148"/>
        <v>0</v>
      </c>
      <c r="AF288" s="50">
        <f t="shared" si="149"/>
        <v>7.1991826666666666E-12</v>
      </c>
      <c r="AG288" s="50">
        <f t="shared" si="150"/>
        <v>0</v>
      </c>
      <c r="AH288" s="50">
        <f t="shared" si="151"/>
        <v>0</v>
      </c>
      <c r="AI288" s="50">
        <f t="shared" si="152"/>
        <v>0</v>
      </c>
      <c r="AJ288" s="50">
        <f t="shared" si="153"/>
        <v>0</v>
      </c>
      <c r="AK288" s="50">
        <f t="shared" si="154"/>
        <v>0</v>
      </c>
      <c r="AL288" s="50">
        <f t="shared" si="155"/>
        <v>0</v>
      </c>
      <c r="AM288" s="50">
        <f t="shared" si="156"/>
        <v>0</v>
      </c>
      <c r="AN288" s="50">
        <f t="shared" si="157"/>
        <v>0</v>
      </c>
      <c r="AO288" s="50">
        <f t="shared" si="158"/>
        <v>0</v>
      </c>
      <c r="AP288" s="50">
        <f t="shared" si="159"/>
        <v>0</v>
      </c>
      <c r="AQ288" s="50">
        <f t="shared" si="160"/>
        <v>0</v>
      </c>
      <c r="AR288" s="50">
        <f t="shared" si="161"/>
        <v>0</v>
      </c>
      <c r="AS288" s="50">
        <f t="shared" si="162"/>
        <v>0</v>
      </c>
      <c r="AT288" s="50">
        <f t="shared" si="163"/>
        <v>0</v>
      </c>
      <c r="AU288" s="50">
        <f t="shared" si="164"/>
        <v>0</v>
      </c>
      <c r="AV288" s="50">
        <f t="shared" si="165"/>
        <v>0</v>
      </c>
      <c r="AW288" s="50">
        <f t="shared" si="166"/>
        <v>0</v>
      </c>
      <c r="AX288" s="51">
        <f t="shared" si="167"/>
        <v>0</v>
      </c>
      <c r="AY288" s="47"/>
      <c r="AZ288" s="49">
        <f t="shared" si="171"/>
        <v>3.2246667506666668E-12</v>
      </c>
      <c r="BA288" s="50">
        <f t="shared" si="172"/>
        <v>0</v>
      </c>
      <c r="BB288" s="50">
        <f t="shared" si="173"/>
        <v>7.1991826666666666E-12</v>
      </c>
      <c r="BC288" s="50">
        <f t="shared" si="174"/>
        <v>0</v>
      </c>
      <c r="BD288" s="50">
        <f t="shared" si="175"/>
        <v>0</v>
      </c>
      <c r="BE288" s="50">
        <f t="shared" si="176"/>
        <v>0</v>
      </c>
      <c r="BF288" s="51">
        <f t="shared" si="177"/>
        <v>0</v>
      </c>
      <c r="BG288" s="47"/>
      <c r="BH288" s="52">
        <v>0.68</v>
      </c>
      <c r="BI288" s="47">
        <v>4.25</v>
      </c>
      <c r="BJ288" s="47">
        <v>21.99</v>
      </c>
      <c r="BK288" s="47">
        <v>36.442999999999998</v>
      </c>
      <c r="BL288" s="47">
        <v>1.097</v>
      </c>
      <c r="BM288" s="47">
        <f t="shared" si="169"/>
        <v>1.8649</v>
      </c>
      <c r="BN288" s="47">
        <v>2.68</v>
      </c>
      <c r="BO288" s="47">
        <f t="shared" si="168"/>
        <v>4.556</v>
      </c>
      <c r="BP288" s="47">
        <v>3.339</v>
      </c>
      <c r="BQ288" s="47">
        <f t="shared" si="170"/>
        <v>5.6762999999999995</v>
      </c>
      <c r="BR288" s="48">
        <v>610</v>
      </c>
    </row>
    <row r="289" spans="1:70" x14ac:dyDescent="0.25">
      <c r="A289" s="46">
        <v>398.43</v>
      </c>
      <c r="B289" s="47">
        <v>24</v>
      </c>
      <c r="C289" s="47">
        <v>2</v>
      </c>
      <c r="D289" s="47">
        <v>0</v>
      </c>
      <c r="E289" s="47">
        <v>0</v>
      </c>
      <c r="F289" s="47">
        <v>0</v>
      </c>
      <c r="G289" s="47">
        <v>0</v>
      </c>
      <c r="H289" s="47">
        <v>0</v>
      </c>
      <c r="I289" s="47">
        <v>0</v>
      </c>
      <c r="J289" s="47">
        <v>0</v>
      </c>
      <c r="K289" s="47">
        <v>0</v>
      </c>
      <c r="L289" s="47">
        <v>0</v>
      </c>
      <c r="M289" s="47">
        <v>0</v>
      </c>
      <c r="N289" s="47">
        <v>0</v>
      </c>
      <c r="O289" s="47">
        <v>0</v>
      </c>
      <c r="P289" s="47">
        <v>0</v>
      </c>
      <c r="Q289" s="47">
        <v>0</v>
      </c>
      <c r="R289" s="47">
        <v>0</v>
      </c>
      <c r="S289" s="47">
        <v>0</v>
      </c>
      <c r="T289" s="47">
        <v>0</v>
      </c>
      <c r="U289" s="47">
        <v>0</v>
      </c>
      <c r="V289" s="47">
        <v>0</v>
      </c>
      <c r="W289" s="47">
        <v>0</v>
      </c>
      <c r="X289" s="47">
        <v>0</v>
      </c>
      <c r="Y289" s="48">
        <v>0</v>
      </c>
      <c r="Z289" s="47"/>
      <c r="AA289" s="49">
        <f t="shared" si="144"/>
        <v>1.5078279999999997E-12</v>
      </c>
      <c r="AB289" s="50">
        <f t="shared" si="145"/>
        <v>2.8525937066666672E-13</v>
      </c>
      <c r="AC289" s="50">
        <f t="shared" si="146"/>
        <v>0</v>
      </c>
      <c r="AD289" s="50">
        <f t="shared" si="147"/>
        <v>0</v>
      </c>
      <c r="AE289" s="50">
        <f t="shared" si="148"/>
        <v>0</v>
      </c>
      <c r="AF289" s="50">
        <f t="shared" si="149"/>
        <v>0</v>
      </c>
      <c r="AG289" s="50">
        <f t="shared" si="150"/>
        <v>0</v>
      </c>
      <c r="AH289" s="50">
        <f t="shared" si="151"/>
        <v>0</v>
      </c>
      <c r="AI289" s="50">
        <f t="shared" si="152"/>
        <v>0</v>
      </c>
      <c r="AJ289" s="50">
        <f t="shared" si="153"/>
        <v>0</v>
      </c>
      <c r="AK289" s="50">
        <f t="shared" si="154"/>
        <v>0</v>
      </c>
      <c r="AL289" s="50">
        <f t="shared" si="155"/>
        <v>0</v>
      </c>
      <c r="AM289" s="50">
        <f t="shared" si="156"/>
        <v>0</v>
      </c>
      <c r="AN289" s="50">
        <f t="shared" si="157"/>
        <v>0</v>
      </c>
      <c r="AO289" s="50">
        <f t="shared" si="158"/>
        <v>0</v>
      </c>
      <c r="AP289" s="50">
        <f t="shared" si="159"/>
        <v>0</v>
      </c>
      <c r="AQ289" s="50">
        <f t="shared" si="160"/>
        <v>0</v>
      </c>
      <c r="AR289" s="50">
        <f t="shared" si="161"/>
        <v>0</v>
      </c>
      <c r="AS289" s="50">
        <f t="shared" si="162"/>
        <v>0</v>
      </c>
      <c r="AT289" s="50">
        <f t="shared" si="163"/>
        <v>0</v>
      </c>
      <c r="AU289" s="50">
        <f t="shared" si="164"/>
        <v>0</v>
      </c>
      <c r="AV289" s="50">
        <f t="shared" si="165"/>
        <v>0</v>
      </c>
      <c r="AW289" s="50">
        <f t="shared" si="166"/>
        <v>0</v>
      </c>
      <c r="AX289" s="51">
        <f t="shared" si="167"/>
        <v>0</v>
      </c>
      <c r="AY289" s="47"/>
      <c r="AZ289" s="49">
        <f t="shared" si="171"/>
        <v>1.7930873706666664E-12</v>
      </c>
      <c r="BA289" s="50">
        <f t="shared" si="172"/>
        <v>0</v>
      </c>
      <c r="BB289" s="50">
        <f t="shared" si="173"/>
        <v>0</v>
      </c>
      <c r="BC289" s="50">
        <f t="shared" si="174"/>
        <v>0</v>
      </c>
      <c r="BD289" s="50">
        <f t="shared" si="175"/>
        <v>0</v>
      </c>
      <c r="BE289" s="50">
        <f t="shared" si="176"/>
        <v>0</v>
      </c>
      <c r="BF289" s="51">
        <f t="shared" si="177"/>
        <v>0</v>
      </c>
      <c r="BG289" s="47"/>
      <c r="BH289" s="52">
        <v>0.68</v>
      </c>
      <c r="BI289" s="47">
        <v>4.3</v>
      </c>
      <c r="BJ289" s="47">
        <v>22.006</v>
      </c>
      <c r="BK289" s="47">
        <v>36.43</v>
      </c>
      <c r="BL289" s="47">
        <v>0.55300000000000005</v>
      </c>
      <c r="BM289" s="47">
        <f t="shared" si="169"/>
        <v>0.94010000000000005</v>
      </c>
      <c r="BN289" s="47">
        <v>0.56599999999999995</v>
      </c>
      <c r="BO289" s="47">
        <f t="shared" si="168"/>
        <v>0.96219999999999983</v>
      </c>
      <c r="BP289" s="47">
        <v>0.56599999999999995</v>
      </c>
      <c r="BQ289" s="47">
        <f t="shared" si="170"/>
        <v>0.96219999999999983</v>
      </c>
      <c r="BR289" s="48">
        <v>609</v>
      </c>
    </row>
    <row r="290" spans="1:70" x14ac:dyDescent="0.25">
      <c r="A290" s="46">
        <v>399.82799999999997</v>
      </c>
      <c r="B290" s="47">
        <v>38</v>
      </c>
      <c r="C290" s="47">
        <v>1</v>
      </c>
      <c r="D290" s="47">
        <v>0</v>
      </c>
      <c r="E290" s="47">
        <v>0</v>
      </c>
      <c r="F290" s="47">
        <v>0</v>
      </c>
      <c r="G290" s="47">
        <v>0</v>
      </c>
      <c r="H290" s="47">
        <v>0</v>
      </c>
      <c r="I290" s="47">
        <v>0</v>
      </c>
      <c r="J290" s="47">
        <v>0</v>
      </c>
      <c r="K290" s="47">
        <v>0</v>
      </c>
      <c r="L290" s="47">
        <v>0</v>
      </c>
      <c r="M290" s="47">
        <v>0</v>
      </c>
      <c r="N290" s="47">
        <v>0</v>
      </c>
      <c r="O290" s="47">
        <v>0</v>
      </c>
      <c r="P290" s="47">
        <v>0</v>
      </c>
      <c r="Q290" s="47">
        <v>0</v>
      </c>
      <c r="R290" s="47">
        <v>0</v>
      </c>
      <c r="S290" s="47">
        <v>0</v>
      </c>
      <c r="T290" s="47">
        <v>0</v>
      </c>
      <c r="U290" s="47">
        <v>0</v>
      </c>
      <c r="V290" s="47">
        <v>0</v>
      </c>
      <c r="W290" s="47">
        <v>0</v>
      </c>
      <c r="X290" s="47">
        <v>0</v>
      </c>
      <c r="Y290" s="48">
        <v>0</v>
      </c>
      <c r="Z290" s="47"/>
      <c r="AA290" s="49">
        <f t="shared" si="144"/>
        <v>2.3873943333333326E-12</v>
      </c>
      <c r="AB290" s="50">
        <f t="shared" si="145"/>
        <v>1.4262968533333336E-13</v>
      </c>
      <c r="AC290" s="50">
        <f t="shared" si="146"/>
        <v>0</v>
      </c>
      <c r="AD290" s="50">
        <f t="shared" si="147"/>
        <v>0</v>
      </c>
      <c r="AE290" s="50">
        <f t="shared" si="148"/>
        <v>0</v>
      </c>
      <c r="AF290" s="50">
        <f t="shared" si="149"/>
        <v>0</v>
      </c>
      <c r="AG290" s="50">
        <f t="shared" si="150"/>
        <v>0</v>
      </c>
      <c r="AH290" s="50">
        <f t="shared" si="151"/>
        <v>0</v>
      </c>
      <c r="AI290" s="50">
        <f t="shared" si="152"/>
        <v>0</v>
      </c>
      <c r="AJ290" s="50">
        <f t="shared" si="153"/>
        <v>0</v>
      </c>
      <c r="AK290" s="50">
        <f t="shared" si="154"/>
        <v>0</v>
      </c>
      <c r="AL290" s="50">
        <f t="shared" si="155"/>
        <v>0</v>
      </c>
      <c r="AM290" s="50">
        <f t="shared" si="156"/>
        <v>0</v>
      </c>
      <c r="AN290" s="50">
        <f t="shared" si="157"/>
        <v>0</v>
      </c>
      <c r="AO290" s="50">
        <f t="shared" si="158"/>
        <v>0</v>
      </c>
      <c r="AP290" s="50">
        <f t="shared" si="159"/>
        <v>0</v>
      </c>
      <c r="AQ290" s="50">
        <f t="shared" si="160"/>
        <v>0</v>
      </c>
      <c r="AR290" s="50">
        <f t="shared" si="161"/>
        <v>0</v>
      </c>
      <c r="AS290" s="50">
        <f t="shared" si="162"/>
        <v>0</v>
      </c>
      <c r="AT290" s="50">
        <f t="shared" si="163"/>
        <v>0</v>
      </c>
      <c r="AU290" s="50">
        <f t="shared" si="164"/>
        <v>0</v>
      </c>
      <c r="AV290" s="50">
        <f t="shared" si="165"/>
        <v>0</v>
      </c>
      <c r="AW290" s="50">
        <f t="shared" si="166"/>
        <v>0</v>
      </c>
      <c r="AX290" s="51">
        <f t="shared" si="167"/>
        <v>0</v>
      </c>
      <c r="AY290" s="47"/>
      <c r="AZ290" s="49">
        <f t="shared" si="171"/>
        <v>2.5300240186666658E-12</v>
      </c>
      <c r="BA290" s="50">
        <f t="shared" si="172"/>
        <v>0</v>
      </c>
      <c r="BB290" s="50">
        <f t="shared" si="173"/>
        <v>0</v>
      </c>
      <c r="BC290" s="50">
        <f t="shared" si="174"/>
        <v>0</v>
      </c>
      <c r="BD290" s="50">
        <f t="shared" si="175"/>
        <v>0</v>
      </c>
      <c r="BE290" s="50">
        <f t="shared" si="176"/>
        <v>0</v>
      </c>
      <c r="BF290" s="51">
        <f t="shared" si="177"/>
        <v>0</v>
      </c>
      <c r="BG290" s="47"/>
      <c r="BH290" s="52">
        <v>0.68</v>
      </c>
      <c r="BI290" s="47">
        <v>4.3</v>
      </c>
      <c r="BJ290" s="47">
        <v>21.963000000000001</v>
      </c>
      <c r="BK290" s="47">
        <v>36.44</v>
      </c>
      <c r="BL290" s="47">
        <v>0.77400000000000002</v>
      </c>
      <c r="BM290" s="47">
        <f t="shared" si="169"/>
        <v>1.3158000000000001</v>
      </c>
      <c r="BN290" s="47">
        <v>0.78700000000000003</v>
      </c>
      <c r="BO290" s="47">
        <f t="shared" si="168"/>
        <v>1.3379000000000001</v>
      </c>
      <c r="BP290" s="47">
        <v>0.78700000000000003</v>
      </c>
      <c r="BQ290" s="47">
        <f t="shared" si="170"/>
        <v>1.3379000000000001</v>
      </c>
      <c r="BR290" s="48">
        <v>609</v>
      </c>
    </row>
    <row r="291" spans="1:70" x14ac:dyDescent="0.25">
      <c r="A291" s="46">
        <v>401.226</v>
      </c>
      <c r="B291" s="47">
        <v>34</v>
      </c>
      <c r="C291" s="47">
        <v>1</v>
      </c>
      <c r="D291" s="47">
        <v>0</v>
      </c>
      <c r="E291" s="47">
        <v>1</v>
      </c>
      <c r="F291" s="47">
        <v>1</v>
      </c>
      <c r="G291" s="47">
        <v>0</v>
      </c>
      <c r="H291" s="47">
        <v>0</v>
      </c>
      <c r="I291" s="47">
        <v>0</v>
      </c>
      <c r="J291" s="47">
        <v>1</v>
      </c>
      <c r="K291" s="47">
        <v>0</v>
      </c>
      <c r="L291" s="47">
        <v>0</v>
      </c>
      <c r="M291" s="47">
        <v>0</v>
      </c>
      <c r="N291" s="47">
        <v>0</v>
      </c>
      <c r="O291" s="47">
        <v>0</v>
      </c>
      <c r="P291" s="47">
        <v>0</v>
      </c>
      <c r="Q291" s="47">
        <v>0</v>
      </c>
      <c r="R291" s="47">
        <v>0</v>
      </c>
      <c r="S291" s="47">
        <v>0</v>
      </c>
      <c r="T291" s="47">
        <v>0</v>
      </c>
      <c r="U291" s="47">
        <v>0</v>
      </c>
      <c r="V291" s="47">
        <v>0</v>
      </c>
      <c r="W291" s="47">
        <v>0</v>
      </c>
      <c r="X291" s="47">
        <v>0</v>
      </c>
      <c r="Y291" s="48">
        <v>0</v>
      </c>
      <c r="Z291" s="47"/>
      <c r="AA291" s="49">
        <f t="shared" si="144"/>
        <v>2.1360896666666665E-12</v>
      </c>
      <c r="AB291" s="50">
        <f t="shared" si="145"/>
        <v>1.4262968533333336E-13</v>
      </c>
      <c r="AC291" s="50">
        <f t="shared" si="146"/>
        <v>0</v>
      </c>
      <c r="AD291" s="50">
        <f t="shared" si="147"/>
        <v>1.465333333333333E-12</v>
      </c>
      <c r="AE291" s="50">
        <f t="shared" si="148"/>
        <v>3.2193373333333337E-12</v>
      </c>
      <c r="AF291" s="50">
        <f t="shared" si="149"/>
        <v>0</v>
      </c>
      <c r="AG291" s="50">
        <f t="shared" si="150"/>
        <v>0</v>
      </c>
      <c r="AH291" s="50">
        <f t="shared" si="151"/>
        <v>0</v>
      </c>
      <c r="AI291" s="50">
        <f t="shared" si="152"/>
        <v>9.3781333333333313E-11</v>
      </c>
      <c r="AJ291" s="50">
        <f t="shared" si="153"/>
        <v>0</v>
      </c>
      <c r="AK291" s="50">
        <f t="shared" si="154"/>
        <v>0</v>
      </c>
      <c r="AL291" s="50">
        <f t="shared" si="155"/>
        <v>0</v>
      </c>
      <c r="AM291" s="50">
        <f t="shared" si="156"/>
        <v>0</v>
      </c>
      <c r="AN291" s="50">
        <f t="shared" si="157"/>
        <v>0</v>
      </c>
      <c r="AO291" s="50">
        <f t="shared" si="158"/>
        <v>0</v>
      </c>
      <c r="AP291" s="50">
        <f t="shared" si="159"/>
        <v>0</v>
      </c>
      <c r="AQ291" s="50">
        <f t="shared" si="160"/>
        <v>0</v>
      </c>
      <c r="AR291" s="50">
        <f t="shared" si="161"/>
        <v>0</v>
      </c>
      <c r="AS291" s="50">
        <f t="shared" si="162"/>
        <v>0</v>
      </c>
      <c r="AT291" s="50">
        <f t="shared" si="163"/>
        <v>0</v>
      </c>
      <c r="AU291" s="50">
        <f t="shared" si="164"/>
        <v>0</v>
      </c>
      <c r="AV291" s="50">
        <f t="shared" si="165"/>
        <v>0</v>
      </c>
      <c r="AW291" s="50">
        <f t="shared" si="166"/>
        <v>0</v>
      </c>
      <c r="AX291" s="51">
        <f t="shared" si="167"/>
        <v>0</v>
      </c>
      <c r="AY291" s="47"/>
      <c r="AZ291" s="49">
        <f t="shared" si="171"/>
        <v>2.2787193519999998E-12</v>
      </c>
      <c r="BA291" s="50">
        <f t="shared" si="172"/>
        <v>4.6846706666666667E-12</v>
      </c>
      <c r="BB291" s="50">
        <f t="shared" si="173"/>
        <v>0</v>
      </c>
      <c r="BC291" s="50">
        <f t="shared" si="174"/>
        <v>9.3781333333333313E-11</v>
      </c>
      <c r="BD291" s="50">
        <f t="shared" si="175"/>
        <v>0</v>
      </c>
      <c r="BE291" s="50">
        <f t="shared" si="176"/>
        <v>0</v>
      </c>
      <c r="BF291" s="51">
        <f t="shared" si="177"/>
        <v>0</v>
      </c>
      <c r="BG291" s="47"/>
      <c r="BH291" s="52">
        <v>0.68</v>
      </c>
      <c r="BI291" s="47">
        <v>4.3</v>
      </c>
      <c r="BJ291" s="47">
        <v>21.977</v>
      </c>
      <c r="BK291" s="47">
        <v>36.426000000000002</v>
      </c>
      <c r="BL291" s="47">
        <v>1.006</v>
      </c>
      <c r="BM291" s="47">
        <f t="shared" si="169"/>
        <v>1.7101999999999999</v>
      </c>
      <c r="BN291" s="47">
        <v>3.6539999999999999</v>
      </c>
      <c r="BO291" s="47">
        <f t="shared" si="168"/>
        <v>6.2117999999999993</v>
      </c>
      <c r="BP291" s="47">
        <v>26.686</v>
      </c>
      <c r="BQ291" s="47">
        <f t="shared" si="170"/>
        <v>45.366199999999999</v>
      </c>
      <c r="BR291" s="48">
        <v>609</v>
      </c>
    </row>
    <row r="292" spans="1:70" x14ac:dyDescent="0.25">
      <c r="A292" s="46">
        <v>402.62400000000002</v>
      </c>
      <c r="B292" s="47">
        <v>37</v>
      </c>
      <c r="C292" s="47">
        <v>0</v>
      </c>
      <c r="D292" s="47">
        <v>1</v>
      </c>
      <c r="E292" s="47">
        <v>0</v>
      </c>
      <c r="F292" s="47">
        <v>2</v>
      </c>
      <c r="G292" s="47">
        <v>0</v>
      </c>
      <c r="H292" s="47">
        <v>0</v>
      </c>
      <c r="I292" s="47">
        <v>0</v>
      </c>
      <c r="J292" s="47">
        <v>0</v>
      </c>
      <c r="K292" s="47">
        <v>0</v>
      </c>
      <c r="L292" s="47">
        <v>0</v>
      </c>
      <c r="M292" s="47">
        <v>0</v>
      </c>
      <c r="N292" s="47">
        <v>0</v>
      </c>
      <c r="O292" s="47">
        <v>0</v>
      </c>
      <c r="P292" s="47">
        <v>0</v>
      </c>
      <c r="Q292" s="47">
        <v>0</v>
      </c>
      <c r="R292" s="47">
        <v>0</v>
      </c>
      <c r="S292" s="47">
        <v>0</v>
      </c>
      <c r="T292" s="47">
        <v>0</v>
      </c>
      <c r="U292" s="47">
        <v>0</v>
      </c>
      <c r="V292" s="47">
        <v>0</v>
      </c>
      <c r="W292" s="47">
        <v>0</v>
      </c>
      <c r="X292" s="47">
        <v>0</v>
      </c>
      <c r="Y292" s="48">
        <v>0</v>
      </c>
      <c r="Z292" s="47"/>
      <c r="AA292" s="49">
        <f t="shared" si="144"/>
        <v>2.3245681666666661E-12</v>
      </c>
      <c r="AB292" s="50">
        <f t="shared" si="145"/>
        <v>0</v>
      </c>
      <c r="AC292" s="50">
        <f t="shared" si="146"/>
        <v>4.2127747200000005E-13</v>
      </c>
      <c r="AD292" s="50">
        <f t="shared" si="147"/>
        <v>0</v>
      </c>
      <c r="AE292" s="50">
        <f t="shared" si="148"/>
        <v>6.4386746666666674E-12</v>
      </c>
      <c r="AF292" s="50">
        <f t="shared" si="149"/>
        <v>0</v>
      </c>
      <c r="AG292" s="50">
        <f t="shared" si="150"/>
        <v>0</v>
      </c>
      <c r="AH292" s="50">
        <f t="shared" si="151"/>
        <v>0</v>
      </c>
      <c r="AI292" s="50">
        <f t="shared" si="152"/>
        <v>0</v>
      </c>
      <c r="AJ292" s="50">
        <f t="shared" si="153"/>
        <v>0</v>
      </c>
      <c r="AK292" s="50">
        <f t="shared" si="154"/>
        <v>0</v>
      </c>
      <c r="AL292" s="50">
        <f t="shared" si="155"/>
        <v>0</v>
      </c>
      <c r="AM292" s="50">
        <f t="shared" si="156"/>
        <v>0</v>
      </c>
      <c r="AN292" s="50">
        <f t="shared" si="157"/>
        <v>0</v>
      </c>
      <c r="AO292" s="50">
        <f t="shared" si="158"/>
        <v>0</v>
      </c>
      <c r="AP292" s="50">
        <f t="shared" si="159"/>
        <v>0</v>
      </c>
      <c r="AQ292" s="50">
        <f t="shared" si="160"/>
        <v>0</v>
      </c>
      <c r="AR292" s="50">
        <f t="shared" si="161"/>
        <v>0</v>
      </c>
      <c r="AS292" s="50">
        <f t="shared" si="162"/>
        <v>0</v>
      </c>
      <c r="AT292" s="50">
        <f t="shared" si="163"/>
        <v>0</v>
      </c>
      <c r="AU292" s="50">
        <f t="shared" si="164"/>
        <v>0</v>
      </c>
      <c r="AV292" s="50">
        <f t="shared" si="165"/>
        <v>0</v>
      </c>
      <c r="AW292" s="50">
        <f t="shared" si="166"/>
        <v>0</v>
      </c>
      <c r="AX292" s="51">
        <f t="shared" si="167"/>
        <v>0</v>
      </c>
      <c r="AY292" s="47"/>
      <c r="AZ292" s="49">
        <f t="shared" si="171"/>
        <v>2.7458456386666663E-12</v>
      </c>
      <c r="BA292" s="50">
        <f t="shared" si="172"/>
        <v>6.4386746666666674E-12</v>
      </c>
      <c r="BB292" s="50">
        <f t="shared" si="173"/>
        <v>0</v>
      </c>
      <c r="BC292" s="50">
        <f t="shared" si="174"/>
        <v>0</v>
      </c>
      <c r="BD292" s="50">
        <f t="shared" si="175"/>
        <v>0</v>
      </c>
      <c r="BE292" s="50">
        <f t="shared" si="176"/>
        <v>0</v>
      </c>
      <c r="BF292" s="51">
        <f t="shared" si="177"/>
        <v>0</v>
      </c>
      <c r="BG292" s="47"/>
      <c r="BH292" s="52">
        <v>0.68</v>
      </c>
      <c r="BI292" s="47">
        <v>4.3</v>
      </c>
      <c r="BJ292" s="47">
        <v>21.99</v>
      </c>
      <c r="BK292" s="47">
        <v>36.466999999999999</v>
      </c>
      <c r="BL292" s="47">
        <v>1.1200000000000001</v>
      </c>
      <c r="BM292" s="47">
        <f t="shared" si="169"/>
        <v>1.9040000000000001</v>
      </c>
      <c r="BN292" s="47">
        <v>2.59</v>
      </c>
      <c r="BO292" s="47">
        <f t="shared" si="168"/>
        <v>4.4029999999999996</v>
      </c>
      <c r="BP292" s="47">
        <v>2.7879999999999998</v>
      </c>
      <c r="BQ292" s="47">
        <f t="shared" si="170"/>
        <v>4.7395999999999994</v>
      </c>
      <c r="BR292" s="48">
        <v>609</v>
      </c>
    </row>
    <row r="293" spans="1:70" x14ac:dyDescent="0.25">
      <c r="A293" s="46">
        <v>404.02199999999999</v>
      </c>
      <c r="B293" s="47">
        <v>44</v>
      </c>
      <c r="C293" s="47">
        <v>1</v>
      </c>
      <c r="D293" s="47">
        <v>1</v>
      </c>
      <c r="E293" s="47">
        <v>2</v>
      </c>
      <c r="F293" s="47">
        <v>0</v>
      </c>
      <c r="G293" s="47">
        <v>1</v>
      </c>
      <c r="H293" s="47">
        <v>0</v>
      </c>
      <c r="I293" s="47">
        <v>0</v>
      </c>
      <c r="J293" s="47">
        <v>0</v>
      </c>
      <c r="K293" s="47">
        <v>0</v>
      </c>
      <c r="L293" s="47">
        <v>0</v>
      </c>
      <c r="M293" s="47">
        <v>0</v>
      </c>
      <c r="N293" s="47">
        <v>0</v>
      </c>
      <c r="O293" s="47">
        <v>0</v>
      </c>
      <c r="P293" s="47">
        <v>0</v>
      </c>
      <c r="Q293" s="47">
        <v>0</v>
      </c>
      <c r="R293" s="47">
        <v>0</v>
      </c>
      <c r="S293" s="47">
        <v>0</v>
      </c>
      <c r="T293" s="47">
        <v>0</v>
      </c>
      <c r="U293" s="47">
        <v>0</v>
      </c>
      <c r="V293" s="47">
        <v>0</v>
      </c>
      <c r="W293" s="47">
        <v>0</v>
      </c>
      <c r="X293" s="47">
        <v>0</v>
      </c>
      <c r="Y293" s="48">
        <v>0</v>
      </c>
      <c r="Z293" s="47"/>
      <c r="AA293" s="49">
        <f t="shared" si="144"/>
        <v>2.7643513333333325E-12</v>
      </c>
      <c r="AB293" s="50">
        <f t="shared" si="145"/>
        <v>1.4262968533333336E-13</v>
      </c>
      <c r="AC293" s="50">
        <f t="shared" si="146"/>
        <v>4.2127747200000005E-13</v>
      </c>
      <c r="AD293" s="50">
        <f t="shared" si="147"/>
        <v>2.930666666666666E-12</v>
      </c>
      <c r="AE293" s="50">
        <f t="shared" si="148"/>
        <v>0</v>
      </c>
      <c r="AF293" s="50">
        <f t="shared" si="149"/>
        <v>7.1991826666666666E-12</v>
      </c>
      <c r="AG293" s="50">
        <f t="shared" si="150"/>
        <v>0</v>
      </c>
      <c r="AH293" s="50">
        <f t="shared" si="151"/>
        <v>0</v>
      </c>
      <c r="AI293" s="50">
        <f t="shared" si="152"/>
        <v>0</v>
      </c>
      <c r="AJ293" s="50">
        <f t="shared" si="153"/>
        <v>0</v>
      </c>
      <c r="AK293" s="50">
        <f t="shared" si="154"/>
        <v>0</v>
      </c>
      <c r="AL293" s="50">
        <f t="shared" si="155"/>
        <v>0</v>
      </c>
      <c r="AM293" s="50">
        <f t="shared" si="156"/>
        <v>0</v>
      </c>
      <c r="AN293" s="50">
        <f t="shared" si="157"/>
        <v>0</v>
      </c>
      <c r="AO293" s="50">
        <f t="shared" si="158"/>
        <v>0</v>
      </c>
      <c r="AP293" s="50">
        <f t="shared" si="159"/>
        <v>0</v>
      </c>
      <c r="AQ293" s="50">
        <f t="shared" si="160"/>
        <v>0</v>
      </c>
      <c r="AR293" s="50">
        <f t="shared" si="161"/>
        <v>0</v>
      </c>
      <c r="AS293" s="50">
        <f t="shared" si="162"/>
        <v>0</v>
      </c>
      <c r="AT293" s="50">
        <f t="shared" si="163"/>
        <v>0</v>
      </c>
      <c r="AU293" s="50">
        <f t="shared" si="164"/>
        <v>0</v>
      </c>
      <c r="AV293" s="50">
        <f t="shared" si="165"/>
        <v>0</v>
      </c>
      <c r="AW293" s="50">
        <f t="shared" si="166"/>
        <v>0</v>
      </c>
      <c r="AX293" s="51">
        <f t="shared" si="167"/>
        <v>0</v>
      </c>
      <c r="AY293" s="47"/>
      <c r="AZ293" s="49">
        <f t="shared" si="171"/>
        <v>3.328258490666666E-12</v>
      </c>
      <c r="BA293" s="50">
        <f t="shared" si="172"/>
        <v>2.930666666666666E-12</v>
      </c>
      <c r="BB293" s="50">
        <f t="shared" si="173"/>
        <v>7.1991826666666666E-12</v>
      </c>
      <c r="BC293" s="50">
        <f t="shared" si="174"/>
        <v>0</v>
      </c>
      <c r="BD293" s="50">
        <f t="shared" si="175"/>
        <v>0</v>
      </c>
      <c r="BE293" s="50">
        <f t="shared" si="176"/>
        <v>0</v>
      </c>
      <c r="BF293" s="51">
        <f t="shared" si="177"/>
        <v>0</v>
      </c>
      <c r="BG293" s="47"/>
      <c r="BH293" s="52">
        <v>0.68</v>
      </c>
      <c r="BI293" s="47">
        <v>4.2699999999999996</v>
      </c>
      <c r="BJ293" s="47">
        <v>21.99</v>
      </c>
      <c r="BK293" s="47">
        <v>36.442999999999998</v>
      </c>
      <c r="BL293" s="47">
        <v>1.423</v>
      </c>
      <c r="BM293" s="47">
        <f t="shared" si="169"/>
        <v>2.4190999999999998</v>
      </c>
      <c r="BN293" s="47">
        <v>3.5150000000000001</v>
      </c>
      <c r="BO293" s="47">
        <f t="shared" si="168"/>
        <v>5.9755000000000003</v>
      </c>
      <c r="BP293" s="47">
        <v>4.194</v>
      </c>
      <c r="BQ293" s="47">
        <f t="shared" si="170"/>
        <v>7.1297999999999995</v>
      </c>
      <c r="BR293" s="48">
        <v>609</v>
      </c>
    </row>
    <row r="294" spans="1:70" x14ac:dyDescent="0.25">
      <c r="A294" s="46">
        <v>405.42</v>
      </c>
      <c r="B294" s="47">
        <v>43</v>
      </c>
      <c r="C294" s="47">
        <v>2</v>
      </c>
      <c r="D294" s="47">
        <v>1</v>
      </c>
      <c r="E294" s="47">
        <v>0</v>
      </c>
      <c r="F294" s="47">
        <v>0</v>
      </c>
      <c r="G294" s="47">
        <v>0</v>
      </c>
      <c r="H294" s="47">
        <v>0</v>
      </c>
      <c r="I294" s="47">
        <v>0</v>
      </c>
      <c r="J294" s="47">
        <v>0</v>
      </c>
      <c r="K294" s="47">
        <v>0</v>
      </c>
      <c r="L294" s="47">
        <v>0</v>
      </c>
      <c r="M294" s="47">
        <v>0</v>
      </c>
      <c r="N294" s="47">
        <v>0</v>
      </c>
      <c r="O294" s="47">
        <v>0</v>
      </c>
      <c r="P294" s="47">
        <v>0</v>
      </c>
      <c r="Q294" s="47">
        <v>0</v>
      </c>
      <c r="R294" s="47">
        <v>0</v>
      </c>
      <c r="S294" s="47">
        <v>0</v>
      </c>
      <c r="T294" s="47">
        <v>0</v>
      </c>
      <c r="U294" s="47">
        <v>0</v>
      </c>
      <c r="V294" s="47">
        <v>0</v>
      </c>
      <c r="W294" s="47">
        <v>0</v>
      </c>
      <c r="X294" s="47">
        <v>0</v>
      </c>
      <c r="Y294" s="48">
        <v>0</v>
      </c>
      <c r="Z294" s="47"/>
      <c r="AA294" s="49">
        <f t="shared" si="144"/>
        <v>2.701525166666666E-12</v>
      </c>
      <c r="AB294" s="50">
        <f t="shared" si="145"/>
        <v>2.8525937066666672E-13</v>
      </c>
      <c r="AC294" s="50">
        <f t="shared" si="146"/>
        <v>4.2127747200000005E-13</v>
      </c>
      <c r="AD294" s="50">
        <f t="shared" si="147"/>
        <v>0</v>
      </c>
      <c r="AE294" s="50">
        <f t="shared" si="148"/>
        <v>0</v>
      </c>
      <c r="AF294" s="50">
        <f t="shared" si="149"/>
        <v>0</v>
      </c>
      <c r="AG294" s="50">
        <f t="shared" si="150"/>
        <v>0</v>
      </c>
      <c r="AH294" s="50">
        <f t="shared" si="151"/>
        <v>0</v>
      </c>
      <c r="AI294" s="50">
        <f t="shared" si="152"/>
        <v>0</v>
      </c>
      <c r="AJ294" s="50">
        <f t="shared" si="153"/>
        <v>0</v>
      </c>
      <c r="AK294" s="50">
        <f t="shared" si="154"/>
        <v>0</v>
      </c>
      <c r="AL294" s="50">
        <f t="shared" si="155"/>
        <v>0</v>
      </c>
      <c r="AM294" s="50">
        <f t="shared" si="156"/>
        <v>0</v>
      </c>
      <c r="AN294" s="50">
        <f t="shared" si="157"/>
        <v>0</v>
      </c>
      <c r="AO294" s="50">
        <f t="shared" si="158"/>
        <v>0</v>
      </c>
      <c r="AP294" s="50">
        <f t="shared" si="159"/>
        <v>0</v>
      </c>
      <c r="AQ294" s="50">
        <f t="shared" si="160"/>
        <v>0</v>
      </c>
      <c r="AR294" s="50">
        <f t="shared" si="161"/>
        <v>0</v>
      </c>
      <c r="AS294" s="50">
        <f t="shared" si="162"/>
        <v>0</v>
      </c>
      <c r="AT294" s="50">
        <f t="shared" si="163"/>
        <v>0</v>
      </c>
      <c r="AU294" s="50">
        <f t="shared" si="164"/>
        <v>0</v>
      </c>
      <c r="AV294" s="50">
        <f t="shared" si="165"/>
        <v>0</v>
      </c>
      <c r="AW294" s="50">
        <f t="shared" si="166"/>
        <v>0</v>
      </c>
      <c r="AX294" s="51">
        <f t="shared" si="167"/>
        <v>0</v>
      </c>
      <c r="AY294" s="47"/>
      <c r="AZ294" s="49">
        <f t="shared" si="171"/>
        <v>3.4080620093333328E-12</v>
      </c>
      <c r="BA294" s="50">
        <f t="shared" si="172"/>
        <v>0</v>
      </c>
      <c r="BB294" s="50">
        <f t="shared" si="173"/>
        <v>0</v>
      </c>
      <c r="BC294" s="50">
        <f t="shared" si="174"/>
        <v>0</v>
      </c>
      <c r="BD294" s="50">
        <f t="shared" si="175"/>
        <v>0</v>
      </c>
      <c r="BE294" s="50">
        <f t="shared" si="176"/>
        <v>0</v>
      </c>
      <c r="BF294" s="51">
        <f t="shared" si="177"/>
        <v>0</v>
      </c>
      <c r="BG294" s="47"/>
      <c r="BH294" s="52">
        <v>0.68</v>
      </c>
      <c r="BI294" s="47">
        <v>4.3099999999999996</v>
      </c>
      <c r="BJ294" s="47">
        <v>21.977</v>
      </c>
      <c r="BK294" s="47">
        <v>36.494999999999997</v>
      </c>
      <c r="BL294" s="47">
        <v>1.026</v>
      </c>
      <c r="BM294" s="47">
        <f t="shared" si="169"/>
        <v>1.7442</v>
      </c>
      <c r="BN294" s="47">
        <v>1.0960000000000001</v>
      </c>
      <c r="BO294" s="47">
        <f t="shared" si="168"/>
        <v>1.8632000000000002</v>
      </c>
      <c r="BP294" s="47">
        <v>1.097</v>
      </c>
      <c r="BQ294" s="47">
        <f t="shared" si="170"/>
        <v>1.8649</v>
      </c>
      <c r="BR294" s="48">
        <v>610</v>
      </c>
    </row>
    <row r="295" spans="1:70" x14ac:dyDescent="0.25">
      <c r="A295" s="46">
        <v>406.81799999999998</v>
      </c>
      <c r="B295" s="47">
        <v>35</v>
      </c>
      <c r="C295" s="47">
        <v>3</v>
      </c>
      <c r="D295" s="47">
        <v>1</v>
      </c>
      <c r="E295" s="47">
        <v>1</v>
      </c>
      <c r="F295" s="47">
        <v>0</v>
      </c>
      <c r="G295" s="47">
        <v>0</v>
      </c>
      <c r="H295" s="47">
        <v>0</v>
      </c>
      <c r="I295" s="47">
        <v>0</v>
      </c>
      <c r="J295" s="47">
        <v>0</v>
      </c>
      <c r="K295" s="47">
        <v>0</v>
      </c>
      <c r="L295" s="47">
        <v>0</v>
      </c>
      <c r="M295" s="47">
        <v>0</v>
      </c>
      <c r="N295" s="47">
        <v>0</v>
      </c>
      <c r="O295" s="47">
        <v>0</v>
      </c>
      <c r="P295" s="47">
        <v>0</v>
      </c>
      <c r="Q295" s="47">
        <v>0</v>
      </c>
      <c r="R295" s="47">
        <v>0</v>
      </c>
      <c r="S295" s="47">
        <v>0</v>
      </c>
      <c r="T295" s="47">
        <v>0</v>
      </c>
      <c r="U295" s="47">
        <v>0</v>
      </c>
      <c r="V295" s="47">
        <v>0</v>
      </c>
      <c r="W295" s="47">
        <v>0</v>
      </c>
      <c r="X295" s="47">
        <v>0</v>
      </c>
      <c r="Y295" s="48">
        <v>0</v>
      </c>
      <c r="Z295" s="47"/>
      <c r="AA295" s="49">
        <f t="shared" si="144"/>
        <v>2.1989158333333326E-12</v>
      </c>
      <c r="AB295" s="50">
        <f t="shared" si="145"/>
        <v>4.2788905600000013E-13</v>
      </c>
      <c r="AC295" s="50">
        <f t="shared" si="146"/>
        <v>4.2127747200000005E-13</v>
      </c>
      <c r="AD295" s="50">
        <f t="shared" si="147"/>
        <v>1.465333333333333E-12</v>
      </c>
      <c r="AE295" s="50">
        <f t="shared" si="148"/>
        <v>0</v>
      </c>
      <c r="AF295" s="50">
        <f t="shared" si="149"/>
        <v>0</v>
      </c>
      <c r="AG295" s="50">
        <f t="shared" si="150"/>
        <v>0</v>
      </c>
      <c r="AH295" s="50">
        <f t="shared" si="151"/>
        <v>0</v>
      </c>
      <c r="AI295" s="50">
        <f t="shared" si="152"/>
        <v>0</v>
      </c>
      <c r="AJ295" s="50">
        <f t="shared" si="153"/>
        <v>0</v>
      </c>
      <c r="AK295" s="50">
        <f t="shared" si="154"/>
        <v>0</v>
      </c>
      <c r="AL295" s="50">
        <f t="shared" si="155"/>
        <v>0</v>
      </c>
      <c r="AM295" s="50">
        <f t="shared" si="156"/>
        <v>0</v>
      </c>
      <c r="AN295" s="50">
        <f t="shared" si="157"/>
        <v>0</v>
      </c>
      <c r="AO295" s="50">
        <f t="shared" si="158"/>
        <v>0</v>
      </c>
      <c r="AP295" s="50">
        <f t="shared" si="159"/>
        <v>0</v>
      </c>
      <c r="AQ295" s="50">
        <f t="shared" si="160"/>
        <v>0</v>
      </c>
      <c r="AR295" s="50">
        <f t="shared" si="161"/>
        <v>0</v>
      </c>
      <c r="AS295" s="50">
        <f t="shared" si="162"/>
        <v>0</v>
      </c>
      <c r="AT295" s="50">
        <f t="shared" si="163"/>
        <v>0</v>
      </c>
      <c r="AU295" s="50">
        <f t="shared" si="164"/>
        <v>0</v>
      </c>
      <c r="AV295" s="50">
        <f t="shared" si="165"/>
        <v>0</v>
      </c>
      <c r="AW295" s="50">
        <f t="shared" si="166"/>
        <v>0</v>
      </c>
      <c r="AX295" s="51">
        <f t="shared" si="167"/>
        <v>0</v>
      </c>
      <c r="AY295" s="47"/>
      <c r="AZ295" s="49">
        <f t="shared" si="171"/>
        <v>3.0480823613333331E-12</v>
      </c>
      <c r="BA295" s="50">
        <f t="shared" si="172"/>
        <v>1.465333333333333E-12</v>
      </c>
      <c r="BB295" s="50">
        <f t="shared" si="173"/>
        <v>0</v>
      </c>
      <c r="BC295" s="50">
        <f t="shared" si="174"/>
        <v>0</v>
      </c>
      <c r="BD295" s="50">
        <f t="shared" si="175"/>
        <v>0</v>
      </c>
      <c r="BE295" s="50">
        <f t="shared" si="176"/>
        <v>0</v>
      </c>
      <c r="BF295" s="51">
        <f t="shared" si="177"/>
        <v>0</v>
      </c>
      <c r="BG295" s="47"/>
      <c r="BH295" s="52">
        <v>0.68</v>
      </c>
      <c r="BI295" s="47">
        <v>4.3099999999999996</v>
      </c>
      <c r="BJ295" s="47">
        <v>21.99</v>
      </c>
      <c r="BK295" s="47">
        <v>36.429000000000002</v>
      </c>
      <c r="BL295" s="47">
        <v>1.0780000000000001</v>
      </c>
      <c r="BM295" s="47">
        <f t="shared" si="169"/>
        <v>1.8326</v>
      </c>
      <c r="BN295" s="47">
        <v>1.413</v>
      </c>
      <c r="BO295" s="47">
        <f t="shared" si="168"/>
        <v>2.4020999999999999</v>
      </c>
      <c r="BP295" s="47">
        <v>1.4259999999999999</v>
      </c>
      <c r="BQ295" s="47">
        <f t="shared" si="170"/>
        <v>2.4241999999999999</v>
      </c>
      <c r="BR295" s="48">
        <v>610</v>
      </c>
    </row>
    <row r="296" spans="1:70" x14ac:dyDescent="0.25">
      <c r="A296" s="46">
        <v>408.21600000000001</v>
      </c>
      <c r="B296" s="47">
        <v>39</v>
      </c>
      <c r="C296" s="47">
        <v>2</v>
      </c>
      <c r="D296" s="47">
        <v>0</v>
      </c>
      <c r="E296" s="47">
        <v>2</v>
      </c>
      <c r="F296" s="47">
        <v>1</v>
      </c>
      <c r="G296" s="47">
        <v>0</v>
      </c>
      <c r="H296" s="47">
        <v>0</v>
      </c>
      <c r="I296" s="47">
        <v>0</v>
      </c>
      <c r="J296" s="47">
        <v>0</v>
      </c>
      <c r="K296" s="47">
        <v>0</v>
      </c>
      <c r="L296" s="47">
        <v>0</v>
      </c>
      <c r="M296" s="47">
        <v>0</v>
      </c>
      <c r="N296" s="47">
        <v>0</v>
      </c>
      <c r="O296" s="47">
        <v>0</v>
      </c>
      <c r="P296" s="47">
        <v>0</v>
      </c>
      <c r="Q296" s="47">
        <v>0</v>
      </c>
      <c r="R296" s="47">
        <v>0</v>
      </c>
      <c r="S296" s="47">
        <v>0</v>
      </c>
      <c r="T296" s="47">
        <v>0</v>
      </c>
      <c r="U296" s="47">
        <v>0</v>
      </c>
      <c r="V296" s="47">
        <v>0</v>
      </c>
      <c r="W296" s="47">
        <v>0</v>
      </c>
      <c r="X296" s="47">
        <v>0</v>
      </c>
      <c r="Y296" s="48">
        <v>0</v>
      </c>
      <c r="Z296" s="47"/>
      <c r="AA296" s="49">
        <f t="shared" si="144"/>
        <v>2.4502204999999995E-12</v>
      </c>
      <c r="AB296" s="50">
        <f t="shared" si="145"/>
        <v>2.8525937066666672E-13</v>
      </c>
      <c r="AC296" s="50">
        <f t="shared" si="146"/>
        <v>0</v>
      </c>
      <c r="AD296" s="50">
        <f t="shared" si="147"/>
        <v>2.930666666666666E-12</v>
      </c>
      <c r="AE296" s="50">
        <f t="shared" si="148"/>
        <v>3.2193373333333337E-12</v>
      </c>
      <c r="AF296" s="50">
        <f t="shared" si="149"/>
        <v>0</v>
      </c>
      <c r="AG296" s="50">
        <f t="shared" si="150"/>
        <v>0</v>
      </c>
      <c r="AH296" s="50">
        <f t="shared" si="151"/>
        <v>0</v>
      </c>
      <c r="AI296" s="50">
        <f t="shared" si="152"/>
        <v>0</v>
      </c>
      <c r="AJ296" s="50">
        <f t="shared" si="153"/>
        <v>0</v>
      </c>
      <c r="AK296" s="50">
        <f t="shared" si="154"/>
        <v>0</v>
      </c>
      <c r="AL296" s="50">
        <f t="shared" si="155"/>
        <v>0</v>
      </c>
      <c r="AM296" s="50">
        <f t="shared" si="156"/>
        <v>0</v>
      </c>
      <c r="AN296" s="50">
        <f t="shared" si="157"/>
        <v>0</v>
      </c>
      <c r="AO296" s="50">
        <f t="shared" si="158"/>
        <v>0</v>
      </c>
      <c r="AP296" s="50">
        <f t="shared" si="159"/>
        <v>0</v>
      </c>
      <c r="AQ296" s="50">
        <f t="shared" si="160"/>
        <v>0</v>
      </c>
      <c r="AR296" s="50">
        <f t="shared" si="161"/>
        <v>0</v>
      </c>
      <c r="AS296" s="50">
        <f t="shared" si="162"/>
        <v>0</v>
      </c>
      <c r="AT296" s="50">
        <f t="shared" si="163"/>
        <v>0</v>
      </c>
      <c r="AU296" s="50">
        <f t="shared" si="164"/>
        <v>0</v>
      </c>
      <c r="AV296" s="50">
        <f t="shared" si="165"/>
        <v>0</v>
      </c>
      <c r="AW296" s="50">
        <f t="shared" si="166"/>
        <v>0</v>
      </c>
      <c r="AX296" s="51">
        <f t="shared" si="167"/>
        <v>0</v>
      </c>
      <c r="AY296" s="47"/>
      <c r="AZ296" s="49">
        <f t="shared" si="171"/>
        <v>2.7354798706666664E-12</v>
      </c>
      <c r="BA296" s="50">
        <f t="shared" si="172"/>
        <v>6.1500040000000001E-12</v>
      </c>
      <c r="BB296" s="50">
        <f t="shared" si="173"/>
        <v>0</v>
      </c>
      <c r="BC296" s="50">
        <f t="shared" si="174"/>
        <v>0</v>
      </c>
      <c r="BD296" s="50">
        <f t="shared" si="175"/>
        <v>0</v>
      </c>
      <c r="BE296" s="50">
        <f t="shared" si="176"/>
        <v>0</v>
      </c>
      <c r="BF296" s="51">
        <f t="shared" si="177"/>
        <v>0</v>
      </c>
      <c r="BG296" s="47"/>
      <c r="BH296" s="52">
        <v>0.68</v>
      </c>
      <c r="BI296" s="47">
        <v>4.2699999999999996</v>
      </c>
      <c r="BJ296" s="47">
        <v>21.99</v>
      </c>
      <c r="BK296" s="47">
        <v>36.453000000000003</v>
      </c>
      <c r="BL296" s="47">
        <v>1.3160000000000001</v>
      </c>
      <c r="BM296" s="47">
        <f t="shared" si="169"/>
        <v>2.2372000000000001</v>
      </c>
      <c r="BN296" s="47">
        <v>2.5739999999999998</v>
      </c>
      <c r="BO296" s="47">
        <f t="shared" si="168"/>
        <v>4.3757999999999999</v>
      </c>
      <c r="BP296" s="47">
        <v>2.6970000000000001</v>
      </c>
      <c r="BQ296" s="47">
        <f t="shared" si="170"/>
        <v>4.5849000000000002</v>
      </c>
      <c r="BR296" s="48">
        <v>609</v>
      </c>
    </row>
    <row r="297" spans="1:70" x14ac:dyDescent="0.25">
      <c r="A297" s="46">
        <v>409.61399999999998</v>
      </c>
      <c r="B297" s="47">
        <v>41</v>
      </c>
      <c r="C297" s="47">
        <v>1</v>
      </c>
      <c r="D297" s="47">
        <v>1</v>
      </c>
      <c r="E297" s="47">
        <v>1</v>
      </c>
      <c r="F297" s="47">
        <v>2</v>
      </c>
      <c r="G297" s="47">
        <v>0</v>
      </c>
      <c r="H297" s="47">
        <v>0</v>
      </c>
      <c r="I297" s="47">
        <v>0</v>
      </c>
      <c r="J297" s="47">
        <v>0</v>
      </c>
      <c r="K297" s="47">
        <v>0</v>
      </c>
      <c r="L297" s="47">
        <v>0</v>
      </c>
      <c r="M297" s="47">
        <v>0</v>
      </c>
      <c r="N297" s="47">
        <v>0</v>
      </c>
      <c r="O297" s="47">
        <v>0</v>
      </c>
      <c r="P297" s="47">
        <v>0</v>
      </c>
      <c r="Q297" s="47">
        <v>0</v>
      </c>
      <c r="R297" s="47">
        <v>0</v>
      </c>
      <c r="S297" s="47">
        <v>0</v>
      </c>
      <c r="T297" s="47">
        <v>0</v>
      </c>
      <c r="U297" s="47">
        <v>0</v>
      </c>
      <c r="V297" s="47">
        <v>0</v>
      </c>
      <c r="W297" s="47">
        <v>0</v>
      </c>
      <c r="X297" s="47">
        <v>0</v>
      </c>
      <c r="Y297" s="48">
        <v>0</v>
      </c>
      <c r="Z297" s="47"/>
      <c r="AA297" s="49">
        <f t="shared" si="144"/>
        <v>2.5758728333333326E-12</v>
      </c>
      <c r="AB297" s="50">
        <f t="shared" si="145"/>
        <v>1.4262968533333336E-13</v>
      </c>
      <c r="AC297" s="50">
        <f t="shared" si="146"/>
        <v>4.2127747200000005E-13</v>
      </c>
      <c r="AD297" s="50">
        <f t="shared" si="147"/>
        <v>1.465333333333333E-12</v>
      </c>
      <c r="AE297" s="50">
        <f t="shared" si="148"/>
        <v>6.4386746666666674E-12</v>
      </c>
      <c r="AF297" s="50">
        <f t="shared" si="149"/>
        <v>0</v>
      </c>
      <c r="AG297" s="50">
        <f t="shared" si="150"/>
        <v>0</v>
      </c>
      <c r="AH297" s="50">
        <f t="shared" si="151"/>
        <v>0</v>
      </c>
      <c r="AI297" s="50">
        <f t="shared" si="152"/>
        <v>0</v>
      </c>
      <c r="AJ297" s="50">
        <f t="shared" si="153"/>
        <v>0</v>
      </c>
      <c r="AK297" s="50">
        <f t="shared" si="154"/>
        <v>0</v>
      </c>
      <c r="AL297" s="50">
        <f t="shared" si="155"/>
        <v>0</v>
      </c>
      <c r="AM297" s="50">
        <f t="shared" si="156"/>
        <v>0</v>
      </c>
      <c r="AN297" s="50">
        <f t="shared" si="157"/>
        <v>0</v>
      </c>
      <c r="AO297" s="50">
        <f t="shared" si="158"/>
        <v>0</v>
      </c>
      <c r="AP297" s="50">
        <f t="shared" si="159"/>
        <v>0</v>
      </c>
      <c r="AQ297" s="50">
        <f t="shared" si="160"/>
        <v>0</v>
      </c>
      <c r="AR297" s="50">
        <f t="shared" si="161"/>
        <v>0</v>
      </c>
      <c r="AS297" s="50">
        <f t="shared" si="162"/>
        <v>0</v>
      </c>
      <c r="AT297" s="50">
        <f t="shared" si="163"/>
        <v>0</v>
      </c>
      <c r="AU297" s="50">
        <f t="shared" si="164"/>
        <v>0</v>
      </c>
      <c r="AV297" s="50">
        <f t="shared" si="165"/>
        <v>0</v>
      </c>
      <c r="AW297" s="50">
        <f t="shared" si="166"/>
        <v>0</v>
      </c>
      <c r="AX297" s="51">
        <f t="shared" si="167"/>
        <v>0</v>
      </c>
      <c r="AY297" s="47"/>
      <c r="AZ297" s="49">
        <f t="shared" si="171"/>
        <v>3.1397799906666657E-12</v>
      </c>
      <c r="BA297" s="50">
        <f t="shared" si="172"/>
        <v>7.904008E-12</v>
      </c>
      <c r="BB297" s="50">
        <f t="shared" si="173"/>
        <v>0</v>
      </c>
      <c r="BC297" s="50">
        <f t="shared" si="174"/>
        <v>0</v>
      </c>
      <c r="BD297" s="50">
        <f t="shared" si="175"/>
        <v>0</v>
      </c>
      <c r="BE297" s="50">
        <f t="shared" si="176"/>
        <v>0</v>
      </c>
      <c r="BF297" s="51">
        <f t="shared" si="177"/>
        <v>0</v>
      </c>
      <c r="BG297" s="47"/>
      <c r="BH297" s="52">
        <v>0.68</v>
      </c>
      <c r="BI297" s="47">
        <v>4.28</v>
      </c>
      <c r="BJ297" s="47">
        <v>21.977</v>
      </c>
      <c r="BK297" s="47">
        <v>36.426000000000002</v>
      </c>
      <c r="BL297" s="47">
        <v>1.409</v>
      </c>
      <c r="BM297" s="47">
        <f t="shared" si="169"/>
        <v>2.3953000000000002</v>
      </c>
      <c r="BN297" s="47">
        <v>3.1549999999999998</v>
      </c>
      <c r="BO297" s="47">
        <f t="shared" si="168"/>
        <v>5.3634999999999993</v>
      </c>
      <c r="BP297" s="47">
        <v>3.3660000000000001</v>
      </c>
      <c r="BQ297" s="47">
        <f t="shared" si="170"/>
        <v>5.7222</v>
      </c>
      <c r="BR297" s="48">
        <v>609</v>
      </c>
    </row>
    <row r="298" spans="1:70" x14ac:dyDescent="0.25">
      <c r="A298" s="46">
        <v>411.012</v>
      </c>
      <c r="B298" s="47">
        <v>31</v>
      </c>
      <c r="C298" s="47">
        <v>2</v>
      </c>
      <c r="D298" s="47">
        <v>1</v>
      </c>
      <c r="E298" s="47">
        <v>0</v>
      </c>
      <c r="F298" s="47">
        <v>3</v>
      </c>
      <c r="G298" s="47">
        <v>1</v>
      </c>
      <c r="H298" s="47">
        <v>0</v>
      </c>
      <c r="I298" s="47">
        <v>0</v>
      </c>
      <c r="J298" s="47">
        <v>0</v>
      </c>
      <c r="K298" s="47">
        <v>0</v>
      </c>
      <c r="L298" s="47">
        <v>0</v>
      </c>
      <c r="M298" s="47">
        <v>0</v>
      </c>
      <c r="N298" s="47">
        <v>0</v>
      </c>
      <c r="O298" s="47">
        <v>0</v>
      </c>
      <c r="P298" s="47">
        <v>0</v>
      </c>
      <c r="Q298" s="47">
        <v>0</v>
      </c>
      <c r="R298" s="47">
        <v>0</v>
      </c>
      <c r="S298" s="47">
        <v>0</v>
      </c>
      <c r="T298" s="47">
        <v>0</v>
      </c>
      <c r="U298" s="47">
        <v>0</v>
      </c>
      <c r="V298" s="47">
        <v>0</v>
      </c>
      <c r="W298" s="47">
        <v>0</v>
      </c>
      <c r="X298" s="47">
        <v>0</v>
      </c>
      <c r="Y298" s="48">
        <v>0</v>
      </c>
      <c r="Z298" s="47"/>
      <c r="AA298" s="49">
        <f t="shared" si="144"/>
        <v>1.9476111666666666E-12</v>
      </c>
      <c r="AB298" s="50">
        <f t="shared" si="145"/>
        <v>2.8525937066666672E-13</v>
      </c>
      <c r="AC298" s="50">
        <f t="shared" si="146"/>
        <v>4.2127747200000005E-13</v>
      </c>
      <c r="AD298" s="50">
        <f t="shared" si="147"/>
        <v>0</v>
      </c>
      <c r="AE298" s="50">
        <f t="shared" si="148"/>
        <v>9.6580120000000015E-12</v>
      </c>
      <c r="AF298" s="50">
        <f t="shared" si="149"/>
        <v>7.1991826666666666E-12</v>
      </c>
      <c r="AG298" s="50">
        <f t="shared" si="150"/>
        <v>0</v>
      </c>
      <c r="AH298" s="50">
        <f t="shared" si="151"/>
        <v>0</v>
      </c>
      <c r="AI298" s="50">
        <f t="shared" si="152"/>
        <v>0</v>
      </c>
      <c r="AJ298" s="50">
        <f t="shared" si="153"/>
        <v>0</v>
      </c>
      <c r="AK298" s="50">
        <f t="shared" si="154"/>
        <v>0</v>
      </c>
      <c r="AL298" s="50">
        <f t="shared" si="155"/>
        <v>0</v>
      </c>
      <c r="AM298" s="50">
        <f t="shared" si="156"/>
        <v>0</v>
      </c>
      <c r="AN298" s="50">
        <f t="shared" si="157"/>
        <v>0</v>
      </c>
      <c r="AO298" s="50">
        <f t="shared" si="158"/>
        <v>0</v>
      </c>
      <c r="AP298" s="50">
        <f t="shared" si="159"/>
        <v>0</v>
      </c>
      <c r="AQ298" s="50">
        <f t="shared" si="160"/>
        <v>0</v>
      </c>
      <c r="AR298" s="50">
        <f t="shared" si="161"/>
        <v>0</v>
      </c>
      <c r="AS298" s="50">
        <f t="shared" si="162"/>
        <v>0</v>
      </c>
      <c r="AT298" s="50">
        <f t="shared" si="163"/>
        <v>0</v>
      </c>
      <c r="AU298" s="50">
        <f t="shared" si="164"/>
        <v>0</v>
      </c>
      <c r="AV298" s="50">
        <f t="shared" si="165"/>
        <v>0</v>
      </c>
      <c r="AW298" s="50">
        <f t="shared" si="166"/>
        <v>0</v>
      </c>
      <c r="AX298" s="51">
        <f t="shared" si="167"/>
        <v>0</v>
      </c>
      <c r="AY298" s="47"/>
      <c r="AZ298" s="49">
        <f t="shared" si="171"/>
        <v>2.6541480093333337E-12</v>
      </c>
      <c r="BA298" s="50">
        <f t="shared" si="172"/>
        <v>9.6580120000000015E-12</v>
      </c>
      <c r="BB298" s="50">
        <f t="shared" si="173"/>
        <v>7.1991826666666666E-12</v>
      </c>
      <c r="BC298" s="50">
        <f t="shared" si="174"/>
        <v>0</v>
      </c>
      <c r="BD298" s="50">
        <f t="shared" si="175"/>
        <v>0</v>
      </c>
      <c r="BE298" s="50">
        <f t="shared" si="176"/>
        <v>0</v>
      </c>
      <c r="BF298" s="51">
        <f t="shared" si="177"/>
        <v>0</v>
      </c>
      <c r="BG298" s="47"/>
      <c r="BH298" s="52">
        <v>0.68</v>
      </c>
      <c r="BI298" s="47">
        <v>4.3099999999999996</v>
      </c>
      <c r="BJ298" s="47">
        <v>21.99</v>
      </c>
      <c r="BK298" s="47">
        <v>36.429000000000002</v>
      </c>
      <c r="BL298" s="47">
        <v>1.3440000000000001</v>
      </c>
      <c r="BM298" s="47">
        <f t="shared" si="169"/>
        <v>2.2848000000000002</v>
      </c>
      <c r="BN298" s="47">
        <v>4.9969999999999999</v>
      </c>
      <c r="BO298" s="47">
        <f t="shared" si="168"/>
        <v>8.4948999999999995</v>
      </c>
      <c r="BP298" s="47">
        <v>5.9420000000000002</v>
      </c>
      <c r="BQ298" s="47">
        <f t="shared" si="170"/>
        <v>10.1014</v>
      </c>
      <c r="BR298" s="48">
        <v>609</v>
      </c>
    </row>
    <row r="299" spans="1:70" x14ac:dyDescent="0.25">
      <c r="A299" s="46">
        <v>412.41</v>
      </c>
      <c r="B299" s="47">
        <v>30</v>
      </c>
      <c r="C299" s="47">
        <v>5</v>
      </c>
      <c r="D299" s="47">
        <v>0</v>
      </c>
      <c r="E299" s="47">
        <v>0</v>
      </c>
      <c r="F299" s="47">
        <v>0</v>
      </c>
      <c r="G299" s="47">
        <v>0</v>
      </c>
      <c r="H299" s="47">
        <v>0</v>
      </c>
      <c r="I299" s="47">
        <v>0</v>
      </c>
      <c r="J299" s="47">
        <v>0</v>
      </c>
      <c r="K299" s="47">
        <v>1</v>
      </c>
      <c r="L299" s="47">
        <v>0</v>
      </c>
      <c r="M299" s="47">
        <v>0</v>
      </c>
      <c r="N299" s="47">
        <v>0</v>
      </c>
      <c r="O299" s="47">
        <v>0</v>
      </c>
      <c r="P299" s="47">
        <v>0</v>
      </c>
      <c r="Q299" s="47">
        <v>0</v>
      </c>
      <c r="R299" s="47">
        <v>0</v>
      </c>
      <c r="S299" s="47">
        <v>0</v>
      </c>
      <c r="T299" s="47">
        <v>0</v>
      </c>
      <c r="U299" s="47">
        <v>0</v>
      </c>
      <c r="V299" s="47">
        <v>0</v>
      </c>
      <c r="W299" s="47">
        <v>0</v>
      </c>
      <c r="X299" s="47">
        <v>0</v>
      </c>
      <c r="Y299" s="48">
        <v>0</v>
      </c>
      <c r="Z299" s="47"/>
      <c r="AA299" s="49">
        <f t="shared" si="144"/>
        <v>1.8847849999999996E-12</v>
      </c>
      <c r="AB299" s="50">
        <f t="shared" si="145"/>
        <v>7.1314842666666679E-13</v>
      </c>
      <c r="AC299" s="50">
        <f t="shared" si="146"/>
        <v>0</v>
      </c>
      <c r="AD299" s="50">
        <f t="shared" si="147"/>
        <v>0</v>
      </c>
      <c r="AE299" s="50">
        <f t="shared" si="148"/>
        <v>0</v>
      </c>
      <c r="AF299" s="50">
        <f t="shared" si="149"/>
        <v>0</v>
      </c>
      <c r="AG299" s="50">
        <f t="shared" si="150"/>
        <v>0</v>
      </c>
      <c r="AH299" s="50">
        <f t="shared" si="151"/>
        <v>0</v>
      </c>
      <c r="AI299" s="50">
        <f t="shared" si="152"/>
        <v>0</v>
      </c>
      <c r="AJ299" s="50">
        <f t="shared" si="153"/>
        <v>2.0603758933333336E-10</v>
      </c>
      <c r="AK299" s="50">
        <f t="shared" si="154"/>
        <v>0</v>
      </c>
      <c r="AL299" s="50">
        <f t="shared" si="155"/>
        <v>0</v>
      </c>
      <c r="AM299" s="50">
        <f t="shared" si="156"/>
        <v>0</v>
      </c>
      <c r="AN299" s="50">
        <f t="shared" si="157"/>
        <v>0</v>
      </c>
      <c r="AO299" s="50">
        <f t="shared" si="158"/>
        <v>0</v>
      </c>
      <c r="AP299" s="50">
        <f t="shared" si="159"/>
        <v>0</v>
      </c>
      <c r="AQ299" s="50">
        <f t="shared" si="160"/>
        <v>0</v>
      </c>
      <c r="AR299" s="50">
        <f t="shared" si="161"/>
        <v>0</v>
      </c>
      <c r="AS299" s="50">
        <f t="shared" si="162"/>
        <v>0</v>
      </c>
      <c r="AT299" s="50">
        <f t="shared" si="163"/>
        <v>0</v>
      </c>
      <c r="AU299" s="50">
        <f t="shared" si="164"/>
        <v>0</v>
      </c>
      <c r="AV299" s="50">
        <f t="shared" si="165"/>
        <v>0</v>
      </c>
      <c r="AW299" s="50">
        <f t="shared" si="166"/>
        <v>0</v>
      </c>
      <c r="AX299" s="51">
        <f t="shared" si="167"/>
        <v>0</v>
      </c>
      <c r="AY299" s="47"/>
      <c r="AZ299" s="49">
        <f t="shared" si="171"/>
        <v>2.5979334266666663E-12</v>
      </c>
      <c r="BA299" s="50">
        <f t="shared" si="172"/>
        <v>0</v>
      </c>
      <c r="BB299" s="50">
        <f t="shared" si="173"/>
        <v>0</v>
      </c>
      <c r="BC299" s="50">
        <f t="shared" si="174"/>
        <v>2.0603758933333336E-10</v>
      </c>
      <c r="BD299" s="50">
        <f t="shared" si="175"/>
        <v>0</v>
      </c>
      <c r="BE299" s="50">
        <f t="shared" si="176"/>
        <v>0</v>
      </c>
      <c r="BF299" s="51">
        <f t="shared" si="177"/>
        <v>0</v>
      </c>
      <c r="BG299" s="47"/>
      <c r="BH299" s="52">
        <v>0.68</v>
      </c>
      <c r="BI299" s="47">
        <v>4.3</v>
      </c>
      <c r="BJ299" s="47">
        <v>21.963000000000001</v>
      </c>
      <c r="BK299" s="47">
        <v>36.411999999999999</v>
      </c>
      <c r="BL299" s="47">
        <v>0.80900000000000005</v>
      </c>
      <c r="BM299" s="47">
        <f t="shared" si="169"/>
        <v>1.3753</v>
      </c>
      <c r="BN299" s="47">
        <v>1.7230000000000001</v>
      </c>
      <c r="BO299" s="47">
        <f t="shared" si="168"/>
        <v>2.9291</v>
      </c>
      <c r="BP299" s="47">
        <v>46.500999999999998</v>
      </c>
      <c r="BQ299" s="47">
        <f t="shared" si="170"/>
        <v>79.051699999999997</v>
      </c>
      <c r="BR299" s="48">
        <v>609</v>
      </c>
    </row>
    <row r="300" spans="1:70" x14ac:dyDescent="0.25">
      <c r="A300" s="46">
        <v>413.80799999999999</v>
      </c>
      <c r="B300" s="47">
        <v>44</v>
      </c>
      <c r="C300" s="47">
        <v>4</v>
      </c>
      <c r="D300" s="47">
        <v>1</v>
      </c>
      <c r="E300" s="47">
        <v>1</v>
      </c>
      <c r="F300" s="47">
        <v>0</v>
      </c>
      <c r="G300" s="47">
        <v>0</v>
      </c>
      <c r="H300" s="47">
        <v>0</v>
      </c>
      <c r="I300" s="47">
        <v>0</v>
      </c>
      <c r="J300" s="47">
        <v>0</v>
      </c>
      <c r="K300" s="47">
        <v>0</v>
      </c>
      <c r="L300" s="47">
        <v>0</v>
      </c>
      <c r="M300" s="47">
        <v>0</v>
      </c>
      <c r="N300" s="47">
        <v>0</v>
      </c>
      <c r="O300" s="47">
        <v>0</v>
      </c>
      <c r="P300" s="47">
        <v>0</v>
      </c>
      <c r="Q300" s="47">
        <v>0</v>
      </c>
      <c r="R300" s="47">
        <v>0</v>
      </c>
      <c r="S300" s="47">
        <v>0</v>
      </c>
      <c r="T300" s="47">
        <v>0</v>
      </c>
      <c r="U300" s="47">
        <v>0</v>
      </c>
      <c r="V300" s="47">
        <v>0</v>
      </c>
      <c r="W300" s="47">
        <v>0</v>
      </c>
      <c r="X300" s="47">
        <v>0</v>
      </c>
      <c r="Y300" s="48">
        <v>0</v>
      </c>
      <c r="Z300" s="47"/>
      <c r="AA300" s="49">
        <f t="shared" si="144"/>
        <v>2.7643513333333325E-12</v>
      </c>
      <c r="AB300" s="50">
        <f t="shared" si="145"/>
        <v>5.7051874133333344E-13</v>
      </c>
      <c r="AC300" s="50">
        <f t="shared" si="146"/>
        <v>4.2127747200000005E-13</v>
      </c>
      <c r="AD300" s="50">
        <f t="shared" si="147"/>
        <v>1.465333333333333E-12</v>
      </c>
      <c r="AE300" s="50">
        <f t="shared" si="148"/>
        <v>0</v>
      </c>
      <c r="AF300" s="50">
        <f t="shared" si="149"/>
        <v>0</v>
      </c>
      <c r="AG300" s="50">
        <f t="shared" si="150"/>
        <v>0</v>
      </c>
      <c r="AH300" s="50">
        <f t="shared" si="151"/>
        <v>0</v>
      </c>
      <c r="AI300" s="50">
        <f t="shared" si="152"/>
        <v>0</v>
      </c>
      <c r="AJ300" s="50">
        <f t="shared" si="153"/>
        <v>0</v>
      </c>
      <c r="AK300" s="50">
        <f t="shared" si="154"/>
        <v>0</v>
      </c>
      <c r="AL300" s="50">
        <f t="shared" si="155"/>
        <v>0</v>
      </c>
      <c r="AM300" s="50">
        <f t="shared" si="156"/>
        <v>0</v>
      </c>
      <c r="AN300" s="50">
        <f t="shared" si="157"/>
        <v>0</v>
      </c>
      <c r="AO300" s="50">
        <f t="shared" si="158"/>
        <v>0</v>
      </c>
      <c r="AP300" s="50">
        <f t="shared" si="159"/>
        <v>0</v>
      </c>
      <c r="AQ300" s="50">
        <f t="shared" si="160"/>
        <v>0</v>
      </c>
      <c r="AR300" s="50">
        <f t="shared" si="161"/>
        <v>0</v>
      </c>
      <c r="AS300" s="50">
        <f t="shared" si="162"/>
        <v>0</v>
      </c>
      <c r="AT300" s="50">
        <f t="shared" si="163"/>
        <v>0</v>
      </c>
      <c r="AU300" s="50">
        <f t="shared" si="164"/>
        <v>0</v>
      </c>
      <c r="AV300" s="50">
        <f t="shared" si="165"/>
        <v>0</v>
      </c>
      <c r="AW300" s="50">
        <f t="shared" si="166"/>
        <v>0</v>
      </c>
      <c r="AX300" s="51">
        <f t="shared" si="167"/>
        <v>0</v>
      </c>
      <c r="AY300" s="47"/>
      <c r="AZ300" s="49">
        <f t="shared" si="171"/>
        <v>3.7561475466666658E-12</v>
      </c>
      <c r="BA300" s="50">
        <f t="shared" si="172"/>
        <v>1.465333333333333E-12</v>
      </c>
      <c r="BB300" s="50">
        <f t="shared" si="173"/>
        <v>0</v>
      </c>
      <c r="BC300" s="50">
        <f t="shared" si="174"/>
        <v>0</v>
      </c>
      <c r="BD300" s="50">
        <f t="shared" si="175"/>
        <v>0</v>
      </c>
      <c r="BE300" s="50">
        <f t="shared" si="176"/>
        <v>0</v>
      </c>
      <c r="BF300" s="51">
        <f t="shared" si="177"/>
        <v>0</v>
      </c>
      <c r="BG300" s="47"/>
      <c r="BH300" s="52">
        <v>0.68</v>
      </c>
      <c r="BI300" s="47">
        <v>4.38</v>
      </c>
      <c r="BJ300" s="47">
        <v>21.963000000000001</v>
      </c>
      <c r="BK300" s="47">
        <v>36.451999999999998</v>
      </c>
      <c r="BL300" s="47">
        <v>1.276</v>
      </c>
      <c r="BM300" s="47">
        <f t="shared" si="169"/>
        <v>2.1692</v>
      </c>
      <c r="BN300" s="47">
        <v>1.6120000000000001</v>
      </c>
      <c r="BO300" s="47">
        <f t="shared" si="168"/>
        <v>2.7404000000000002</v>
      </c>
      <c r="BP300" s="47">
        <v>1.6240000000000001</v>
      </c>
      <c r="BQ300" s="47">
        <f t="shared" si="170"/>
        <v>2.7608000000000001</v>
      </c>
      <c r="BR300" s="48">
        <v>609</v>
      </c>
    </row>
    <row r="301" spans="1:70" x14ac:dyDescent="0.25">
      <c r="A301" s="46">
        <v>415.20600000000002</v>
      </c>
      <c r="B301" s="47">
        <v>41</v>
      </c>
      <c r="C301" s="47">
        <v>7</v>
      </c>
      <c r="D301" s="47">
        <v>0</v>
      </c>
      <c r="E301" s="47">
        <v>0</v>
      </c>
      <c r="F301" s="47">
        <v>1</v>
      </c>
      <c r="G301" s="47">
        <v>0</v>
      </c>
      <c r="H301" s="47">
        <v>0</v>
      </c>
      <c r="I301" s="47">
        <v>0</v>
      </c>
      <c r="J301" s="47">
        <v>0</v>
      </c>
      <c r="K301" s="47">
        <v>0</v>
      </c>
      <c r="L301" s="47">
        <v>0</v>
      </c>
      <c r="M301" s="47">
        <v>0</v>
      </c>
      <c r="N301" s="47">
        <v>0</v>
      </c>
      <c r="O301" s="47">
        <v>0</v>
      </c>
      <c r="P301" s="47">
        <v>0</v>
      </c>
      <c r="Q301" s="47">
        <v>0</v>
      </c>
      <c r="R301" s="47">
        <v>0</v>
      </c>
      <c r="S301" s="47">
        <v>0</v>
      </c>
      <c r="T301" s="47">
        <v>0</v>
      </c>
      <c r="U301" s="47">
        <v>0</v>
      </c>
      <c r="V301" s="47">
        <v>0</v>
      </c>
      <c r="W301" s="47">
        <v>0</v>
      </c>
      <c r="X301" s="47">
        <v>0</v>
      </c>
      <c r="Y301" s="48">
        <v>0</v>
      </c>
      <c r="Z301" s="47"/>
      <c r="AA301" s="49">
        <f t="shared" si="144"/>
        <v>2.5758728333333326E-12</v>
      </c>
      <c r="AB301" s="50">
        <f t="shared" si="145"/>
        <v>9.9840779733333361E-13</v>
      </c>
      <c r="AC301" s="50">
        <f t="shared" si="146"/>
        <v>0</v>
      </c>
      <c r="AD301" s="50">
        <f t="shared" si="147"/>
        <v>0</v>
      </c>
      <c r="AE301" s="50">
        <f t="shared" si="148"/>
        <v>3.2193373333333337E-12</v>
      </c>
      <c r="AF301" s="50">
        <f t="shared" si="149"/>
        <v>0</v>
      </c>
      <c r="AG301" s="50">
        <f t="shared" si="150"/>
        <v>0</v>
      </c>
      <c r="AH301" s="50">
        <f t="shared" si="151"/>
        <v>0</v>
      </c>
      <c r="AI301" s="50">
        <f t="shared" si="152"/>
        <v>0</v>
      </c>
      <c r="AJ301" s="50">
        <f t="shared" si="153"/>
        <v>0</v>
      </c>
      <c r="AK301" s="50">
        <f t="shared" si="154"/>
        <v>0</v>
      </c>
      <c r="AL301" s="50">
        <f t="shared" si="155"/>
        <v>0</v>
      </c>
      <c r="AM301" s="50">
        <f t="shared" si="156"/>
        <v>0</v>
      </c>
      <c r="AN301" s="50">
        <f t="shared" si="157"/>
        <v>0</v>
      </c>
      <c r="AO301" s="50">
        <f t="shared" si="158"/>
        <v>0</v>
      </c>
      <c r="AP301" s="50">
        <f t="shared" si="159"/>
        <v>0</v>
      </c>
      <c r="AQ301" s="50">
        <f t="shared" si="160"/>
        <v>0</v>
      </c>
      <c r="AR301" s="50">
        <f t="shared" si="161"/>
        <v>0</v>
      </c>
      <c r="AS301" s="50">
        <f t="shared" si="162"/>
        <v>0</v>
      </c>
      <c r="AT301" s="50">
        <f t="shared" si="163"/>
        <v>0</v>
      </c>
      <c r="AU301" s="50">
        <f t="shared" si="164"/>
        <v>0</v>
      </c>
      <c r="AV301" s="50">
        <f t="shared" si="165"/>
        <v>0</v>
      </c>
      <c r="AW301" s="50">
        <f t="shared" si="166"/>
        <v>0</v>
      </c>
      <c r="AX301" s="51">
        <f t="shared" si="167"/>
        <v>0</v>
      </c>
      <c r="AY301" s="47"/>
      <c r="AZ301" s="49">
        <f t="shared" si="171"/>
        <v>3.5742806306666662E-12</v>
      </c>
      <c r="BA301" s="50">
        <f t="shared" si="172"/>
        <v>3.2193373333333337E-12</v>
      </c>
      <c r="BB301" s="50">
        <f t="shared" si="173"/>
        <v>0</v>
      </c>
      <c r="BC301" s="50">
        <f t="shared" si="174"/>
        <v>0</v>
      </c>
      <c r="BD301" s="50">
        <f t="shared" si="175"/>
        <v>0</v>
      </c>
      <c r="BE301" s="50">
        <f t="shared" si="176"/>
        <v>0</v>
      </c>
      <c r="BF301" s="51">
        <f t="shared" si="177"/>
        <v>0</v>
      </c>
      <c r="BG301" s="47"/>
      <c r="BH301" s="52">
        <v>0.68</v>
      </c>
      <c r="BI301" s="47">
        <v>4.4800000000000004</v>
      </c>
      <c r="BJ301" s="47">
        <v>21.963000000000001</v>
      </c>
      <c r="BK301" s="47">
        <v>36.466000000000001</v>
      </c>
      <c r="BL301" s="47">
        <v>1.214</v>
      </c>
      <c r="BM301" s="47">
        <f t="shared" si="169"/>
        <v>2.0638000000000001</v>
      </c>
      <c r="BN301" s="47">
        <v>1.925</v>
      </c>
      <c r="BO301" s="47">
        <f t="shared" si="168"/>
        <v>3.2725</v>
      </c>
      <c r="BP301" s="47">
        <v>2.02</v>
      </c>
      <c r="BQ301" s="47">
        <f t="shared" si="170"/>
        <v>3.4339999999999997</v>
      </c>
      <c r="BR301" s="48">
        <v>609</v>
      </c>
    </row>
    <row r="302" spans="1:70" x14ac:dyDescent="0.25">
      <c r="A302" s="46">
        <v>416.60399999999998</v>
      </c>
      <c r="B302" s="47">
        <v>34</v>
      </c>
      <c r="C302" s="47">
        <v>2</v>
      </c>
      <c r="D302" s="47">
        <v>0</v>
      </c>
      <c r="E302" s="47">
        <v>0</v>
      </c>
      <c r="F302" s="47">
        <v>1</v>
      </c>
      <c r="G302" s="47">
        <v>0</v>
      </c>
      <c r="H302" s="47">
        <v>0</v>
      </c>
      <c r="I302" s="47">
        <v>0</v>
      </c>
      <c r="J302" s="47">
        <v>0</v>
      </c>
      <c r="K302" s="47">
        <v>0</v>
      </c>
      <c r="L302" s="47">
        <v>0</v>
      </c>
      <c r="M302" s="47">
        <v>0</v>
      </c>
      <c r="N302" s="47">
        <v>0</v>
      </c>
      <c r="O302" s="47">
        <v>0</v>
      </c>
      <c r="P302" s="47">
        <v>0</v>
      </c>
      <c r="Q302" s="47">
        <v>0</v>
      </c>
      <c r="R302" s="47">
        <v>0</v>
      </c>
      <c r="S302" s="47">
        <v>0</v>
      </c>
      <c r="T302" s="47">
        <v>0</v>
      </c>
      <c r="U302" s="47">
        <v>0</v>
      </c>
      <c r="V302" s="47">
        <v>0</v>
      </c>
      <c r="W302" s="47">
        <v>0</v>
      </c>
      <c r="X302" s="47">
        <v>0</v>
      </c>
      <c r="Y302" s="48">
        <v>0</v>
      </c>
      <c r="Z302" s="47"/>
      <c r="AA302" s="49">
        <f t="shared" si="144"/>
        <v>2.1360896666666665E-12</v>
      </c>
      <c r="AB302" s="50">
        <f t="shared" si="145"/>
        <v>2.8525937066666672E-13</v>
      </c>
      <c r="AC302" s="50">
        <f t="shared" si="146"/>
        <v>0</v>
      </c>
      <c r="AD302" s="50">
        <f t="shared" si="147"/>
        <v>0</v>
      </c>
      <c r="AE302" s="50">
        <f t="shared" si="148"/>
        <v>3.2193373333333337E-12</v>
      </c>
      <c r="AF302" s="50">
        <f t="shared" si="149"/>
        <v>0</v>
      </c>
      <c r="AG302" s="50">
        <f t="shared" si="150"/>
        <v>0</v>
      </c>
      <c r="AH302" s="50">
        <f t="shared" si="151"/>
        <v>0</v>
      </c>
      <c r="AI302" s="50">
        <f t="shared" si="152"/>
        <v>0</v>
      </c>
      <c r="AJ302" s="50">
        <f t="shared" si="153"/>
        <v>0</v>
      </c>
      <c r="AK302" s="50">
        <f t="shared" si="154"/>
        <v>0</v>
      </c>
      <c r="AL302" s="50">
        <f t="shared" si="155"/>
        <v>0</v>
      </c>
      <c r="AM302" s="50">
        <f t="shared" si="156"/>
        <v>0</v>
      </c>
      <c r="AN302" s="50">
        <f t="shared" si="157"/>
        <v>0</v>
      </c>
      <c r="AO302" s="50">
        <f t="shared" si="158"/>
        <v>0</v>
      </c>
      <c r="AP302" s="50">
        <f t="shared" si="159"/>
        <v>0</v>
      </c>
      <c r="AQ302" s="50">
        <f t="shared" si="160"/>
        <v>0</v>
      </c>
      <c r="AR302" s="50">
        <f t="shared" si="161"/>
        <v>0</v>
      </c>
      <c r="AS302" s="50">
        <f t="shared" si="162"/>
        <v>0</v>
      </c>
      <c r="AT302" s="50">
        <f t="shared" si="163"/>
        <v>0</v>
      </c>
      <c r="AU302" s="50">
        <f t="shared" si="164"/>
        <v>0</v>
      </c>
      <c r="AV302" s="50">
        <f t="shared" si="165"/>
        <v>0</v>
      </c>
      <c r="AW302" s="50">
        <f t="shared" si="166"/>
        <v>0</v>
      </c>
      <c r="AX302" s="51">
        <f t="shared" si="167"/>
        <v>0</v>
      </c>
      <c r="AY302" s="47"/>
      <c r="AZ302" s="49">
        <f t="shared" si="171"/>
        <v>2.421349037333333E-12</v>
      </c>
      <c r="BA302" s="50">
        <f t="shared" si="172"/>
        <v>3.2193373333333337E-12</v>
      </c>
      <c r="BB302" s="50">
        <f t="shared" si="173"/>
        <v>0</v>
      </c>
      <c r="BC302" s="50">
        <f t="shared" si="174"/>
        <v>0</v>
      </c>
      <c r="BD302" s="50">
        <f t="shared" si="175"/>
        <v>0</v>
      </c>
      <c r="BE302" s="50">
        <f t="shared" si="176"/>
        <v>0</v>
      </c>
      <c r="BF302" s="51">
        <f t="shared" si="177"/>
        <v>0</v>
      </c>
      <c r="BG302" s="47"/>
      <c r="BH302" s="52">
        <v>0.68</v>
      </c>
      <c r="BI302" s="47">
        <v>4.3899999999999997</v>
      </c>
      <c r="BJ302" s="47">
        <v>21.963000000000001</v>
      </c>
      <c r="BK302" s="47">
        <v>36.506999999999998</v>
      </c>
      <c r="BL302" s="47">
        <v>0.877</v>
      </c>
      <c r="BM302" s="47">
        <f t="shared" si="169"/>
        <v>1.4908999999999999</v>
      </c>
      <c r="BN302" s="47">
        <v>1.5820000000000001</v>
      </c>
      <c r="BO302" s="47">
        <f t="shared" si="168"/>
        <v>2.6894</v>
      </c>
      <c r="BP302" s="47">
        <v>1.6779999999999999</v>
      </c>
      <c r="BQ302" s="47">
        <f t="shared" si="170"/>
        <v>2.8525999999999998</v>
      </c>
      <c r="BR302" s="48">
        <v>610</v>
      </c>
    </row>
    <row r="303" spans="1:70" x14ac:dyDescent="0.25">
      <c r="A303" s="46">
        <v>418.00200000000001</v>
      </c>
      <c r="B303" s="47">
        <v>43</v>
      </c>
      <c r="C303" s="47">
        <v>3</v>
      </c>
      <c r="D303" s="47">
        <v>2</v>
      </c>
      <c r="E303" s="47">
        <v>0</v>
      </c>
      <c r="F303" s="47">
        <v>0</v>
      </c>
      <c r="G303" s="47">
        <v>0</v>
      </c>
      <c r="H303" s="47">
        <v>0</v>
      </c>
      <c r="I303" s="47">
        <v>0</v>
      </c>
      <c r="J303" s="47">
        <v>0</v>
      </c>
      <c r="K303" s="47">
        <v>0</v>
      </c>
      <c r="L303" s="47">
        <v>0</v>
      </c>
      <c r="M303" s="47">
        <v>0</v>
      </c>
      <c r="N303" s="47">
        <v>0</v>
      </c>
      <c r="O303" s="47">
        <v>0</v>
      </c>
      <c r="P303" s="47">
        <v>0</v>
      </c>
      <c r="Q303" s="47">
        <v>0</v>
      </c>
      <c r="R303" s="47">
        <v>0</v>
      </c>
      <c r="S303" s="47">
        <v>0</v>
      </c>
      <c r="T303" s="47">
        <v>0</v>
      </c>
      <c r="U303" s="47">
        <v>0</v>
      </c>
      <c r="V303" s="47">
        <v>0</v>
      </c>
      <c r="W303" s="47">
        <v>0</v>
      </c>
      <c r="X303" s="47">
        <v>0</v>
      </c>
      <c r="Y303" s="48">
        <v>0</v>
      </c>
      <c r="Z303" s="47"/>
      <c r="AA303" s="49">
        <f t="shared" si="144"/>
        <v>2.701525166666666E-12</v>
      </c>
      <c r="AB303" s="50">
        <f t="shared" si="145"/>
        <v>4.2788905600000013E-13</v>
      </c>
      <c r="AC303" s="50">
        <f t="shared" si="146"/>
        <v>8.425549440000001E-13</v>
      </c>
      <c r="AD303" s="50">
        <f t="shared" si="147"/>
        <v>0</v>
      </c>
      <c r="AE303" s="50">
        <f t="shared" si="148"/>
        <v>0</v>
      </c>
      <c r="AF303" s="50">
        <f t="shared" si="149"/>
        <v>0</v>
      </c>
      <c r="AG303" s="50">
        <f t="shared" si="150"/>
        <v>0</v>
      </c>
      <c r="AH303" s="50">
        <f t="shared" si="151"/>
        <v>0</v>
      </c>
      <c r="AI303" s="50">
        <f t="shared" si="152"/>
        <v>0</v>
      </c>
      <c r="AJ303" s="50">
        <f t="shared" si="153"/>
        <v>0</v>
      </c>
      <c r="AK303" s="50">
        <f t="shared" si="154"/>
        <v>0</v>
      </c>
      <c r="AL303" s="50">
        <f t="shared" si="155"/>
        <v>0</v>
      </c>
      <c r="AM303" s="50">
        <f t="shared" si="156"/>
        <v>0</v>
      </c>
      <c r="AN303" s="50">
        <f t="shared" si="157"/>
        <v>0</v>
      </c>
      <c r="AO303" s="50">
        <f t="shared" si="158"/>
        <v>0</v>
      </c>
      <c r="AP303" s="50">
        <f t="shared" si="159"/>
        <v>0</v>
      </c>
      <c r="AQ303" s="50">
        <f t="shared" si="160"/>
        <v>0</v>
      </c>
      <c r="AR303" s="50">
        <f t="shared" si="161"/>
        <v>0</v>
      </c>
      <c r="AS303" s="50">
        <f t="shared" si="162"/>
        <v>0</v>
      </c>
      <c r="AT303" s="50">
        <f t="shared" si="163"/>
        <v>0</v>
      </c>
      <c r="AU303" s="50">
        <f t="shared" si="164"/>
        <v>0</v>
      </c>
      <c r="AV303" s="50">
        <f t="shared" si="165"/>
        <v>0</v>
      </c>
      <c r="AW303" s="50">
        <f t="shared" si="166"/>
        <v>0</v>
      </c>
      <c r="AX303" s="51">
        <f t="shared" si="167"/>
        <v>0</v>
      </c>
      <c r="AY303" s="47"/>
      <c r="AZ303" s="49">
        <f t="shared" si="171"/>
        <v>3.9719691666666663E-12</v>
      </c>
      <c r="BA303" s="50">
        <f t="shared" si="172"/>
        <v>0</v>
      </c>
      <c r="BB303" s="50">
        <f t="shared" si="173"/>
        <v>0</v>
      </c>
      <c r="BC303" s="50">
        <f t="shared" si="174"/>
        <v>0</v>
      </c>
      <c r="BD303" s="50">
        <f t="shared" si="175"/>
        <v>0</v>
      </c>
      <c r="BE303" s="50">
        <f t="shared" si="176"/>
        <v>0</v>
      </c>
      <c r="BF303" s="51">
        <f t="shared" si="177"/>
        <v>0</v>
      </c>
      <c r="BG303" s="47"/>
      <c r="BH303" s="52">
        <v>0.68</v>
      </c>
      <c r="BI303" s="47">
        <v>4.43</v>
      </c>
      <c r="BJ303" s="47">
        <v>21.95</v>
      </c>
      <c r="BK303" s="47">
        <v>36.462000000000003</v>
      </c>
      <c r="BL303" s="47">
        <v>1.1519999999999999</v>
      </c>
      <c r="BM303" s="47">
        <f t="shared" si="169"/>
        <v>1.9583999999999997</v>
      </c>
      <c r="BN303" s="47">
        <v>1.2749999999999999</v>
      </c>
      <c r="BO303" s="47">
        <f t="shared" si="168"/>
        <v>2.1675</v>
      </c>
      <c r="BP303" s="47">
        <v>1.276</v>
      </c>
      <c r="BQ303" s="47">
        <f t="shared" si="170"/>
        <v>2.1692</v>
      </c>
      <c r="BR303" s="48">
        <v>609</v>
      </c>
    </row>
    <row r="304" spans="1:70" x14ac:dyDescent="0.25">
      <c r="A304" s="46">
        <v>419.4</v>
      </c>
      <c r="B304" s="47">
        <v>32</v>
      </c>
      <c r="C304" s="47">
        <v>2</v>
      </c>
      <c r="D304" s="47">
        <v>0</v>
      </c>
      <c r="E304" s="47">
        <v>0</v>
      </c>
      <c r="F304" s="47">
        <v>1</v>
      </c>
      <c r="G304" s="47">
        <v>0</v>
      </c>
      <c r="H304" s="47">
        <v>0</v>
      </c>
      <c r="I304" s="47">
        <v>0</v>
      </c>
      <c r="J304" s="47">
        <v>0</v>
      </c>
      <c r="K304" s="47">
        <v>0</v>
      </c>
      <c r="L304" s="47">
        <v>0</v>
      </c>
      <c r="M304" s="47">
        <v>0</v>
      </c>
      <c r="N304" s="47">
        <v>0</v>
      </c>
      <c r="O304" s="47">
        <v>0</v>
      </c>
      <c r="P304" s="47">
        <v>0</v>
      </c>
      <c r="Q304" s="47">
        <v>0</v>
      </c>
      <c r="R304" s="47">
        <v>0</v>
      </c>
      <c r="S304" s="47">
        <v>0</v>
      </c>
      <c r="T304" s="47">
        <v>0</v>
      </c>
      <c r="U304" s="47">
        <v>0</v>
      </c>
      <c r="V304" s="47">
        <v>0</v>
      </c>
      <c r="W304" s="47">
        <v>0</v>
      </c>
      <c r="X304" s="47">
        <v>0</v>
      </c>
      <c r="Y304" s="48">
        <v>0</v>
      </c>
      <c r="Z304" s="47"/>
      <c r="AA304" s="49">
        <f t="shared" si="144"/>
        <v>2.0104373333333327E-12</v>
      </c>
      <c r="AB304" s="50">
        <f t="shared" si="145"/>
        <v>2.8525937066666672E-13</v>
      </c>
      <c r="AC304" s="50">
        <f t="shared" si="146"/>
        <v>0</v>
      </c>
      <c r="AD304" s="50">
        <f t="shared" si="147"/>
        <v>0</v>
      </c>
      <c r="AE304" s="50">
        <f t="shared" si="148"/>
        <v>3.2193373333333337E-12</v>
      </c>
      <c r="AF304" s="50">
        <f t="shared" si="149"/>
        <v>0</v>
      </c>
      <c r="AG304" s="50">
        <f t="shared" si="150"/>
        <v>0</v>
      </c>
      <c r="AH304" s="50">
        <f t="shared" si="151"/>
        <v>0</v>
      </c>
      <c r="AI304" s="50">
        <f t="shared" si="152"/>
        <v>0</v>
      </c>
      <c r="AJ304" s="50">
        <f t="shared" si="153"/>
        <v>0</v>
      </c>
      <c r="AK304" s="50">
        <f t="shared" si="154"/>
        <v>0</v>
      </c>
      <c r="AL304" s="50">
        <f t="shared" si="155"/>
        <v>0</v>
      </c>
      <c r="AM304" s="50">
        <f t="shared" si="156"/>
        <v>0</v>
      </c>
      <c r="AN304" s="50">
        <f t="shared" si="157"/>
        <v>0</v>
      </c>
      <c r="AO304" s="50">
        <f t="shared" si="158"/>
        <v>0</v>
      </c>
      <c r="AP304" s="50">
        <f t="shared" si="159"/>
        <v>0</v>
      </c>
      <c r="AQ304" s="50">
        <f t="shared" si="160"/>
        <v>0</v>
      </c>
      <c r="AR304" s="50">
        <f t="shared" si="161"/>
        <v>0</v>
      </c>
      <c r="AS304" s="50">
        <f t="shared" si="162"/>
        <v>0</v>
      </c>
      <c r="AT304" s="50">
        <f t="shared" si="163"/>
        <v>0</v>
      </c>
      <c r="AU304" s="50">
        <f t="shared" si="164"/>
        <v>0</v>
      </c>
      <c r="AV304" s="50">
        <f t="shared" si="165"/>
        <v>0</v>
      </c>
      <c r="AW304" s="50">
        <f t="shared" si="166"/>
        <v>0</v>
      </c>
      <c r="AX304" s="51">
        <f t="shared" si="167"/>
        <v>0</v>
      </c>
      <c r="AY304" s="47"/>
      <c r="AZ304" s="49">
        <f t="shared" si="171"/>
        <v>2.2956967039999992E-12</v>
      </c>
      <c r="BA304" s="50">
        <f t="shared" si="172"/>
        <v>3.2193373333333337E-12</v>
      </c>
      <c r="BB304" s="50">
        <f t="shared" si="173"/>
        <v>0</v>
      </c>
      <c r="BC304" s="50">
        <f t="shared" si="174"/>
        <v>0</v>
      </c>
      <c r="BD304" s="50">
        <f t="shared" si="175"/>
        <v>0</v>
      </c>
      <c r="BE304" s="50">
        <f t="shared" si="176"/>
        <v>0</v>
      </c>
      <c r="BF304" s="51">
        <f t="shared" si="177"/>
        <v>0</v>
      </c>
      <c r="BG304" s="47"/>
      <c r="BH304" s="52">
        <v>0.68</v>
      </c>
      <c r="BI304" s="47">
        <v>4.59</v>
      </c>
      <c r="BJ304" s="47">
        <v>21.963000000000001</v>
      </c>
      <c r="BK304" s="47">
        <v>36.493000000000002</v>
      </c>
      <c r="BL304" s="47">
        <v>0.80300000000000005</v>
      </c>
      <c r="BM304" s="47">
        <f t="shared" si="169"/>
        <v>1.3651</v>
      </c>
      <c r="BN304" s="47">
        <v>1.476</v>
      </c>
      <c r="BO304" s="47">
        <f t="shared" si="168"/>
        <v>2.5091999999999999</v>
      </c>
      <c r="BP304" s="47">
        <v>1.569</v>
      </c>
      <c r="BQ304" s="47">
        <f t="shared" si="170"/>
        <v>2.6673</v>
      </c>
      <c r="BR304" s="48">
        <v>609</v>
      </c>
    </row>
    <row r="305" spans="1:70" x14ac:dyDescent="0.25">
      <c r="A305" s="46">
        <v>420.798</v>
      </c>
      <c r="B305" s="47">
        <v>34</v>
      </c>
      <c r="C305" s="47">
        <v>6</v>
      </c>
      <c r="D305" s="47">
        <v>1</v>
      </c>
      <c r="E305" s="47">
        <v>1</v>
      </c>
      <c r="F305" s="47">
        <v>1</v>
      </c>
      <c r="G305" s="47">
        <v>0</v>
      </c>
      <c r="H305" s="47">
        <v>0</v>
      </c>
      <c r="I305" s="47">
        <v>0</v>
      </c>
      <c r="J305" s="47">
        <v>0</v>
      </c>
      <c r="K305" s="47">
        <v>0</v>
      </c>
      <c r="L305" s="47">
        <v>0</v>
      </c>
      <c r="M305" s="47">
        <v>0</v>
      </c>
      <c r="N305" s="47">
        <v>0</v>
      </c>
      <c r="O305" s="47">
        <v>0</v>
      </c>
      <c r="P305" s="47">
        <v>0</v>
      </c>
      <c r="Q305" s="47">
        <v>0</v>
      </c>
      <c r="R305" s="47">
        <v>0</v>
      </c>
      <c r="S305" s="47">
        <v>0</v>
      </c>
      <c r="T305" s="47">
        <v>0</v>
      </c>
      <c r="U305" s="47">
        <v>0</v>
      </c>
      <c r="V305" s="47">
        <v>0</v>
      </c>
      <c r="W305" s="47">
        <v>0</v>
      </c>
      <c r="X305" s="47">
        <v>0</v>
      </c>
      <c r="Y305" s="48">
        <v>0</v>
      </c>
      <c r="Z305" s="47"/>
      <c r="AA305" s="49">
        <f t="shared" si="144"/>
        <v>2.1360896666666665E-12</v>
      </c>
      <c r="AB305" s="50">
        <f t="shared" si="145"/>
        <v>8.5577811200000025E-13</v>
      </c>
      <c r="AC305" s="50">
        <f t="shared" si="146"/>
        <v>4.2127747200000005E-13</v>
      </c>
      <c r="AD305" s="50">
        <f t="shared" si="147"/>
        <v>1.465333333333333E-12</v>
      </c>
      <c r="AE305" s="50">
        <f t="shared" si="148"/>
        <v>3.2193373333333337E-12</v>
      </c>
      <c r="AF305" s="50">
        <f t="shared" si="149"/>
        <v>0</v>
      </c>
      <c r="AG305" s="50">
        <f t="shared" si="150"/>
        <v>0</v>
      </c>
      <c r="AH305" s="50">
        <f t="shared" si="151"/>
        <v>0</v>
      </c>
      <c r="AI305" s="50">
        <f t="shared" si="152"/>
        <v>0</v>
      </c>
      <c r="AJ305" s="50">
        <f t="shared" si="153"/>
        <v>0</v>
      </c>
      <c r="AK305" s="50">
        <f t="shared" si="154"/>
        <v>0</v>
      </c>
      <c r="AL305" s="50">
        <f t="shared" si="155"/>
        <v>0</v>
      </c>
      <c r="AM305" s="50">
        <f t="shared" si="156"/>
        <v>0</v>
      </c>
      <c r="AN305" s="50">
        <f t="shared" si="157"/>
        <v>0</v>
      </c>
      <c r="AO305" s="50">
        <f t="shared" si="158"/>
        <v>0</v>
      </c>
      <c r="AP305" s="50">
        <f t="shared" si="159"/>
        <v>0</v>
      </c>
      <c r="AQ305" s="50">
        <f t="shared" si="160"/>
        <v>0</v>
      </c>
      <c r="AR305" s="50">
        <f t="shared" si="161"/>
        <v>0</v>
      </c>
      <c r="AS305" s="50">
        <f t="shared" si="162"/>
        <v>0</v>
      </c>
      <c r="AT305" s="50">
        <f t="shared" si="163"/>
        <v>0</v>
      </c>
      <c r="AU305" s="50">
        <f t="shared" si="164"/>
        <v>0</v>
      </c>
      <c r="AV305" s="50">
        <f t="shared" si="165"/>
        <v>0</v>
      </c>
      <c r="AW305" s="50">
        <f t="shared" si="166"/>
        <v>0</v>
      </c>
      <c r="AX305" s="51">
        <f t="shared" si="167"/>
        <v>0</v>
      </c>
      <c r="AY305" s="47"/>
      <c r="AZ305" s="49">
        <f t="shared" si="171"/>
        <v>3.4131452506666671E-12</v>
      </c>
      <c r="BA305" s="50">
        <f t="shared" si="172"/>
        <v>4.6846706666666667E-12</v>
      </c>
      <c r="BB305" s="50">
        <f t="shared" si="173"/>
        <v>0</v>
      </c>
      <c r="BC305" s="50">
        <f t="shared" si="174"/>
        <v>0</v>
      </c>
      <c r="BD305" s="50">
        <f t="shared" si="175"/>
        <v>0</v>
      </c>
      <c r="BE305" s="50">
        <f t="shared" si="176"/>
        <v>0</v>
      </c>
      <c r="BF305" s="51">
        <f t="shared" si="177"/>
        <v>0</v>
      </c>
      <c r="BG305" s="47"/>
      <c r="BH305" s="52">
        <v>0.68</v>
      </c>
      <c r="BI305" s="47">
        <v>4.51</v>
      </c>
      <c r="BJ305" s="47">
        <v>21.963000000000001</v>
      </c>
      <c r="BK305" s="47">
        <v>36.506999999999998</v>
      </c>
      <c r="BL305" s="47">
        <v>1.29</v>
      </c>
      <c r="BM305" s="47">
        <f t="shared" si="169"/>
        <v>2.1930000000000001</v>
      </c>
      <c r="BN305" s="47">
        <v>2.2930000000000001</v>
      </c>
      <c r="BO305" s="47">
        <f t="shared" si="168"/>
        <v>3.8981000000000003</v>
      </c>
      <c r="BP305" s="47">
        <v>2.399</v>
      </c>
      <c r="BQ305" s="47">
        <f t="shared" si="170"/>
        <v>4.0782999999999996</v>
      </c>
      <c r="BR305" s="48">
        <v>610</v>
      </c>
    </row>
    <row r="306" spans="1:70" x14ac:dyDescent="0.25">
      <c r="A306" s="46">
        <v>422.19600000000003</v>
      </c>
      <c r="B306" s="47">
        <v>30</v>
      </c>
      <c r="C306" s="47">
        <v>2</v>
      </c>
      <c r="D306" s="47">
        <v>1</v>
      </c>
      <c r="E306" s="47">
        <v>0</v>
      </c>
      <c r="F306" s="47">
        <v>0</v>
      </c>
      <c r="G306" s="47">
        <v>2</v>
      </c>
      <c r="H306" s="47">
        <v>0</v>
      </c>
      <c r="I306" s="47">
        <v>0</v>
      </c>
      <c r="J306" s="47">
        <v>0</v>
      </c>
      <c r="K306" s="47">
        <v>0</v>
      </c>
      <c r="L306" s="47">
        <v>0</v>
      </c>
      <c r="M306" s="47">
        <v>0</v>
      </c>
      <c r="N306" s="47">
        <v>0</v>
      </c>
      <c r="O306" s="47">
        <v>0</v>
      </c>
      <c r="P306" s="47">
        <v>0</v>
      </c>
      <c r="Q306" s="47">
        <v>0</v>
      </c>
      <c r="R306" s="47">
        <v>0</v>
      </c>
      <c r="S306" s="47">
        <v>0</v>
      </c>
      <c r="T306" s="47">
        <v>0</v>
      </c>
      <c r="U306" s="47">
        <v>0</v>
      </c>
      <c r="V306" s="47">
        <v>0</v>
      </c>
      <c r="W306" s="47">
        <v>0</v>
      </c>
      <c r="X306" s="47">
        <v>0</v>
      </c>
      <c r="Y306" s="48">
        <v>0</v>
      </c>
      <c r="Z306" s="47"/>
      <c r="AA306" s="49">
        <f t="shared" si="144"/>
        <v>1.8847849999999996E-12</v>
      </c>
      <c r="AB306" s="50">
        <f t="shared" si="145"/>
        <v>2.8525937066666672E-13</v>
      </c>
      <c r="AC306" s="50">
        <f t="shared" si="146"/>
        <v>4.2127747200000005E-13</v>
      </c>
      <c r="AD306" s="50">
        <f t="shared" si="147"/>
        <v>0</v>
      </c>
      <c r="AE306" s="50">
        <f t="shared" si="148"/>
        <v>0</v>
      </c>
      <c r="AF306" s="50">
        <f t="shared" si="149"/>
        <v>1.4398365333333333E-11</v>
      </c>
      <c r="AG306" s="50">
        <f t="shared" si="150"/>
        <v>0</v>
      </c>
      <c r="AH306" s="50">
        <f t="shared" si="151"/>
        <v>0</v>
      </c>
      <c r="AI306" s="50">
        <f t="shared" si="152"/>
        <v>0</v>
      </c>
      <c r="AJ306" s="50">
        <f t="shared" si="153"/>
        <v>0</v>
      </c>
      <c r="AK306" s="50">
        <f t="shared" si="154"/>
        <v>0</v>
      </c>
      <c r="AL306" s="50">
        <f t="shared" si="155"/>
        <v>0</v>
      </c>
      <c r="AM306" s="50">
        <f t="shared" si="156"/>
        <v>0</v>
      </c>
      <c r="AN306" s="50">
        <f t="shared" si="157"/>
        <v>0</v>
      </c>
      <c r="AO306" s="50">
        <f t="shared" si="158"/>
        <v>0</v>
      </c>
      <c r="AP306" s="50">
        <f t="shared" si="159"/>
        <v>0</v>
      </c>
      <c r="AQ306" s="50">
        <f t="shared" si="160"/>
        <v>0</v>
      </c>
      <c r="AR306" s="50">
        <f t="shared" si="161"/>
        <v>0</v>
      </c>
      <c r="AS306" s="50">
        <f t="shared" si="162"/>
        <v>0</v>
      </c>
      <c r="AT306" s="50">
        <f t="shared" si="163"/>
        <v>0</v>
      </c>
      <c r="AU306" s="50">
        <f t="shared" si="164"/>
        <v>0</v>
      </c>
      <c r="AV306" s="50">
        <f t="shared" si="165"/>
        <v>0</v>
      </c>
      <c r="AW306" s="50">
        <f t="shared" si="166"/>
        <v>0</v>
      </c>
      <c r="AX306" s="51">
        <f t="shared" si="167"/>
        <v>0</v>
      </c>
      <c r="AY306" s="47"/>
      <c r="AZ306" s="49">
        <f t="shared" si="171"/>
        <v>2.5913218426666664E-12</v>
      </c>
      <c r="BA306" s="50">
        <f t="shared" si="172"/>
        <v>0</v>
      </c>
      <c r="BB306" s="50">
        <f t="shared" si="173"/>
        <v>1.4398365333333333E-11</v>
      </c>
      <c r="BC306" s="50">
        <f t="shared" si="174"/>
        <v>0</v>
      </c>
      <c r="BD306" s="50">
        <f t="shared" si="175"/>
        <v>0</v>
      </c>
      <c r="BE306" s="50">
        <f t="shared" si="176"/>
        <v>0</v>
      </c>
      <c r="BF306" s="51">
        <f t="shared" si="177"/>
        <v>0</v>
      </c>
      <c r="BG306" s="47"/>
      <c r="BH306" s="52">
        <v>0.68</v>
      </c>
      <c r="BI306" s="47">
        <v>4.5999999999999996</v>
      </c>
      <c r="BJ306" s="47">
        <v>21.963000000000001</v>
      </c>
      <c r="BK306" s="47">
        <v>36.506999999999998</v>
      </c>
      <c r="BL306" s="47">
        <v>0.91</v>
      </c>
      <c r="BM306" s="47">
        <f t="shared" si="169"/>
        <v>1.5469999999999999</v>
      </c>
      <c r="BN306" s="47">
        <v>3.7440000000000002</v>
      </c>
      <c r="BO306" s="47">
        <f t="shared" si="168"/>
        <v>6.3647999999999998</v>
      </c>
      <c r="BP306" s="47">
        <v>4.9589999999999996</v>
      </c>
      <c r="BQ306" s="47">
        <f t="shared" si="170"/>
        <v>8.430299999999999</v>
      </c>
      <c r="BR306" s="48">
        <v>609</v>
      </c>
    </row>
    <row r="307" spans="1:70" x14ac:dyDescent="0.25">
      <c r="A307" s="46">
        <v>423.59399999999999</v>
      </c>
      <c r="B307" s="47">
        <v>45</v>
      </c>
      <c r="C307" s="47">
        <v>0</v>
      </c>
      <c r="D307" s="47">
        <v>1</v>
      </c>
      <c r="E307" s="47">
        <v>1</v>
      </c>
      <c r="F307" s="47">
        <v>0</v>
      </c>
      <c r="G307" s="47">
        <v>0</v>
      </c>
      <c r="H307" s="47">
        <v>0</v>
      </c>
      <c r="I307" s="47">
        <v>0</v>
      </c>
      <c r="J307" s="47">
        <v>0</v>
      </c>
      <c r="K307" s="47">
        <v>0</v>
      </c>
      <c r="L307" s="47">
        <v>0</v>
      </c>
      <c r="M307" s="47">
        <v>0</v>
      </c>
      <c r="N307" s="47">
        <v>0</v>
      </c>
      <c r="O307" s="47">
        <v>0</v>
      </c>
      <c r="P307" s="47">
        <v>0</v>
      </c>
      <c r="Q307" s="47">
        <v>0</v>
      </c>
      <c r="R307" s="47">
        <v>0</v>
      </c>
      <c r="S307" s="47">
        <v>0</v>
      </c>
      <c r="T307" s="47">
        <v>0</v>
      </c>
      <c r="U307" s="47">
        <v>0</v>
      </c>
      <c r="V307" s="47">
        <v>0</v>
      </c>
      <c r="W307" s="47">
        <v>0</v>
      </c>
      <c r="X307" s="47">
        <v>0</v>
      </c>
      <c r="Y307" s="48">
        <v>0</v>
      </c>
      <c r="Z307" s="47"/>
      <c r="AA307" s="49">
        <f t="shared" si="144"/>
        <v>2.8271774999999994E-12</v>
      </c>
      <c r="AB307" s="50">
        <f t="shared" si="145"/>
        <v>0</v>
      </c>
      <c r="AC307" s="50">
        <f t="shared" si="146"/>
        <v>4.2127747200000005E-13</v>
      </c>
      <c r="AD307" s="50">
        <f t="shared" si="147"/>
        <v>1.465333333333333E-12</v>
      </c>
      <c r="AE307" s="50">
        <f t="shared" si="148"/>
        <v>0</v>
      </c>
      <c r="AF307" s="50">
        <f t="shared" si="149"/>
        <v>0</v>
      </c>
      <c r="AG307" s="50">
        <f t="shared" si="150"/>
        <v>0</v>
      </c>
      <c r="AH307" s="50">
        <f t="shared" si="151"/>
        <v>0</v>
      </c>
      <c r="AI307" s="50">
        <f t="shared" si="152"/>
        <v>0</v>
      </c>
      <c r="AJ307" s="50">
        <f t="shared" si="153"/>
        <v>0</v>
      </c>
      <c r="AK307" s="50">
        <f t="shared" si="154"/>
        <v>0</v>
      </c>
      <c r="AL307" s="50">
        <f t="shared" si="155"/>
        <v>0</v>
      </c>
      <c r="AM307" s="50">
        <f t="shared" si="156"/>
        <v>0</v>
      </c>
      <c r="AN307" s="50">
        <f t="shared" si="157"/>
        <v>0</v>
      </c>
      <c r="AO307" s="50">
        <f t="shared" si="158"/>
        <v>0</v>
      </c>
      <c r="AP307" s="50">
        <f t="shared" si="159"/>
        <v>0</v>
      </c>
      <c r="AQ307" s="50">
        <f t="shared" si="160"/>
        <v>0</v>
      </c>
      <c r="AR307" s="50">
        <f t="shared" si="161"/>
        <v>0</v>
      </c>
      <c r="AS307" s="50">
        <f t="shared" si="162"/>
        <v>0</v>
      </c>
      <c r="AT307" s="50">
        <f t="shared" si="163"/>
        <v>0</v>
      </c>
      <c r="AU307" s="50">
        <f t="shared" si="164"/>
        <v>0</v>
      </c>
      <c r="AV307" s="50">
        <f t="shared" si="165"/>
        <v>0</v>
      </c>
      <c r="AW307" s="50">
        <f t="shared" si="166"/>
        <v>0</v>
      </c>
      <c r="AX307" s="51">
        <f t="shared" si="167"/>
        <v>0</v>
      </c>
      <c r="AY307" s="47"/>
      <c r="AZ307" s="49">
        <f t="shared" si="171"/>
        <v>3.2484549719999993E-12</v>
      </c>
      <c r="BA307" s="50">
        <f t="shared" si="172"/>
        <v>1.465333333333333E-12</v>
      </c>
      <c r="BB307" s="50">
        <f t="shared" si="173"/>
        <v>0</v>
      </c>
      <c r="BC307" s="50">
        <f t="shared" si="174"/>
        <v>0</v>
      </c>
      <c r="BD307" s="50">
        <f t="shared" si="175"/>
        <v>0</v>
      </c>
      <c r="BE307" s="50">
        <f t="shared" si="176"/>
        <v>0</v>
      </c>
      <c r="BF307" s="51">
        <f t="shared" si="177"/>
        <v>0</v>
      </c>
      <c r="BG307" s="47"/>
      <c r="BH307" s="52">
        <v>0.68</v>
      </c>
      <c r="BI307" s="47">
        <v>4.5999999999999996</v>
      </c>
      <c r="BJ307" s="47">
        <v>21.977</v>
      </c>
      <c r="BK307" s="47">
        <v>36.548999999999999</v>
      </c>
      <c r="BL307" s="47">
        <v>1.0569999999999999</v>
      </c>
      <c r="BM307" s="47">
        <f t="shared" si="169"/>
        <v>1.7968999999999999</v>
      </c>
      <c r="BN307" s="47">
        <v>1.3620000000000001</v>
      </c>
      <c r="BO307" s="47">
        <f t="shared" si="168"/>
        <v>2.3153999999999999</v>
      </c>
      <c r="BP307" s="47">
        <v>1.3740000000000001</v>
      </c>
      <c r="BQ307" s="47">
        <f t="shared" si="170"/>
        <v>2.3358000000000003</v>
      </c>
      <c r="BR307" s="48">
        <v>610</v>
      </c>
    </row>
    <row r="308" spans="1:70" x14ac:dyDescent="0.25">
      <c r="A308" s="46">
        <v>424.99200000000002</v>
      </c>
      <c r="B308" s="47">
        <v>42</v>
      </c>
      <c r="C308" s="47">
        <v>2</v>
      </c>
      <c r="D308" s="47">
        <v>1</v>
      </c>
      <c r="E308" s="47">
        <v>0</v>
      </c>
      <c r="F308" s="47">
        <v>0</v>
      </c>
      <c r="G308" s="47">
        <v>0</v>
      </c>
      <c r="H308" s="47">
        <v>0</v>
      </c>
      <c r="I308" s="47">
        <v>0</v>
      </c>
      <c r="J308" s="47">
        <v>0</v>
      </c>
      <c r="K308" s="47">
        <v>0</v>
      </c>
      <c r="L308" s="47">
        <v>0</v>
      </c>
      <c r="M308" s="47">
        <v>0</v>
      </c>
      <c r="N308" s="47">
        <v>0</v>
      </c>
      <c r="O308" s="47">
        <v>0</v>
      </c>
      <c r="P308" s="47">
        <v>0</v>
      </c>
      <c r="Q308" s="47">
        <v>0</v>
      </c>
      <c r="R308" s="47">
        <v>0</v>
      </c>
      <c r="S308" s="47">
        <v>0</v>
      </c>
      <c r="T308" s="47">
        <v>0</v>
      </c>
      <c r="U308" s="47">
        <v>0</v>
      </c>
      <c r="V308" s="47">
        <v>0</v>
      </c>
      <c r="W308" s="47">
        <v>0</v>
      </c>
      <c r="X308" s="47">
        <v>0</v>
      </c>
      <c r="Y308" s="48">
        <v>0</v>
      </c>
      <c r="Z308" s="47"/>
      <c r="AA308" s="49">
        <f t="shared" si="144"/>
        <v>2.6386989999999995E-12</v>
      </c>
      <c r="AB308" s="50">
        <f t="shared" si="145"/>
        <v>2.8525937066666672E-13</v>
      </c>
      <c r="AC308" s="50">
        <f t="shared" si="146"/>
        <v>4.2127747200000005E-13</v>
      </c>
      <c r="AD308" s="50">
        <f t="shared" si="147"/>
        <v>0</v>
      </c>
      <c r="AE308" s="50">
        <f t="shared" si="148"/>
        <v>0</v>
      </c>
      <c r="AF308" s="50">
        <f t="shared" si="149"/>
        <v>0</v>
      </c>
      <c r="AG308" s="50">
        <f t="shared" si="150"/>
        <v>0</v>
      </c>
      <c r="AH308" s="50">
        <f t="shared" si="151"/>
        <v>0</v>
      </c>
      <c r="AI308" s="50">
        <f t="shared" si="152"/>
        <v>0</v>
      </c>
      <c r="AJ308" s="50">
        <f t="shared" si="153"/>
        <v>0</v>
      </c>
      <c r="AK308" s="50">
        <f t="shared" si="154"/>
        <v>0</v>
      </c>
      <c r="AL308" s="50">
        <f t="shared" si="155"/>
        <v>0</v>
      </c>
      <c r="AM308" s="50">
        <f t="shared" si="156"/>
        <v>0</v>
      </c>
      <c r="AN308" s="50">
        <f t="shared" si="157"/>
        <v>0</v>
      </c>
      <c r="AO308" s="50">
        <f t="shared" si="158"/>
        <v>0</v>
      </c>
      <c r="AP308" s="50">
        <f t="shared" si="159"/>
        <v>0</v>
      </c>
      <c r="AQ308" s="50">
        <f t="shared" si="160"/>
        <v>0</v>
      </c>
      <c r="AR308" s="50">
        <f t="shared" si="161"/>
        <v>0</v>
      </c>
      <c r="AS308" s="50">
        <f t="shared" si="162"/>
        <v>0</v>
      </c>
      <c r="AT308" s="50">
        <f t="shared" si="163"/>
        <v>0</v>
      </c>
      <c r="AU308" s="50">
        <f t="shared" si="164"/>
        <v>0</v>
      </c>
      <c r="AV308" s="50">
        <f t="shared" si="165"/>
        <v>0</v>
      </c>
      <c r="AW308" s="50">
        <f t="shared" si="166"/>
        <v>0</v>
      </c>
      <c r="AX308" s="51">
        <f t="shared" si="167"/>
        <v>0</v>
      </c>
      <c r="AY308" s="47"/>
      <c r="AZ308" s="49">
        <f t="shared" si="171"/>
        <v>3.3452358426666662E-12</v>
      </c>
      <c r="BA308" s="50">
        <f t="shared" si="172"/>
        <v>0</v>
      </c>
      <c r="BB308" s="50">
        <f t="shared" si="173"/>
        <v>0</v>
      </c>
      <c r="BC308" s="50">
        <f t="shared" si="174"/>
        <v>0</v>
      </c>
      <c r="BD308" s="50">
        <f t="shared" si="175"/>
        <v>0</v>
      </c>
      <c r="BE308" s="50">
        <f t="shared" si="176"/>
        <v>0</v>
      </c>
      <c r="BF308" s="51">
        <f t="shared" si="177"/>
        <v>0</v>
      </c>
      <c r="BG308" s="47"/>
      <c r="BH308" s="52">
        <v>0.68</v>
      </c>
      <c r="BI308" s="47">
        <v>4.63</v>
      </c>
      <c r="BJ308" s="47">
        <v>21.95</v>
      </c>
      <c r="BK308" s="47">
        <v>36.548000000000002</v>
      </c>
      <c r="BL308" s="47">
        <v>0.93700000000000006</v>
      </c>
      <c r="BM308" s="47">
        <f t="shared" si="169"/>
        <v>1.5929</v>
      </c>
      <c r="BN308" s="47">
        <v>1.002</v>
      </c>
      <c r="BO308" s="47">
        <f t="shared" si="168"/>
        <v>1.7034</v>
      </c>
      <c r="BP308" s="47">
        <v>1.0029999999999999</v>
      </c>
      <c r="BQ308" s="47">
        <f t="shared" si="170"/>
        <v>1.7050999999999998</v>
      </c>
      <c r="BR308" s="48">
        <v>610</v>
      </c>
    </row>
    <row r="309" spans="1:70" x14ac:dyDescent="0.25">
      <c r="A309" s="46">
        <v>426.39</v>
      </c>
      <c r="B309" s="47">
        <v>27</v>
      </c>
      <c r="C309" s="47">
        <v>1</v>
      </c>
      <c r="D309" s="47">
        <v>0</v>
      </c>
      <c r="E309" s="47">
        <v>0</v>
      </c>
      <c r="F309" s="47">
        <v>0</v>
      </c>
      <c r="G309" s="47">
        <v>0</v>
      </c>
      <c r="H309" s="47">
        <v>0</v>
      </c>
      <c r="I309" s="47">
        <v>0</v>
      </c>
      <c r="J309" s="47">
        <v>0</v>
      </c>
      <c r="K309" s="47">
        <v>0</v>
      </c>
      <c r="L309" s="47">
        <v>0</v>
      </c>
      <c r="M309" s="47">
        <v>0</v>
      </c>
      <c r="N309" s="47">
        <v>0</v>
      </c>
      <c r="O309" s="47">
        <v>0</v>
      </c>
      <c r="P309" s="47">
        <v>0</v>
      </c>
      <c r="Q309" s="47">
        <v>0</v>
      </c>
      <c r="R309" s="47">
        <v>0</v>
      </c>
      <c r="S309" s="47">
        <v>0</v>
      </c>
      <c r="T309" s="47">
        <v>0</v>
      </c>
      <c r="U309" s="47">
        <v>0</v>
      </c>
      <c r="V309" s="47">
        <v>0</v>
      </c>
      <c r="W309" s="47">
        <v>0</v>
      </c>
      <c r="X309" s="47">
        <v>0</v>
      </c>
      <c r="Y309" s="48">
        <v>0</v>
      </c>
      <c r="Z309" s="47"/>
      <c r="AA309" s="49">
        <f t="shared" si="144"/>
        <v>1.6963064999999997E-12</v>
      </c>
      <c r="AB309" s="50">
        <f t="shared" si="145"/>
        <v>1.4262968533333336E-13</v>
      </c>
      <c r="AC309" s="50">
        <f t="shared" si="146"/>
        <v>0</v>
      </c>
      <c r="AD309" s="50">
        <f t="shared" si="147"/>
        <v>0</v>
      </c>
      <c r="AE309" s="50">
        <f t="shared" si="148"/>
        <v>0</v>
      </c>
      <c r="AF309" s="50">
        <f t="shared" si="149"/>
        <v>0</v>
      </c>
      <c r="AG309" s="50">
        <f t="shared" si="150"/>
        <v>0</v>
      </c>
      <c r="AH309" s="50">
        <f t="shared" si="151"/>
        <v>0</v>
      </c>
      <c r="AI309" s="50">
        <f t="shared" si="152"/>
        <v>0</v>
      </c>
      <c r="AJ309" s="50">
        <f t="shared" si="153"/>
        <v>0</v>
      </c>
      <c r="AK309" s="50">
        <f t="shared" si="154"/>
        <v>0</v>
      </c>
      <c r="AL309" s="50">
        <f t="shared" si="155"/>
        <v>0</v>
      </c>
      <c r="AM309" s="50">
        <f t="shared" si="156"/>
        <v>0</v>
      </c>
      <c r="AN309" s="50">
        <f t="shared" si="157"/>
        <v>0</v>
      </c>
      <c r="AO309" s="50">
        <f t="shared" si="158"/>
        <v>0</v>
      </c>
      <c r="AP309" s="50">
        <f t="shared" si="159"/>
        <v>0</v>
      </c>
      <c r="AQ309" s="50">
        <f t="shared" si="160"/>
        <v>0</v>
      </c>
      <c r="AR309" s="50">
        <f t="shared" si="161"/>
        <v>0</v>
      </c>
      <c r="AS309" s="50">
        <f t="shared" si="162"/>
        <v>0</v>
      </c>
      <c r="AT309" s="50">
        <f t="shared" si="163"/>
        <v>0</v>
      </c>
      <c r="AU309" s="50">
        <f t="shared" si="164"/>
        <v>0</v>
      </c>
      <c r="AV309" s="50">
        <f t="shared" si="165"/>
        <v>0</v>
      </c>
      <c r="AW309" s="50">
        <f t="shared" si="166"/>
        <v>0</v>
      </c>
      <c r="AX309" s="51">
        <f t="shared" si="167"/>
        <v>0</v>
      </c>
      <c r="AY309" s="47"/>
      <c r="AZ309" s="49">
        <f t="shared" si="171"/>
        <v>1.8389361853333329E-12</v>
      </c>
      <c r="BA309" s="50">
        <f t="shared" si="172"/>
        <v>0</v>
      </c>
      <c r="BB309" s="50">
        <f t="shared" si="173"/>
        <v>0</v>
      </c>
      <c r="BC309" s="50">
        <f t="shared" si="174"/>
        <v>0</v>
      </c>
      <c r="BD309" s="50">
        <f t="shared" si="175"/>
        <v>0</v>
      </c>
      <c r="BE309" s="50">
        <f t="shared" si="176"/>
        <v>0</v>
      </c>
      <c r="BF309" s="51">
        <f t="shared" si="177"/>
        <v>0</v>
      </c>
      <c r="BG309" s="47"/>
      <c r="BH309" s="52">
        <v>0.68</v>
      </c>
      <c r="BI309" s="47">
        <v>4.53</v>
      </c>
      <c r="BJ309" s="47">
        <v>21.95</v>
      </c>
      <c r="BK309" s="47">
        <v>36.701000000000001</v>
      </c>
      <c r="BL309" s="47">
        <v>0.53500000000000003</v>
      </c>
      <c r="BM309" s="47">
        <f t="shared" si="169"/>
        <v>0.90949999999999998</v>
      </c>
      <c r="BN309" s="47">
        <v>0.54400000000000004</v>
      </c>
      <c r="BO309" s="47">
        <f t="shared" si="168"/>
        <v>0.92480000000000007</v>
      </c>
      <c r="BP309" s="47">
        <v>0.54400000000000004</v>
      </c>
      <c r="BQ309" s="47">
        <f t="shared" si="170"/>
        <v>0.92480000000000007</v>
      </c>
      <c r="BR309" s="48">
        <v>609</v>
      </c>
    </row>
    <row r="310" spans="1:70" x14ac:dyDescent="0.25">
      <c r="A310" s="46">
        <v>427.78800000000001</v>
      </c>
      <c r="B310" s="47">
        <v>31</v>
      </c>
      <c r="C310" s="47">
        <v>3</v>
      </c>
      <c r="D310" s="47">
        <v>2</v>
      </c>
      <c r="E310" s="47">
        <v>0</v>
      </c>
      <c r="F310" s="47">
        <v>1</v>
      </c>
      <c r="G310" s="47">
        <v>0</v>
      </c>
      <c r="H310" s="47">
        <v>0</v>
      </c>
      <c r="I310" s="47">
        <v>0</v>
      </c>
      <c r="J310" s="47">
        <v>0</v>
      </c>
      <c r="K310" s="47">
        <v>0</v>
      </c>
      <c r="L310" s="47">
        <v>0</v>
      </c>
      <c r="M310" s="47">
        <v>0</v>
      </c>
      <c r="N310" s="47">
        <v>0</v>
      </c>
      <c r="O310" s="47">
        <v>0</v>
      </c>
      <c r="P310" s="47">
        <v>0</v>
      </c>
      <c r="Q310" s="47">
        <v>0</v>
      </c>
      <c r="R310" s="47">
        <v>0</v>
      </c>
      <c r="S310" s="47">
        <v>0</v>
      </c>
      <c r="T310" s="47">
        <v>0</v>
      </c>
      <c r="U310" s="47">
        <v>0</v>
      </c>
      <c r="V310" s="47">
        <v>0</v>
      </c>
      <c r="W310" s="47">
        <v>0</v>
      </c>
      <c r="X310" s="47">
        <v>0</v>
      </c>
      <c r="Y310" s="48">
        <v>0</v>
      </c>
      <c r="Z310" s="47"/>
      <c r="AA310" s="49">
        <f t="shared" si="144"/>
        <v>1.9476111666666666E-12</v>
      </c>
      <c r="AB310" s="50">
        <f t="shared" si="145"/>
        <v>4.2788905600000013E-13</v>
      </c>
      <c r="AC310" s="50">
        <f t="shared" si="146"/>
        <v>8.425549440000001E-13</v>
      </c>
      <c r="AD310" s="50">
        <f t="shared" si="147"/>
        <v>0</v>
      </c>
      <c r="AE310" s="50">
        <f t="shared" si="148"/>
        <v>3.2193373333333337E-12</v>
      </c>
      <c r="AF310" s="50">
        <f t="shared" si="149"/>
        <v>0</v>
      </c>
      <c r="AG310" s="50">
        <f t="shared" si="150"/>
        <v>0</v>
      </c>
      <c r="AH310" s="50">
        <f t="shared" si="151"/>
        <v>0</v>
      </c>
      <c r="AI310" s="50">
        <f t="shared" si="152"/>
        <v>0</v>
      </c>
      <c r="AJ310" s="50">
        <f t="shared" si="153"/>
        <v>0</v>
      </c>
      <c r="AK310" s="50">
        <f t="shared" si="154"/>
        <v>0</v>
      </c>
      <c r="AL310" s="50">
        <f t="shared" si="155"/>
        <v>0</v>
      </c>
      <c r="AM310" s="50">
        <f t="shared" si="156"/>
        <v>0</v>
      </c>
      <c r="AN310" s="50">
        <f t="shared" si="157"/>
        <v>0</v>
      </c>
      <c r="AO310" s="50">
        <f t="shared" si="158"/>
        <v>0</v>
      </c>
      <c r="AP310" s="50">
        <f t="shared" si="159"/>
        <v>0</v>
      </c>
      <c r="AQ310" s="50">
        <f t="shared" si="160"/>
        <v>0</v>
      </c>
      <c r="AR310" s="50">
        <f t="shared" si="161"/>
        <v>0</v>
      </c>
      <c r="AS310" s="50">
        <f t="shared" si="162"/>
        <v>0</v>
      </c>
      <c r="AT310" s="50">
        <f t="shared" si="163"/>
        <v>0</v>
      </c>
      <c r="AU310" s="50">
        <f t="shared" si="164"/>
        <v>0</v>
      </c>
      <c r="AV310" s="50">
        <f t="shared" si="165"/>
        <v>0</v>
      </c>
      <c r="AW310" s="50">
        <f t="shared" si="166"/>
        <v>0</v>
      </c>
      <c r="AX310" s="51">
        <f t="shared" si="167"/>
        <v>0</v>
      </c>
      <c r="AY310" s="47"/>
      <c r="AZ310" s="49">
        <f t="shared" si="171"/>
        <v>3.2180551666666668E-12</v>
      </c>
      <c r="BA310" s="50">
        <f t="shared" si="172"/>
        <v>3.2193373333333337E-12</v>
      </c>
      <c r="BB310" s="50">
        <f t="shared" si="173"/>
        <v>0</v>
      </c>
      <c r="BC310" s="50">
        <f t="shared" si="174"/>
        <v>0</v>
      </c>
      <c r="BD310" s="50">
        <f t="shared" si="175"/>
        <v>0</v>
      </c>
      <c r="BE310" s="50">
        <f t="shared" si="176"/>
        <v>0</v>
      </c>
      <c r="BF310" s="51">
        <f t="shared" si="177"/>
        <v>0</v>
      </c>
      <c r="BG310" s="47"/>
      <c r="BH310" s="52">
        <v>0.68</v>
      </c>
      <c r="BI310" s="47">
        <v>4.49</v>
      </c>
      <c r="BJ310" s="47">
        <v>21.963000000000001</v>
      </c>
      <c r="BK310" s="47">
        <v>36.865000000000002</v>
      </c>
      <c r="BL310" s="47">
        <v>1.0609999999999999</v>
      </c>
      <c r="BM310" s="47">
        <f t="shared" si="169"/>
        <v>1.8036999999999999</v>
      </c>
      <c r="BN310" s="47">
        <v>1.8540000000000001</v>
      </c>
      <c r="BO310" s="47">
        <f t="shared" si="168"/>
        <v>3.1518000000000002</v>
      </c>
      <c r="BP310" s="47">
        <v>1.95</v>
      </c>
      <c r="BQ310" s="47">
        <f t="shared" si="170"/>
        <v>3.3149999999999999</v>
      </c>
      <c r="BR310" s="48">
        <v>609</v>
      </c>
    </row>
    <row r="311" spans="1:70" x14ac:dyDescent="0.25">
      <c r="A311" s="46">
        <v>429.18599999999998</v>
      </c>
      <c r="B311" s="47">
        <v>19</v>
      </c>
      <c r="C311" s="47">
        <v>0</v>
      </c>
      <c r="D311" s="47">
        <v>0</v>
      </c>
      <c r="E311" s="47">
        <v>0</v>
      </c>
      <c r="F311" s="47">
        <v>0</v>
      </c>
      <c r="G311" s="47">
        <v>0</v>
      </c>
      <c r="H311" s="47">
        <v>0</v>
      </c>
      <c r="I311" s="47">
        <v>0</v>
      </c>
      <c r="J311" s="47">
        <v>0</v>
      </c>
      <c r="K311" s="47">
        <v>0</v>
      </c>
      <c r="L311" s="47">
        <v>0</v>
      </c>
      <c r="M311" s="47">
        <v>0</v>
      </c>
      <c r="N311" s="47">
        <v>0</v>
      </c>
      <c r="O311" s="47">
        <v>0</v>
      </c>
      <c r="P311" s="47">
        <v>0</v>
      </c>
      <c r="Q311" s="47">
        <v>0</v>
      </c>
      <c r="R311" s="47">
        <v>0</v>
      </c>
      <c r="S311" s="47">
        <v>0</v>
      </c>
      <c r="T311" s="47">
        <v>0</v>
      </c>
      <c r="U311" s="47">
        <v>0</v>
      </c>
      <c r="V311" s="47">
        <v>0</v>
      </c>
      <c r="W311" s="47">
        <v>0</v>
      </c>
      <c r="X311" s="47">
        <v>0</v>
      </c>
      <c r="Y311" s="48">
        <v>0</v>
      </c>
      <c r="Z311" s="47"/>
      <c r="AA311" s="49">
        <f t="shared" si="144"/>
        <v>1.1936971666666663E-12</v>
      </c>
      <c r="AB311" s="50">
        <f t="shared" si="145"/>
        <v>0</v>
      </c>
      <c r="AC311" s="50">
        <f t="shared" si="146"/>
        <v>0</v>
      </c>
      <c r="AD311" s="50">
        <f t="shared" si="147"/>
        <v>0</v>
      </c>
      <c r="AE311" s="50">
        <f t="shared" si="148"/>
        <v>0</v>
      </c>
      <c r="AF311" s="50">
        <f t="shared" si="149"/>
        <v>0</v>
      </c>
      <c r="AG311" s="50">
        <f t="shared" si="150"/>
        <v>0</v>
      </c>
      <c r="AH311" s="50">
        <f t="shared" si="151"/>
        <v>0</v>
      </c>
      <c r="AI311" s="50">
        <f t="shared" si="152"/>
        <v>0</v>
      </c>
      <c r="AJ311" s="50">
        <f t="shared" si="153"/>
        <v>0</v>
      </c>
      <c r="AK311" s="50">
        <f t="shared" si="154"/>
        <v>0</v>
      </c>
      <c r="AL311" s="50">
        <f t="shared" si="155"/>
        <v>0</v>
      </c>
      <c r="AM311" s="50">
        <f t="shared" si="156"/>
        <v>0</v>
      </c>
      <c r="AN311" s="50">
        <f t="shared" si="157"/>
        <v>0</v>
      </c>
      <c r="AO311" s="50">
        <f t="shared" si="158"/>
        <v>0</v>
      </c>
      <c r="AP311" s="50">
        <f t="shared" si="159"/>
        <v>0</v>
      </c>
      <c r="AQ311" s="50">
        <f t="shared" si="160"/>
        <v>0</v>
      </c>
      <c r="AR311" s="50">
        <f t="shared" si="161"/>
        <v>0</v>
      </c>
      <c r="AS311" s="50">
        <f t="shared" si="162"/>
        <v>0</v>
      </c>
      <c r="AT311" s="50">
        <f t="shared" si="163"/>
        <v>0</v>
      </c>
      <c r="AU311" s="50">
        <f t="shared" si="164"/>
        <v>0</v>
      </c>
      <c r="AV311" s="50">
        <f t="shared" si="165"/>
        <v>0</v>
      </c>
      <c r="AW311" s="50">
        <f t="shared" si="166"/>
        <v>0</v>
      </c>
      <c r="AX311" s="51">
        <f t="shared" si="167"/>
        <v>0</v>
      </c>
      <c r="AY311" s="47"/>
      <c r="AZ311" s="49">
        <f t="shared" si="171"/>
        <v>1.1936971666666663E-12</v>
      </c>
      <c r="BA311" s="50">
        <f t="shared" si="172"/>
        <v>0</v>
      </c>
      <c r="BB311" s="50">
        <f t="shared" si="173"/>
        <v>0</v>
      </c>
      <c r="BC311" s="50">
        <f t="shared" si="174"/>
        <v>0</v>
      </c>
      <c r="BD311" s="50">
        <f t="shared" si="175"/>
        <v>0</v>
      </c>
      <c r="BE311" s="50">
        <f t="shared" si="176"/>
        <v>0</v>
      </c>
      <c r="BF311" s="51">
        <f t="shared" si="177"/>
        <v>0</v>
      </c>
      <c r="BG311" s="47"/>
      <c r="BH311" s="52">
        <v>0.68</v>
      </c>
      <c r="BI311" s="47">
        <v>4.49</v>
      </c>
      <c r="BJ311" s="47">
        <v>21.963000000000001</v>
      </c>
      <c r="BK311" s="47">
        <v>37.058</v>
      </c>
      <c r="BL311" s="47">
        <v>0.34799999999999998</v>
      </c>
      <c r="BM311" s="47">
        <f t="shared" si="169"/>
        <v>0.5915999999999999</v>
      </c>
      <c r="BN311" s="47">
        <v>0.35199999999999998</v>
      </c>
      <c r="BO311" s="47">
        <f t="shared" si="168"/>
        <v>0.59839999999999993</v>
      </c>
      <c r="BP311" s="47">
        <v>0.35199999999999998</v>
      </c>
      <c r="BQ311" s="47">
        <f t="shared" si="170"/>
        <v>0.59839999999999993</v>
      </c>
      <c r="BR311" s="48">
        <v>610</v>
      </c>
    </row>
    <row r="312" spans="1:70" x14ac:dyDescent="0.25">
      <c r="A312" s="46">
        <v>430.584</v>
      </c>
      <c r="B312" s="47">
        <v>31</v>
      </c>
      <c r="C312" s="47">
        <v>0</v>
      </c>
      <c r="D312" s="47">
        <v>1</v>
      </c>
      <c r="E312" s="47">
        <v>0</v>
      </c>
      <c r="F312" s="47">
        <v>0</v>
      </c>
      <c r="G312" s="47">
        <v>1</v>
      </c>
      <c r="H312" s="47">
        <v>0</v>
      </c>
      <c r="I312" s="47">
        <v>0</v>
      </c>
      <c r="J312" s="47">
        <v>0</v>
      </c>
      <c r="K312" s="47">
        <v>0</v>
      </c>
      <c r="L312" s="47">
        <v>0</v>
      </c>
      <c r="M312" s="47">
        <v>0</v>
      </c>
      <c r="N312" s="47">
        <v>0</v>
      </c>
      <c r="O312" s="47">
        <v>0</v>
      </c>
      <c r="P312" s="47">
        <v>0</v>
      </c>
      <c r="Q312" s="47">
        <v>0</v>
      </c>
      <c r="R312" s="47">
        <v>0</v>
      </c>
      <c r="S312" s="47">
        <v>0</v>
      </c>
      <c r="T312" s="47">
        <v>0</v>
      </c>
      <c r="U312" s="47">
        <v>0</v>
      </c>
      <c r="V312" s="47">
        <v>0</v>
      </c>
      <c r="W312" s="47">
        <v>0</v>
      </c>
      <c r="X312" s="47">
        <v>0</v>
      </c>
      <c r="Y312" s="48">
        <v>0</v>
      </c>
      <c r="Z312" s="47"/>
      <c r="AA312" s="49">
        <f t="shared" si="144"/>
        <v>1.9476111666666666E-12</v>
      </c>
      <c r="AB312" s="50">
        <f t="shared" si="145"/>
        <v>0</v>
      </c>
      <c r="AC312" s="50">
        <f t="shared" si="146"/>
        <v>4.2127747200000005E-13</v>
      </c>
      <c r="AD312" s="50">
        <f t="shared" si="147"/>
        <v>0</v>
      </c>
      <c r="AE312" s="50">
        <f t="shared" si="148"/>
        <v>0</v>
      </c>
      <c r="AF312" s="50">
        <f t="shared" si="149"/>
        <v>7.1991826666666666E-12</v>
      </c>
      <c r="AG312" s="50">
        <f t="shared" si="150"/>
        <v>0</v>
      </c>
      <c r="AH312" s="50">
        <f t="shared" si="151"/>
        <v>0</v>
      </c>
      <c r="AI312" s="50">
        <f t="shared" si="152"/>
        <v>0</v>
      </c>
      <c r="AJ312" s="50">
        <f t="shared" si="153"/>
        <v>0</v>
      </c>
      <c r="AK312" s="50">
        <f t="shared" si="154"/>
        <v>0</v>
      </c>
      <c r="AL312" s="50">
        <f t="shared" si="155"/>
        <v>0</v>
      </c>
      <c r="AM312" s="50">
        <f t="shared" si="156"/>
        <v>0</v>
      </c>
      <c r="AN312" s="50">
        <f t="shared" si="157"/>
        <v>0</v>
      </c>
      <c r="AO312" s="50">
        <f t="shared" si="158"/>
        <v>0</v>
      </c>
      <c r="AP312" s="50">
        <f t="shared" si="159"/>
        <v>0</v>
      </c>
      <c r="AQ312" s="50">
        <f t="shared" si="160"/>
        <v>0</v>
      </c>
      <c r="AR312" s="50">
        <f t="shared" si="161"/>
        <v>0</v>
      </c>
      <c r="AS312" s="50">
        <f t="shared" si="162"/>
        <v>0</v>
      </c>
      <c r="AT312" s="50">
        <f t="shared" si="163"/>
        <v>0</v>
      </c>
      <c r="AU312" s="50">
        <f t="shared" si="164"/>
        <v>0</v>
      </c>
      <c r="AV312" s="50">
        <f t="shared" si="165"/>
        <v>0</v>
      </c>
      <c r="AW312" s="50">
        <f t="shared" si="166"/>
        <v>0</v>
      </c>
      <c r="AX312" s="51">
        <f t="shared" si="167"/>
        <v>0</v>
      </c>
      <c r="AY312" s="47"/>
      <c r="AZ312" s="49">
        <f t="shared" si="171"/>
        <v>2.3688886386666664E-12</v>
      </c>
      <c r="BA312" s="50">
        <f t="shared" si="172"/>
        <v>0</v>
      </c>
      <c r="BB312" s="50">
        <f t="shared" si="173"/>
        <v>7.1991826666666666E-12</v>
      </c>
      <c r="BC312" s="50">
        <f t="shared" si="174"/>
        <v>0</v>
      </c>
      <c r="BD312" s="50">
        <f t="shared" si="175"/>
        <v>0</v>
      </c>
      <c r="BE312" s="50">
        <f t="shared" si="176"/>
        <v>0</v>
      </c>
      <c r="BF312" s="51">
        <f t="shared" si="177"/>
        <v>0</v>
      </c>
      <c r="BG312" s="47"/>
      <c r="BH312" s="52">
        <v>0.68</v>
      </c>
      <c r="BI312" s="47">
        <v>4.49</v>
      </c>
      <c r="BJ312" s="47">
        <v>21.963000000000001</v>
      </c>
      <c r="BK312" s="47">
        <v>37.198</v>
      </c>
      <c r="BL312" s="47">
        <v>0.76700000000000002</v>
      </c>
      <c r="BM312" s="47">
        <f t="shared" si="169"/>
        <v>1.3039000000000001</v>
      </c>
      <c r="BN312" s="47">
        <v>2.2440000000000002</v>
      </c>
      <c r="BO312" s="47">
        <f t="shared" si="168"/>
        <v>3.8148000000000004</v>
      </c>
      <c r="BP312" s="47">
        <v>2.867</v>
      </c>
      <c r="BQ312" s="47">
        <f t="shared" si="170"/>
        <v>4.8738999999999999</v>
      </c>
      <c r="BR312" s="48">
        <v>610</v>
      </c>
    </row>
    <row r="313" spans="1:70" x14ac:dyDescent="0.25">
      <c r="A313" s="46">
        <v>431.98200000000003</v>
      </c>
      <c r="B313" s="47">
        <v>36</v>
      </c>
      <c r="C313" s="47">
        <v>3</v>
      </c>
      <c r="D313" s="47">
        <v>2</v>
      </c>
      <c r="E313" s="47">
        <v>0</v>
      </c>
      <c r="F313" s="47">
        <v>2</v>
      </c>
      <c r="G313" s="47">
        <v>0</v>
      </c>
      <c r="H313" s="47">
        <v>0</v>
      </c>
      <c r="I313" s="47">
        <v>0</v>
      </c>
      <c r="J313" s="47">
        <v>0</v>
      </c>
      <c r="K313" s="47">
        <v>0</v>
      </c>
      <c r="L313" s="47">
        <v>0</v>
      </c>
      <c r="M313" s="47">
        <v>0</v>
      </c>
      <c r="N313" s="47">
        <v>0</v>
      </c>
      <c r="O313" s="47">
        <v>0</v>
      </c>
      <c r="P313" s="47">
        <v>0</v>
      </c>
      <c r="Q313" s="47">
        <v>0</v>
      </c>
      <c r="R313" s="47">
        <v>0</v>
      </c>
      <c r="S313" s="47">
        <v>0</v>
      </c>
      <c r="T313" s="47">
        <v>0</v>
      </c>
      <c r="U313" s="47">
        <v>0</v>
      </c>
      <c r="V313" s="47">
        <v>0</v>
      </c>
      <c r="W313" s="47">
        <v>0</v>
      </c>
      <c r="X313" s="47">
        <v>0</v>
      </c>
      <c r="Y313" s="48">
        <v>0</v>
      </c>
      <c r="Z313" s="47"/>
      <c r="AA313" s="49">
        <f t="shared" si="144"/>
        <v>2.2617419999999996E-12</v>
      </c>
      <c r="AB313" s="50">
        <f t="shared" si="145"/>
        <v>4.2788905600000013E-13</v>
      </c>
      <c r="AC313" s="50">
        <f t="shared" si="146"/>
        <v>8.425549440000001E-13</v>
      </c>
      <c r="AD313" s="50">
        <f t="shared" si="147"/>
        <v>0</v>
      </c>
      <c r="AE313" s="50">
        <f t="shared" si="148"/>
        <v>6.4386746666666674E-12</v>
      </c>
      <c r="AF313" s="50">
        <f t="shared" si="149"/>
        <v>0</v>
      </c>
      <c r="AG313" s="50">
        <f t="shared" si="150"/>
        <v>0</v>
      </c>
      <c r="AH313" s="50">
        <f t="shared" si="151"/>
        <v>0</v>
      </c>
      <c r="AI313" s="50">
        <f t="shared" si="152"/>
        <v>0</v>
      </c>
      <c r="AJ313" s="50">
        <f t="shared" si="153"/>
        <v>0</v>
      </c>
      <c r="AK313" s="50">
        <f t="shared" si="154"/>
        <v>0</v>
      </c>
      <c r="AL313" s="50">
        <f t="shared" si="155"/>
        <v>0</v>
      </c>
      <c r="AM313" s="50">
        <f t="shared" si="156"/>
        <v>0</v>
      </c>
      <c r="AN313" s="50">
        <f t="shared" si="157"/>
        <v>0</v>
      </c>
      <c r="AO313" s="50">
        <f t="shared" si="158"/>
        <v>0</v>
      </c>
      <c r="AP313" s="50">
        <f t="shared" si="159"/>
        <v>0</v>
      </c>
      <c r="AQ313" s="50">
        <f t="shared" si="160"/>
        <v>0</v>
      </c>
      <c r="AR313" s="50">
        <f t="shared" si="161"/>
        <v>0</v>
      </c>
      <c r="AS313" s="50">
        <f t="shared" si="162"/>
        <v>0</v>
      </c>
      <c r="AT313" s="50">
        <f t="shared" si="163"/>
        <v>0</v>
      </c>
      <c r="AU313" s="50">
        <f t="shared" si="164"/>
        <v>0</v>
      </c>
      <c r="AV313" s="50">
        <f t="shared" si="165"/>
        <v>0</v>
      </c>
      <c r="AW313" s="50">
        <f t="shared" si="166"/>
        <v>0</v>
      </c>
      <c r="AX313" s="51">
        <f t="shared" si="167"/>
        <v>0</v>
      </c>
      <c r="AY313" s="47"/>
      <c r="AZ313" s="49">
        <f t="shared" si="171"/>
        <v>3.5321859999999998E-12</v>
      </c>
      <c r="BA313" s="50">
        <f t="shared" si="172"/>
        <v>6.4386746666666674E-12</v>
      </c>
      <c r="BB313" s="50">
        <f t="shared" si="173"/>
        <v>0</v>
      </c>
      <c r="BC313" s="50">
        <f t="shared" si="174"/>
        <v>0</v>
      </c>
      <c r="BD313" s="50">
        <f t="shared" si="175"/>
        <v>0</v>
      </c>
      <c r="BE313" s="50">
        <f t="shared" si="176"/>
        <v>0</v>
      </c>
      <c r="BF313" s="51">
        <f t="shared" si="177"/>
        <v>0</v>
      </c>
      <c r="BG313" s="47"/>
      <c r="BH313" s="52">
        <v>0.68</v>
      </c>
      <c r="BI313" s="47">
        <v>4.53</v>
      </c>
      <c r="BJ313" s="47">
        <v>21.95</v>
      </c>
      <c r="BK313" s="47">
        <v>37.317999999999998</v>
      </c>
      <c r="BL313" s="47">
        <v>1.2849999999999999</v>
      </c>
      <c r="BM313" s="47">
        <f t="shared" si="169"/>
        <v>2.1844999999999999</v>
      </c>
      <c r="BN313" s="47">
        <v>2.7410000000000001</v>
      </c>
      <c r="BO313" s="47">
        <f t="shared" si="168"/>
        <v>4.6597</v>
      </c>
      <c r="BP313" s="47">
        <v>2.9289999999999998</v>
      </c>
      <c r="BQ313" s="47">
        <f t="shared" si="170"/>
        <v>4.9792999999999994</v>
      </c>
      <c r="BR313" s="48">
        <v>610</v>
      </c>
    </row>
    <row r="314" spans="1:70" x14ac:dyDescent="0.25">
      <c r="A314" s="46">
        <v>433.38</v>
      </c>
      <c r="B314" s="47">
        <v>31</v>
      </c>
      <c r="C314" s="47">
        <v>1</v>
      </c>
      <c r="D314" s="47">
        <v>0</v>
      </c>
      <c r="E314" s="47">
        <v>0</v>
      </c>
      <c r="F314" s="47">
        <v>0</v>
      </c>
      <c r="G314" s="47">
        <v>0</v>
      </c>
      <c r="H314" s="47">
        <v>0</v>
      </c>
      <c r="I314" s="47">
        <v>0</v>
      </c>
      <c r="J314" s="47">
        <v>0</v>
      </c>
      <c r="K314" s="47">
        <v>0</v>
      </c>
      <c r="L314" s="47">
        <v>0</v>
      </c>
      <c r="M314" s="47">
        <v>0</v>
      </c>
      <c r="N314" s="47">
        <v>0</v>
      </c>
      <c r="O314" s="47">
        <v>0</v>
      </c>
      <c r="P314" s="47">
        <v>0</v>
      </c>
      <c r="Q314" s="47">
        <v>0</v>
      </c>
      <c r="R314" s="47">
        <v>0</v>
      </c>
      <c r="S314" s="47">
        <v>0</v>
      </c>
      <c r="T314" s="47">
        <v>0</v>
      </c>
      <c r="U314" s="47">
        <v>0</v>
      </c>
      <c r="V314" s="47">
        <v>0</v>
      </c>
      <c r="W314" s="47">
        <v>0</v>
      </c>
      <c r="X314" s="47">
        <v>0</v>
      </c>
      <c r="Y314" s="48">
        <v>0</v>
      </c>
      <c r="Z314" s="47"/>
      <c r="AA314" s="49">
        <f t="shared" si="144"/>
        <v>1.9476111666666666E-12</v>
      </c>
      <c r="AB314" s="50">
        <f t="shared" si="145"/>
        <v>1.4262968533333336E-13</v>
      </c>
      <c r="AC314" s="50">
        <f t="shared" si="146"/>
        <v>0</v>
      </c>
      <c r="AD314" s="50">
        <f t="shared" si="147"/>
        <v>0</v>
      </c>
      <c r="AE314" s="50">
        <f t="shared" si="148"/>
        <v>0</v>
      </c>
      <c r="AF314" s="50">
        <f t="shared" si="149"/>
        <v>0</v>
      </c>
      <c r="AG314" s="50">
        <f t="shared" si="150"/>
        <v>0</v>
      </c>
      <c r="AH314" s="50">
        <f t="shared" si="151"/>
        <v>0</v>
      </c>
      <c r="AI314" s="50">
        <f t="shared" si="152"/>
        <v>0</v>
      </c>
      <c r="AJ314" s="50">
        <f t="shared" si="153"/>
        <v>0</v>
      </c>
      <c r="AK314" s="50">
        <f t="shared" si="154"/>
        <v>0</v>
      </c>
      <c r="AL314" s="50">
        <f t="shared" si="155"/>
        <v>0</v>
      </c>
      <c r="AM314" s="50">
        <f t="shared" si="156"/>
        <v>0</v>
      </c>
      <c r="AN314" s="50">
        <f t="shared" si="157"/>
        <v>0</v>
      </c>
      <c r="AO314" s="50">
        <f t="shared" si="158"/>
        <v>0</v>
      </c>
      <c r="AP314" s="50">
        <f t="shared" si="159"/>
        <v>0</v>
      </c>
      <c r="AQ314" s="50">
        <f t="shared" si="160"/>
        <v>0</v>
      </c>
      <c r="AR314" s="50">
        <f t="shared" si="161"/>
        <v>0</v>
      </c>
      <c r="AS314" s="50">
        <f t="shared" si="162"/>
        <v>0</v>
      </c>
      <c r="AT314" s="50">
        <f t="shared" si="163"/>
        <v>0</v>
      </c>
      <c r="AU314" s="50">
        <f t="shared" si="164"/>
        <v>0</v>
      </c>
      <c r="AV314" s="50">
        <f t="shared" si="165"/>
        <v>0</v>
      </c>
      <c r="AW314" s="50">
        <f t="shared" si="166"/>
        <v>0</v>
      </c>
      <c r="AX314" s="51">
        <f t="shared" si="167"/>
        <v>0</v>
      </c>
      <c r="AY314" s="47"/>
      <c r="AZ314" s="49">
        <f t="shared" si="171"/>
        <v>2.0902408519999998E-12</v>
      </c>
      <c r="BA314" s="50">
        <f t="shared" si="172"/>
        <v>0</v>
      </c>
      <c r="BB314" s="50">
        <f t="shared" si="173"/>
        <v>0</v>
      </c>
      <c r="BC314" s="50">
        <f t="shared" si="174"/>
        <v>0</v>
      </c>
      <c r="BD314" s="50">
        <f t="shared" si="175"/>
        <v>0</v>
      </c>
      <c r="BE314" s="50">
        <f t="shared" si="176"/>
        <v>0</v>
      </c>
      <c r="BF314" s="51">
        <f t="shared" si="177"/>
        <v>0</v>
      </c>
      <c r="BG314" s="47"/>
      <c r="BH314" s="52">
        <v>0.68</v>
      </c>
      <c r="BI314" s="47">
        <v>4.4800000000000004</v>
      </c>
      <c r="BJ314" s="47">
        <v>21.934000000000001</v>
      </c>
      <c r="BK314" s="47">
        <v>37.427999999999997</v>
      </c>
      <c r="BL314" s="47">
        <v>0.61399999999999999</v>
      </c>
      <c r="BM314" s="47">
        <f t="shared" si="169"/>
        <v>1.0438000000000001</v>
      </c>
      <c r="BN314" s="47">
        <v>0.625</v>
      </c>
      <c r="BO314" s="47">
        <f t="shared" si="168"/>
        <v>1.0625</v>
      </c>
      <c r="BP314" s="47">
        <v>0.625</v>
      </c>
      <c r="BQ314" s="47">
        <f t="shared" si="170"/>
        <v>1.0625</v>
      </c>
      <c r="BR314" s="48">
        <v>610</v>
      </c>
    </row>
    <row r="315" spans="1:70" x14ac:dyDescent="0.25">
      <c r="A315" s="46">
        <v>434.77800000000002</v>
      </c>
      <c r="B315" s="47">
        <v>44</v>
      </c>
      <c r="C315" s="47">
        <v>2</v>
      </c>
      <c r="D315" s="47">
        <v>0</v>
      </c>
      <c r="E315" s="47">
        <v>0</v>
      </c>
      <c r="F315" s="47">
        <v>1</v>
      </c>
      <c r="G315" s="47">
        <v>0</v>
      </c>
      <c r="H315" s="47">
        <v>0</v>
      </c>
      <c r="I315" s="47">
        <v>0</v>
      </c>
      <c r="J315" s="47">
        <v>0</v>
      </c>
      <c r="K315" s="47">
        <v>0</v>
      </c>
      <c r="L315" s="47">
        <v>0</v>
      </c>
      <c r="M315" s="47">
        <v>0</v>
      </c>
      <c r="N315" s="47">
        <v>0</v>
      </c>
      <c r="O315" s="47">
        <v>0</v>
      </c>
      <c r="P315" s="47">
        <v>0</v>
      </c>
      <c r="Q315" s="47">
        <v>0</v>
      </c>
      <c r="R315" s="47">
        <v>0</v>
      </c>
      <c r="S315" s="47">
        <v>0</v>
      </c>
      <c r="T315" s="47">
        <v>0</v>
      </c>
      <c r="U315" s="47">
        <v>0</v>
      </c>
      <c r="V315" s="47">
        <v>0</v>
      </c>
      <c r="W315" s="47">
        <v>0</v>
      </c>
      <c r="X315" s="47">
        <v>0</v>
      </c>
      <c r="Y315" s="48">
        <v>0</v>
      </c>
      <c r="Z315" s="47"/>
      <c r="AA315" s="49">
        <f t="shared" si="144"/>
        <v>2.7643513333333325E-12</v>
      </c>
      <c r="AB315" s="50">
        <f t="shared" si="145"/>
        <v>2.8525937066666672E-13</v>
      </c>
      <c r="AC315" s="50">
        <f t="shared" si="146"/>
        <v>0</v>
      </c>
      <c r="AD315" s="50">
        <f t="shared" si="147"/>
        <v>0</v>
      </c>
      <c r="AE315" s="50">
        <f t="shared" si="148"/>
        <v>3.2193373333333337E-12</v>
      </c>
      <c r="AF315" s="50">
        <f t="shared" si="149"/>
        <v>0</v>
      </c>
      <c r="AG315" s="50">
        <f t="shared" si="150"/>
        <v>0</v>
      </c>
      <c r="AH315" s="50">
        <f t="shared" si="151"/>
        <v>0</v>
      </c>
      <c r="AI315" s="50">
        <f t="shared" si="152"/>
        <v>0</v>
      </c>
      <c r="AJ315" s="50">
        <f t="shared" si="153"/>
        <v>0</v>
      </c>
      <c r="AK315" s="50">
        <f t="shared" si="154"/>
        <v>0</v>
      </c>
      <c r="AL315" s="50">
        <f t="shared" si="155"/>
        <v>0</v>
      </c>
      <c r="AM315" s="50">
        <f t="shared" si="156"/>
        <v>0</v>
      </c>
      <c r="AN315" s="50">
        <f t="shared" si="157"/>
        <v>0</v>
      </c>
      <c r="AO315" s="50">
        <f t="shared" si="158"/>
        <v>0</v>
      </c>
      <c r="AP315" s="50">
        <f t="shared" si="159"/>
        <v>0</v>
      </c>
      <c r="AQ315" s="50">
        <f t="shared" si="160"/>
        <v>0</v>
      </c>
      <c r="AR315" s="50">
        <f t="shared" si="161"/>
        <v>0</v>
      </c>
      <c r="AS315" s="50">
        <f t="shared" si="162"/>
        <v>0</v>
      </c>
      <c r="AT315" s="50">
        <f t="shared" si="163"/>
        <v>0</v>
      </c>
      <c r="AU315" s="50">
        <f t="shared" si="164"/>
        <v>0</v>
      </c>
      <c r="AV315" s="50">
        <f t="shared" si="165"/>
        <v>0</v>
      </c>
      <c r="AW315" s="50">
        <f t="shared" si="166"/>
        <v>0</v>
      </c>
      <c r="AX315" s="51">
        <f t="shared" si="167"/>
        <v>0</v>
      </c>
      <c r="AY315" s="47"/>
      <c r="AZ315" s="49">
        <f t="shared" si="171"/>
        <v>3.049610703999999E-12</v>
      </c>
      <c r="BA315" s="50">
        <f t="shared" si="172"/>
        <v>3.2193373333333337E-12</v>
      </c>
      <c r="BB315" s="50">
        <f t="shared" si="173"/>
        <v>0</v>
      </c>
      <c r="BC315" s="50">
        <f t="shared" si="174"/>
        <v>0</v>
      </c>
      <c r="BD315" s="50">
        <f t="shared" si="175"/>
        <v>0</v>
      </c>
      <c r="BE315" s="50">
        <f t="shared" si="176"/>
        <v>0</v>
      </c>
      <c r="BF315" s="51">
        <f t="shared" si="177"/>
        <v>0</v>
      </c>
      <c r="BG315" s="47"/>
      <c r="BH315" s="52">
        <v>0.68</v>
      </c>
      <c r="BI315" s="47">
        <v>4.43</v>
      </c>
      <c r="BJ315" s="47">
        <v>21.920999999999999</v>
      </c>
      <c r="BK315" s="47">
        <v>37.521000000000001</v>
      </c>
      <c r="BL315" s="47">
        <v>1.054</v>
      </c>
      <c r="BM315" s="47">
        <f t="shared" si="169"/>
        <v>1.7918000000000001</v>
      </c>
      <c r="BN315" s="47">
        <v>1.7549999999999999</v>
      </c>
      <c r="BO315" s="47">
        <f t="shared" si="168"/>
        <v>2.9834999999999998</v>
      </c>
      <c r="BP315" s="47">
        <v>1.851</v>
      </c>
      <c r="BQ315" s="47">
        <f t="shared" si="170"/>
        <v>3.1467000000000001</v>
      </c>
      <c r="BR315" s="48">
        <v>610</v>
      </c>
    </row>
    <row r="316" spans="1:70" x14ac:dyDescent="0.25">
      <c r="A316" s="46">
        <v>436.17599999999999</v>
      </c>
      <c r="B316" s="47">
        <v>22</v>
      </c>
      <c r="C316" s="47">
        <v>2</v>
      </c>
      <c r="D316" s="47">
        <v>1</v>
      </c>
      <c r="E316" s="47">
        <v>0</v>
      </c>
      <c r="F316" s="47">
        <v>0</v>
      </c>
      <c r="G316" s="47">
        <v>1</v>
      </c>
      <c r="H316" s="47">
        <v>0</v>
      </c>
      <c r="I316" s="47">
        <v>0</v>
      </c>
      <c r="J316" s="47">
        <v>0</v>
      </c>
      <c r="K316" s="47">
        <v>0</v>
      </c>
      <c r="L316" s="47">
        <v>0</v>
      </c>
      <c r="M316" s="47">
        <v>0</v>
      </c>
      <c r="N316" s="47">
        <v>0</v>
      </c>
      <c r="O316" s="47">
        <v>0</v>
      </c>
      <c r="P316" s="47">
        <v>0</v>
      </c>
      <c r="Q316" s="47">
        <v>0</v>
      </c>
      <c r="R316" s="47">
        <v>0</v>
      </c>
      <c r="S316" s="47">
        <v>0</v>
      </c>
      <c r="T316" s="47">
        <v>0</v>
      </c>
      <c r="U316" s="47">
        <v>0</v>
      </c>
      <c r="V316" s="47">
        <v>0</v>
      </c>
      <c r="W316" s="47">
        <v>0</v>
      </c>
      <c r="X316" s="47">
        <v>0</v>
      </c>
      <c r="Y316" s="48">
        <v>0</v>
      </c>
      <c r="Z316" s="47"/>
      <c r="AA316" s="49">
        <f t="shared" si="144"/>
        <v>1.3821756666666663E-12</v>
      </c>
      <c r="AB316" s="50">
        <f t="shared" si="145"/>
        <v>2.8525937066666672E-13</v>
      </c>
      <c r="AC316" s="50">
        <f t="shared" si="146"/>
        <v>4.2127747200000005E-13</v>
      </c>
      <c r="AD316" s="50">
        <f t="shared" si="147"/>
        <v>0</v>
      </c>
      <c r="AE316" s="50">
        <f t="shared" si="148"/>
        <v>0</v>
      </c>
      <c r="AF316" s="50">
        <f t="shared" si="149"/>
        <v>7.1991826666666666E-12</v>
      </c>
      <c r="AG316" s="50">
        <f t="shared" si="150"/>
        <v>0</v>
      </c>
      <c r="AH316" s="50">
        <f t="shared" si="151"/>
        <v>0</v>
      </c>
      <c r="AI316" s="50">
        <f t="shared" si="152"/>
        <v>0</v>
      </c>
      <c r="AJ316" s="50">
        <f t="shared" si="153"/>
        <v>0</v>
      </c>
      <c r="AK316" s="50">
        <f t="shared" si="154"/>
        <v>0</v>
      </c>
      <c r="AL316" s="50">
        <f t="shared" si="155"/>
        <v>0</v>
      </c>
      <c r="AM316" s="50">
        <f t="shared" si="156"/>
        <v>0</v>
      </c>
      <c r="AN316" s="50">
        <f t="shared" si="157"/>
        <v>0</v>
      </c>
      <c r="AO316" s="50">
        <f t="shared" si="158"/>
        <v>0</v>
      </c>
      <c r="AP316" s="50">
        <f t="shared" si="159"/>
        <v>0</v>
      </c>
      <c r="AQ316" s="50">
        <f t="shared" si="160"/>
        <v>0</v>
      </c>
      <c r="AR316" s="50">
        <f t="shared" si="161"/>
        <v>0</v>
      </c>
      <c r="AS316" s="50">
        <f t="shared" si="162"/>
        <v>0</v>
      </c>
      <c r="AT316" s="50">
        <f t="shared" si="163"/>
        <v>0</v>
      </c>
      <c r="AU316" s="50">
        <f t="shared" si="164"/>
        <v>0</v>
      </c>
      <c r="AV316" s="50">
        <f t="shared" si="165"/>
        <v>0</v>
      </c>
      <c r="AW316" s="50">
        <f t="shared" si="166"/>
        <v>0</v>
      </c>
      <c r="AX316" s="51">
        <f t="shared" si="167"/>
        <v>0</v>
      </c>
      <c r="AY316" s="47"/>
      <c r="AZ316" s="49">
        <f t="shared" si="171"/>
        <v>2.088712509333333E-12</v>
      </c>
      <c r="BA316" s="50">
        <f t="shared" si="172"/>
        <v>0</v>
      </c>
      <c r="BB316" s="50">
        <f t="shared" si="173"/>
        <v>7.1991826666666666E-12</v>
      </c>
      <c r="BC316" s="50">
        <f t="shared" si="174"/>
        <v>0</v>
      </c>
      <c r="BD316" s="50">
        <f t="shared" si="175"/>
        <v>0</v>
      </c>
      <c r="BE316" s="50">
        <f t="shared" si="176"/>
        <v>0</v>
      </c>
      <c r="BF316" s="51">
        <f t="shared" si="177"/>
        <v>0</v>
      </c>
      <c r="BG316" s="47"/>
      <c r="BH316" s="52">
        <v>0.68</v>
      </c>
      <c r="BI316" s="47">
        <v>4.32</v>
      </c>
      <c r="BJ316" s="47">
        <v>21.920999999999999</v>
      </c>
      <c r="BK316" s="47">
        <v>37.686</v>
      </c>
      <c r="BL316" s="47">
        <v>0.72</v>
      </c>
      <c r="BM316" s="47">
        <f t="shared" si="169"/>
        <v>1.224</v>
      </c>
      <c r="BN316" s="47">
        <v>2.2599999999999998</v>
      </c>
      <c r="BO316" s="47">
        <f t="shared" si="168"/>
        <v>3.8419999999999996</v>
      </c>
      <c r="BP316" s="47">
        <v>2.9079999999999999</v>
      </c>
      <c r="BQ316" s="47">
        <f t="shared" si="170"/>
        <v>4.9436</v>
      </c>
      <c r="BR316" s="48">
        <v>610</v>
      </c>
    </row>
    <row r="317" spans="1:70" x14ac:dyDescent="0.25">
      <c r="A317" s="46">
        <v>437.57400000000001</v>
      </c>
      <c r="B317" s="47">
        <v>39</v>
      </c>
      <c r="C317" s="47">
        <v>0</v>
      </c>
      <c r="D317" s="47">
        <v>2</v>
      </c>
      <c r="E317" s="47">
        <v>1</v>
      </c>
      <c r="F317" s="47">
        <v>1</v>
      </c>
      <c r="G317" s="47">
        <v>0</v>
      </c>
      <c r="H317" s="47">
        <v>1</v>
      </c>
      <c r="I317" s="47">
        <v>0</v>
      </c>
      <c r="J317" s="47">
        <v>0</v>
      </c>
      <c r="K317" s="47">
        <v>0</v>
      </c>
      <c r="L317" s="47">
        <v>0</v>
      </c>
      <c r="M317" s="47">
        <v>0</v>
      </c>
      <c r="N317" s="47">
        <v>0</v>
      </c>
      <c r="O317" s="47">
        <v>0</v>
      </c>
      <c r="P317" s="47">
        <v>0</v>
      </c>
      <c r="Q317" s="47">
        <v>0</v>
      </c>
      <c r="R317" s="47">
        <v>0</v>
      </c>
      <c r="S317" s="47">
        <v>0</v>
      </c>
      <c r="T317" s="47">
        <v>0</v>
      </c>
      <c r="U317" s="47">
        <v>0</v>
      </c>
      <c r="V317" s="47">
        <v>0</v>
      </c>
      <c r="W317" s="47">
        <v>0</v>
      </c>
      <c r="X317" s="47">
        <v>0</v>
      </c>
      <c r="Y317" s="48">
        <v>0</v>
      </c>
      <c r="Z317" s="47"/>
      <c r="AA317" s="49">
        <f t="shared" si="144"/>
        <v>2.4502204999999995E-12</v>
      </c>
      <c r="AB317" s="50">
        <f t="shared" si="145"/>
        <v>0</v>
      </c>
      <c r="AC317" s="50">
        <f t="shared" si="146"/>
        <v>8.425549440000001E-13</v>
      </c>
      <c r="AD317" s="50">
        <f t="shared" si="147"/>
        <v>1.465333333333333E-12</v>
      </c>
      <c r="AE317" s="50">
        <f t="shared" si="148"/>
        <v>3.2193373333333337E-12</v>
      </c>
      <c r="AF317" s="50">
        <f t="shared" si="149"/>
        <v>0</v>
      </c>
      <c r="AG317" s="50">
        <f t="shared" si="150"/>
        <v>1.7828710666666667E-11</v>
      </c>
      <c r="AH317" s="50">
        <f t="shared" si="151"/>
        <v>0</v>
      </c>
      <c r="AI317" s="50">
        <f t="shared" si="152"/>
        <v>0</v>
      </c>
      <c r="AJ317" s="50">
        <f t="shared" si="153"/>
        <v>0</v>
      </c>
      <c r="AK317" s="50">
        <f t="shared" si="154"/>
        <v>0</v>
      </c>
      <c r="AL317" s="50">
        <f t="shared" si="155"/>
        <v>0</v>
      </c>
      <c r="AM317" s="50">
        <f t="shared" si="156"/>
        <v>0</v>
      </c>
      <c r="AN317" s="50">
        <f t="shared" si="157"/>
        <v>0</v>
      </c>
      <c r="AO317" s="50">
        <f t="shared" si="158"/>
        <v>0</v>
      </c>
      <c r="AP317" s="50">
        <f t="shared" si="159"/>
        <v>0</v>
      </c>
      <c r="AQ317" s="50">
        <f t="shared" si="160"/>
        <v>0</v>
      </c>
      <c r="AR317" s="50">
        <f t="shared" si="161"/>
        <v>0</v>
      </c>
      <c r="AS317" s="50">
        <f t="shared" si="162"/>
        <v>0</v>
      </c>
      <c r="AT317" s="50">
        <f t="shared" si="163"/>
        <v>0</v>
      </c>
      <c r="AU317" s="50">
        <f t="shared" si="164"/>
        <v>0</v>
      </c>
      <c r="AV317" s="50">
        <f t="shared" si="165"/>
        <v>0</v>
      </c>
      <c r="AW317" s="50">
        <f t="shared" si="166"/>
        <v>0</v>
      </c>
      <c r="AX317" s="51">
        <f t="shared" si="167"/>
        <v>0</v>
      </c>
      <c r="AY317" s="47"/>
      <c r="AZ317" s="49">
        <f t="shared" si="171"/>
        <v>3.2927754439999996E-12</v>
      </c>
      <c r="BA317" s="50">
        <f t="shared" si="172"/>
        <v>4.6846706666666667E-12</v>
      </c>
      <c r="BB317" s="50">
        <f t="shared" si="173"/>
        <v>1.7828710666666667E-11</v>
      </c>
      <c r="BC317" s="50">
        <f t="shared" si="174"/>
        <v>0</v>
      </c>
      <c r="BD317" s="50">
        <f t="shared" si="175"/>
        <v>0</v>
      </c>
      <c r="BE317" s="50">
        <f t="shared" si="176"/>
        <v>0</v>
      </c>
      <c r="BF317" s="51">
        <f t="shared" si="177"/>
        <v>0</v>
      </c>
      <c r="BG317" s="47"/>
      <c r="BH317" s="52">
        <v>0.68</v>
      </c>
      <c r="BI317" s="47">
        <v>4.32</v>
      </c>
      <c r="BJ317" s="47">
        <v>21.920999999999999</v>
      </c>
      <c r="BK317" s="47">
        <v>37.936</v>
      </c>
      <c r="BL317" s="47">
        <v>1.31</v>
      </c>
      <c r="BM317" s="47">
        <f t="shared" si="169"/>
        <v>2.2269999999999999</v>
      </c>
      <c r="BN317" s="47">
        <v>4.593</v>
      </c>
      <c r="BO317" s="47">
        <f t="shared" si="168"/>
        <v>7.8080999999999996</v>
      </c>
      <c r="BP317" s="47">
        <v>7.5279999999999996</v>
      </c>
      <c r="BQ317" s="47">
        <f t="shared" si="170"/>
        <v>12.797599999999999</v>
      </c>
      <c r="BR317" s="48">
        <v>610</v>
      </c>
    </row>
    <row r="318" spans="1:70" x14ac:dyDescent="0.25">
      <c r="A318" s="46">
        <v>438.97199999999998</v>
      </c>
      <c r="B318" s="47">
        <v>35</v>
      </c>
      <c r="C318" s="47">
        <v>2</v>
      </c>
      <c r="D318" s="47">
        <v>0</v>
      </c>
      <c r="E318" s="47">
        <v>0</v>
      </c>
      <c r="F318" s="47">
        <v>0</v>
      </c>
      <c r="G318" s="47">
        <v>0</v>
      </c>
      <c r="H318" s="47">
        <v>0</v>
      </c>
      <c r="I318" s="47">
        <v>0</v>
      </c>
      <c r="J318" s="47">
        <v>0</v>
      </c>
      <c r="K318" s="47">
        <v>0</v>
      </c>
      <c r="L318" s="47">
        <v>0</v>
      </c>
      <c r="M318" s="47">
        <v>0</v>
      </c>
      <c r="N318" s="47">
        <v>0</v>
      </c>
      <c r="O318" s="47">
        <v>0</v>
      </c>
      <c r="P318" s="47">
        <v>0</v>
      </c>
      <c r="Q318" s="47">
        <v>0</v>
      </c>
      <c r="R318" s="47">
        <v>0</v>
      </c>
      <c r="S318" s="47">
        <v>0</v>
      </c>
      <c r="T318" s="47">
        <v>0</v>
      </c>
      <c r="U318" s="47">
        <v>0</v>
      </c>
      <c r="V318" s="47">
        <v>0</v>
      </c>
      <c r="W318" s="47">
        <v>0</v>
      </c>
      <c r="X318" s="47">
        <v>0</v>
      </c>
      <c r="Y318" s="48">
        <v>0</v>
      </c>
      <c r="Z318" s="47"/>
      <c r="AA318" s="49">
        <f t="shared" si="144"/>
        <v>2.1989158333333326E-12</v>
      </c>
      <c r="AB318" s="50">
        <f t="shared" si="145"/>
        <v>2.8525937066666672E-13</v>
      </c>
      <c r="AC318" s="50">
        <f t="shared" si="146"/>
        <v>0</v>
      </c>
      <c r="AD318" s="50">
        <f t="shared" si="147"/>
        <v>0</v>
      </c>
      <c r="AE318" s="50">
        <f t="shared" si="148"/>
        <v>0</v>
      </c>
      <c r="AF318" s="50">
        <f t="shared" si="149"/>
        <v>0</v>
      </c>
      <c r="AG318" s="50">
        <f t="shared" si="150"/>
        <v>0</v>
      </c>
      <c r="AH318" s="50">
        <f t="shared" si="151"/>
        <v>0</v>
      </c>
      <c r="AI318" s="50">
        <f t="shared" si="152"/>
        <v>0</v>
      </c>
      <c r="AJ318" s="50">
        <f t="shared" si="153"/>
        <v>0</v>
      </c>
      <c r="AK318" s="50">
        <f t="shared" si="154"/>
        <v>0</v>
      </c>
      <c r="AL318" s="50">
        <f t="shared" si="155"/>
        <v>0</v>
      </c>
      <c r="AM318" s="50">
        <f t="shared" si="156"/>
        <v>0</v>
      </c>
      <c r="AN318" s="50">
        <f t="shared" si="157"/>
        <v>0</v>
      </c>
      <c r="AO318" s="50">
        <f t="shared" si="158"/>
        <v>0</v>
      </c>
      <c r="AP318" s="50">
        <f t="shared" si="159"/>
        <v>0</v>
      </c>
      <c r="AQ318" s="50">
        <f t="shared" si="160"/>
        <v>0</v>
      </c>
      <c r="AR318" s="50">
        <f t="shared" si="161"/>
        <v>0</v>
      </c>
      <c r="AS318" s="50">
        <f t="shared" si="162"/>
        <v>0</v>
      </c>
      <c r="AT318" s="50">
        <f t="shared" si="163"/>
        <v>0</v>
      </c>
      <c r="AU318" s="50">
        <f t="shared" si="164"/>
        <v>0</v>
      </c>
      <c r="AV318" s="50">
        <f t="shared" si="165"/>
        <v>0</v>
      </c>
      <c r="AW318" s="50">
        <f t="shared" si="166"/>
        <v>0</v>
      </c>
      <c r="AX318" s="51">
        <f t="shared" si="167"/>
        <v>0</v>
      </c>
      <c r="AY318" s="47"/>
      <c r="AZ318" s="49">
        <f t="shared" si="171"/>
        <v>2.4841752039999995E-12</v>
      </c>
      <c r="BA318" s="50">
        <f t="shared" si="172"/>
        <v>0</v>
      </c>
      <c r="BB318" s="50">
        <f t="shared" si="173"/>
        <v>0</v>
      </c>
      <c r="BC318" s="50">
        <f t="shared" si="174"/>
        <v>0</v>
      </c>
      <c r="BD318" s="50">
        <f t="shared" si="175"/>
        <v>0</v>
      </c>
      <c r="BE318" s="50">
        <f t="shared" si="176"/>
        <v>0</v>
      </c>
      <c r="BF318" s="51">
        <f t="shared" si="177"/>
        <v>0</v>
      </c>
      <c r="BG318" s="47"/>
      <c r="BH318" s="52">
        <v>0.68</v>
      </c>
      <c r="BI318" s="47">
        <v>4.34</v>
      </c>
      <c r="BJ318" s="47">
        <v>21.890999999999998</v>
      </c>
      <c r="BK318" s="47">
        <v>38.234000000000002</v>
      </c>
      <c r="BL318" s="47">
        <v>0.75600000000000001</v>
      </c>
      <c r="BM318" s="47">
        <f t="shared" si="169"/>
        <v>1.2851999999999999</v>
      </c>
      <c r="BN318" s="47">
        <v>0.77200000000000002</v>
      </c>
      <c r="BO318" s="47">
        <f t="shared" si="168"/>
        <v>1.3124</v>
      </c>
      <c r="BP318" s="47">
        <v>0.77200000000000002</v>
      </c>
      <c r="BQ318" s="47">
        <f t="shared" si="170"/>
        <v>1.3124</v>
      </c>
      <c r="BR318" s="48">
        <v>610</v>
      </c>
    </row>
    <row r="319" spans="1:70" x14ac:dyDescent="0.25">
      <c r="A319" s="46">
        <v>440.37</v>
      </c>
      <c r="B319" s="47">
        <v>47</v>
      </c>
      <c r="C319" s="47">
        <v>0</v>
      </c>
      <c r="D319" s="47">
        <v>1</v>
      </c>
      <c r="E319" s="47">
        <v>0</v>
      </c>
      <c r="F319" s="47">
        <v>0</v>
      </c>
      <c r="G319" s="47">
        <v>0</v>
      </c>
      <c r="H319" s="47">
        <v>0</v>
      </c>
      <c r="I319" s="47">
        <v>0</v>
      </c>
      <c r="J319" s="47">
        <v>0</v>
      </c>
      <c r="K319" s="47">
        <v>0</v>
      </c>
      <c r="L319" s="47">
        <v>0</v>
      </c>
      <c r="M319" s="47">
        <v>0</v>
      </c>
      <c r="N319" s="47">
        <v>0</v>
      </c>
      <c r="O319" s="47">
        <v>0</v>
      </c>
      <c r="P319" s="47">
        <v>0</v>
      </c>
      <c r="Q319" s="47">
        <v>0</v>
      </c>
      <c r="R319" s="47">
        <v>0</v>
      </c>
      <c r="S319" s="47">
        <v>0</v>
      </c>
      <c r="T319" s="47">
        <v>0</v>
      </c>
      <c r="U319" s="47">
        <v>0</v>
      </c>
      <c r="V319" s="47">
        <v>0</v>
      </c>
      <c r="W319" s="47">
        <v>0</v>
      </c>
      <c r="X319" s="47">
        <v>0</v>
      </c>
      <c r="Y319" s="48">
        <v>0</v>
      </c>
      <c r="Z319" s="47"/>
      <c r="AA319" s="49">
        <f t="shared" si="144"/>
        <v>2.9528298333333329E-12</v>
      </c>
      <c r="AB319" s="50">
        <f t="shared" si="145"/>
        <v>0</v>
      </c>
      <c r="AC319" s="50">
        <f t="shared" si="146"/>
        <v>4.2127747200000005E-13</v>
      </c>
      <c r="AD319" s="50">
        <f t="shared" si="147"/>
        <v>0</v>
      </c>
      <c r="AE319" s="50">
        <f t="shared" si="148"/>
        <v>0</v>
      </c>
      <c r="AF319" s="50">
        <f t="shared" si="149"/>
        <v>0</v>
      </c>
      <c r="AG319" s="50">
        <f t="shared" si="150"/>
        <v>0</v>
      </c>
      <c r="AH319" s="50">
        <f t="shared" si="151"/>
        <v>0</v>
      </c>
      <c r="AI319" s="50">
        <f t="shared" si="152"/>
        <v>0</v>
      </c>
      <c r="AJ319" s="50">
        <f t="shared" si="153"/>
        <v>0</v>
      </c>
      <c r="AK319" s="50">
        <f t="shared" si="154"/>
        <v>0</v>
      </c>
      <c r="AL319" s="50">
        <f t="shared" si="155"/>
        <v>0</v>
      </c>
      <c r="AM319" s="50">
        <f t="shared" si="156"/>
        <v>0</v>
      </c>
      <c r="AN319" s="50">
        <f t="shared" si="157"/>
        <v>0</v>
      </c>
      <c r="AO319" s="50">
        <f t="shared" si="158"/>
        <v>0</v>
      </c>
      <c r="AP319" s="50">
        <f t="shared" si="159"/>
        <v>0</v>
      </c>
      <c r="AQ319" s="50">
        <f t="shared" si="160"/>
        <v>0</v>
      </c>
      <c r="AR319" s="50">
        <f t="shared" si="161"/>
        <v>0</v>
      </c>
      <c r="AS319" s="50">
        <f t="shared" si="162"/>
        <v>0</v>
      </c>
      <c r="AT319" s="50">
        <f t="shared" si="163"/>
        <v>0</v>
      </c>
      <c r="AU319" s="50">
        <f t="shared" si="164"/>
        <v>0</v>
      </c>
      <c r="AV319" s="50">
        <f t="shared" si="165"/>
        <v>0</v>
      </c>
      <c r="AW319" s="50">
        <f t="shared" si="166"/>
        <v>0</v>
      </c>
      <c r="AX319" s="51">
        <f t="shared" si="167"/>
        <v>0</v>
      </c>
      <c r="AY319" s="47"/>
      <c r="AZ319" s="49">
        <f t="shared" si="171"/>
        <v>3.3741073053333331E-12</v>
      </c>
      <c r="BA319" s="50">
        <f t="shared" si="172"/>
        <v>0</v>
      </c>
      <c r="BB319" s="50">
        <f t="shared" si="173"/>
        <v>0</v>
      </c>
      <c r="BC319" s="50">
        <f t="shared" si="174"/>
        <v>0</v>
      </c>
      <c r="BD319" s="50">
        <f t="shared" si="175"/>
        <v>0</v>
      </c>
      <c r="BE319" s="50">
        <f t="shared" si="176"/>
        <v>0</v>
      </c>
      <c r="BF319" s="51">
        <f t="shared" si="177"/>
        <v>0</v>
      </c>
      <c r="BG319" s="47"/>
      <c r="BH319" s="52">
        <v>0.68</v>
      </c>
      <c r="BI319" s="47">
        <v>4.34</v>
      </c>
      <c r="BJ319" s="47">
        <v>21.878</v>
      </c>
      <c r="BK319" s="47">
        <v>38.521999999999998</v>
      </c>
      <c r="BL319" s="47">
        <v>1.0009999999999999</v>
      </c>
      <c r="BM319" s="47">
        <f t="shared" si="169"/>
        <v>1.7016999999999998</v>
      </c>
      <c r="BN319" s="47">
        <v>1.0640000000000001</v>
      </c>
      <c r="BO319" s="47">
        <f t="shared" si="168"/>
        <v>1.8088</v>
      </c>
      <c r="BP319" s="47">
        <v>1.0649999999999999</v>
      </c>
      <c r="BQ319" s="47">
        <f t="shared" si="170"/>
        <v>1.8104999999999998</v>
      </c>
      <c r="BR319" s="48">
        <v>611</v>
      </c>
    </row>
    <row r="320" spans="1:70" x14ac:dyDescent="0.25">
      <c r="A320" s="46">
        <v>441.76799999999997</v>
      </c>
      <c r="B320" s="47">
        <v>21</v>
      </c>
      <c r="C320" s="47">
        <v>1</v>
      </c>
      <c r="D320" s="47">
        <v>2</v>
      </c>
      <c r="E320" s="47">
        <v>0</v>
      </c>
      <c r="F320" s="47">
        <v>0</v>
      </c>
      <c r="G320" s="47">
        <v>0</v>
      </c>
      <c r="H320" s="47">
        <v>0</v>
      </c>
      <c r="I320" s="47">
        <v>0</v>
      </c>
      <c r="J320" s="47">
        <v>0</v>
      </c>
      <c r="K320" s="47">
        <v>0</v>
      </c>
      <c r="L320" s="47">
        <v>0</v>
      </c>
      <c r="M320" s="47">
        <v>0</v>
      </c>
      <c r="N320" s="47">
        <v>0</v>
      </c>
      <c r="O320" s="47">
        <v>0</v>
      </c>
      <c r="P320" s="47">
        <v>0</v>
      </c>
      <c r="Q320" s="47">
        <v>0</v>
      </c>
      <c r="R320" s="47">
        <v>0</v>
      </c>
      <c r="S320" s="47">
        <v>0</v>
      </c>
      <c r="T320" s="47">
        <v>0</v>
      </c>
      <c r="U320" s="47">
        <v>0</v>
      </c>
      <c r="V320" s="47">
        <v>0</v>
      </c>
      <c r="W320" s="47">
        <v>0</v>
      </c>
      <c r="X320" s="47">
        <v>0</v>
      </c>
      <c r="Y320" s="48">
        <v>0</v>
      </c>
      <c r="Z320" s="47"/>
      <c r="AA320" s="49">
        <f t="shared" si="144"/>
        <v>1.3193494999999997E-12</v>
      </c>
      <c r="AB320" s="50">
        <f t="shared" si="145"/>
        <v>1.4262968533333336E-13</v>
      </c>
      <c r="AC320" s="50">
        <f t="shared" si="146"/>
        <v>8.425549440000001E-13</v>
      </c>
      <c r="AD320" s="50">
        <f t="shared" si="147"/>
        <v>0</v>
      </c>
      <c r="AE320" s="50">
        <f t="shared" si="148"/>
        <v>0</v>
      </c>
      <c r="AF320" s="50">
        <f t="shared" si="149"/>
        <v>0</v>
      </c>
      <c r="AG320" s="50">
        <f t="shared" si="150"/>
        <v>0</v>
      </c>
      <c r="AH320" s="50">
        <f t="shared" si="151"/>
        <v>0</v>
      </c>
      <c r="AI320" s="50">
        <f t="shared" si="152"/>
        <v>0</v>
      </c>
      <c r="AJ320" s="50">
        <f t="shared" si="153"/>
        <v>0</v>
      </c>
      <c r="AK320" s="50">
        <f t="shared" si="154"/>
        <v>0</v>
      </c>
      <c r="AL320" s="50">
        <f t="shared" si="155"/>
        <v>0</v>
      </c>
      <c r="AM320" s="50">
        <f t="shared" si="156"/>
        <v>0</v>
      </c>
      <c r="AN320" s="50">
        <f t="shared" si="157"/>
        <v>0</v>
      </c>
      <c r="AO320" s="50">
        <f t="shared" si="158"/>
        <v>0</v>
      </c>
      <c r="AP320" s="50">
        <f t="shared" si="159"/>
        <v>0</v>
      </c>
      <c r="AQ320" s="50">
        <f t="shared" si="160"/>
        <v>0</v>
      </c>
      <c r="AR320" s="50">
        <f t="shared" si="161"/>
        <v>0</v>
      </c>
      <c r="AS320" s="50">
        <f t="shared" si="162"/>
        <v>0</v>
      </c>
      <c r="AT320" s="50">
        <f t="shared" si="163"/>
        <v>0</v>
      </c>
      <c r="AU320" s="50">
        <f t="shared" si="164"/>
        <v>0</v>
      </c>
      <c r="AV320" s="50">
        <f t="shared" si="165"/>
        <v>0</v>
      </c>
      <c r="AW320" s="50">
        <f t="shared" si="166"/>
        <v>0</v>
      </c>
      <c r="AX320" s="51">
        <f t="shared" si="167"/>
        <v>0</v>
      </c>
      <c r="AY320" s="47"/>
      <c r="AZ320" s="49">
        <f t="shared" si="171"/>
        <v>2.3045341293333331E-12</v>
      </c>
      <c r="BA320" s="50">
        <f t="shared" si="172"/>
        <v>0</v>
      </c>
      <c r="BB320" s="50">
        <f t="shared" si="173"/>
        <v>0</v>
      </c>
      <c r="BC320" s="50">
        <f t="shared" si="174"/>
        <v>0</v>
      </c>
      <c r="BD320" s="50">
        <f t="shared" si="175"/>
        <v>0</v>
      </c>
      <c r="BE320" s="50">
        <f t="shared" si="176"/>
        <v>0</v>
      </c>
      <c r="BF320" s="51">
        <f t="shared" si="177"/>
        <v>0</v>
      </c>
      <c r="BG320" s="47"/>
      <c r="BH320" s="52">
        <v>0.68</v>
      </c>
      <c r="BI320" s="47">
        <v>4.2699999999999996</v>
      </c>
      <c r="BJ320" s="47">
        <v>21.849</v>
      </c>
      <c r="BK320" s="47">
        <v>38.848999999999997</v>
      </c>
      <c r="BL320" s="47">
        <v>0.67600000000000005</v>
      </c>
      <c r="BM320" s="47">
        <f t="shared" si="169"/>
        <v>1.1492</v>
      </c>
      <c r="BN320" s="47">
        <v>0.79100000000000004</v>
      </c>
      <c r="BO320" s="47">
        <f t="shared" si="168"/>
        <v>1.3447</v>
      </c>
      <c r="BP320" s="47">
        <v>0.79200000000000004</v>
      </c>
      <c r="BQ320" s="47">
        <f t="shared" si="170"/>
        <v>1.3464</v>
      </c>
      <c r="BR320" s="48">
        <v>611</v>
      </c>
    </row>
    <row r="321" spans="1:70" x14ac:dyDescent="0.25">
      <c r="A321" s="46">
        <v>443.166</v>
      </c>
      <c r="B321" s="47">
        <v>31</v>
      </c>
      <c r="C321" s="47">
        <v>2</v>
      </c>
      <c r="D321" s="47">
        <v>1</v>
      </c>
      <c r="E321" s="47">
        <v>1</v>
      </c>
      <c r="F321" s="47">
        <v>1</v>
      </c>
      <c r="G321" s="47">
        <v>1</v>
      </c>
      <c r="H321" s="47">
        <v>0</v>
      </c>
      <c r="I321" s="47">
        <v>2</v>
      </c>
      <c r="J321" s="47">
        <v>0</v>
      </c>
      <c r="K321" s="47">
        <v>0</v>
      </c>
      <c r="L321" s="47">
        <v>0</v>
      </c>
      <c r="M321" s="47">
        <v>0</v>
      </c>
      <c r="N321" s="47">
        <v>0</v>
      </c>
      <c r="O321" s="47">
        <v>0</v>
      </c>
      <c r="P321" s="47">
        <v>0</v>
      </c>
      <c r="Q321" s="47">
        <v>0</v>
      </c>
      <c r="R321" s="47">
        <v>0</v>
      </c>
      <c r="S321" s="47">
        <v>0</v>
      </c>
      <c r="T321" s="47">
        <v>0</v>
      </c>
      <c r="U321" s="47">
        <v>0</v>
      </c>
      <c r="V321" s="47">
        <v>0</v>
      </c>
      <c r="W321" s="47">
        <v>0</v>
      </c>
      <c r="X321" s="47">
        <v>0</v>
      </c>
      <c r="Y321" s="48">
        <v>0</v>
      </c>
      <c r="Z321" s="47"/>
      <c r="AA321" s="49">
        <f t="shared" si="144"/>
        <v>1.9476111666666666E-12</v>
      </c>
      <c r="AB321" s="50">
        <f t="shared" si="145"/>
        <v>2.8525937066666672E-13</v>
      </c>
      <c r="AC321" s="50">
        <f t="shared" si="146"/>
        <v>4.2127747200000005E-13</v>
      </c>
      <c r="AD321" s="50">
        <f t="shared" si="147"/>
        <v>1.465333333333333E-12</v>
      </c>
      <c r="AE321" s="50">
        <f t="shared" si="148"/>
        <v>3.2193373333333337E-12</v>
      </c>
      <c r="AF321" s="50">
        <f t="shared" si="149"/>
        <v>7.1991826666666666E-12</v>
      </c>
      <c r="AG321" s="50">
        <f t="shared" si="150"/>
        <v>0</v>
      </c>
      <c r="AH321" s="50">
        <f t="shared" si="151"/>
        <v>7.9128000000000011E-11</v>
      </c>
      <c r="AI321" s="50">
        <f t="shared" si="152"/>
        <v>0</v>
      </c>
      <c r="AJ321" s="50">
        <f t="shared" si="153"/>
        <v>0</v>
      </c>
      <c r="AK321" s="50">
        <f t="shared" si="154"/>
        <v>0</v>
      </c>
      <c r="AL321" s="50">
        <f t="shared" si="155"/>
        <v>0</v>
      </c>
      <c r="AM321" s="50">
        <f t="shared" si="156"/>
        <v>0</v>
      </c>
      <c r="AN321" s="50">
        <f t="shared" si="157"/>
        <v>0</v>
      </c>
      <c r="AO321" s="50">
        <f t="shared" si="158"/>
        <v>0</v>
      </c>
      <c r="AP321" s="50">
        <f t="shared" si="159"/>
        <v>0</v>
      </c>
      <c r="AQ321" s="50">
        <f t="shared" si="160"/>
        <v>0</v>
      </c>
      <c r="AR321" s="50">
        <f t="shared" si="161"/>
        <v>0</v>
      </c>
      <c r="AS321" s="50">
        <f t="shared" si="162"/>
        <v>0</v>
      </c>
      <c r="AT321" s="50">
        <f t="shared" si="163"/>
        <v>0</v>
      </c>
      <c r="AU321" s="50">
        <f t="shared" si="164"/>
        <v>0</v>
      </c>
      <c r="AV321" s="50">
        <f t="shared" si="165"/>
        <v>0</v>
      </c>
      <c r="AW321" s="50">
        <f t="shared" si="166"/>
        <v>0</v>
      </c>
      <c r="AX321" s="51">
        <f t="shared" si="167"/>
        <v>0</v>
      </c>
      <c r="AY321" s="47"/>
      <c r="AZ321" s="49">
        <f t="shared" si="171"/>
        <v>2.6541480093333337E-12</v>
      </c>
      <c r="BA321" s="50">
        <f t="shared" si="172"/>
        <v>4.6846706666666667E-12</v>
      </c>
      <c r="BB321" s="50">
        <f t="shared" si="173"/>
        <v>8.6327182666666682E-11</v>
      </c>
      <c r="BC321" s="50">
        <f t="shared" si="174"/>
        <v>0</v>
      </c>
      <c r="BD321" s="50">
        <f t="shared" si="175"/>
        <v>0</v>
      </c>
      <c r="BE321" s="50">
        <f t="shared" si="176"/>
        <v>0</v>
      </c>
      <c r="BF321" s="51">
        <f t="shared" si="177"/>
        <v>0</v>
      </c>
      <c r="BG321" s="47"/>
      <c r="BH321" s="52">
        <v>0.68</v>
      </c>
      <c r="BI321" s="47">
        <v>4.24</v>
      </c>
      <c r="BJ321" s="47">
        <v>21.849</v>
      </c>
      <c r="BK321" s="47">
        <v>39.014000000000003</v>
      </c>
      <c r="BL321" s="47">
        <v>1.2210000000000001</v>
      </c>
      <c r="BM321" s="47">
        <f t="shared" si="169"/>
        <v>2.0756999999999999</v>
      </c>
      <c r="BN321" s="47">
        <v>8.5020000000000007</v>
      </c>
      <c r="BO321" s="47">
        <f t="shared" si="168"/>
        <v>14.4534</v>
      </c>
      <c r="BP321" s="47">
        <v>27.672000000000001</v>
      </c>
      <c r="BQ321" s="47">
        <f t="shared" si="170"/>
        <v>47.042400000000001</v>
      </c>
      <c r="BR321" s="48">
        <v>611</v>
      </c>
    </row>
    <row r="322" spans="1:70" x14ac:dyDescent="0.25">
      <c r="A322" s="46">
        <v>444.56400000000002</v>
      </c>
      <c r="B322" s="47">
        <v>53</v>
      </c>
      <c r="C322" s="47">
        <v>2</v>
      </c>
      <c r="D322" s="47">
        <v>2</v>
      </c>
      <c r="E322" s="47">
        <v>0</v>
      </c>
      <c r="F322" s="47">
        <v>0</v>
      </c>
      <c r="G322" s="47">
        <v>0</v>
      </c>
      <c r="H322" s="47">
        <v>0</v>
      </c>
      <c r="I322" s="47">
        <v>0</v>
      </c>
      <c r="J322" s="47">
        <v>0</v>
      </c>
      <c r="K322" s="47">
        <v>0</v>
      </c>
      <c r="L322" s="47">
        <v>0</v>
      </c>
      <c r="M322" s="47">
        <v>0</v>
      </c>
      <c r="N322" s="47">
        <v>0</v>
      </c>
      <c r="O322" s="47">
        <v>0</v>
      </c>
      <c r="P322" s="47">
        <v>0</v>
      </c>
      <c r="Q322" s="47">
        <v>0</v>
      </c>
      <c r="R322" s="47">
        <v>0</v>
      </c>
      <c r="S322" s="47">
        <v>0</v>
      </c>
      <c r="T322" s="47">
        <v>0</v>
      </c>
      <c r="U322" s="47">
        <v>0</v>
      </c>
      <c r="V322" s="47">
        <v>0</v>
      </c>
      <c r="W322" s="47">
        <v>0</v>
      </c>
      <c r="X322" s="47">
        <v>0</v>
      </c>
      <c r="Y322" s="48">
        <v>0</v>
      </c>
      <c r="Z322" s="47"/>
      <c r="AA322" s="49">
        <f t="shared" si="144"/>
        <v>3.3297868333333328E-12</v>
      </c>
      <c r="AB322" s="50">
        <f t="shared" si="145"/>
        <v>2.8525937066666672E-13</v>
      </c>
      <c r="AC322" s="50">
        <f t="shared" si="146"/>
        <v>8.425549440000001E-13</v>
      </c>
      <c r="AD322" s="50">
        <f t="shared" si="147"/>
        <v>0</v>
      </c>
      <c r="AE322" s="50">
        <f t="shared" si="148"/>
        <v>0</v>
      </c>
      <c r="AF322" s="50">
        <f t="shared" si="149"/>
        <v>0</v>
      </c>
      <c r="AG322" s="50">
        <f t="shared" si="150"/>
        <v>0</v>
      </c>
      <c r="AH322" s="50">
        <f t="shared" si="151"/>
        <v>0</v>
      </c>
      <c r="AI322" s="50">
        <f t="shared" si="152"/>
        <v>0</v>
      </c>
      <c r="AJ322" s="50">
        <f t="shared" si="153"/>
        <v>0</v>
      </c>
      <c r="AK322" s="50">
        <f t="shared" si="154"/>
        <v>0</v>
      </c>
      <c r="AL322" s="50">
        <f t="shared" si="155"/>
        <v>0</v>
      </c>
      <c r="AM322" s="50">
        <f t="shared" si="156"/>
        <v>0</v>
      </c>
      <c r="AN322" s="50">
        <f t="shared" si="157"/>
        <v>0</v>
      </c>
      <c r="AO322" s="50">
        <f t="shared" si="158"/>
        <v>0</v>
      </c>
      <c r="AP322" s="50">
        <f t="shared" si="159"/>
        <v>0</v>
      </c>
      <c r="AQ322" s="50">
        <f t="shared" si="160"/>
        <v>0</v>
      </c>
      <c r="AR322" s="50">
        <f t="shared" si="161"/>
        <v>0</v>
      </c>
      <c r="AS322" s="50">
        <f t="shared" si="162"/>
        <v>0</v>
      </c>
      <c r="AT322" s="50">
        <f t="shared" si="163"/>
        <v>0</v>
      </c>
      <c r="AU322" s="50">
        <f t="shared" si="164"/>
        <v>0</v>
      </c>
      <c r="AV322" s="50">
        <f t="shared" si="165"/>
        <v>0</v>
      </c>
      <c r="AW322" s="50">
        <f t="shared" si="166"/>
        <v>0</v>
      </c>
      <c r="AX322" s="51">
        <f t="shared" si="167"/>
        <v>0</v>
      </c>
      <c r="AY322" s="47"/>
      <c r="AZ322" s="49">
        <f t="shared" si="171"/>
        <v>4.4576011479999998E-12</v>
      </c>
      <c r="BA322" s="50">
        <f t="shared" si="172"/>
        <v>0</v>
      </c>
      <c r="BB322" s="50">
        <f t="shared" si="173"/>
        <v>0</v>
      </c>
      <c r="BC322" s="50">
        <f t="shared" si="174"/>
        <v>0</v>
      </c>
      <c r="BD322" s="50">
        <f t="shared" si="175"/>
        <v>0</v>
      </c>
      <c r="BE322" s="50">
        <f t="shared" si="176"/>
        <v>0</v>
      </c>
      <c r="BF322" s="51">
        <f t="shared" si="177"/>
        <v>0</v>
      </c>
      <c r="BG322" s="47"/>
      <c r="BH322" s="52">
        <v>0.68</v>
      </c>
      <c r="BI322" s="47">
        <v>4.2300000000000004</v>
      </c>
      <c r="BJ322" s="47">
        <v>21.818999999999999</v>
      </c>
      <c r="BK322" s="47">
        <v>38.985999999999997</v>
      </c>
      <c r="BL322" s="47">
        <v>1.353</v>
      </c>
      <c r="BM322" s="47">
        <f t="shared" si="169"/>
        <v>2.3001</v>
      </c>
      <c r="BN322" s="47">
        <v>1.4810000000000001</v>
      </c>
      <c r="BO322" s="47">
        <f t="shared" si="168"/>
        <v>2.5177</v>
      </c>
      <c r="BP322" s="47">
        <v>1.482</v>
      </c>
      <c r="BQ322" s="47">
        <f t="shared" si="170"/>
        <v>2.5194000000000001</v>
      </c>
      <c r="BR322" s="48">
        <v>610</v>
      </c>
    </row>
    <row r="323" spans="1:70" x14ac:dyDescent="0.25">
      <c r="A323" s="46">
        <v>445.96199999999999</v>
      </c>
      <c r="B323" s="47">
        <v>48</v>
      </c>
      <c r="C323" s="47">
        <v>2</v>
      </c>
      <c r="D323" s="47">
        <v>0</v>
      </c>
      <c r="E323" s="47">
        <v>0</v>
      </c>
      <c r="F323" s="47">
        <v>1</v>
      </c>
      <c r="G323" s="47">
        <v>0</v>
      </c>
      <c r="H323" s="47">
        <v>0</v>
      </c>
      <c r="I323" s="47">
        <v>0</v>
      </c>
      <c r="J323" s="47">
        <v>0</v>
      </c>
      <c r="K323" s="47">
        <v>0</v>
      </c>
      <c r="L323" s="47">
        <v>0</v>
      </c>
      <c r="M323" s="47">
        <v>0</v>
      </c>
      <c r="N323" s="47">
        <v>0</v>
      </c>
      <c r="O323" s="47">
        <v>0</v>
      </c>
      <c r="P323" s="47">
        <v>0</v>
      </c>
      <c r="Q323" s="47">
        <v>0</v>
      </c>
      <c r="R323" s="47">
        <v>0</v>
      </c>
      <c r="S323" s="47">
        <v>0</v>
      </c>
      <c r="T323" s="47">
        <v>0</v>
      </c>
      <c r="U323" s="47">
        <v>0</v>
      </c>
      <c r="V323" s="47">
        <v>0</v>
      </c>
      <c r="W323" s="47">
        <v>0</v>
      </c>
      <c r="X323" s="47">
        <v>0</v>
      </c>
      <c r="Y323" s="48">
        <v>0</v>
      </c>
      <c r="Z323" s="47"/>
      <c r="AA323" s="49">
        <f t="shared" si="144"/>
        <v>3.0156559999999994E-12</v>
      </c>
      <c r="AB323" s="50">
        <f t="shared" si="145"/>
        <v>2.8525937066666672E-13</v>
      </c>
      <c r="AC323" s="50">
        <f t="shared" si="146"/>
        <v>0</v>
      </c>
      <c r="AD323" s="50">
        <f t="shared" si="147"/>
        <v>0</v>
      </c>
      <c r="AE323" s="50">
        <f t="shared" si="148"/>
        <v>3.2193373333333337E-12</v>
      </c>
      <c r="AF323" s="50">
        <f t="shared" si="149"/>
        <v>0</v>
      </c>
      <c r="AG323" s="50">
        <f t="shared" si="150"/>
        <v>0</v>
      </c>
      <c r="AH323" s="50">
        <f t="shared" si="151"/>
        <v>0</v>
      </c>
      <c r="AI323" s="50">
        <f t="shared" si="152"/>
        <v>0</v>
      </c>
      <c r="AJ323" s="50">
        <f t="shared" si="153"/>
        <v>0</v>
      </c>
      <c r="AK323" s="50">
        <f t="shared" si="154"/>
        <v>0</v>
      </c>
      <c r="AL323" s="50">
        <f t="shared" si="155"/>
        <v>0</v>
      </c>
      <c r="AM323" s="50">
        <f t="shared" si="156"/>
        <v>0</v>
      </c>
      <c r="AN323" s="50">
        <f t="shared" si="157"/>
        <v>0</v>
      </c>
      <c r="AO323" s="50">
        <f t="shared" si="158"/>
        <v>0</v>
      </c>
      <c r="AP323" s="50">
        <f t="shared" si="159"/>
        <v>0</v>
      </c>
      <c r="AQ323" s="50">
        <f t="shared" si="160"/>
        <v>0</v>
      </c>
      <c r="AR323" s="50">
        <f t="shared" si="161"/>
        <v>0</v>
      </c>
      <c r="AS323" s="50">
        <f t="shared" si="162"/>
        <v>0</v>
      </c>
      <c r="AT323" s="50">
        <f t="shared" si="163"/>
        <v>0</v>
      </c>
      <c r="AU323" s="50">
        <f t="shared" si="164"/>
        <v>0</v>
      </c>
      <c r="AV323" s="50">
        <f t="shared" si="165"/>
        <v>0</v>
      </c>
      <c r="AW323" s="50">
        <f t="shared" si="166"/>
        <v>0</v>
      </c>
      <c r="AX323" s="51">
        <f t="shared" si="167"/>
        <v>0</v>
      </c>
      <c r="AY323" s="47"/>
      <c r="AZ323" s="49">
        <f t="shared" si="171"/>
        <v>3.3009153706666659E-12</v>
      </c>
      <c r="BA323" s="50">
        <f t="shared" si="172"/>
        <v>3.2193373333333337E-12</v>
      </c>
      <c r="BB323" s="50">
        <f t="shared" si="173"/>
        <v>0</v>
      </c>
      <c r="BC323" s="50">
        <f t="shared" si="174"/>
        <v>0</v>
      </c>
      <c r="BD323" s="50">
        <f t="shared" si="175"/>
        <v>0</v>
      </c>
      <c r="BE323" s="50">
        <f t="shared" si="176"/>
        <v>0</v>
      </c>
      <c r="BF323" s="51">
        <f t="shared" si="177"/>
        <v>0</v>
      </c>
      <c r="BG323" s="47"/>
      <c r="BH323" s="52">
        <v>0.68</v>
      </c>
      <c r="BI323" s="47">
        <v>4.16</v>
      </c>
      <c r="BJ323" s="47">
        <v>21.832000000000001</v>
      </c>
      <c r="BK323" s="47">
        <v>38.805999999999997</v>
      </c>
      <c r="BL323" s="47">
        <v>1.202</v>
      </c>
      <c r="BM323" s="47">
        <f t="shared" si="169"/>
        <v>2.0433999999999997</v>
      </c>
      <c r="BN323" s="47">
        <v>1.9490000000000001</v>
      </c>
      <c r="BO323" s="47">
        <f t="shared" si="168"/>
        <v>3.3132999999999999</v>
      </c>
      <c r="BP323" s="47">
        <v>2.052</v>
      </c>
      <c r="BQ323" s="47">
        <f t="shared" si="170"/>
        <v>3.4883999999999999</v>
      </c>
      <c r="BR323" s="48">
        <v>611</v>
      </c>
    </row>
    <row r="324" spans="1:70" x14ac:dyDescent="0.25">
      <c r="A324" s="46">
        <v>447.36</v>
      </c>
      <c r="B324" s="47">
        <v>30</v>
      </c>
      <c r="C324" s="47">
        <v>2</v>
      </c>
      <c r="D324" s="47">
        <v>0</v>
      </c>
      <c r="E324" s="47">
        <v>0</v>
      </c>
      <c r="F324" s="47">
        <v>0</v>
      </c>
      <c r="G324" s="47">
        <v>0</v>
      </c>
      <c r="H324" s="47">
        <v>0</v>
      </c>
      <c r="I324" s="47">
        <v>0</v>
      </c>
      <c r="J324" s="47">
        <v>0</v>
      </c>
      <c r="K324" s="47">
        <v>0</v>
      </c>
      <c r="L324" s="47">
        <v>0</v>
      </c>
      <c r="M324" s="47">
        <v>0</v>
      </c>
      <c r="N324" s="47">
        <v>0</v>
      </c>
      <c r="O324" s="47">
        <v>0</v>
      </c>
      <c r="P324" s="47">
        <v>0</v>
      </c>
      <c r="Q324" s="47">
        <v>0</v>
      </c>
      <c r="R324" s="47">
        <v>0</v>
      </c>
      <c r="S324" s="47">
        <v>0</v>
      </c>
      <c r="T324" s="47">
        <v>0</v>
      </c>
      <c r="U324" s="47">
        <v>0</v>
      </c>
      <c r="V324" s="47">
        <v>0</v>
      </c>
      <c r="W324" s="47">
        <v>0</v>
      </c>
      <c r="X324" s="47">
        <v>0</v>
      </c>
      <c r="Y324" s="48">
        <v>0</v>
      </c>
      <c r="Z324" s="47"/>
      <c r="AA324" s="49">
        <f t="shared" si="144"/>
        <v>1.8847849999999996E-12</v>
      </c>
      <c r="AB324" s="50">
        <f t="shared" si="145"/>
        <v>2.8525937066666672E-13</v>
      </c>
      <c r="AC324" s="50">
        <f t="shared" si="146"/>
        <v>0</v>
      </c>
      <c r="AD324" s="50">
        <f t="shared" si="147"/>
        <v>0</v>
      </c>
      <c r="AE324" s="50">
        <f t="shared" si="148"/>
        <v>0</v>
      </c>
      <c r="AF324" s="50">
        <f t="shared" si="149"/>
        <v>0</v>
      </c>
      <c r="AG324" s="50">
        <f t="shared" si="150"/>
        <v>0</v>
      </c>
      <c r="AH324" s="50">
        <f t="shared" si="151"/>
        <v>0</v>
      </c>
      <c r="AI324" s="50">
        <f t="shared" si="152"/>
        <v>0</v>
      </c>
      <c r="AJ324" s="50">
        <f t="shared" si="153"/>
        <v>0</v>
      </c>
      <c r="AK324" s="50">
        <f t="shared" si="154"/>
        <v>0</v>
      </c>
      <c r="AL324" s="50">
        <f t="shared" si="155"/>
        <v>0</v>
      </c>
      <c r="AM324" s="50">
        <f t="shared" si="156"/>
        <v>0</v>
      </c>
      <c r="AN324" s="50">
        <f t="shared" si="157"/>
        <v>0</v>
      </c>
      <c r="AO324" s="50">
        <f t="shared" si="158"/>
        <v>0</v>
      </c>
      <c r="AP324" s="50">
        <f t="shared" si="159"/>
        <v>0</v>
      </c>
      <c r="AQ324" s="50">
        <f t="shared" si="160"/>
        <v>0</v>
      </c>
      <c r="AR324" s="50">
        <f t="shared" si="161"/>
        <v>0</v>
      </c>
      <c r="AS324" s="50">
        <f t="shared" si="162"/>
        <v>0</v>
      </c>
      <c r="AT324" s="50">
        <f t="shared" si="163"/>
        <v>0</v>
      </c>
      <c r="AU324" s="50">
        <f t="shared" si="164"/>
        <v>0</v>
      </c>
      <c r="AV324" s="50">
        <f t="shared" si="165"/>
        <v>0</v>
      </c>
      <c r="AW324" s="50">
        <f t="shared" si="166"/>
        <v>0</v>
      </c>
      <c r="AX324" s="51">
        <f t="shared" si="167"/>
        <v>0</v>
      </c>
      <c r="AY324" s="47"/>
      <c r="AZ324" s="49">
        <f t="shared" si="171"/>
        <v>2.1700443706666661E-12</v>
      </c>
      <c r="BA324" s="50">
        <f t="shared" si="172"/>
        <v>0</v>
      </c>
      <c r="BB324" s="50">
        <f t="shared" si="173"/>
        <v>0</v>
      </c>
      <c r="BC324" s="50">
        <f t="shared" si="174"/>
        <v>0</v>
      </c>
      <c r="BD324" s="50">
        <f t="shared" si="175"/>
        <v>0</v>
      </c>
      <c r="BE324" s="50">
        <f t="shared" si="176"/>
        <v>0</v>
      </c>
      <c r="BF324" s="51">
        <f t="shared" si="177"/>
        <v>0</v>
      </c>
      <c r="BG324" s="47"/>
      <c r="BH324" s="52">
        <v>0.68</v>
      </c>
      <c r="BI324" s="47">
        <v>4</v>
      </c>
      <c r="BJ324" s="47">
        <v>21.849</v>
      </c>
      <c r="BK324" s="47">
        <v>38.643000000000001</v>
      </c>
      <c r="BL324" s="47">
        <v>0.71799999999999997</v>
      </c>
      <c r="BM324" s="47">
        <f t="shared" si="169"/>
        <v>1.2205999999999999</v>
      </c>
      <c r="BN324" s="47">
        <v>0.73399999999999999</v>
      </c>
      <c r="BO324" s="47">
        <f t="shared" si="168"/>
        <v>1.2478</v>
      </c>
      <c r="BP324" s="47">
        <v>0.73399999999999999</v>
      </c>
      <c r="BQ324" s="47">
        <f t="shared" si="170"/>
        <v>1.2478</v>
      </c>
      <c r="BR324" s="48">
        <v>611</v>
      </c>
    </row>
    <row r="325" spans="1:70" x14ac:dyDescent="0.25">
      <c r="A325" s="46">
        <v>448.75799999999998</v>
      </c>
      <c r="B325" s="47">
        <v>26</v>
      </c>
      <c r="C325" s="47">
        <v>1</v>
      </c>
      <c r="D325" s="47">
        <v>1</v>
      </c>
      <c r="E325" s="47">
        <v>1</v>
      </c>
      <c r="F325" s="47">
        <v>0</v>
      </c>
      <c r="G325" s="47">
        <v>1</v>
      </c>
      <c r="H325" s="47">
        <v>0</v>
      </c>
      <c r="I325" s="47">
        <v>0</v>
      </c>
      <c r="J325" s="47">
        <v>0</v>
      </c>
      <c r="K325" s="47">
        <v>0</v>
      </c>
      <c r="L325" s="47">
        <v>0</v>
      </c>
      <c r="M325" s="47">
        <v>0</v>
      </c>
      <c r="N325" s="47">
        <v>0</v>
      </c>
      <c r="O325" s="47">
        <v>0</v>
      </c>
      <c r="P325" s="47">
        <v>0</v>
      </c>
      <c r="Q325" s="47">
        <v>0</v>
      </c>
      <c r="R325" s="47">
        <v>0</v>
      </c>
      <c r="S325" s="47">
        <v>0</v>
      </c>
      <c r="T325" s="47">
        <v>0</v>
      </c>
      <c r="U325" s="47">
        <v>0</v>
      </c>
      <c r="V325" s="47">
        <v>0</v>
      </c>
      <c r="W325" s="47">
        <v>0</v>
      </c>
      <c r="X325" s="47">
        <v>0</v>
      </c>
      <c r="Y325" s="48">
        <v>0</v>
      </c>
      <c r="Z325" s="47"/>
      <c r="AA325" s="49">
        <f t="shared" ref="AA325:AA388" si="178">B325*2800000*(4/3)*3.14*((AA$3/1000000)/2)^3</f>
        <v>1.6334803333333329E-12</v>
      </c>
      <c r="AB325" s="50">
        <f t="shared" ref="AB325:AB388" si="179">C325*2800000*(4/3)*3.14*((AB$3/1000000)/2)^3</f>
        <v>1.4262968533333336E-13</v>
      </c>
      <c r="AC325" s="50">
        <f t="shared" ref="AC325:AC388" si="180">D325*2800000*(4/3)*3.14*((AC$3/1000000)/2)^3</f>
        <v>4.2127747200000005E-13</v>
      </c>
      <c r="AD325" s="50">
        <f t="shared" ref="AD325:AD388" si="181">E325*2800000*(4/3)*3.14*((AD$3/1000000)/2)^3</f>
        <v>1.465333333333333E-12</v>
      </c>
      <c r="AE325" s="50">
        <f t="shared" ref="AE325:AE388" si="182">F325*2800000*(4/3)*3.14*((AE$3/1000000)/2)^3</f>
        <v>0</v>
      </c>
      <c r="AF325" s="50">
        <f t="shared" ref="AF325:AF388" si="183">G325*2800000*(4/3)*3.14*((AF$3/1000000)/2)^3</f>
        <v>7.1991826666666666E-12</v>
      </c>
      <c r="AG325" s="50">
        <f t="shared" ref="AG325:AG388" si="184">H325*2800000*(4/3)*3.14*((AG$3/1000000)/2)^3</f>
        <v>0</v>
      </c>
      <c r="AH325" s="50">
        <f t="shared" ref="AH325:AH388" si="185">I325*2800000*(4/3)*3.14*((AH$3/1000000)/2)^3</f>
        <v>0</v>
      </c>
      <c r="AI325" s="50">
        <f t="shared" ref="AI325:AI388" si="186">J325*2800000*(4/3)*3.14*((AI$3/1000000)/2)^3</f>
        <v>0</v>
      </c>
      <c r="AJ325" s="50">
        <f t="shared" ref="AJ325:AJ388" si="187">K325*2800000*(4/3)*3.14*((AJ$3/1000000)/2)^3</f>
        <v>0</v>
      </c>
      <c r="AK325" s="50">
        <f t="shared" ref="AK325:AK388" si="188">L325*2800000*(4/3)*3.14*((AK$3/1000000)/2)^3</f>
        <v>0</v>
      </c>
      <c r="AL325" s="50">
        <f t="shared" ref="AL325:AL388" si="189">M325*2800000*(4/3)*3.14*((AL$3/1000000)/2)^3</f>
        <v>0</v>
      </c>
      <c r="AM325" s="50">
        <f t="shared" ref="AM325:AM388" si="190">N325*2800000*(4/3)*3.14*((AM$3/1000000)/2)^3</f>
        <v>0</v>
      </c>
      <c r="AN325" s="50">
        <f t="shared" ref="AN325:AN388" si="191">O325*2800000*(4/3)*3.14*((AN$3/1000000)/2)^3</f>
        <v>0</v>
      </c>
      <c r="AO325" s="50">
        <f t="shared" ref="AO325:AO388" si="192">P325*2800000*(4/3)*3.14*((AO$3/1000000)/2)^3</f>
        <v>0</v>
      </c>
      <c r="AP325" s="50">
        <f t="shared" ref="AP325:AP388" si="193">Q325*2800000*(4/3)*3.14*((AP$3/1000000)/2)^3</f>
        <v>0</v>
      </c>
      <c r="AQ325" s="50">
        <f t="shared" ref="AQ325:AQ388" si="194">R325*2800000*(4/3)*3.14*((AQ$3/1000000)/2)^3</f>
        <v>0</v>
      </c>
      <c r="AR325" s="50">
        <f t="shared" ref="AR325:AR388" si="195">S325*2800000*(4/3)*3.14*((AR$3/1000000)/2)^3</f>
        <v>0</v>
      </c>
      <c r="AS325" s="50">
        <f t="shared" ref="AS325:AS388" si="196">T325*2800000*(4/3)*3.14*((AS$3/1000000)/2)^3</f>
        <v>0</v>
      </c>
      <c r="AT325" s="50">
        <f t="shared" ref="AT325:AT388" si="197">U325*2800000*(4/3)*3.14*((AT$3/1000000)/2)^3</f>
        <v>0</v>
      </c>
      <c r="AU325" s="50">
        <f t="shared" ref="AU325:AU388" si="198">V325*2800000*(4/3)*3.14*((AU$3/1000000)/2)^3</f>
        <v>0</v>
      </c>
      <c r="AV325" s="50">
        <f t="shared" ref="AV325:AV388" si="199">W325*2800000*(4/3)*3.14*((AV$3/1000000)/2)^3</f>
        <v>0</v>
      </c>
      <c r="AW325" s="50">
        <f t="shared" ref="AW325:AW388" si="200">X325*2800000*(4/3)*3.14*((AW$3/1000000)/2)^3</f>
        <v>0</v>
      </c>
      <c r="AX325" s="51">
        <f t="shared" ref="AX325:AX388" si="201">Y325*2800000*(4/3)*3.14*((AX$3/1000000)/2)^3</f>
        <v>0</v>
      </c>
      <c r="AY325" s="47"/>
      <c r="AZ325" s="49">
        <f t="shared" si="171"/>
        <v>2.1973874906666663E-12</v>
      </c>
      <c r="BA325" s="50">
        <f t="shared" si="172"/>
        <v>1.465333333333333E-12</v>
      </c>
      <c r="BB325" s="50">
        <f t="shared" si="173"/>
        <v>7.1991826666666666E-12</v>
      </c>
      <c r="BC325" s="50">
        <f t="shared" si="174"/>
        <v>0</v>
      </c>
      <c r="BD325" s="50">
        <f t="shared" si="175"/>
        <v>0</v>
      </c>
      <c r="BE325" s="50">
        <f t="shared" si="176"/>
        <v>0</v>
      </c>
      <c r="BF325" s="51">
        <f t="shared" si="177"/>
        <v>0</v>
      </c>
      <c r="BG325" s="47"/>
      <c r="BH325" s="52">
        <v>0.68</v>
      </c>
      <c r="BI325" s="47">
        <v>3.98</v>
      </c>
      <c r="BJ325" s="47">
        <v>21.792000000000002</v>
      </c>
      <c r="BK325" s="47">
        <v>38.554000000000002</v>
      </c>
      <c r="BL325" s="47">
        <v>0.98399999999999999</v>
      </c>
      <c r="BM325" s="47">
        <f t="shared" si="169"/>
        <v>1.6727999999999998</v>
      </c>
      <c r="BN325" s="47">
        <v>2.9380000000000002</v>
      </c>
      <c r="BO325" s="47">
        <f t="shared" si="168"/>
        <v>4.9946000000000002</v>
      </c>
      <c r="BP325" s="47">
        <v>3.6539999999999999</v>
      </c>
      <c r="BQ325" s="47">
        <f t="shared" si="170"/>
        <v>6.2117999999999993</v>
      </c>
      <c r="BR325" s="48">
        <v>611</v>
      </c>
    </row>
    <row r="326" spans="1:70" x14ac:dyDescent="0.25">
      <c r="A326" s="46">
        <v>450.15600000000001</v>
      </c>
      <c r="B326" s="47">
        <v>28</v>
      </c>
      <c r="C326" s="47">
        <v>4</v>
      </c>
      <c r="D326" s="47">
        <v>1</v>
      </c>
      <c r="E326" s="47">
        <v>0</v>
      </c>
      <c r="F326" s="47">
        <v>0</v>
      </c>
      <c r="G326" s="47">
        <v>0</v>
      </c>
      <c r="H326" s="47">
        <v>0</v>
      </c>
      <c r="I326" s="47">
        <v>0</v>
      </c>
      <c r="J326" s="47">
        <v>0</v>
      </c>
      <c r="K326" s="47">
        <v>0</v>
      </c>
      <c r="L326" s="47">
        <v>0</v>
      </c>
      <c r="M326" s="47">
        <v>0</v>
      </c>
      <c r="N326" s="47">
        <v>0</v>
      </c>
      <c r="O326" s="47">
        <v>0</v>
      </c>
      <c r="P326" s="47">
        <v>0</v>
      </c>
      <c r="Q326" s="47">
        <v>0</v>
      </c>
      <c r="R326" s="47">
        <v>0</v>
      </c>
      <c r="S326" s="47">
        <v>0</v>
      </c>
      <c r="T326" s="47">
        <v>0</v>
      </c>
      <c r="U326" s="47">
        <v>0</v>
      </c>
      <c r="V326" s="47">
        <v>0</v>
      </c>
      <c r="W326" s="47">
        <v>0</v>
      </c>
      <c r="X326" s="47">
        <v>0</v>
      </c>
      <c r="Y326" s="48">
        <v>0</v>
      </c>
      <c r="Z326" s="47"/>
      <c r="AA326" s="49">
        <f t="shared" si="178"/>
        <v>1.7591326666666664E-12</v>
      </c>
      <c r="AB326" s="50">
        <f t="shared" si="179"/>
        <v>5.7051874133333344E-13</v>
      </c>
      <c r="AC326" s="50">
        <f t="shared" si="180"/>
        <v>4.2127747200000005E-13</v>
      </c>
      <c r="AD326" s="50">
        <f t="shared" si="181"/>
        <v>0</v>
      </c>
      <c r="AE326" s="50">
        <f t="shared" si="182"/>
        <v>0</v>
      </c>
      <c r="AF326" s="50">
        <f t="shared" si="183"/>
        <v>0</v>
      </c>
      <c r="AG326" s="50">
        <f t="shared" si="184"/>
        <v>0</v>
      </c>
      <c r="AH326" s="50">
        <f t="shared" si="185"/>
        <v>0</v>
      </c>
      <c r="AI326" s="50">
        <f t="shared" si="186"/>
        <v>0</v>
      </c>
      <c r="AJ326" s="50">
        <f t="shared" si="187"/>
        <v>0</v>
      </c>
      <c r="AK326" s="50">
        <f t="shared" si="188"/>
        <v>0</v>
      </c>
      <c r="AL326" s="50">
        <f t="shared" si="189"/>
        <v>0</v>
      </c>
      <c r="AM326" s="50">
        <f t="shared" si="190"/>
        <v>0</v>
      </c>
      <c r="AN326" s="50">
        <f t="shared" si="191"/>
        <v>0</v>
      </c>
      <c r="AO326" s="50">
        <f t="shared" si="192"/>
        <v>0</v>
      </c>
      <c r="AP326" s="50">
        <f t="shared" si="193"/>
        <v>0</v>
      </c>
      <c r="AQ326" s="50">
        <f t="shared" si="194"/>
        <v>0</v>
      </c>
      <c r="AR326" s="50">
        <f t="shared" si="195"/>
        <v>0</v>
      </c>
      <c r="AS326" s="50">
        <f t="shared" si="196"/>
        <v>0</v>
      </c>
      <c r="AT326" s="50">
        <f t="shared" si="197"/>
        <v>0</v>
      </c>
      <c r="AU326" s="50">
        <f t="shared" si="198"/>
        <v>0</v>
      </c>
      <c r="AV326" s="50">
        <f t="shared" si="199"/>
        <v>0</v>
      </c>
      <c r="AW326" s="50">
        <f t="shared" si="200"/>
        <v>0</v>
      </c>
      <c r="AX326" s="51">
        <f t="shared" si="201"/>
        <v>0</v>
      </c>
      <c r="AY326" s="47"/>
      <c r="AZ326" s="49">
        <f t="shared" si="171"/>
        <v>2.7509288799999999E-12</v>
      </c>
      <c r="BA326" s="50">
        <f t="shared" si="172"/>
        <v>0</v>
      </c>
      <c r="BB326" s="50">
        <f t="shared" si="173"/>
        <v>0</v>
      </c>
      <c r="BC326" s="50">
        <f t="shared" si="174"/>
        <v>0</v>
      </c>
      <c r="BD326" s="50">
        <f t="shared" si="175"/>
        <v>0</v>
      </c>
      <c r="BE326" s="50">
        <f t="shared" si="176"/>
        <v>0</v>
      </c>
      <c r="BF326" s="51">
        <f t="shared" si="177"/>
        <v>0</v>
      </c>
      <c r="BG326" s="47"/>
      <c r="BH326" s="52">
        <v>0.68</v>
      </c>
      <c r="BI326" s="47">
        <v>3.99</v>
      </c>
      <c r="BJ326" s="47">
        <v>21.776</v>
      </c>
      <c r="BK326" s="47">
        <v>38.524000000000001</v>
      </c>
      <c r="BL326" s="47">
        <v>0.9</v>
      </c>
      <c r="BM326" s="47">
        <f t="shared" si="169"/>
        <v>1.53</v>
      </c>
      <c r="BN326" s="47">
        <v>0.98099999999999998</v>
      </c>
      <c r="BO326" s="47">
        <f t="shared" ref="BO326:BO389" si="202">BN326*1.7</f>
        <v>1.6677</v>
      </c>
      <c r="BP326" s="47">
        <v>0.98099999999999998</v>
      </c>
      <c r="BQ326" s="47">
        <f t="shared" si="170"/>
        <v>1.6677</v>
      </c>
      <c r="BR326" s="48">
        <v>611</v>
      </c>
    </row>
    <row r="327" spans="1:70" x14ac:dyDescent="0.25">
      <c r="A327" s="46">
        <v>451.55399999999997</v>
      </c>
      <c r="B327" s="47">
        <v>37</v>
      </c>
      <c r="C327" s="47">
        <v>1</v>
      </c>
      <c r="D327" s="47">
        <v>1</v>
      </c>
      <c r="E327" s="47">
        <v>0</v>
      </c>
      <c r="F327" s="47">
        <v>0</v>
      </c>
      <c r="G327" s="47">
        <v>1</v>
      </c>
      <c r="H327" s="47">
        <v>0</v>
      </c>
      <c r="I327" s="47">
        <v>0</v>
      </c>
      <c r="J327" s="47">
        <v>0</v>
      </c>
      <c r="K327" s="47">
        <v>0</v>
      </c>
      <c r="L327" s="47">
        <v>0</v>
      </c>
      <c r="M327" s="47">
        <v>0</v>
      </c>
      <c r="N327" s="47">
        <v>0</v>
      </c>
      <c r="O327" s="47">
        <v>0</v>
      </c>
      <c r="P327" s="47">
        <v>0</v>
      </c>
      <c r="Q327" s="47">
        <v>0</v>
      </c>
      <c r="R327" s="47">
        <v>0</v>
      </c>
      <c r="S327" s="47">
        <v>0</v>
      </c>
      <c r="T327" s="47">
        <v>0</v>
      </c>
      <c r="U327" s="47">
        <v>0</v>
      </c>
      <c r="V327" s="47">
        <v>0</v>
      </c>
      <c r="W327" s="47">
        <v>0</v>
      </c>
      <c r="X327" s="47">
        <v>0</v>
      </c>
      <c r="Y327" s="48">
        <v>0</v>
      </c>
      <c r="Z327" s="47"/>
      <c r="AA327" s="49">
        <f t="shared" si="178"/>
        <v>2.3245681666666661E-12</v>
      </c>
      <c r="AB327" s="50">
        <f t="shared" si="179"/>
        <v>1.4262968533333336E-13</v>
      </c>
      <c r="AC327" s="50">
        <f t="shared" si="180"/>
        <v>4.2127747200000005E-13</v>
      </c>
      <c r="AD327" s="50">
        <f t="shared" si="181"/>
        <v>0</v>
      </c>
      <c r="AE327" s="50">
        <f t="shared" si="182"/>
        <v>0</v>
      </c>
      <c r="AF327" s="50">
        <f t="shared" si="183"/>
        <v>7.1991826666666666E-12</v>
      </c>
      <c r="AG327" s="50">
        <f t="shared" si="184"/>
        <v>0</v>
      </c>
      <c r="AH327" s="50">
        <f t="shared" si="185"/>
        <v>0</v>
      </c>
      <c r="AI327" s="50">
        <f t="shared" si="186"/>
        <v>0</v>
      </c>
      <c r="AJ327" s="50">
        <f t="shared" si="187"/>
        <v>0</v>
      </c>
      <c r="AK327" s="50">
        <f t="shared" si="188"/>
        <v>0</v>
      </c>
      <c r="AL327" s="50">
        <f t="shared" si="189"/>
        <v>0</v>
      </c>
      <c r="AM327" s="50">
        <f t="shared" si="190"/>
        <v>0</v>
      </c>
      <c r="AN327" s="50">
        <f t="shared" si="191"/>
        <v>0</v>
      </c>
      <c r="AO327" s="50">
        <f t="shared" si="192"/>
        <v>0</v>
      </c>
      <c r="AP327" s="50">
        <f t="shared" si="193"/>
        <v>0</v>
      </c>
      <c r="AQ327" s="50">
        <f t="shared" si="194"/>
        <v>0</v>
      </c>
      <c r="AR327" s="50">
        <f t="shared" si="195"/>
        <v>0</v>
      </c>
      <c r="AS327" s="50">
        <f t="shared" si="196"/>
        <v>0</v>
      </c>
      <c r="AT327" s="50">
        <f t="shared" si="197"/>
        <v>0</v>
      </c>
      <c r="AU327" s="50">
        <f t="shared" si="198"/>
        <v>0</v>
      </c>
      <c r="AV327" s="50">
        <f t="shared" si="199"/>
        <v>0</v>
      </c>
      <c r="AW327" s="50">
        <f t="shared" si="200"/>
        <v>0</v>
      </c>
      <c r="AX327" s="51">
        <f t="shared" si="201"/>
        <v>0</v>
      </c>
      <c r="AY327" s="47"/>
      <c r="AZ327" s="49">
        <f t="shared" si="171"/>
        <v>2.8884753239999996E-12</v>
      </c>
      <c r="BA327" s="50">
        <f t="shared" si="172"/>
        <v>0</v>
      </c>
      <c r="BB327" s="50">
        <f t="shared" si="173"/>
        <v>7.1991826666666666E-12</v>
      </c>
      <c r="BC327" s="50">
        <f t="shared" si="174"/>
        <v>0</v>
      </c>
      <c r="BD327" s="50">
        <f t="shared" si="175"/>
        <v>0</v>
      </c>
      <c r="BE327" s="50">
        <f t="shared" si="176"/>
        <v>0</v>
      </c>
      <c r="BF327" s="51">
        <f t="shared" si="177"/>
        <v>0</v>
      </c>
      <c r="BG327" s="47"/>
      <c r="BH327" s="52">
        <v>0.68</v>
      </c>
      <c r="BI327" s="47">
        <v>3.99</v>
      </c>
      <c r="BJ327" s="47">
        <v>21.776</v>
      </c>
      <c r="BK327" s="47">
        <v>38.564999999999998</v>
      </c>
      <c r="BL327" s="47">
        <v>1.038</v>
      </c>
      <c r="BM327" s="47">
        <f t="shared" ref="BM327:BM390" si="203">BL327*1.7</f>
        <v>1.7645999999999999</v>
      </c>
      <c r="BN327" s="47">
        <v>2.706</v>
      </c>
      <c r="BO327" s="47">
        <f t="shared" si="202"/>
        <v>4.6002000000000001</v>
      </c>
      <c r="BP327" s="47">
        <v>3.407</v>
      </c>
      <c r="BQ327" s="47">
        <f t="shared" ref="BQ327:BQ390" si="204">BP327*1.7</f>
        <v>5.7919</v>
      </c>
      <c r="BR327" s="48">
        <v>611</v>
      </c>
    </row>
    <row r="328" spans="1:70" x14ac:dyDescent="0.25">
      <c r="A328" s="46">
        <v>452.952</v>
      </c>
      <c r="B328" s="47">
        <v>38</v>
      </c>
      <c r="C328" s="47">
        <v>1</v>
      </c>
      <c r="D328" s="47">
        <v>0</v>
      </c>
      <c r="E328" s="47">
        <v>1</v>
      </c>
      <c r="F328" s="47">
        <v>0</v>
      </c>
      <c r="G328" s="47">
        <v>0</v>
      </c>
      <c r="H328" s="47">
        <v>0</v>
      </c>
      <c r="I328" s="47">
        <v>0</v>
      </c>
      <c r="J328" s="47">
        <v>0</v>
      </c>
      <c r="K328" s="47">
        <v>0</v>
      </c>
      <c r="L328" s="47">
        <v>0</v>
      </c>
      <c r="M328" s="47">
        <v>0</v>
      </c>
      <c r="N328" s="47">
        <v>0</v>
      </c>
      <c r="O328" s="47">
        <v>0</v>
      </c>
      <c r="P328" s="47">
        <v>0</v>
      </c>
      <c r="Q328" s="47">
        <v>0</v>
      </c>
      <c r="R328" s="47">
        <v>0</v>
      </c>
      <c r="S328" s="47">
        <v>0</v>
      </c>
      <c r="T328" s="47">
        <v>0</v>
      </c>
      <c r="U328" s="47">
        <v>0</v>
      </c>
      <c r="V328" s="47">
        <v>0</v>
      </c>
      <c r="W328" s="47">
        <v>0</v>
      </c>
      <c r="X328" s="47">
        <v>0</v>
      </c>
      <c r="Y328" s="48">
        <v>0</v>
      </c>
      <c r="Z328" s="47"/>
      <c r="AA328" s="49">
        <f t="shared" si="178"/>
        <v>2.3873943333333326E-12</v>
      </c>
      <c r="AB328" s="50">
        <f t="shared" si="179"/>
        <v>1.4262968533333336E-13</v>
      </c>
      <c r="AC328" s="50">
        <f t="shared" si="180"/>
        <v>0</v>
      </c>
      <c r="AD328" s="50">
        <f t="shared" si="181"/>
        <v>1.465333333333333E-12</v>
      </c>
      <c r="AE328" s="50">
        <f t="shared" si="182"/>
        <v>0</v>
      </c>
      <c r="AF328" s="50">
        <f t="shared" si="183"/>
        <v>0</v>
      </c>
      <c r="AG328" s="50">
        <f t="shared" si="184"/>
        <v>0</v>
      </c>
      <c r="AH328" s="50">
        <f t="shared" si="185"/>
        <v>0</v>
      </c>
      <c r="AI328" s="50">
        <f t="shared" si="186"/>
        <v>0</v>
      </c>
      <c r="AJ328" s="50">
        <f t="shared" si="187"/>
        <v>0</v>
      </c>
      <c r="AK328" s="50">
        <f t="shared" si="188"/>
        <v>0</v>
      </c>
      <c r="AL328" s="50">
        <f t="shared" si="189"/>
        <v>0</v>
      </c>
      <c r="AM328" s="50">
        <f t="shared" si="190"/>
        <v>0</v>
      </c>
      <c r="AN328" s="50">
        <f t="shared" si="191"/>
        <v>0</v>
      </c>
      <c r="AO328" s="50">
        <f t="shared" si="192"/>
        <v>0</v>
      </c>
      <c r="AP328" s="50">
        <f t="shared" si="193"/>
        <v>0</v>
      </c>
      <c r="AQ328" s="50">
        <f t="shared" si="194"/>
        <v>0</v>
      </c>
      <c r="AR328" s="50">
        <f t="shared" si="195"/>
        <v>0</v>
      </c>
      <c r="AS328" s="50">
        <f t="shared" si="196"/>
        <v>0</v>
      </c>
      <c r="AT328" s="50">
        <f t="shared" si="197"/>
        <v>0</v>
      </c>
      <c r="AU328" s="50">
        <f t="shared" si="198"/>
        <v>0</v>
      </c>
      <c r="AV328" s="50">
        <f t="shared" si="199"/>
        <v>0</v>
      </c>
      <c r="AW328" s="50">
        <f t="shared" si="200"/>
        <v>0</v>
      </c>
      <c r="AX328" s="51">
        <f t="shared" si="201"/>
        <v>0</v>
      </c>
      <c r="AY328" s="47"/>
      <c r="AZ328" s="49">
        <f t="shared" si="171"/>
        <v>2.5300240186666658E-12</v>
      </c>
      <c r="BA328" s="50">
        <f t="shared" si="172"/>
        <v>1.465333333333333E-12</v>
      </c>
      <c r="BB328" s="50">
        <f t="shared" si="173"/>
        <v>0</v>
      </c>
      <c r="BC328" s="50">
        <f t="shared" si="174"/>
        <v>0</v>
      </c>
      <c r="BD328" s="50">
        <f t="shared" si="175"/>
        <v>0</v>
      </c>
      <c r="BE328" s="50">
        <f t="shared" si="176"/>
        <v>0</v>
      </c>
      <c r="BF328" s="51">
        <f t="shared" si="177"/>
        <v>0</v>
      </c>
      <c r="BG328" s="47"/>
      <c r="BH328" s="52">
        <v>0.68</v>
      </c>
      <c r="BI328" s="47">
        <v>3.99</v>
      </c>
      <c r="BJ328" s="47">
        <v>21.75</v>
      </c>
      <c r="BK328" s="47">
        <v>38.634</v>
      </c>
      <c r="BL328" s="47">
        <v>1.004</v>
      </c>
      <c r="BM328" s="47">
        <f t="shared" si="203"/>
        <v>1.7067999999999999</v>
      </c>
      <c r="BN328" s="47">
        <v>1.3029999999999999</v>
      </c>
      <c r="BO328" s="47">
        <f t="shared" si="202"/>
        <v>2.2150999999999996</v>
      </c>
      <c r="BP328" s="47">
        <v>1.3160000000000001</v>
      </c>
      <c r="BQ328" s="47">
        <f t="shared" si="204"/>
        <v>2.2372000000000001</v>
      </c>
      <c r="BR328" s="48">
        <v>610</v>
      </c>
    </row>
    <row r="329" spans="1:70" x14ac:dyDescent="0.25">
      <c r="A329" s="46">
        <v>454.35</v>
      </c>
      <c r="B329" s="47">
        <v>31</v>
      </c>
      <c r="C329" s="47">
        <v>1</v>
      </c>
      <c r="D329" s="47">
        <v>1</v>
      </c>
      <c r="E329" s="47">
        <v>0</v>
      </c>
      <c r="F329" s="47">
        <v>0</v>
      </c>
      <c r="G329" s="47">
        <v>0</v>
      </c>
      <c r="H329" s="47">
        <v>0</v>
      </c>
      <c r="I329" s="47">
        <v>0</v>
      </c>
      <c r="J329" s="47">
        <v>0</v>
      </c>
      <c r="K329" s="47">
        <v>0</v>
      </c>
      <c r="L329" s="47">
        <v>0</v>
      </c>
      <c r="M329" s="47">
        <v>0</v>
      </c>
      <c r="N329" s="47">
        <v>0</v>
      </c>
      <c r="O329" s="47">
        <v>0</v>
      </c>
      <c r="P329" s="47">
        <v>0</v>
      </c>
      <c r="Q329" s="47">
        <v>0</v>
      </c>
      <c r="R329" s="47">
        <v>0</v>
      </c>
      <c r="S329" s="47">
        <v>0</v>
      </c>
      <c r="T329" s="47">
        <v>0</v>
      </c>
      <c r="U329" s="47">
        <v>0</v>
      </c>
      <c r="V329" s="47">
        <v>0</v>
      </c>
      <c r="W329" s="47">
        <v>0</v>
      </c>
      <c r="X329" s="47">
        <v>0</v>
      </c>
      <c r="Y329" s="48">
        <v>0</v>
      </c>
      <c r="Z329" s="47"/>
      <c r="AA329" s="49">
        <f t="shared" si="178"/>
        <v>1.9476111666666666E-12</v>
      </c>
      <c r="AB329" s="50">
        <f t="shared" si="179"/>
        <v>1.4262968533333336E-13</v>
      </c>
      <c r="AC329" s="50">
        <f t="shared" si="180"/>
        <v>4.2127747200000005E-13</v>
      </c>
      <c r="AD329" s="50">
        <f t="shared" si="181"/>
        <v>0</v>
      </c>
      <c r="AE329" s="50">
        <f t="shared" si="182"/>
        <v>0</v>
      </c>
      <c r="AF329" s="50">
        <f t="shared" si="183"/>
        <v>0</v>
      </c>
      <c r="AG329" s="50">
        <f t="shared" si="184"/>
        <v>0</v>
      </c>
      <c r="AH329" s="50">
        <f t="shared" si="185"/>
        <v>0</v>
      </c>
      <c r="AI329" s="50">
        <f t="shared" si="186"/>
        <v>0</v>
      </c>
      <c r="AJ329" s="50">
        <f t="shared" si="187"/>
        <v>0</v>
      </c>
      <c r="AK329" s="50">
        <f t="shared" si="188"/>
        <v>0</v>
      </c>
      <c r="AL329" s="50">
        <f t="shared" si="189"/>
        <v>0</v>
      </c>
      <c r="AM329" s="50">
        <f t="shared" si="190"/>
        <v>0</v>
      </c>
      <c r="AN329" s="50">
        <f t="shared" si="191"/>
        <v>0</v>
      </c>
      <c r="AO329" s="50">
        <f t="shared" si="192"/>
        <v>0</v>
      </c>
      <c r="AP329" s="50">
        <f t="shared" si="193"/>
        <v>0</v>
      </c>
      <c r="AQ329" s="50">
        <f t="shared" si="194"/>
        <v>0</v>
      </c>
      <c r="AR329" s="50">
        <f t="shared" si="195"/>
        <v>0</v>
      </c>
      <c r="AS329" s="50">
        <f t="shared" si="196"/>
        <v>0</v>
      </c>
      <c r="AT329" s="50">
        <f t="shared" si="197"/>
        <v>0</v>
      </c>
      <c r="AU329" s="50">
        <f t="shared" si="198"/>
        <v>0</v>
      </c>
      <c r="AV329" s="50">
        <f t="shared" si="199"/>
        <v>0</v>
      </c>
      <c r="AW329" s="50">
        <f t="shared" si="200"/>
        <v>0</v>
      </c>
      <c r="AX329" s="51">
        <f t="shared" si="201"/>
        <v>0</v>
      </c>
      <c r="AY329" s="47"/>
      <c r="AZ329" s="49">
        <f t="shared" si="171"/>
        <v>2.5115183239999997E-12</v>
      </c>
      <c r="BA329" s="50">
        <f t="shared" si="172"/>
        <v>0</v>
      </c>
      <c r="BB329" s="50">
        <f t="shared" si="173"/>
        <v>0</v>
      </c>
      <c r="BC329" s="50">
        <f t="shared" si="174"/>
        <v>0</v>
      </c>
      <c r="BD329" s="50">
        <f t="shared" si="175"/>
        <v>0</v>
      </c>
      <c r="BE329" s="50">
        <f t="shared" si="176"/>
        <v>0</v>
      </c>
      <c r="BF329" s="51">
        <f t="shared" si="177"/>
        <v>0</v>
      </c>
      <c r="BG329" s="47"/>
      <c r="BH329" s="52">
        <v>0.68</v>
      </c>
      <c r="BI329" s="47">
        <v>3.95</v>
      </c>
      <c r="BJ329" s="47">
        <v>21.763000000000002</v>
      </c>
      <c r="BK329" s="47">
        <v>38.661000000000001</v>
      </c>
      <c r="BL329" s="47">
        <v>0.81799999999999995</v>
      </c>
      <c r="BM329" s="47">
        <f t="shared" si="203"/>
        <v>1.3905999999999998</v>
      </c>
      <c r="BN329" s="47">
        <v>0.88800000000000001</v>
      </c>
      <c r="BO329" s="47">
        <f t="shared" si="202"/>
        <v>1.5096000000000001</v>
      </c>
      <c r="BP329" s="47">
        <v>0.88800000000000001</v>
      </c>
      <c r="BQ329" s="47">
        <f t="shared" si="204"/>
        <v>1.5096000000000001</v>
      </c>
      <c r="BR329" s="48">
        <v>611</v>
      </c>
    </row>
    <row r="330" spans="1:70" x14ac:dyDescent="0.25">
      <c r="A330" s="46">
        <v>455.74799999999999</v>
      </c>
      <c r="B330" s="47">
        <v>23</v>
      </c>
      <c r="C330" s="47">
        <v>1</v>
      </c>
      <c r="D330" s="47">
        <v>1</v>
      </c>
      <c r="E330" s="47">
        <v>0</v>
      </c>
      <c r="F330" s="47">
        <v>0</v>
      </c>
      <c r="G330" s="47">
        <v>0</v>
      </c>
      <c r="H330" s="47">
        <v>0</v>
      </c>
      <c r="I330" s="47">
        <v>0</v>
      </c>
      <c r="J330" s="47">
        <v>0</v>
      </c>
      <c r="K330" s="47">
        <v>0</v>
      </c>
      <c r="L330" s="47">
        <v>0</v>
      </c>
      <c r="M330" s="47">
        <v>0</v>
      </c>
      <c r="N330" s="47">
        <v>0</v>
      </c>
      <c r="O330" s="47">
        <v>0</v>
      </c>
      <c r="P330" s="47">
        <v>0</v>
      </c>
      <c r="Q330" s="47">
        <v>0</v>
      </c>
      <c r="R330" s="47">
        <v>0</v>
      </c>
      <c r="S330" s="47">
        <v>0</v>
      </c>
      <c r="T330" s="47">
        <v>0</v>
      </c>
      <c r="U330" s="47">
        <v>0</v>
      </c>
      <c r="V330" s="47">
        <v>0</v>
      </c>
      <c r="W330" s="47">
        <v>0</v>
      </c>
      <c r="X330" s="47">
        <v>0</v>
      </c>
      <c r="Y330" s="48">
        <v>0</v>
      </c>
      <c r="Z330" s="47"/>
      <c r="AA330" s="49">
        <f t="shared" si="178"/>
        <v>1.445001833333333E-12</v>
      </c>
      <c r="AB330" s="50">
        <f t="shared" si="179"/>
        <v>1.4262968533333336E-13</v>
      </c>
      <c r="AC330" s="50">
        <f t="shared" si="180"/>
        <v>4.2127747200000005E-13</v>
      </c>
      <c r="AD330" s="50">
        <f t="shared" si="181"/>
        <v>0</v>
      </c>
      <c r="AE330" s="50">
        <f t="shared" si="182"/>
        <v>0</v>
      </c>
      <c r="AF330" s="50">
        <f t="shared" si="183"/>
        <v>0</v>
      </c>
      <c r="AG330" s="50">
        <f t="shared" si="184"/>
        <v>0</v>
      </c>
      <c r="AH330" s="50">
        <f t="shared" si="185"/>
        <v>0</v>
      </c>
      <c r="AI330" s="50">
        <f t="shared" si="186"/>
        <v>0</v>
      </c>
      <c r="AJ330" s="50">
        <f t="shared" si="187"/>
        <v>0</v>
      </c>
      <c r="AK330" s="50">
        <f t="shared" si="188"/>
        <v>0</v>
      </c>
      <c r="AL330" s="50">
        <f t="shared" si="189"/>
        <v>0</v>
      </c>
      <c r="AM330" s="50">
        <f t="shared" si="190"/>
        <v>0</v>
      </c>
      <c r="AN330" s="50">
        <f t="shared" si="191"/>
        <v>0</v>
      </c>
      <c r="AO330" s="50">
        <f t="shared" si="192"/>
        <v>0</v>
      </c>
      <c r="AP330" s="50">
        <f t="shared" si="193"/>
        <v>0</v>
      </c>
      <c r="AQ330" s="50">
        <f t="shared" si="194"/>
        <v>0</v>
      </c>
      <c r="AR330" s="50">
        <f t="shared" si="195"/>
        <v>0</v>
      </c>
      <c r="AS330" s="50">
        <f t="shared" si="196"/>
        <v>0</v>
      </c>
      <c r="AT330" s="50">
        <f t="shared" si="197"/>
        <v>0</v>
      </c>
      <c r="AU330" s="50">
        <f t="shared" si="198"/>
        <v>0</v>
      </c>
      <c r="AV330" s="50">
        <f t="shared" si="199"/>
        <v>0</v>
      </c>
      <c r="AW330" s="50">
        <f t="shared" si="200"/>
        <v>0</v>
      </c>
      <c r="AX330" s="51">
        <f t="shared" si="201"/>
        <v>0</v>
      </c>
      <c r="AY330" s="47"/>
      <c r="AZ330" s="49">
        <f t="shared" si="171"/>
        <v>2.0089089906666667E-12</v>
      </c>
      <c r="BA330" s="50">
        <f t="shared" si="172"/>
        <v>0</v>
      </c>
      <c r="BB330" s="50">
        <f t="shared" si="173"/>
        <v>0</v>
      </c>
      <c r="BC330" s="50">
        <f t="shared" si="174"/>
        <v>0</v>
      </c>
      <c r="BD330" s="50">
        <f t="shared" si="175"/>
        <v>0</v>
      </c>
      <c r="BE330" s="50">
        <f t="shared" si="176"/>
        <v>0</v>
      </c>
      <c r="BF330" s="51">
        <f t="shared" si="177"/>
        <v>0</v>
      </c>
      <c r="BG330" s="47"/>
      <c r="BH330" s="52">
        <v>0.68</v>
      </c>
      <c r="BI330" s="47">
        <v>3.95</v>
      </c>
      <c r="BJ330" s="47">
        <v>21.75</v>
      </c>
      <c r="BK330" s="47">
        <v>38.661000000000001</v>
      </c>
      <c r="BL330" s="47">
        <v>0.65100000000000002</v>
      </c>
      <c r="BM330" s="47">
        <f t="shared" si="203"/>
        <v>1.1067</v>
      </c>
      <c r="BN330" s="47">
        <v>0.71899999999999997</v>
      </c>
      <c r="BO330" s="47">
        <f t="shared" si="202"/>
        <v>1.2222999999999999</v>
      </c>
      <c r="BP330" s="47">
        <v>0.71899999999999997</v>
      </c>
      <c r="BQ330" s="47">
        <f t="shared" si="204"/>
        <v>1.2222999999999999</v>
      </c>
      <c r="BR330" s="48">
        <v>610</v>
      </c>
    </row>
    <row r="331" spans="1:70" x14ac:dyDescent="0.25">
      <c r="A331" s="46">
        <v>457.14600000000002</v>
      </c>
      <c r="B331" s="47">
        <v>39</v>
      </c>
      <c r="C331" s="47">
        <v>3</v>
      </c>
      <c r="D331" s="47">
        <v>1</v>
      </c>
      <c r="E331" s="47">
        <v>0</v>
      </c>
      <c r="F331" s="47">
        <v>1</v>
      </c>
      <c r="G331" s="47">
        <v>0</v>
      </c>
      <c r="H331" s="47">
        <v>0</v>
      </c>
      <c r="I331" s="47">
        <v>0</v>
      </c>
      <c r="J331" s="47">
        <v>0</v>
      </c>
      <c r="K331" s="47">
        <v>0</v>
      </c>
      <c r="L331" s="47">
        <v>0</v>
      </c>
      <c r="M331" s="47">
        <v>0</v>
      </c>
      <c r="N331" s="47">
        <v>0</v>
      </c>
      <c r="O331" s="47">
        <v>0</v>
      </c>
      <c r="P331" s="47">
        <v>0</v>
      </c>
      <c r="Q331" s="47">
        <v>0</v>
      </c>
      <c r="R331" s="47">
        <v>0</v>
      </c>
      <c r="S331" s="47">
        <v>0</v>
      </c>
      <c r="T331" s="47">
        <v>0</v>
      </c>
      <c r="U331" s="47">
        <v>0</v>
      </c>
      <c r="V331" s="47">
        <v>0</v>
      </c>
      <c r="W331" s="47">
        <v>0</v>
      </c>
      <c r="X331" s="47">
        <v>0</v>
      </c>
      <c r="Y331" s="48">
        <v>0</v>
      </c>
      <c r="Z331" s="47"/>
      <c r="AA331" s="49">
        <f t="shared" si="178"/>
        <v>2.4502204999999995E-12</v>
      </c>
      <c r="AB331" s="50">
        <f t="shared" si="179"/>
        <v>4.2788905600000013E-13</v>
      </c>
      <c r="AC331" s="50">
        <f t="shared" si="180"/>
        <v>4.2127747200000005E-13</v>
      </c>
      <c r="AD331" s="50">
        <f t="shared" si="181"/>
        <v>0</v>
      </c>
      <c r="AE331" s="50">
        <f t="shared" si="182"/>
        <v>3.2193373333333337E-12</v>
      </c>
      <c r="AF331" s="50">
        <f t="shared" si="183"/>
        <v>0</v>
      </c>
      <c r="AG331" s="50">
        <f t="shared" si="184"/>
        <v>0</v>
      </c>
      <c r="AH331" s="50">
        <f t="shared" si="185"/>
        <v>0</v>
      </c>
      <c r="AI331" s="50">
        <f t="shared" si="186"/>
        <v>0</v>
      </c>
      <c r="AJ331" s="50">
        <f t="shared" si="187"/>
        <v>0</v>
      </c>
      <c r="AK331" s="50">
        <f t="shared" si="188"/>
        <v>0</v>
      </c>
      <c r="AL331" s="50">
        <f t="shared" si="189"/>
        <v>0</v>
      </c>
      <c r="AM331" s="50">
        <f t="shared" si="190"/>
        <v>0</v>
      </c>
      <c r="AN331" s="50">
        <f t="shared" si="191"/>
        <v>0</v>
      </c>
      <c r="AO331" s="50">
        <f t="shared" si="192"/>
        <v>0</v>
      </c>
      <c r="AP331" s="50">
        <f t="shared" si="193"/>
        <v>0</v>
      </c>
      <c r="AQ331" s="50">
        <f t="shared" si="194"/>
        <v>0</v>
      </c>
      <c r="AR331" s="50">
        <f t="shared" si="195"/>
        <v>0</v>
      </c>
      <c r="AS331" s="50">
        <f t="shared" si="196"/>
        <v>0</v>
      </c>
      <c r="AT331" s="50">
        <f t="shared" si="197"/>
        <v>0</v>
      </c>
      <c r="AU331" s="50">
        <f t="shared" si="198"/>
        <v>0</v>
      </c>
      <c r="AV331" s="50">
        <f t="shared" si="199"/>
        <v>0</v>
      </c>
      <c r="AW331" s="50">
        <f t="shared" si="200"/>
        <v>0</v>
      </c>
      <c r="AX331" s="51">
        <f t="shared" si="201"/>
        <v>0</v>
      </c>
      <c r="AY331" s="47"/>
      <c r="AZ331" s="49">
        <f t="shared" si="171"/>
        <v>3.2993870279999999E-12</v>
      </c>
      <c r="BA331" s="50">
        <f t="shared" si="172"/>
        <v>3.2193373333333337E-12</v>
      </c>
      <c r="BB331" s="50">
        <f t="shared" si="173"/>
        <v>0</v>
      </c>
      <c r="BC331" s="50">
        <f t="shared" si="174"/>
        <v>0</v>
      </c>
      <c r="BD331" s="50">
        <f t="shared" si="175"/>
        <v>0</v>
      </c>
      <c r="BE331" s="50">
        <f t="shared" si="176"/>
        <v>0</v>
      </c>
      <c r="BF331" s="51">
        <f t="shared" si="177"/>
        <v>0</v>
      </c>
      <c r="BG331" s="47"/>
      <c r="BH331" s="52">
        <v>0.68</v>
      </c>
      <c r="BI331" s="47">
        <v>3.85</v>
      </c>
      <c r="BJ331" s="47">
        <v>21.736000000000001</v>
      </c>
      <c r="BK331" s="47">
        <v>38.591000000000001</v>
      </c>
      <c r="BL331" s="47">
        <v>1.284</v>
      </c>
      <c r="BM331" s="47">
        <f t="shared" si="203"/>
        <v>2.1827999999999999</v>
      </c>
      <c r="BN331" s="47">
        <v>2.1520000000000001</v>
      </c>
      <c r="BO331" s="47">
        <f t="shared" si="202"/>
        <v>3.6584000000000003</v>
      </c>
      <c r="BP331" s="47">
        <v>2.2629999999999999</v>
      </c>
      <c r="BQ331" s="47">
        <f t="shared" si="204"/>
        <v>3.8470999999999997</v>
      </c>
      <c r="BR331" s="48">
        <v>611</v>
      </c>
    </row>
    <row r="332" spans="1:70" x14ac:dyDescent="0.25">
      <c r="A332" s="46">
        <v>458.54399999999998</v>
      </c>
      <c r="B332" s="47">
        <v>36</v>
      </c>
      <c r="C332" s="47">
        <v>2</v>
      </c>
      <c r="D332" s="47">
        <v>2</v>
      </c>
      <c r="E332" s="47">
        <v>0</v>
      </c>
      <c r="F332" s="47">
        <v>0</v>
      </c>
      <c r="G332" s="47">
        <v>0</v>
      </c>
      <c r="H332" s="47">
        <v>1</v>
      </c>
      <c r="I332" s="47">
        <v>0</v>
      </c>
      <c r="J332" s="47">
        <v>0</v>
      </c>
      <c r="K332" s="47">
        <v>0</v>
      </c>
      <c r="L332" s="47">
        <v>0</v>
      </c>
      <c r="M332" s="47">
        <v>0</v>
      </c>
      <c r="N332" s="47">
        <v>0</v>
      </c>
      <c r="O332" s="47">
        <v>0</v>
      </c>
      <c r="P332" s="47">
        <v>0</v>
      </c>
      <c r="Q332" s="47">
        <v>0</v>
      </c>
      <c r="R332" s="47">
        <v>0</v>
      </c>
      <c r="S332" s="47">
        <v>0</v>
      </c>
      <c r="T332" s="47">
        <v>0</v>
      </c>
      <c r="U332" s="47">
        <v>0</v>
      </c>
      <c r="V332" s="47">
        <v>0</v>
      </c>
      <c r="W332" s="47">
        <v>0</v>
      </c>
      <c r="X332" s="47">
        <v>0</v>
      </c>
      <c r="Y332" s="48">
        <v>0</v>
      </c>
      <c r="Z332" s="47"/>
      <c r="AA332" s="49">
        <f t="shared" si="178"/>
        <v>2.2617419999999996E-12</v>
      </c>
      <c r="AB332" s="50">
        <f t="shared" si="179"/>
        <v>2.8525937066666672E-13</v>
      </c>
      <c r="AC332" s="50">
        <f t="shared" si="180"/>
        <v>8.425549440000001E-13</v>
      </c>
      <c r="AD332" s="50">
        <f t="shared" si="181"/>
        <v>0</v>
      </c>
      <c r="AE332" s="50">
        <f t="shared" si="182"/>
        <v>0</v>
      </c>
      <c r="AF332" s="50">
        <f t="shared" si="183"/>
        <v>0</v>
      </c>
      <c r="AG332" s="50">
        <f t="shared" si="184"/>
        <v>1.7828710666666667E-11</v>
      </c>
      <c r="AH332" s="50">
        <f t="shared" si="185"/>
        <v>0</v>
      </c>
      <c r="AI332" s="50">
        <f t="shared" si="186"/>
        <v>0</v>
      </c>
      <c r="AJ332" s="50">
        <f t="shared" si="187"/>
        <v>0</v>
      </c>
      <c r="AK332" s="50">
        <f t="shared" si="188"/>
        <v>0</v>
      </c>
      <c r="AL332" s="50">
        <f t="shared" si="189"/>
        <v>0</v>
      </c>
      <c r="AM332" s="50">
        <f t="shared" si="190"/>
        <v>0</v>
      </c>
      <c r="AN332" s="50">
        <f t="shared" si="191"/>
        <v>0</v>
      </c>
      <c r="AO332" s="50">
        <f t="shared" si="192"/>
        <v>0</v>
      </c>
      <c r="AP332" s="50">
        <f t="shared" si="193"/>
        <v>0</v>
      </c>
      <c r="AQ332" s="50">
        <f t="shared" si="194"/>
        <v>0</v>
      </c>
      <c r="AR332" s="50">
        <f t="shared" si="195"/>
        <v>0</v>
      </c>
      <c r="AS332" s="50">
        <f t="shared" si="196"/>
        <v>0</v>
      </c>
      <c r="AT332" s="50">
        <f t="shared" si="197"/>
        <v>0</v>
      </c>
      <c r="AU332" s="50">
        <f t="shared" si="198"/>
        <v>0</v>
      </c>
      <c r="AV332" s="50">
        <f t="shared" si="199"/>
        <v>0</v>
      </c>
      <c r="AW332" s="50">
        <f t="shared" si="200"/>
        <v>0</v>
      </c>
      <c r="AX332" s="51">
        <f t="shared" si="201"/>
        <v>0</v>
      </c>
      <c r="AY332" s="47"/>
      <c r="AZ332" s="49">
        <f t="shared" si="171"/>
        <v>3.3895563146666662E-12</v>
      </c>
      <c r="BA332" s="50">
        <f t="shared" si="172"/>
        <v>0</v>
      </c>
      <c r="BB332" s="50">
        <f t="shared" si="173"/>
        <v>1.7828710666666667E-11</v>
      </c>
      <c r="BC332" s="50">
        <f t="shared" si="174"/>
        <v>0</v>
      </c>
      <c r="BD332" s="50">
        <f t="shared" si="175"/>
        <v>0</v>
      </c>
      <c r="BE332" s="50">
        <f t="shared" si="176"/>
        <v>0</v>
      </c>
      <c r="BF332" s="51">
        <f t="shared" si="177"/>
        <v>0</v>
      </c>
      <c r="BG332" s="47"/>
      <c r="BH332" s="52">
        <v>0.68</v>
      </c>
      <c r="BI332" s="47">
        <v>3.82</v>
      </c>
      <c r="BJ332" s="47">
        <v>21.72</v>
      </c>
      <c r="BK332" s="47">
        <v>38.506</v>
      </c>
      <c r="BL332" s="47">
        <v>1.175</v>
      </c>
      <c r="BM332" s="47">
        <f t="shared" si="203"/>
        <v>1.9975000000000001</v>
      </c>
      <c r="BN332" s="47">
        <v>3.8069999999999999</v>
      </c>
      <c r="BO332" s="47">
        <f t="shared" si="202"/>
        <v>6.4718999999999998</v>
      </c>
      <c r="BP332" s="47">
        <v>7.0019999999999998</v>
      </c>
      <c r="BQ332" s="47">
        <f t="shared" si="204"/>
        <v>11.9034</v>
      </c>
      <c r="BR332" s="48">
        <v>611</v>
      </c>
    </row>
    <row r="333" spans="1:70" x14ac:dyDescent="0.25">
      <c r="A333" s="46">
        <v>459.94200000000001</v>
      </c>
      <c r="B333" s="47">
        <v>39</v>
      </c>
      <c r="C333" s="47">
        <v>2</v>
      </c>
      <c r="D333" s="47">
        <v>0</v>
      </c>
      <c r="E333" s="47">
        <v>1</v>
      </c>
      <c r="F333" s="47">
        <v>0</v>
      </c>
      <c r="G333" s="47">
        <v>2</v>
      </c>
      <c r="H333" s="47">
        <v>0</v>
      </c>
      <c r="I333" s="47">
        <v>0</v>
      </c>
      <c r="J333" s="47">
        <v>0</v>
      </c>
      <c r="K333" s="47">
        <v>0</v>
      </c>
      <c r="L333" s="47">
        <v>0</v>
      </c>
      <c r="M333" s="47">
        <v>0</v>
      </c>
      <c r="N333" s="47">
        <v>0</v>
      </c>
      <c r="O333" s="47">
        <v>0</v>
      </c>
      <c r="P333" s="47">
        <v>0</v>
      </c>
      <c r="Q333" s="47">
        <v>0</v>
      </c>
      <c r="R333" s="47">
        <v>0</v>
      </c>
      <c r="S333" s="47">
        <v>0</v>
      </c>
      <c r="T333" s="47">
        <v>0</v>
      </c>
      <c r="U333" s="47">
        <v>0</v>
      </c>
      <c r="V333" s="47">
        <v>0</v>
      </c>
      <c r="W333" s="47">
        <v>0</v>
      </c>
      <c r="X333" s="47">
        <v>0</v>
      </c>
      <c r="Y333" s="48">
        <v>0</v>
      </c>
      <c r="Z333" s="47"/>
      <c r="AA333" s="49">
        <f t="shared" si="178"/>
        <v>2.4502204999999995E-12</v>
      </c>
      <c r="AB333" s="50">
        <f t="shared" si="179"/>
        <v>2.8525937066666672E-13</v>
      </c>
      <c r="AC333" s="50">
        <f t="shared" si="180"/>
        <v>0</v>
      </c>
      <c r="AD333" s="50">
        <f t="shared" si="181"/>
        <v>1.465333333333333E-12</v>
      </c>
      <c r="AE333" s="50">
        <f t="shared" si="182"/>
        <v>0</v>
      </c>
      <c r="AF333" s="50">
        <f t="shared" si="183"/>
        <v>1.4398365333333333E-11</v>
      </c>
      <c r="AG333" s="50">
        <f t="shared" si="184"/>
        <v>0</v>
      </c>
      <c r="AH333" s="50">
        <f t="shared" si="185"/>
        <v>0</v>
      </c>
      <c r="AI333" s="50">
        <f t="shared" si="186"/>
        <v>0</v>
      </c>
      <c r="AJ333" s="50">
        <f t="shared" si="187"/>
        <v>0</v>
      </c>
      <c r="AK333" s="50">
        <f t="shared" si="188"/>
        <v>0</v>
      </c>
      <c r="AL333" s="50">
        <f t="shared" si="189"/>
        <v>0</v>
      </c>
      <c r="AM333" s="50">
        <f t="shared" si="190"/>
        <v>0</v>
      </c>
      <c r="AN333" s="50">
        <f t="shared" si="191"/>
        <v>0</v>
      </c>
      <c r="AO333" s="50">
        <f t="shared" si="192"/>
        <v>0</v>
      </c>
      <c r="AP333" s="50">
        <f t="shared" si="193"/>
        <v>0</v>
      </c>
      <c r="AQ333" s="50">
        <f t="shared" si="194"/>
        <v>0</v>
      </c>
      <c r="AR333" s="50">
        <f t="shared" si="195"/>
        <v>0</v>
      </c>
      <c r="AS333" s="50">
        <f t="shared" si="196"/>
        <v>0</v>
      </c>
      <c r="AT333" s="50">
        <f t="shared" si="197"/>
        <v>0</v>
      </c>
      <c r="AU333" s="50">
        <f t="shared" si="198"/>
        <v>0</v>
      </c>
      <c r="AV333" s="50">
        <f t="shared" si="199"/>
        <v>0</v>
      </c>
      <c r="AW333" s="50">
        <f t="shared" si="200"/>
        <v>0</v>
      </c>
      <c r="AX333" s="51">
        <f t="shared" si="201"/>
        <v>0</v>
      </c>
      <c r="AY333" s="47"/>
      <c r="AZ333" s="49">
        <f t="shared" si="171"/>
        <v>2.7354798706666664E-12</v>
      </c>
      <c r="BA333" s="50">
        <f t="shared" si="172"/>
        <v>1.465333333333333E-12</v>
      </c>
      <c r="BB333" s="50">
        <f t="shared" si="173"/>
        <v>1.4398365333333333E-11</v>
      </c>
      <c r="BC333" s="50">
        <f t="shared" si="174"/>
        <v>0</v>
      </c>
      <c r="BD333" s="50">
        <f t="shared" si="175"/>
        <v>0</v>
      </c>
      <c r="BE333" s="50">
        <f t="shared" si="176"/>
        <v>0</v>
      </c>
      <c r="BF333" s="51">
        <f t="shared" si="177"/>
        <v>0</v>
      </c>
      <c r="BG333" s="47"/>
      <c r="BH333" s="52">
        <v>0.68</v>
      </c>
      <c r="BI333" s="47">
        <v>3.84</v>
      </c>
      <c r="BJ333" s="47">
        <v>21.707000000000001</v>
      </c>
      <c r="BK333" s="47">
        <v>38.366999999999997</v>
      </c>
      <c r="BL333" s="47">
        <v>1.335</v>
      </c>
      <c r="BM333" s="47">
        <f t="shared" si="203"/>
        <v>2.2694999999999999</v>
      </c>
      <c r="BN333" s="47">
        <v>4.968</v>
      </c>
      <c r="BO333" s="47">
        <f t="shared" si="202"/>
        <v>8.4455999999999989</v>
      </c>
      <c r="BP333" s="47">
        <v>6.4379999999999997</v>
      </c>
      <c r="BQ333" s="47">
        <f t="shared" si="204"/>
        <v>10.944599999999999</v>
      </c>
      <c r="BR333" s="48">
        <v>611</v>
      </c>
    </row>
    <row r="334" spans="1:70" x14ac:dyDescent="0.25">
      <c r="A334" s="46">
        <v>461.34</v>
      </c>
      <c r="B334" s="47">
        <v>32</v>
      </c>
      <c r="C334" s="47">
        <v>3</v>
      </c>
      <c r="D334" s="47">
        <v>1</v>
      </c>
      <c r="E334" s="47">
        <v>0</v>
      </c>
      <c r="F334" s="47">
        <v>0</v>
      </c>
      <c r="G334" s="47">
        <v>0</v>
      </c>
      <c r="H334" s="47">
        <v>0</v>
      </c>
      <c r="I334" s="47">
        <v>0</v>
      </c>
      <c r="J334" s="47">
        <v>0</v>
      </c>
      <c r="K334" s="47">
        <v>0</v>
      </c>
      <c r="L334" s="47">
        <v>0</v>
      </c>
      <c r="M334" s="47">
        <v>0</v>
      </c>
      <c r="N334" s="47">
        <v>0</v>
      </c>
      <c r="O334" s="47">
        <v>0</v>
      </c>
      <c r="P334" s="47">
        <v>0</v>
      </c>
      <c r="Q334" s="47">
        <v>0</v>
      </c>
      <c r="R334" s="47">
        <v>0</v>
      </c>
      <c r="S334" s="47">
        <v>0</v>
      </c>
      <c r="T334" s="47">
        <v>0</v>
      </c>
      <c r="U334" s="47">
        <v>0</v>
      </c>
      <c r="V334" s="47">
        <v>0</v>
      </c>
      <c r="W334" s="47">
        <v>0</v>
      </c>
      <c r="X334" s="47">
        <v>0</v>
      </c>
      <c r="Y334" s="48">
        <v>0</v>
      </c>
      <c r="Z334" s="47"/>
      <c r="AA334" s="49">
        <f t="shared" si="178"/>
        <v>2.0104373333333327E-12</v>
      </c>
      <c r="AB334" s="50">
        <f t="shared" si="179"/>
        <v>4.2788905600000013E-13</v>
      </c>
      <c r="AC334" s="50">
        <f t="shared" si="180"/>
        <v>4.2127747200000005E-13</v>
      </c>
      <c r="AD334" s="50">
        <f t="shared" si="181"/>
        <v>0</v>
      </c>
      <c r="AE334" s="50">
        <f t="shared" si="182"/>
        <v>0</v>
      </c>
      <c r="AF334" s="50">
        <f t="shared" si="183"/>
        <v>0</v>
      </c>
      <c r="AG334" s="50">
        <f t="shared" si="184"/>
        <v>0</v>
      </c>
      <c r="AH334" s="50">
        <f t="shared" si="185"/>
        <v>0</v>
      </c>
      <c r="AI334" s="50">
        <f t="shared" si="186"/>
        <v>0</v>
      </c>
      <c r="AJ334" s="50">
        <f t="shared" si="187"/>
        <v>0</v>
      </c>
      <c r="AK334" s="50">
        <f t="shared" si="188"/>
        <v>0</v>
      </c>
      <c r="AL334" s="50">
        <f t="shared" si="189"/>
        <v>0</v>
      </c>
      <c r="AM334" s="50">
        <f t="shared" si="190"/>
        <v>0</v>
      </c>
      <c r="AN334" s="50">
        <f t="shared" si="191"/>
        <v>0</v>
      </c>
      <c r="AO334" s="50">
        <f t="shared" si="192"/>
        <v>0</v>
      </c>
      <c r="AP334" s="50">
        <f t="shared" si="193"/>
        <v>0</v>
      </c>
      <c r="AQ334" s="50">
        <f t="shared" si="194"/>
        <v>0</v>
      </c>
      <c r="AR334" s="50">
        <f t="shared" si="195"/>
        <v>0</v>
      </c>
      <c r="AS334" s="50">
        <f t="shared" si="196"/>
        <v>0</v>
      </c>
      <c r="AT334" s="50">
        <f t="shared" si="197"/>
        <v>0</v>
      </c>
      <c r="AU334" s="50">
        <f t="shared" si="198"/>
        <v>0</v>
      </c>
      <c r="AV334" s="50">
        <f t="shared" si="199"/>
        <v>0</v>
      </c>
      <c r="AW334" s="50">
        <f t="shared" si="200"/>
        <v>0</v>
      </c>
      <c r="AX334" s="51">
        <f t="shared" si="201"/>
        <v>0</v>
      </c>
      <c r="AY334" s="47"/>
      <c r="AZ334" s="49">
        <f t="shared" si="171"/>
        <v>2.8596038613333327E-12</v>
      </c>
      <c r="BA334" s="50">
        <f t="shared" si="172"/>
        <v>0</v>
      </c>
      <c r="BB334" s="50">
        <f t="shared" si="173"/>
        <v>0</v>
      </c>
      <c r="BC334" s="50">
        <f t="shared" si="174"/>
        <v>0</v>
      </c>
      <c r="BD334" s="50">
        <f t="shared" si="175"/>
        <v>0</v>
      </c>
      <c r="BE334" s="50">
        <f t="shared" si="176"/>
        <v>0</v>
      </c>
      <c r="BF334" s="51">
        <f t="shared" si="177"/>
        <v>0</v>
      </c>
      <c r="BG334" s="47"/>
      <c r="BH334" s="52">
        <v>0.68</v>
      </c>
      <c r="BI334" s="47">
        <v>3.86</v>
      </c>
      <c r="BJ334" s="47">
        <v>21.68</v>
      </c>
      <c r="BK334" s="47">
        <v>38.405000000000001</v>
      </c>
      <c r="BL334" s="47">
        <v>0.96299999999999997</v>
      </c>
      <c r="BM334" s="47">
        <f t="shared" si="203"/>
        <v>1.6371</v>
      </c>
      <c r="BN334" s="47">
        <v>1.0429999999999999</v>
      </c>
      <c r="BO334" s="47">
        <f t="shared" si="202"/>
        <v>1.7730999999999999</v>
      </c>
      <c r="BP334" s="47">
        <v>1.044</v>
      </c>
      <c r="BQ334" s="47">
        <f t="shared" si="204"/>
        <v>1.7747999999999999</v>
      </c>
      <c r="BR334" s="48">
        <v>611</v>
      </c>
    </row>
    <row r="335" spans="1:70" x14ac:dyDescent="0.25">
      <c r="A335" s="46">
        <v>462.738</v>
      </c>
      <c r="B335" s="47">
        <v>40</v>
      </c>
      <c r="C335" s="47">
        <v>4</v>
      </c>
      <c r="D335" s="47">
        <v>0</v>
      </c>
      <c r="E335" s="47">
        <v>0</v>
      </c>
      <c r="F335" s="47">
        <v>0</v>
      </c>
      <c r="G335" s="47">
        <v>0</v>
      </c>
      <c r="H335" s="47">
        <v>0</v>
      </c>
      <c r="I335" s="47">
        <v>0</v>
      </c>
      <c r="J335" s="47">
        <v>0</v>
      </c>
      <c r="K335" s="47">
        <v>0</v>
      </c>
      <c r="L335" s="47">
        <v>0</v>
      </c>
      <c r="M335" s="47">
        <v>0</v>
      </c>
      <c r="N335" s="47">
        <v>0</v>
      </c>
      <c r="O335" s="47">
        <v>0</v>
      </c>
      <c r="P335" s="47">
        <v>0</v>
      </c>
      <c r="Q335" s="47">
        <v>0</v>
      </c>
      <c r="R335" s="47">
        <v>0</v>
      </c>
      <c r="S335" s="47">
        <v>0</v>
      </c>
      <c r="T335" s="47">
        <v>0</v>
      </c>
      <c r="U335" s="47">
        <v>0</v>
      </c>
      <c r="V335" s="47">
        <v>0</v>
      </c>
      <c r="W335" s="47">
        <v>0</v>
      </c>
      <c r="X335" s="47">
        <v>0</v>
      </c>
      <c r="Y335" s="48">
        <v>0</v>
      </c>
      <c r="Z335" s="47"/>
      <c r="AA335" s="49">
        <f t="shared" si="178"/>
        <v>2.513046666666666E-12</v>
      </c>
      <c r="AB335" s="50">
        <f t="shared" si="179"/>
        <v>5.7051874133333344E-13</v>
      </c>
      <c r="AC335" s="50">
        <f t="shared" si="180"/>
        <v>0</v>
      </c>
      <c r="AD335" s="50">
        <f t="shared" si="181"/>
        <v>0</v>
      </c>
      <c r="AE335" s="50">
        <f t="shared" si="182"/>
        <v>0</v>
      </c>
      <c r="AF335" s="50">
        <f t="shared" si="183"/>
        <v>0</v>
      </c>
      <c r="AG335" s="50">
        <f t="shared" si="184"/>
        <v>0</v>
      </c>
      <c r="AH335" s="50">
        <f t="shared" si="185"/>
        <v>0</v>
      </c>
      <c r="AI335" s="50">
        <f t="shared" si="186"/>
        <v>0</v>
      </c>
      <c r="AJ335" s="50">
        <f t="shared" si="187"/>
        <v>0</v>
      </c>
      <c r="AK335" s="50">
        <f t="shared" si="188"/>
        <v>0</v>
      </c>
      <c r="AL335" s="50">
        <f t="shared" si="189"/>
        <v>0</v>
      </c>
      <c r="AM335" s="50">
        <f t="shared" si="190"/>
        <v>0</v>
      </c>
      <c r="AN335" s="50">
        <f t="shared" si="191"/>
        <v>0</v>
      </c>
      <c r="AO335" s="50">
        <f t="shared" si="192"/>
        <v>0</v>
      </c>
      <c r="AP335" s="50">
        <f t="shared" si="193"/>
        <v>0</v>
      </c>
      <c r="AQ335" s="50">
        <f t="shared" si="194"/>
        <v>0</v>
      </c>
      <c r="AR335" s="50">
        <f t="shared" si="195"/>
        <v>0</v>
      </c>
      <c r="AS335" s="50">
        <f t="shared" si="196"/>
        <v>0</v>
      </c>
      <c r="AT335" s="50">
        <f t="shared" si="197"/>
        <v>0</v>
      </c>
      <c r="AU335" s="50">
        <f t="shared" si="198"/>
        <v>0</v>
      </c>
      <c r="AV335" s="50">
        <f t="shared" si="199"/>
        <v>0</v>
      </c>
      <c r="AW335" s="50">
        <f t="shared" si="200"/>
        <v>0</v>
      </c>
      <c r="AX335" s="51">
        <f t="shared" si="201"/>
        <v>0</v>
      </c>
      <c r="AY335" s="47"/>
      <c r="AZ335" s="49">
        <f t="shared" si="171"/>
        <v>3.0835654079999995E-12</v>
      </c>
      <c r="BA335" s="50">
        <f t="shared" si="172"/>
        <v>0</v>
      </c>
      <c r="BB335" s="50">
        <f t="shared" si="173"/>
        <v>0</v>
      </c>
      <c r="BC335" s="50">
        <f t="shared" si="174"/>
        <v>0</v>
      </c>
      <c r="BD335" s="50">
        <f t="shared" si="175"/>
        <v>0</v>
      </c>
      <c r="BE335" s="50">
        <f t="shared" si="176"/>
        <v>0</v>
      </c>
      <c r="BF335" s="51">
        <f t="shared" si="177"/>
        <v>0</v>
      </c>
      <c r="BG335" s="47"/>
      <c r="BH335" s="52">
        <v>0.68</v>
      </c>
      <c r="BI335" s="47">
        <v>4.0599999999999996</v>
      </c>
      <c r="BJ335" s="47">
        <v>21.664000000000001</v>
      </c>
      <c r="BK335" s="47">
        <v>38.652000000000001</v>
      </c>
      <c r="BL335" s="47">
        <v>1.01</v>
      </c>
      <c r="BM335" s="47">
        <f t="shared" si="203"/>
        <v>1.7169999999999999</v>
      </c>
      <c r="BN335" s="47">
        <v>1.036</v>
      </c>
      <c r="BO335" s="47">
        <f t="shared" si="202"/>
        <v>1.7612000000000001</v>
      </c>
      <c r="BP335" s="47">
        <v>1.036</v>
      </c>
      <c r="BQ335" s="47">
        <f t="shared" si="204"/>
        <v>1.7612000000000001</v>
      </c>
      <c r="BR335" s="48">
        <v>611</v>
      </c>
    </row>
    <row r="336" spans="1:70" x14ac:dyDescent="0.25">
      <c r="A336" s="46">
        <v>464.13600000000002</v>
      </c>
      <c r="B336" s="47">
        <v>39</v>
      </c>
      <c r="C336" s="47">
        <v>0</v>
      </c>
      <c r="D336" s="47">
        <v>0</v>
      </c>
      <c r="E336" s="47">
        <v>1</v>
      </c>
      <c r="F336" s="47">
        <v>2</v>
      </c>
      <c r="G336" s="47">
        <v>0</v>
      </c>
      <c r="H336" s="47">
        <v>1</v>
      </c>
      <c r="I336" s="47">
        <v>0</v>
      </c>
      <c r="J336" s="47">
        <v>0</v>
      </c>
      <c r="K336" s="47">
        <v>0</v>
      </c>
      <c r="L336" s="47">
        <v>0</v>
      </c>
      <c r="M336" s="47">
        <v>0</v>
      </c>
      <c r="N336" s="47">
        <v>0</v>
      </c>
      <c r="O336" s="47">
        <v>0</v>
      </c>
      <c r="P336" s="47">
        <v>0</v>
      </c>
      <c r="Q336" s="47">
        <v>0</v>
      </c>
      <c r="R336" s="47">
        <v>0</v>
      </c>
      <c r="S336" s="47">
        <v>0</v>
      </c>
      <c r="T336" s="47">
        <v>0</v>
      </c>
      <c r="U336" s="47">
        <v>0</v>
      </c>
      <c r="V336" s="47">
        <v>0</v>
      </c>
      <c r="W336" s="47">
        <v>0</v>
      </c>
      <c r="X336" s="47">
        <v>0</v>
      </c>
      <c r="Y336" s="48">
        <v>0</v>
      </c>
      <c r="Z336" s="47"/>
      <c r="AA336" s="49">
        <f t="shared" si="178"/>
        <v>2.4502204999999995E-12</v>
      </c>
      <c r="AB336" s="50">
        <f t="shared" si="179"/>
        <v>0</v>
      </c>
      <c r="AC336" s="50">
        <f t="shared" si="180"/>
        <v>0</v>
      </c>
      <c r="AD336" s="50">
        <f t="shared" si="181"/>
        <v>1.465333333333333E-12</v>
      </c>
      <c r="AE336" s="50">
        <f t="shared" si="182"/>
        <v>6.4386746666666674E-12</v>
      </c>
      <c r="AF336" s="50">
        <f t="shared" si="183"/>
        <v>0</v>
      </c>
      <c r="AG336" s="50">
        <f t="shared" si="184"/>
        <v>1.7828710666666667E-11</v>
      </c>
      <c r="AH336" s="50">
        <f t="shared" si="185"/>
        <v>0</v>
      </c>
      <c r="AI336" s="50">
        <f t="shared" si="186"/>
        <v>0</v>
      </c>
      <c r="AJ336" s="50">
        <f t="shared" si="187"/>
        <v>0</v>
      </c>
      <c r="AK336" s="50">
        <f t="shared" si="188"/>
        <v>0</v>
      </c>
      <c r="AL336" s="50">
        <f t="shared" si="189"/>
        <v>0</v>
      </c>
      <c r="AM336" s="50">
        <f t="shared" si="190"/>
        <v>0</v>
      </c>
      <c r="AN336" s="50">
        <f t="shared" si="191"/>
        <v>0</v>
      </c>
      <c r="AO336" s="50">
        <f t="shared" si="192"/>
        <v>0</v>
      </c>
      <c r="AP336" s="50">
        <f t="shared" si="193"/>
        <v>0</v>
      </c>
      <c r="AQ336" s="50">
        <f t="shared" si="194"/>
        <v>0</v>
      </c>
      <c r="AR336" s="50">
        <f t="shared" si="195"/>
        <v>0</v>
      </c>
      <c r="AS336" s="50">
        <f t="shared" si="196"/>
        <v>0</v>
      </c>
      <c r="AT336" s="50">
        <f t="shared" si="197"/>
        <v>0</v>
      </c>
      <c r="AU336" s="50">
        <f t="shared" si="198"/>
        <v>0</v>
      </c>
      <c r="AV336" s="50">
        <f t="shared" si="199"/>
        <v>0</v>
      </c>
      <c r="AW336" s="50">
        <f t="shared" si="200"/>
        <v>0</v>
      </c>
      <c r="AX336" s="51">
        <f t="shared" si="201"/>
        <v>0</v>
      </c>
      <c r="AY336" s="47"/>
      <c r="AZ336" s="49">
        <f t="shared" ref="AZ336:AZ399" si="205">AA336+AB336+AC336</f>
        <v>2.4502204999999995E-12</v>
      </c>
      <c r="BA336" s="50">
        <f t="shared" ref="BA336:BA399" si="206">AD336+AE336</f>
        <v>7.904008E-12</v>
      </c>
      <c r="BB336" s="50">
        <f t="shared" ref="BB336:BB399" si="207">AF336+AG336+AH336</f>
        <v>1.7828710666666667E-11</v>
      </c>
      <c r="BC336" s="50">
        <f t="shared" ref="BC336:BC399" si="208">AI336+AJ336+AK336</f>
        <v>0</v>
      </c>
      <c r="BD336" s="50">
        <f t="shared" ref="BD336:BD399" si="209">AL336+AM336+AN336+AO336</f>
        <v>0</v>
      </c>
      <c r="BE336" s="50">
        <f t="shared" ref="BE336:BE399" si="210">AP336+AQ336+AR336+AS336+AT336+AU336</f>
        <v>0</v>
      </c>
      <c r="BF336" s="51">
        <f t="shared" ref="BF336:BF399" si="211">AV336+AW336+AX336</f>
        <v>0</v>
      </c>
      <c r="BG336" s="47"/>
      <c r="BH336" s="52">
        <v>0.68</v>
      </c>
      <c r="BI336" s="47">
        <v>4.0599999999999996</v>
      </c>
      <c r="BJ336" s="47">
        <v>21.651</v>
      </c>
      <c r="BK336" s="47">
        <v>38.829000000000001</v>
      </c>
      <c r="BL336" s="47">
        <v>1.3169999999999999</v>
      </c>
      <c r="BM336" s="47">
        <f t="shared" si="203"/>
        <v>2.2388999999999997</v>
      </c>
      <c r="BN336" s="47">
        <v>5.444</v>
      </c>
      <c r="BO336" s="47">
        <f t="shared" si="202"/>
        <v>9.2547999999999995</v>
      </c>
      <c r="BP336" s="47">
        <v>8.6709999999999994</v>
      </c>
      <c r="BQ336" s="47">
        <f t="shared" si="204"/>
        <v>14.740699999999999</v>
      </c>
      <c r="BR336" s="48">
        <v>611</v>
      </c>
    </row>
    <row r="337" spans="1:70" x14ac:dyDescent="0.25">
      <c r="A337" s="46">
        <v>465.53399999999999</v>
      </c>
      <c r="B337" s="47">
        <v>40</v>
      </c>
      <c r="C337" s="47">
        <v>4</v>
      </c>
      <c r="D337" s="47">
        <v>0</v>
      </c>
      <c r="E337" s="47">
        <v>0</v>
      </c>
      <c r="F337" s="47">
        <v>0</v>
      </c>
      <c r="G337" s="47">
        <v>1</v>
      </c>
      <c r="H337" s="47">
        <v>0</v>
      </c>
      <c r="I337" s="47">
        <v>0</v>
      </c>
      <c r="J337" s="47">
        <v>0</v>
      </c>
      <c r="K337" s="47">
        <v>0</v>
      </c>
      <c r="L337" s="47">
        <v>0</v>
      </c>
      <c r="M337" s="47">
        <v>0</v>
      </c>
      <c r="N337" s="47">
        <v>0</v>
      </c>
      <c r="O337" s="47">
        <v>0</v>
      </c>
      <c r="P337" s="47">
        <v>0</v>
      </c>
      <c r="Q337" s="47">
        <v>0</v>
      </c>
      <c r="R337" s="47">
        <v>0</v>
      </c>
      <c r="S337" s="47">
        <v>0</v>
      </c>
      <c r="T337" s="47">
        <v>0</v>
      </c>
      <c r="U337" s="47">
        <v>0</v>
      </c>
      <c r="V337" s="47">
        <v>0</v>
      </c>
      <c r="W337" s="47">
        <v>0</v>
      </c>
      <c r="X337" s="47">
        <v>0</v>
      </c>
      <c r="Y337" s="48">
        <v>0</v>
      </c>
      <c r="Z337" s="47"/>
      <c r="AA337" s="49">
        <f t="shared" si="178"/>
        <v>2.513046666666666E-12</v>
      </c>
      <c r="AB337" s="50">
        <f t="shared" si="179"/>
        <v>5.7051874133333344E-13</v>
      </c>
      <c r="AC337" s="50">
        <f t="shared" si="180"/>
        <v>0</v>
      </c>
      <c r="AD337" s="50">
        <f t="shared" si="181"/>
        <v>0</v>
      </c>
      <c r="AE337" s="50">
        <f t="shared" si="182"/>
        <v>0</v>
      </c>
      <c r="AF337" s="50">
        <f t="shared" si="183"/>
        <v>7.1991826666666666E-12</v>
      </c>
      <c r="AG337" s="50">
        <f t="shared" si="184"/>
        <v>0</v>
      </c>
      <c r="AH337" s="50">
        <f t="shared" si="185"/>
        <v>0</v>
      </c>
      <c r="AI337" s="50">
        <f t="shared" si="186"/>
        <v>0</v>
      </c>
      <c r="AJ337" s="50">
        <f t="shared" si="187"/>
        <v>0</v>
      </c>
      <c r="AK337" s="50">
        <f t="shared" si="188"/>
        <v>0</v>
      </c>
      <c r="AL337" s="50">
        <f t="shared" si="189"/>
        <v>0</v>
      </c>
      <c r="AM337" s="50">
        <f t="shared" si="190"/>
        <v>0</v>
      </c>
      <c r="AN337" s="50">
        <f t="shared" si="191"/>
        <v>0</v>
      </c>
      <c r="AO337" s="50">
        <f t="shared" si="192"/>
        <v>0</v>
      </c>
      <c r="AP337" s="50">
        <f t="shared" si="193"/>
        <v>0</v>
      </c>
      <c r="AQ337" s="50">
        <f t="shared" si="194"/>
        <v>0</v>
      </c>
      <c r="AR337" s="50">
        <f t="shared" si="195"/>
        <v>0</v>
      </c>
      <c r="AS337" s="50">
        <f t="shared" si="196"/>
        <v>0</v>
      </c>
      <c r="AT337" s="50">
        <f t="shared" si="197"/>
        <v>0</v>
      </c>
      <c r="AU337" s="50">
        <f t="shared" si="198"/>
        <v>0</v>
      </c>
      <c r="AV337" s="50">
        <f t="shared" si="199"/>
        <v>0</v>
      </c>
      <c r="AW337" s="50">
        <f t="shared" si="200"/>
        <v>0</v>
      </c>
      <c r="AX337" s="51">
        <f t="shared" si="201"/>
        <v>0</v>
      </c>
      <c r="AY337" s="47"/>
      <c r="AZ337" s="49">
        <f t="shared" si="205"/>
        <v>3.0835654079999995E-12</v>
      </c>
      <c r="BA337" s="50">
        <f t="shared" si="206"/>
        <v>0</v>
      </c>
      <c r="BB337" s="50">
        <f t="shared" si="207"/>
        <v>7.1991826666666666E-12</v>
      </c>
      <c r="BC337" s="50">
        <f t="shared" si="208"/>
        <v>0</v>
      </c>
      <c r="BD337" s="50">
        <f t="shared" si="209"/>
        <v>0</v>
      </c>
      <c r="BE337" s="50">
        <f t="shared" si="210"/>
        <v>0</v>
      </c>
      <c r="BF337" s="51">
        <f t="shared" si="211"/>
        <v>0</v>
      </c>
      <c r="BG337" s="47"/>
      <c r="BH337" s="52">
        <v>0.68</v>
      </c>
      <c r="BI337" s="47">
        <v>4.0199999999999996</v>
      </c>
      <c r="BJ337" s="47">
        <v>21.638000000000002</v>
      </c>
      <c r="BK337" s="47">
        <v>38.991</v>
      </c>
      <c r="BL337" s="47">
        <v>1.1240000000000001</v>
      </c>
      <c r="BM337" s="47">
        <f t="shared" si="203"/>
        <v>1.9108000000000001</v>
      </c>
      <c r="BN337" s="47">
        <v>2.7360000000000002</v>
      </c>
      <c r="BO337" s="47">
        <f t="shared" si="202"/>
        <v>4.6512000000000002</v>
      </c>
      <c r="BP337" s="47">
        <v>3.431</v>
      </c>
      <c r="BQ337" s="47">
        <f t="shared" si="204"/>
        <v>5.8327</v>
      </c>
      <c r="BR337" s="48">
        <v>611</v>
      </c>
    </row>
    <row r="338" spans="1:70" x14ac:dyDescent="0.25">
      <c r="A338" s="46">
        <v>466.93200000000002</v>
      </c>
      <c r="B338" s="47">
        <v>36</v>
      </c>
      <c r="C338" s="47">
        <v>2</v>
      </c>
      <c r="D338" s="47">
        <v>1</v>
      </c>
      <c r="E338" s="47">
        <v>0</v>
      </c>
      <c r="F338" s="47">
        <v>1</v>
      </c>
      <c r="G338" s="47">
        <v>0</v>
      </c>
      <c r="H338" s="47">
        <v>0</v>
      </c>
      <c r="I338" s="47">
        <v>0</v>
      </c>
      <c r="J338" s="47">
        <v>0</v>
      </c>
      <c r="K338" s="47">
        <v>0</v>
      </c>
      <c r="L338" s="47">
        <v>0</v>
      </c>
      <c r="M338" s="47">
        <v>0</v>
      </c>
      <c r="N338" s="47">
        <v>0</v>
      </c>
      <c r="O338" s="47">
        <v>0</v>
      </c>
      <c r="P338" s="47">
        <v>0</v>
      </c>
      <c r="Q338" s="47">
        <v>0</v>
      </c>
      <c r="R338" s="47">
        <v>0</v>
      </c>
      <c r="S338" s="47">
        <v>0</v>
      </c>
      <c r="T338" s="47">
        <v>0</v>
      </c>
      <c r="U338" s="47">
        <v>0</v>
      </c>
      <c r="V338" s="47">
        <v>0</v>
      </c>
      <c r="W338" s="47">
        <v>0</v>
      </c>
      <c r="X338" s="47">
        <v>0</v>
      </c>
      <c r="Y338" s="48">
        <v>0</v>
      </c>
      <c r="Z338" s="47"/>
      <c r="AA338" s="49">
        <f t="shared" si="178"/>
        <v>2.2617419999999996E-12</v>
      </c>
      <c r="AB338" s="50">
        <f t="shared" si="179"/>
        <v>2.8525937066666672E-13</v>
      </c>
      <c r="AC338" s="50">
        <f t="shared" si="180"/>
        <v>4.2127747200000005E-13</v>
      </c>
      <c r="AD338" s="50">
        <f t="shared" si="181"/>
        <v>0</v>
      </c>
      <c r="AE338" s="50">
        <f t="shared" si="182"/>
        <v>3.2193373333333337E-12</v>
      </c>
      <c r="AF338" s="50">
        <f t="shared" si="183"/>
        <v>0</v>
      </c>
      <c r="AG338" s="50">
        <f t="shared" si="184"/>
        <v>0</v>
      </c>
      <c r="AH338" s="50">
        <f t="shared" si="185"/>
        <v>0</v>
      </c>
      <c r="AI338" s="50">
        <f t="shared" si="186"/>
        <v>0</v>
      </c>
      <c r="AJ338" s="50">
        <f t="shared" si="187"/>
        <v>0</v>
      </c>
      <c r="AK338" s="50">
        <f t="shared" si="188"/>
        <v>0</v>
      </c>
      <c r="AL338" s="50">
        <f t="shared" si="189"/>
        <v>0</v>
      </c>
      <c r="AM338" s="50">
        <f t="shared" si="190"/>
        <v>0</v>
      </c>
      <c r="AN338" s="50">
        <f t="shared" si="191"/>
        <v>0</v>
      </c>
      <c r="AO338" s="50">
        <f t="shared" si="192"/>
        <v>0</v>
      </c>
      <c r="AP338" s="50">
        <f t="shared" si="193"/>
        <v>0</v>
      </c>
      <c r="AQ338" s="50">
        <f t="shared" si="194"/>
        <v>0</v>
      </c>
      <c r="AR338" s="50">
        <f t="shared" si="195"/>
        <v>0</v>
      </c>
      <c r="AS338" s="50">
        <f t="shared" si="196"/>
        <v>0</v>
      </c>
      <c r="AT338" s="50">
        <f t="shared" si="197"/>
        <v>0</v>
      </c>
      <c r="AU338" s="50">
        <f t="shared" si="198"/>
        <v>0</v>
      </c>
      <c r="AV338" s="50">
        <f t="shared" si="199"/>
        <v>0</v>
      </c>
      <c r="AW338" s="50">
        <f t="shared" si="200"/>
        <v>0</v>
      </c>
      <c r="AX338" s="51">
        <f t="shared" si="201"/>
        <v>0</v>
      </c>
      <c r="AY338" s="47"/>
      <c r="AZ338" s="49">
        <f t="shared" si="205"/>
        <v>2.9682788426666663E-12</v>
      </c>
      <c r="BA338" s="50">
        <f t="shared" si="206"/>
        <v>3.2193373333333337E-12</v>
      </c>
      <c r="BB338" s="50">
        <f t="shared" si="207"/>
        <v>0</v>
      </c>
      <c r="BC338" s="50">
        <f t="shared" si="208"/>
        <v>0</v>
      </c>
      <c r="BD338" s="50">
        <f t="shared" si="209"/>
        <v>0</v>
      </c>
      <c r="BE338" s="50">
        <f t="shared" si="210"/>
        <v>0</v>
      </c>
      <c r="BF338" s="51">
        <f t="shared" si="211"/>
        <v>0</v>
      </c>
      <c r="BG338" s="47"/>
      <c r="BH338" s="52">
        <v>0.68</v>
      </c>
      <c r="BI338" s="47">
        <v>4.04</v>
      </c>
      <c r="BJ338" s="47">
        <v>21.623999999999999</v>
      </c>
      <c r="BK338" s="47">
        <v>38.950000000000003</v>
      </c>
      <c r="BL338" s="47">
        <v>1.1120000000000001</v>
      </c>
      <c r="BM338" s="47">
        <f t="shared" si="203"/>
        <v>1.8904000000000001</v>
      </c>
      <c r="BN338" s="47">
        <v>1.9350000000000001</v>
      </c>
      <c r="BO338" s="47">
        <f t="shared" si="202"/>
        <v>3.2894999999999999</v>
      </c>
      <c r="BP338" s="47">
        <v>2.04</v>
      </c>
      <c r="BQ338" s="47">
        <f t="shared" si="204"/>
        <v>3.468</v>
      </c>
      <c r="BR338" s="48">
        <v>611</v>
      </c>
    </row>
    <row r="339" spans="1:70" x14ac:dyDescent="0.25">
      <c r="A339" s="46">
        <v>468.33</v>
      </c>
      <c r="B339" s="47">
        <v>41</v>
      </c>
      <c r="C339" s="47">
        <v>4</v>
      </c>
      <c r="D339" s="47">
        <v>0</v>
      </c>
      <c r="E339" s="47">
        <v>0</v>
      </c>
      <c r="F339" s="47">
        <v>1</v>
      </c>
      <c r="G339" s="47">
        <v>0</v>
      </c>
      <c r="H339" s="47">
        <v>0</v>
      </c>
      <c r="I339" s="47">
        <v>0</v>
      </c>
      <c r="J339" s="47">
        <v>0</v>
      </c>
      <c r="K339" s="47">
        <v>0</v>
      </c>
      <c r="L339" s="47">
        <v>0</v>
      </c>
      <c r="M339" s="47">
        <v>0</v>
      </c>
      <c r="N339" s="47">
        <v>0</v>
      </c>
      <c r="O339" s="47">
        <v>0</v>
      </c>
      <c r="P339" s="47">
        <v>0</v>
      </c>
      <c r="Q339" s="47">
        <v>0</v>
      </c>
      <c r="R339" s="47">
        <v>0</v>
      </c>
      <c r="S339" s="47">
        <v>0</v>
      </c>
      <c r="T339" s="47">
        <v>0</v>
      </c>
      <c r="U339" s="47">
        <v>0</v>
      </c>
      <c r="V339" s="47">
        <v>0</v>
      </c>
      <c r="W339" s="47">
        <v>0</v>
      </c>
      <c r="X339" s="47">
        <v>0</v>
      </c>
      <c r="Y339" s="48">
        <v>0</v>
      </c>
      <c r="Z339" s="47"/>
      <c r="AA339" s="49">
        <f t="shared" si="178"/>
        <v>2.5758728333333326E-12</v>
      </c>
      <c r="AB339" s="50">
        <f t="shared" si="179"/>
        <v>5.7051874133333344E-13</v>
      </c>
      <c r="AC339" s="50">
        <f t="shared" si="180"/>
        <v>0</v>
      </c>
      <c r="AD339" s="50">
        <f t="shared" si="181"/>
        <v>0</v>
      </c>
      <c r="AE339" s="50">
        <f t="shared" si="182"/>
        <v>3.2193373333333337E-12</v>
      </c>
      <c r="AF339" s="50">
        <f t="shared" si="183"/>
        <v>0</v>
      </c>
      <c r="AG339" s="50">
        <f t="shared" si="184"/>
        <v>0</v>
      </c>
      <c r="AH339" s="50">
        <f t="shared" si="185"/>
        <v>0</v>
      </c>
      <c r="AI339" s="50">
        <f t="shared" si="186"/>
        <v>0</v>
      </c>
      <c r="AJ339" s="50">
        <f t="shared" si="187"/>
        <v>0</v>
      </c>
      <c r="AK339" s="50">
        <f t="shared" si="188"/>
        <v>0</v>
      </c>
      <c r="AL339" s="50">
        <f t="shared" si="189"/>
        <v>0</v>
      </c>
      <c r="AM339" s="50">
        <f t="shared" si="190"/>
        <v>0</v>
      </c>
      <c r="AN339" s="50">
        <f t="shared" si="191"/>
        <v>0</v>
      </c>
      <c r="AO339" s="50">
        <f t="shared" si="192"/>
        <v>0</v>
      </c>
      <c r="AP339" s="50">
        <f t="shared" si="193"/>
        <v>0</v>
      </c>
      <c r="AQ339" s="50">
        <f t="shared" si="194"/>
        <v>0</v>
      </c>
      <c r="AR339" s="50">
        <f t="shared" si="195"/>
        <v>0</v>
      </c>
      <c r="AS339" s="50">
        <f t="shared" si="196"/>
        <v>0</v>
      </c>
      <c r="AT339" s="50">
        <f t="shared" si="197"/>
        <v>0</v>
      </c>
      <c r="AU339" s="50">
        <f t="shared" si="198"/>
        <v>0</v>
      </c>
      <c r="AV339" s="50">
        <f t="shared" si="199"/>
        <v>0</v>
      </c>
      <c r="AW339" s="50">
        <f t="shared" si="200"/>
        <v>0</v>
      </c>
      <c r="AX339" s="51">
        <f t="shared" si="201"/>
        <v>0</v>
      </c>
      <c r="AY339" s="47"/>
      <c r="AZ339" s="49">
        <f t="shared" si="205"/>
        <v>3.146391574666666E-12</v>
      </c>
      <c r="BA339" s="50">
        <f t="shared" si="206"/>
        <v>3.2193373333333337E-12</v>
      </c>
      <c r="BB339" s="50">
        <f t="shared" si="207"/>
        <v>0</v>
      </c>
      <c r="BC339" s="50">
        <f t="shared" si="208"/>
        <v>0</v>
      </c>
      <c r="BD339" s="50">
        <f t="shared" si="209"/>
        <v>0</v>
      </c>
      <c r="BE339" s="50">
        <f t="shared" si="210"/>
        <v>0</v>
      </c>
      <c r="BF339" s="51">
        <f t="shared" si="211"/>
        <v>0</v>
      </c>
      <c r="BG339" s="47"/>
      <c r="BH339" s="52">
        <v>0.68</v>
      </c>
      <c r="BI339" s="47">
        <v>4.1100000000000003</v>
      </c>
      <c r="BJ339" s="47">
        <v>21.651</v>
      </c>
      <c r="BK339" s="47">
        <v>38.979999999999997</v>
      </c>
      <c r="BL339" s="47">
        <v>1.175</v>
      </c>
      <c r="BM339" s="47">
        <f t="shared" si="203"/>
        <v>1.9975000000000001</v>
      </c>
      <c r="BN339" s="47">
        <v>1.9379999999999999</v>
      </c>
      <c r="BO339" s="47">
        <f t="shared" si="202"/>
        <v>3.2946</v>
      </c>
      <c r="BP339" s="47">
        <v>2.0409999999999999</v>
      </c>
      <c r="BQ339" s="47">
        <f t="shared" si="204"/>
        <v>3.4696999999999996</v>
      </c>
      <c r="BR339" s="48">
        <v>611</v>
      </c>
    </row>
    <row r="340" spans="1:70" x14ac:dyDescent="0.25">
      <c r="A340" s="46">
        <v>469.72800000000001</v>
      </c>
      <c r="B340" s="47">
        <v>43</v>
      </c>
      <c r="C340" s="47">
        <v>1</v>
      </c>
      <c r="D340" s="47">
        <v>0</v>
      </c>
      <c r="E340" s="47">
        <v>1</v>
      </c>
      <c r="F340" s="47">
        <v>0</v>
      </c>
      <c r="G340" s="47">
        <v>1</v>
      </c>
      <c r="H340" s="47">
        <v>0</v>
      </c>
      <c r="I340" s="47">
        <v>0</v>
      </c>
      <c r="J340" s="47">
        <v>1</v>
      </c>
      <c r="K340" s="47">
        <v>0</v>
      </c>
      <c r="L340" s="47">
        <v>0</v>
      </c>
      <c r="M340" s="47">
        <v>0</v>
      </c>
      <c r="N340" s="47">
        <v>0</v>
      </c>
      <c r="O340" s="47">
        <v>0</v>
      </c>
      <c r="P340" s="47">
        <v>0</v>
      </c>
      <c r="Q340" s="47">
        <v>0</v>
      </c>
      <c r="R340" s="47">
        <v>0</v>
      </c>
      <c r="S340" s="47">
        <v>0</v>
      </c>
      <c r="T340" s="47">
        <v>0</v>
      </c>
      <c r="U340" s="47">
        <v>0</v>
      </c>
      <c r="V340" s="47">
        <v>0</v>
      </c>
      <c r="W340" s="47">
        <v>0</v>
      </c>
      <c r="X340" s="47">
        <v>0</v>
      </c>
      <c r="Y340" s="48">
        <v>0</v>
      </c>
      <c r="Z340" s="47"/>
      <c r="AA340" s="49">
        <f t="shared" si="178"/>
        <v>2.701525166666666E-12</v>
      </c>
      <c r="AB340" s="50">
        <f t="shared" si="179"/>
        <v>1.4262968533333336E-13</v>
      </c>
      <c r="AC340" s="50">
        <f t="shared" si="180"/>
        <v>0</v>
      </c>
      <c r="AD340" s="50">
        <f t="shared" si="181"/>
        <v>1.465333333333333E-12</v>
      </c>
      <c r="AE340" s="50">
        <f t="shared" si="182"/>
        <v>0</v>
      </c>
      <c r="AF340" s="50">
        <f t="shared" si="183"/>
        <v>7.1991826666666666E-12</v>
      </c>
      <c r="AG340" s="50">
        <f t="shared" si="184"/>
        <v>0</v>
      </c>
      <c r="AH340" s="50">
        <f t="shared" si="185"/>
        <v>0</v>
      </c>
      <c r="AI340" s="50">
        <f t="shared" si="186"/>
        <v>9.3781333333333313E-11</v>
      </c>
      <c r="AJ340" s="50">
        <f t="shared" si="187"/>
        <v>0</v>
      </c>
      <c r="AK340" s="50">
        <f t="shared" si="188"/>
        <v>0</v>
      </c>
      <c r="AL340" s="50">
        <f t="shared" si="189"/>
        <v>0</v>
      </c>
      <c r="AM340" s="50">
        <f t="shared" si="190"/>
        <v>0</v>
      </c>
      <c r="AN340" s="50">
        <f t="shared" si="191"/>
        <v>0</v>
      </c>
      <c r="AO340" s="50">
        <f t="shared" si="192"/>
        <v>0</v>
      </c>
      <c r="AP340" s="50">
        <f t="shared" si="193"/>
        <v>0</v>
      </c>
      <c r="AQ340" s="50">
        <f t="shared" si="194"/>
        <v>0</v>
      </c>
      <c r="AR340" s="50">
        <f t="shared" si="195"/>
        <v>0</v>
      </c>
      <c r="AS340" s="50">
        <f t="shared" si="196"/>
        <v>0</v>
      </c>
      <c r="AT340" s="50">
        <f t="shared" si="197"/>
        <v>0</v>
      </c>
      <c r="AU340" s="50">
        <f t="shared" si="198"/>
        <v>0</v>
      </c>
      <c r="AV340" s="50">
        <f t="shared" si="199"/>
        <v>0</v>
      </c>
      <c r="AW340" s="50">
        <f t="shared" si="200"/>
        <v>0</v>
      </c>
      <c r="AX340" s="51">
        <f t="shared" si="201"/>
        <v>0</v>
      </c>
      <c r="AY340" s="47"/>
      <c r="AZ340" s="49">
        <f t="shared" si="205"/>
        <v>2.8441548519999993E-12</v>
      </c>
      <c r="BA340" s="50">
        <f t="shared" si="206"/>
        <v>1.465333333333333E-12</v>
      </c>
      <c r="BB340" s="50">
        <f t="shared" si="207"/>
        <v>7.1991826666666666E-12</v>
      </c>
      <c r="BC340" s="50">
        <f t="shared" si="208"/>
        <v>9.3781333333333313E-11</v>
      </c>
      <c r="BD340" s="50">
        <f t="shared" si="209"/>
        <v>0</v>
      </c>
      <c r="BE340" s="50">
        <f t="shared" si="210"/>
        <v>0</v>
      </c>
      <c r="BF340" s="51">
        <f t="shared" si="211"/>
        <v>0</v>
      </c>
      <c r="BG340" s="47"/>
      <c r="BH340" s="52">
        <v>0.68</v>
      </c>
      <c r="BI340" s="47">
        <v>4.12</v>
      </c>
      <c r="BJ340" s="47">
        <v>21.623999999999999</v>
      </c>
      <c r="BK340" s="47">
        <v>38.936</v>
      </c>
      <c r="BL340" s="47">
        <v>1.1739999999999999</v>
      </c>
      <c r="BM340" s="47">
        <f t="shared" si="203"/>
        <v>1.9957999999999998</v>
      </c>
      <c r="BN340" s="47">
        <v>4.7510000000000003</v>
      </c>
      <c r="BO340" s="47">
        <f t="shared" si="202"/>
        <v>8.0767000000000007</v>
      </c>
      <c r="BP340" s="47">
        <v>29.364999999999998</v>
      </c>
      <c r="BQ340" s="47">
        <f t="shared" si="204"/>
        <v>49.920499999999997</v>
      </c>
      <c r="BR340" s="48">
        <v>611</v>
      </c>
    </row>
    <row r="341" spans="1:70" x14ac:dyDescent="0.25">
      <c r="A341" s="46">
        <v>471.12599999999998</v>
      </c>
      <c r="B341" s="47">
        <v>39</v>
      </c>
      <c r="C341" s="47">
        <v>4</v>
      </c>
      <c r="D341" s="47">
        <v>0</v>
      </c>
      <c r="E341" s="47">
        <v>0</v>
      </c>
      <c r="F341" s="47">
        <v>1</v>
      </c>
      <c r="G341" s="47">
        <v>3</v>
      </c>
      <c r="H341" s="47">
        <v>0</v>
      </c>
      <c r="I341" s="47">
        <v>0</v>
      </c>
      <c r="J341" s="47">
        <v>0</v>
      </c>
      <c r="K341" s="47">
        <v>0</v>
      </c>
      <c r="L341" s="47">
        <v>0</v>
      </c>
      <c r="M341" s="47">
        <v>0</v>
      </c>
      <c r="N341" s="47">
        <v>0</v>
      </c>
      <c r="O341" s="47">
        <v>0</v>
      </c>
      <c r="P341" s="47">
        <v>0</v>
      </c>
      <c r="Q341" s="47">
        <v>0</v>
      </c>
      <c r="R341" s="47">
        <v>0</v>
      </c>
      <c r="S341" s="47">
        <v>0</v>
      </c>
      <c r="T341" s="47">
        <v>0</v>
      </c>
      <c r="U341" s="47">
        <v>0</v>
      </c>
      <c r="V341" s="47">
        <v>0</v>
      </c>
      <c r="W341" s="47">
        <v>0</v>
      </c>
      <c r="X341" s="47">
        <v>0</v>
      </c>
      <c r="Y341" s="48">
        <v>0</v>
      </c>
      <c r="Z341" s="47"/>
      <c r="AA341" s="49">
        <f t="shared" si="178"/>
        <v>2.4502204999999995E-12</v>
      </c>
      <c r="AB341" s="50">
        <f t="shared" si="179"/>
        <v>5.7051874133333344E-13</v>
      </c>
      <c r="AC341" s="50">
        <f t="shared" si="180"/>
        <v>0</v>
      </c>
      <c r="AD341" s="50">
        <f t="shared" si="181"/>
        <v>0</v>
      </c>
      <c r="AE341" s="50">
        <f t="shared" si="182"/>
        <v>3.2193373333333337E-12</v>
      </c>
      <c r="AF341" s="50">
        <f t="shared" si="183"/>
        <v>2.1597548000000001E-11</v>
      </c>
      <c r="AG341" s="50">
        <f t="shared" si="184"/>
        <v>0</v>
      </c>
      <c r="AH341" s="50">
        <f t="shared" si="185"/>
        <v>0</v>
      </c>
      <c r="AI341" s="50">
        <f t="shared" si="186"/>
        <v>0</v>
      </c>
      <c r="AJ341" s="50">
        <f t="shared" si="187"/>
        <v>0</v>
      </c>
      <c r="AK341" s="50">
        <f t="shared" si="188"/>
        <v>0</v>
      </c>
      <c r="AL341" s="50">
        <f t="shared" si="189"/>
        <v>0</v>
      </c>
      <c r="AM341" s="50">
        <f t="shared" si="190"/>
        <v>0</v>
      </c>
      <c r="AN341" s="50">
        <f t="shared" si="191"/>
        <v>0</v>
      </c>
      <c r="AO341" s="50">
        <f t="shared" si="192"/>
        <v>0</v>
      </c>
      <c r="AP341" s="50">
        <f t="shared" si="193"/>
        <v>0</v>
      </c>
      <c r="AQ341" s="50">
        <f t="shared" si="194"/>
        <v>0</v>
      </c>
      <c r="AR341" s="50">
        <f t="shared" si="195"/>
        <v>0</v>
      </c>
      <c r="AS341" s="50">
        <f t="shared" si="196"/>
        <v>0</v>
      </c>
      <c r="AT341" s="50">
        <f t="shared" si="197"/>
        <v>0</v>
      </c>
      <c r="AU341" s="50">
        <f t="shared" si="198"/>
        <v>0</v>
      </c>
      <c r="AV341" s="50">
        <f t="shared" si="199"/>
        <v>0</v>
      </c>
      <c r="AW341" s="50">
        <f t="shared" si="200"/>
        <v>0</v>
      </c>
      <c r="AX341" s="51">
        <f t="shared" si="201"/>
        <v>0</v>
      </c>
      <c r="AY341" s="47"/>
      <c r="AZ341" s="49">
        <f t="shared" si="205"/>
        <v>3.020739241333333E-12</v>
      </c>
      <c r="BA341" s="50">
        <f t="shared" si="206"/>
        <v>3.2193373333333337E-12</v>
      </c>
      <c r="BB341" s="50">
        <f t="shared" si="207"/>
        <v>2.1597548000000001E-11</v>
      </c>
      <c r="BC341" s="50">
        <f t="shared" si="208"/>
        <v>0</v>
      </c>
      <c r="BD341" s="50">
        <f t="shared" si="209"/>
        <v>0</v>
      </c>
      <c r="BE341" s="50">
        <f t="shared" si="210"/>
        <v>0</v>
      </c>
      <c r="BF341" s="51">
        <f t="shared" si="211"/>
        <v>0</v>
      </c>
      <c r="BG341" s="47"/>
      <c r="BH341" s="52">
        <v>0.68</v>
      </c>
      <c r="BI341" s="47">
        <v>4.16</v>
      </c>
      <c r="BJ341" s="47">
        <v>21.594999999999999</v>
      </c>
      <c r="BK341" s="47">
        <v>38.948</v>
      </c>
      <c r="BL341" s="47">
        <v>1.4219999999999999</v>
      </c>
      <c r="BM341" s="47">
        <f t="shared" si="203"/>
        <v>2.4173999999999998</v>
      </c>
      <c r="BN341" s="47">
        <v>6.7709999999999999</v>
      </c>
      <c r="BO341" s="47">
        <f t="shared" si="202"/>
        <v>11.5107</v>
      </c>
      <c r="BP341" s="47">
        <v>8.8889999999999993</v>
      </c>
      <c r="BQ341" s="47">
        <f t="shared" si="204"/>
        <v>15.111299999999998</v>
      </c>
      <c r="BR341" s="48">
        <v>611</v>
      </c>
    </row>
    <row r="342" spans="1:70" x14ac:dyDescent="0.25">
      <c r="A342" s="46">
        <v>472.524</v>
      </c>
      <c r="B342" s="47">
        <v>38</v>
      </c>
      <c r="C342" s="47">
        <v>2</v>
      </c>
      <c r="D342" s="47">
        <v>2</v>
      </c>
      <c r="E342" s="47">
        <v>1</v>
      </c>
      <c r="F342" s="47">
        <v>0</v>
      </c>
      <c r="G342" s="47">
        <v>0</v>
      </c>
      <c r="H342" s="47">
        <v>0</v>
      </c>
      <c r="I342" s="47">
        <v>0</v>
      </c>
      <c r="J342" s="47">
        <v>0</v>
      </c>
      <c r="K342" s="47">
        <v>0</v>
      </c>
      <c r="L342" s="47">
        <v>0</v>
      </c>
      <c r="M342" s="47">
        <v>0</v>
      </c>
      <c r="N342" s="47">
        <v>0</v>
      </c>
      <c r="O342" s="47">
        <v>0</v>
      </c>
      <c r="P342" s="47">
        <v>0</v>
      </c>
      <c r="Q342" s="47">
        <v>0</v>
      </c>
      <c r="R342" s="47">
        <v>0</v>
      </c>
      <c r="S342" s="47">
        <v>0</v>
      </c>
      <c r="T342" s="47">
        <v>0</v>
      </c>
      <c r="U342" s="47">
        <v>0</v>
      </c>
      <c r="V342" s="47">
        <v>0</v>
      </c>
      <c r="W342" s="47">
        <v>0</v>
      </c>
      <c r="X342" s="47">
        <v>0</v>
      </c>
      <c r="Y342" s="48">
        <v>0</v>
      </c>
      <c r="Z342" s="47"/>
      <c r="AA342" s="49">
        <f t="shared" si="178"/>
        <v>2.3873943333333326E-12</v>
      </c>
      <c r="AB342" s="50">
        <f t="shared" si="179"/>
        <v>2.8525937066666672E-13</v>
      </c>
      <c r="AC342" s="50">
        <f t="shared" si="180"/>
        <v>8.425549440000001E-13</v>
      </c>
      <c r="AD342" s="50">
        <f t="shared" si="181"/>
        <v>1.465333333333333E-12</v>
      </c>
      <c r="AE342" s="50">
        <f t="shared" si="182"/>
        <v>0</v>
      </c>
      <c r="AF342" s="50">
        <f t="shared" si="183"/>
        <v>0</v>
      </c>
      <c r="AG342" s="50">
        <f t="shared" si="184"/>
        <v>0</v>
      </c>
      <c r="AH342" s="50">
        <f t="shared" si="185"/>
        <v>0</v>
      </c>
      <c r="AI342" s="50">
        <f t="shared" si="186"/>
        <v>0</v>
      </c>
      <c r="AJ342" s="50">
        <f t="shared" si="187"/>
        <v>0</v>
      </c>
      <c r="AK342" s="50">
        <f t="shared" si="188"/>
        <v>0</v>
      </c>
      <c r="AL342" s="50">
        <f t="shared" si="189"/>
        <v>0</v>
      </c>
      <c r="AM342" s="50">
        <f t="shared" si="190"/>
        <v>0</v>
      </c>
      <c r="AN342" s="50">
        <f t="shared" si="191"/>
        <v>0</v>
      </c>
      <c r="AO342" s="50">
        <f t="shared" si="192"/>
        <v>0</v>
      </c>
      <c r="AP342" s="50">
        <f t="shared" si="193"/>
        <v>0</v>
      </c>
      <c r="AQ342" s="50">
        <f t="shared" si="194"/>
        <v>0</v>
      </c>
      <c r="AR342" s="50">
        <f t="shared" si="195"/>
        <v>0</v>
      </c>
      <c r="AS342" s="50">
        <f t="shared" si="196"/>
        <v>0</v>
      </c>
      <c r="AT342" s="50">
        <f t="shared" si="197"/>
        <v>0</v>
      </c>
      <c r="AU342" s="50">
        <f t="shared" si="198"/>
        <v>0</v>
      </c>
      <c r="AV342" s="50">
        <f t="shared" si="199"/>
        <v>0</v>
      </c>
      <c r="AW342" s="50">
        <f t="shared" si="200"/>
        <v>0</v>
      </c>
      <c r="AX342" s="51">
        <f t="shared" si="201"/>
        <v>0</v>
      </c>
      <c r="AY342" s="47"/>
      <c r="AZ342" s="49">
        <f t="shared" si="205"/>
        <v>3.5152086479999992E-12</v>
      </c>
      <c r="BA342" s="50">
        <f t="shared" si="206"/>
        <v>1.465333333333333E-12</v>
      </c>
      <c r="BB342" s="50">
        <f t="shared" si="207"/>
        <v>0</v>
      </c>
      <c r="BC342" s="50">
        <f t="shared" si="208"/>
        <v>0</v>
      </c>
      <c r="BD342" s="50">
        <f t="shared" si="209"/>
        <v>0</v>
      </c>
      <c r="BE342" s="50">
        <f t="shared" si="210"/>
        <v>0</v>
      </c>
      <c r="BF342" s="51">
        <f t="shared" si="211"/>
        <v>0</v>
      </c>
      <c r="BG342" s="47"/>
      <c r="BH342" s="52">
        <v>0.68</v>
      </c>
      <c r="BI342" s="47">
        <v>4.21</v>
      </c>
      <c r="BJ342" s="47">
        <v>21.594999999999999</v>
      </c>
      <c r="BK342" s="47">
        <v>39.085000000000001</v>
      </c>
      <c r="BL342" s="47">
        <v>1.228</v>
      </c>
      <c r="BM342" s="47">
        <f t="shared" si="203"/>
        <v>2.0876000000000001</v>
      </c>
      <c r="BN342" s="47">
        <v>1.6220000000000001</v>
      </c>
      <c r="BO342" s="47">
        <f t="shared" si="202"/>
        <v>2.7574000000000001</v>
      </c>
      <c r="BP342" s="47">
        <v>1.635</v>
      </c>
      <c r="BQ342" s="47">
        <f t="shared" si="204"/>
        <v>2.7795000000000001</v>
      </c>
      <c r="BR342" s="48">
        <v>611</v>
      </c>
    </row>
    <row r="343" spans="1:70" x14ac:dyDescent="0.25">
      <c r="A343" s="46">
        <v>473.92200000000003</v>
      </c>
      <c r="B343" s="47">
        <v>32</v>
      </c>
      <c r="C343" s="47">
        <v>3</v>
      </c>
      <c r="D343" s="47">
        <v>0</v>
      </c>
      <c r="E343" s="47">
        <v>2</v>
      </c>
      <c r="F343" s="47">
        <v>0</v>
      </c>
      <c r="G343" s="47">
        <v>0</v>
      </c>
      <c r="H343" s="47">
        <v>1</v>
      </c>
      <c r="I343" s="47">
        <v>0</v>
      </c>
      <c r="J343" s="47">
        <v>0</v>
      </c>
      <c r="K343" s="47">
        <v>0</v>
      </c>
      <c r="L343" s="47">
        <v>0</v>
      </c>
      <c r="M343" s="47">
        <v>0</v>
      </c>
      <c r="N343" s="47">
        <v>0</v>
      </c>
      <c r="O343" s="47">
        <v>0</v>
      </c>
      <c r="P343" s="47">
        <v>0</v>
      </c>
      <c r="Q343" s="47">
        <v>0</v>
      </c>
      <c r="R343" s="47">
        <v>0</v>
      </c>
      <c r="S343" s="47">
        <v>0</v>
      </c>
      <c r="T343" s="47">
        <v>0</v>
      </c>
      <c r="U343" s="47">
        <v>0</v>
      </c>
      <c r="V343" s="47">
        <v>0</v>
      </c>
      <c r="W343" s="47">
        <v>0</v>
      </c>
      <c r="X343" s="47">
        <v>0</v>
      </c>
      <c r="Y343" s="48">
        <v>0</v>
      </c>
      <c r="Z343" s="47"/>
      <c r="AA343" s="49">
        <f t="shared" si="178"/>
        <v>2.0104373333333327E-12</v>
      </c>
      <c r="AB343" s="50">
        <f t="shared" si="179"/>
        <v>4.2788905600000013E-13</v>
      </c>
      <c r="AC343" s="50">
        <f t="shared" si="180"/>
        <v>0</v>
      </c>
      <c r="AD343" s="50">
        <f t="shared" si="181"/>
        <v>2.930666666666666E-12</v>
      </c>
      <c r="AE343" s="50">
        <f t="shared" si="182"/>
        <v>0</v>
      </c>
      <c r="AF343" s="50">
        <f t="shared" si="183"/>
        <v>0</v>
      </c>
      <c r="AG343" s="50">
        <f t="shared" si="184"/>
        <v>1.7828710666666667E-11</v>
      </c>
      <c r="AH343" s="50">
        <f t="shared" si="185"/>
        <v>0</v>
      </c>
      <c r="AI343" s="50">
        <f t="shared" si="186"/>
        <v>0</v>
      </c>
      <c r="AJ343" s="50">
        <f t="shared" si="187"/>
        <v>0</v>
      </c>
      <c r="AK343" s="50">
        <f t="shared" si="188"/>
        <v>0</v>
      </c>
      <c r="AL343" s="50">
        <f t="shared" si="189"/>
        <v>0</v>
      </c>
      <c r="AM343" s="50">
        <f t="shared" si="190"/>
        <v>0</v>
      </c>
      <c r="AN343" s="50">
        <f t="shared" si="191"/>
        <v>0</v>
      </c>
      <c r="AO343" s="50">
        <f t="shared" si="192"/>
        <v>0</v>
      </c>
      <c r="AP343" s="50">
        <f t="shared" si="193"/>
        <v>0</v>
      </c>
      <c r="AQ343" s="50">
        <f t="shared" si="194"/>
        <v>0</v>
      </c>
      <c r="AR343" s="50">
        <f t="shared" si="195"/>
        <v>0</v>
      </c>
      <c r="AS343" s="50">
        <f t="shared" si="196"/>
        <v>0</v>
      </c>
      <c r="AT343" s="50">
        <f t="shared" si="197"/>
        <v>0</v>
      </c>
      <c r="AU343" s="50">
        <f t="shared" si="198"/>
        <v>0</v>
      </c>
      <c r="AV343" s="50">
        <f t="shared" si="199"/>
        <v>0</v>
      </c>
      <c r="AW343" s="50">
        <f t="shared" si="200"/>
        <v>0</v>
      </c>
      <c r="AX343" s="51">
        <f t="shared" si="201"/>
        <v>0</v>
      </c>
      <c r="AY343" s="47"/>
      <c r="AZ343" s="49">
        <f t="shared" si="205"/>
        <v>2.4383263893333328E-12</v>
      </c>
      <c r="BA343" s="50">
        <f t="shared" si="206"/>
        <v>2.930666666666666E-12</v>
      </c>
      <c r="BB343" s="50">
        <f t="shared" si="207"/>
        <v>1.7828710666666667E-11</v>
      </c>
      <c r="BC343" s="50">
        <f t="shared" si="208"/>
        <v>0</v>
      </c>
      <c r="BD343" s="50">
        <f t="shared" si="209"/>
        <v>0</v>
      </c>
      <c r="BE343" s="50">
        <f t="shared" si="210"/>
        <v>0</v>
      </c>
      <c r="BF343" s="51">
        <f t="shared" si="211"/>
        <v>0</v>
      </c>
      <c r="BG343" s="47"/>
      <c r="BH343" s="52">
        <v>0.68</v>
      </c>
      <c r="BI343" s="47">
        <v>4.1100000000000003</v>
      </c>
      <c r="BJ343" s="47">
        <v>21.581</v>
      </c>
      <c r="BK343" s="47">
        <v>39.055</v>
      </c>
      <c r="BL343" s="47">
        <v>1.159</v>
      </c>
      <c r="BM343" s="47">
        <f t="shared" si="203"/>
        <v>1.9702999999999999</v>
      </c>
      <c r="BN343" s="47">
        <v>4.05</v>
      </c>
      <c r="BO343" s="47">
        <f t="shared" si="202"/>
        <v>6.8849999999999998</v>
      </c>
      <c r="BP343" s="47">
        <v>7.0430000000000001</v>
      </c>
      <c r="BQ343" s="47">
        <f t="shared" si="204"/>
        <v>11.973100000000001</v>
      </c>
      <c r="BR343" s="48">
        <v>611</v>
      </c>
    </row>
    <row r="344" spans="1:70" x14ac:dyDescent="0.25">
      <c r="A344" s="46">
        <v>475.32</v>
      </c>
      <c r="B344" s="47">
        <v>37</v>
      </c>
      <c r="C344" s="47">
        <v>3</v>
      </c>
      <c r="D344" s="47">
        <v>0</v>
      </c>
      <c r="E344" s="47">
        <v>0</v>
      </c>
      <c r="F344" s="47">
        <v>0</v>
      </c>
      <c r="G344" s="47">
        <v>0</v>
      </c>
      <c r="H344" s="47">
        <v>0</v>
      </c>
      <c r="I344" s="47">
        <v>0</v>
      </c>
      <c r="J344" s="47">
        <v>0</v>
      </c>
      <c r="K344" s="47">
        <v>0</v>
      </c>
      <c r="L344" s="47">
        <v>0</v>
      </c>
      <c r="M344" s="47">
        <v>0</v>
      </c>
      <c r="N344" s="47">
        <v>0</v>
      </c>
      <c r="O344" s="47">
        <v>0</v>
      </c>
      <c r="P344" s="47">
        <v>0</v>
      </c>
      <c r="Q344" s="47">
        <v>0</v>
      </c>
      <c r="R344" s="47">
        <v>0</v>
      </c>
      <c r="S344" s="47">
        <v>0</v>
      </c>
      <c r="T344" s="47">
        <v>0</v>
      </c>
      <c r="U344" s="47">
        <v>0</v>
      </c>
      <c r="V344" s="47">
        <v>0</v>
      </c>
      <c r="W344" s="47">
        <v>0</v>
      </c>
      <c r="X344" s="47">
        <v>0</v>
      </c>
      <c r="Y344" s="48">
        <v>0</v>
      </c>
      <c r="Z344" s="47"/>
      <c r="AA344" s="49">
        <f t="shared" si="178"/>
        <v>2.3245681666666661E-12</v>
      </c>
      <c r="AB344" s="50">
        <f t="shared" si="179"/>
        <v>4.2788905600000013E-13</v>
      </c>
      <c r="AC344" s="50">
        <f t="shared" si="180"/>
        <v>0</v>
      </c>
      <c r="AD344" s="50">
        <f t="shared" si="181"/>
        <v>0</v>
      </c>
      <c r="AE344" s="50">
        <f t="shared" si="182"/>
        <v>0</v>
      </c>
      <c r="AF344" s="50">
        <f t="shared" si="183"/>
        <v>0</v>
      </c>
      <c r="AG344" s="50">
        <f t="shared" si="184"/>
        <v>0</v>
      </c>
      <c r="AH344" s="50">
        <f t="shared" si="185"/>
        <v>0</v>
      </c>
      <c r="AI344" s="50">
        <f t="shared" si="186"/>
        <v>0</v>
      </c>
      <c r="AJ344" s="50">
        <f t="shared" si="187"/>
        <v>0</v>
      </c>
      <c r="AK344" s="50">
        <f t="shared" si="188"/>
        <v>0</v>
      </c>
      <c r="AL344" s="50">
        <f t="shared" si="189"/>
        <v>0</v>
      </c>
      <c r="AM344" s="50">
        <f t="shared" si="190"/>
        <v>0</v>
      </c>
      <c r="AN344" s="50">
        <f t="shared" si="191"/>
        <v>0</v>
      </c>
      <c r="AO344" s="50">
        <f t="shared" si="192"/>
        <v>0</v>
      </c>
      <c r="AP344" s="50">
        <f t="shared" si="193"/>
        <v>0</v>
      </c>
      <c r="AQ344" s="50">
        <f t="shared" si="194"/>
        <v>0</v>
      </c>
      <c r="AR344" s="50">
        <f t="shared" si="195"/>
        <v>0</v>
      </c>
      <c r="AS344" s="50">
        <f t="shared" si="196"/>
        <v>0</v>
      </c>
      <c r="AT344" s="50">
        <f t="shared" si="197"/>
        <v>0</v>
      </c>
      <c r="AU344" s="50">
        <f t="shared" si="198"/>
        <v>0</v>
      </c>
      <c r="AV344" s="50">
        <f t="shared" si="199"/>
        <v>0</v>
      </c>
      <c r="AW344" s="50">
        <f t="shared" si="200"/>
        <v>0</v>
      </c>
      <c r="AX344" s="51">
        <f t="shared" si="201"/>
        <v>0</v>
      </c>
      <c r="AY344" s="47"/>
      <c r="AZ344" s="49">
        <f t="shared" si="205"/>
        <v>2.7524572226666662E-12</v>
      </c>
      <c r="BA344" s="50">
        <f t="shared" si="206"/>
        <v>0</v>
      </c>
      <c r="BB344" s="50">
        <f t="shared" si="207"/>
        <v>0</v>
      </c>
      <c r="BC344" s="50">
        <f t="shared" si="208"/>
        <v>0</v>
      </c>
      <c r="BD344" s="50">
        <f t="shared" si="209"/>
        <v>0</v>
      </c>
      <c r="BE344" s="50">
        <f t="shared" si="210"/>
        <v>0</v>
      </c>
      <c r="BF344" s="51">
        <f t="shared" si="211"/>
        <v>0</v>
      </c>
      <c r="BG344" s="47"/>
      <c r="BH344" s="52">
        <v>0.67</v>
      </c>
      <c r="BI344" s="47">
        <v>4.09</v>
      </c>
      <c r="BJ344" s="47">
        <v>21.608000000000001</v>
      </c>
      <c r="BK344" s="47">
        <v>39.155999999999999</v>
      </c>
      <c r="BL344" s="47">
        <v>0.90600000000000003</v>
      </c>
      <c r="BM344" s="47">
        <f t="shared" si="203"/>
        <v>1.5402</v>
      </c>
      <c r="BN344" s="47">
        <v>0.92800000000000005</v>
      </c>
      <c r="BO344" s="47">
        <f t="shared" si="202"/>
        <v>1.5776000000000001</v>
      </c>
      <c r="BP344" s="47">
        <v>0.92800000000000005</v>
      </c>
      <c r="BQ344" s="47">
        <f t="shared" si="204"/>
        <v>1.5776000000000001</v>
      </c>
      <c r="BR344" s="48">
        <v>611</v>
      </c>
    </row>
    <row r="345" spans="1:70" x14ac:dyDescent="0.25">
      <c r="A345" s="46">
        <v>476.71800000000002</v>
      </c>
      <c r="B345" s="47">
        <v>36</v>
      </c>
      <c r="C345" s="47">
        <v>1</v>
      </c>
      <c r="D345" s="47">
        <v>1</v>
      </c>
      <c r="E345" s="47">
        <v>0</v>
      </c>
      <c r="F345" s="47">
        <v>0</v>
      </c>
      <c r="G345" s="47">
        <v>0</v>
      </c>
      <c r="H345" s="47">
        <v>0</v>
      </c>
      <c r="I345" s="47">
        <v>0</v>
      </c>
      <c r="J345" s="47">
        <v>0</v>
      </c>
      <c r="K345" s="47">
        <v>0</v>
      </c>
      <c r="L345" s="47">
        <v>0</v>
      </c>
      <c r="M345" s="47">
        <v>0</v>
      </c>
      <c r="N345" s="47">
        <v>0</v>
      </c>
      <c r="O345" s="47">
        <v>0</v>
      </c>
      <c r="P345" s="47">
        <v>0</v>
      </c>
      <c r="Q345" s="47">
        <v>0</v>
      </c>
      <c r="R345" s="47">
        <v>0</v>
      </c>
      <c r="S345" s="47">
        <v>0</v>
      </c>
      <c r="T345" s="47">
        <v>0</v>
      </c>
      <c r="U345" s="47">
        <v>0</v>
      </c>
      <c r="V345" s="47">
        <v>0</v>
      </c>
      <c r="W345" s="47">
        <v>0</v>
      </c>
      <c r="X345" s="47">
        <v>0</v>
      </c>
      <c r="Y345" s="48">
        <v>0</v>
      </c>
      <c r="Z345" s="47"/>
      <c r="AA345" s="49">
        <f t="shared" si="178"/>
        <v>2.2617419999999996E-12</v>
      </c>
      <c r="AB345" s="50">
        <f t="shared" si="179"/>
        <v>1.4262968533333336E-13</v>
      </c>
      <c r="AC345" s="50">
        <f t="shared" si="180"/>
        <v>4.2127747200000005E-13</v>
      </c>
      <c r="AD345" s="50">
        <f t="shared" si="181"/>
        <v>0</v>
      </c>
      <c r="AE345" s="50">
        <f t="shared" si="182"/>
        <v>0</v>
      </c>
      <c r="AF345" s="50">
        <f t="shared" si="183"/>
        <v>0</v>
      </c>
      <c r="AG345" s="50">
        <f t="shared" si="184"/>
        <v>0</v>
      </c>
      <c r="AH345" s="50">
        <f t="shared" si="185"/>
        <v>0</v>
      </c>
      <c r="AI345" s="50">
        <f t="shared" si="186"/>
        <v>0</v>
      </c>
      <c r="AJ345" s="50">
        <f t="shared" si="187"/>
        <v>0</v>
      </c>
      <c r="AK345" s="50">
        <f t="shared" si="188"/>
        <v>0</v>
      </c>
      <c r="AL345" s="50">
        <f t="shared" si="189"/>
        <v>0</v>
      </c>
      <c r="AM345" s="50">
        <f t="shared" si="190"/>
        <v>0</v>
      </c>
      <c r="AN345" s="50">
        <f t="shared" si="191"/>
        <v>0</v>
      </c>
      <c r="AO345" s="50">
        <f t="shared" si="192"/>
        <v>0</v>
      </c>
      <c r="AP345" s="50">
        <f t="shared" si="193"/>
        <v>0</v>
      </c>
      <c r="AQ345" s="50">
        <f t="shared" si="194"/>
        <v>0</v>
      </c>
      <c r="AR345" s="50">
        <f t="shared" si="195"/>
        <v>0</v>
      </c>
      <c r="AS345" s="50">
        <f t="shared" si="196"/>
        <v>0</v>
      </c>
      <c r="AT345" s="50">
        <f t="shared" si="197"/>
        <v>0</v>
      </c>
      <c r="AU345" s="50">
        <f t="shared" si="198"/>
        <v>0</v>
      </c>
      <c r="AV345" s="50">
        <f t="shared" si="199"/>
        <v>0</v>
      </c>
      <c r="AW345" s="50">
        <f t="shared" si="200"/>
        <v>0</v>
      </c>
      <c r="AX345" s="51">
        <f t="shared" si="201"/>
        <v>0</v>
      </c>
      <c r="AY345" s="47"/>
      <c r="AZ345" s="49">
        <f t="shared" si="205"/>
        <v>2.8256491573333331E-12</v>
      </c>
      <c r="BA345" s="50">
        <f t="shared" si="206"/>
        <v>0</v>
      </c>
      <c r="BB345" s="50">
        <f t="shared" si="207"/>
        <v>0</v>
      </c>
      <c r="BC345" s="50">
        <f t="shared" si="208"/>
        <v>0</v>
      </c>
      <c r="BD345" s="50">
        <f t="shared" si="209"/>
        <v>0</v>
      </c>
      <c r="BE345" s="50">
        <f t="shared" si="210"/>
        <v>0</v>
      </c>
      <c r="BF345" s="51">
        <f t="shared" si="211"/>
        <v>0</v>
      </c>
      <c r="BG345" s="47"/>
      <c r="BH345" s="52">
        <v>0.68</v>
      </c>
      <c r="BI345" s="47">
        <v>4.0999999999999996</v>
      </c>
      <c r="BJ345" s="47">
        <v>21.581</v>
      </c>
      <c r="BK345" s="47">
        <v>39.247</v>
      </c>
      <c r="BL345" s="47">
        <v>0.88800000000000001</v>
      </c>
      <c r="BM345" s="47">
        <f t="shared" si="203"/>
        <v>1.5096000000000001</v>
      </c>
      <c r="BN345" s="47">
        <v>0.95699999999999996</v>
      </c>
      <c r="BO345" s="47">
        <f t="shared" si="202"/>
        <v>1.6268999999999998</v>
      </c>
      <c r="BP345" s="47">
        <v>0.95699999999999996</v>
      </c>
      <c r="BQ345" s="47">
        <f t="shared" si="204"/>
        <v>1.6268999999999998</v>
      </c>
      <c r="BR345" s="48">
        <v>611</v>
      </c>
    </row>
    <row r="346" spans="1:70" x14ac:dyDescent="0.25">
      <c r="A346" s="46">
        <v>478.11599999999999</v>
      </c>
      <c r="B346" s="47">
        <v>21</v>
      </c>
      <c r="C346" s="47">
        <v>3</v>
      </c>
      <c r="D346" s="47">
        <v>3</v>
      </c>
      <c r="E346" s="47">
        <v>0</v>
      </c>
      <c r="F346" s="47">
        <v>0</v>
      </c>
      <c r="G346" s="47">
        <v>0</v>
      </c>
      <c r="H346" s="47">
        <v>0</v>
      </c>
      <c r="I346" s="47">
        <v>0</v>
      </c>
      <c r="J346" s="47">
        <v>0</v>
      </c>
      <c r="K346" s="47">
        <v>0</v>
      </c>
      <c r="L346" s="47">
        <v>0</v>
      </c>
      <c r="M346" s="47">
        <v>0</v>
      </c>
      <c r="N346" s="47">
        <v>0</v>
      </c>
      <c r="O346" s="47">
        <v>0</v>
      </c>
      <c r="P346" s="47">
        <v>0</v>
      </c>
      <c r="Q346" s="47">
        <v>0</v>
      </c>
      <c r="R346" s="47">
        <v>0</v>
      </c>
      <c r="S346" s="47">
        <v>0</v>
      </c>
      <c r="T346" s="47">
        <v>0</v>
      </c>
      <c r="U346" s="47">
        <v>0</v>
      </c>
      <c r="V346" s="47">
        <v>0</v>
      </c>
      <c r="W346" s="47">
        <v>0</v>
      </c>
      <c r="X346" s="47">
        <v>0</v>
      </c>
      <c r="Y346" s="48">
        <v>0</v>
      </c>
      <c r="Z346" s="47"/>
      <c r="AA346" s="49">
        <f t="shared" si="178"/>
        <v>1.3193494999999997E-12</v>
      </c>
      <c r="AB346" s="50">
        <f t="shared" si="179"/>
        <v>4.2788905600000013E-13</v>
      </c>
      <c r="AC346" s="50">
        <f t="shared" si="180"/>
        <v>1.2638324160000001E-12</v>
      </c>
      <c r="AD346" s="50">
        <f t="shared" si="181"/>
        <v>0</v>
      </c>
      <c r="AE346" s="50">
        <f t="shared" si="182"/>
        <v>0</v>
      </c>
      <c r="AF346" s="50">
        <f t="shared" si="183"/>
        <v>0</v>
      </c>
      <c r="AG346" s="50">
        <f t="shared" si="184"/>
        <v>0</v>
      </c>
      <c r="AH346" s="50">
        <f t="shared" si="185"/>
        <v>0</v>
      </c>
      <c r="AI346" s="50">
        <f t="shared" si="186"/>
        <v>0</v>
      </c>
      <c r="AJ346" s="50">
        <f t="shared" si="187"/>
        <v>0</v>
      </c>
      <c r="AK346" s="50">
        <f t="shared" si="188"/>
        <v>0</v>
      </c>
      <c r="AL346" s="50">
        <f t="shared" si="189"/>
        <v>0</v>
      </c>
      <c r="AM346" s="50">
        <f t="shared" si="190"/>
        <v>0</v>
      </c>
      <c r="AN346" s="50">
        <f t="shared" si="191"/>
        <v>0</v>
      </c>
      <c r="AO346" s="50">
        <f t="shared" si="192"/>
        <v>0</v>
      </c>
      <c r="AP346" s="50">
        <f t="shared" si="193"/>
        <v>0</v>
      </c>
      <c r="AQ346" s="50">
        <f t="shared" si="194"/>
        <v>0</v>
      </c>
      <c r="AR346" s="50">
        <f t="shared" si="195"/>
        <v>0</v>
      </c>
      <c r="AS346" s="50">
        <f t="shared" si="196"/>
        <v>0</v>
      </c>
      <c r="AT346" s="50">
        <f t="shared" si="197"/>
        <v>0</v>
      </c>
      <c r="AU346" s="50">
        <f t="shared" si="198"/>
        <v>0</v>
      </c>
      <c r="AV346" s="50">
        <f t="shared" si="199"/>
        <v>0</v>
      </c>
      <c r="AW346" s="50">
        <f t="shared" si="200"/>
        <v>0</v>
      </c>
      <c r="AX346" s="51">
        <f t="shared" si="201"/>
        <v>0</v>
      </c>
      <c r="AY346" s="47"/>
      <c r="AZ346" s="49">
        <f t="shared" si="205"/>
        <v>3.0110709719999999E-12</v>
      </c>
      <c r="BA346" s="50">
        <f t="shared" si="206"/>
        <v>0</v>
      </c>
      <c r="BB346" s="50">
        <f t="shared" si="207"/>
        <v>0</v>
      </c>
      <c r="BC346" s="50">
        <f t="shared" si="208"/>
        <v>0</v>
      </c>
      <c r="BD346" s="50">
        <f t="shared" si="209"/>
        <v>0</v>
      </c>
      <c r="BE346" s="50">
        <f t="shared" si="210"/>
        <v>0</v>
      </c>
      <c r="BF346" s="51">
        <f t="shared" si="211"/>
        <v>0</v>
      </c>
      <c r="BG346" s="47"/>
      <c r="BH346" s="52">
        <v>0.68</v>
      </c>
      <c r="BI346" s="47">
        <v>4.09</v>
      </c>
      <c r="BJ346" s="47">
        <v>21.552</v>
      </c>
      <c r="BK346" s="47">
        <v>39.286999999999999</v>
      </c>
      <c r="BL346" s="47">
        <v>0.92200000000000004</v>
      </c>
      <c r="BM346" s="47">
        <f t="shared" si="203"/>
        <v>1.5674000000000001</v>
      </c>
      <c r="BN346" s="47">
        <v>1.1060000000000001</v>
      </c>
      <c r="BO346" s="47">
        <f t="shared" si="202"/>
        <v>1.8802000000000001</v>
      </c>
      <c r="BP346" s="47">
        <v>1.1080000000000001</v>
      </c>
      <c r="BQ346" s="47">
        <f t="shared" si="204"/>
        <v>1.8836000000000002</v>
      </c>
      <c r="BR346" s="48">
        <v>611</v>
      </c>
    </row>
    <row r="347" spans="1:70" x14ac:dyDescent="0.25">
      <c r="A347" s="46">
        <v>479.51400000000001</v>
      </c>
      <c r="B347" s="47">
        <v>28</v>
      </c>
      <c r="C347" s="47">
        <v>2</v>
      </c>
      <c r="D347" s="47">
        <v>1</v>
      </c>
      <c r="E347" s="47">
        <v>1</v>
      </c>
      <c r="F347" s="47">
        <v>0</v>
      </c>
      <c r="G347" s="47">
        <v>1</v>
      </c>
      <c r="H347" s="47">
        <v>1</v>
      </c>
      <c r="I347" s="47">
        <v>0</v>
      </c>
      <c r="J347" s="47">
        <v>0</v>
      </c>
      <c r="K347" s="47">
        <v>0</v>
      </c>
      <c r="L347" s="47">
        <v>0</v>
      </c>
      <c r="M347" s="47">
        <v>0</v>
      </c>
      <c r="N347" s="47">
        <v>0</v>
      </c>
      <c r="O347" s="47">
        <v>0</v>
      </c>
      <c r="P347" s="47">
        <v>0</v>
      </c>
      <c r="Q347" s="47">
        <v>0</v>
      </c>
      <c r="R347" s="47">
        <v>0</v>
      </c>
      <c r="S347" s="47">
        <v>0</v>
      </c>
      <c r="T347" s="47">
        <v>0</v>
      </c>
      <c r="U347" s="47">
        <v>0</v>
      </c>
      <c r="V347" s="47">
        <v>0</v>
      </c>
      <c r="W347" s="47">
        <v>0</v>
      </c>
      <c r="X347" s="47">
        <v>0</v>
      </c>
      <c r="Y347" s="48">
        <v>0</v>
      </c>
      <c r="Z347" s="47"/>
      <c r="AA347" s="49">
        <f t="shared" si="178"/>
        <v>1.7591326666666664E-12</v>
      </c>
      <c r="AB347" s="50">
        <f t="shared" si="179"/>
        <v>2.8525937066666672E-13</v>
      </c>
      <c r="AC347" s="50">
        <f t="shared" si="180"/>
        <v>4.2127747200000005E-13</v>
      </c>
      <c r="AD347" s="50">
        <f t="shared" si="181"/>
        <v>1.465333333333333E-12</v>
      </c>
      <c r="AE347" s="50">
        <f t="shared" si="182"/>
        <v>0</v>
      </c>
      <c r="AF347" s="50">
        <f t="shared" si="183"/>
        <v>7.1991826666666666E-12</v>
      </c>
      <c r="AG347" s="50">
        <f t="shared" si="184"/>
        <v>1.7828710666666667E-11</v>
      </c>
      <c r="AH347" s="50">
        <f t="shared" si="185"/>
        <v>0</v>
      </c>
      <c r="AI347" s="50">
        <f t="shared" si="186"/>
        <v>0</v>
      </c>
      <c r="AJ347" s="50">
        <f t="shared" si="187"/>
        <v>0</v>
      </c>
      <c r="AK347" s="50">
        <f t="shared" si="188"/>
        <v>0</v>
      </c>
      <c r="AL347" s="50">
        <f t="shared" si="189"/>
        <v>0</v>
      </c>
      <c r="AM347" s="50">
        <f t="shared" si="190"/>
        <v>0</v>
      </c>
      <c r="AN347" s="50">
        <f t="shared" si="191"/>
        <v>0</v>
      </c>
      <c r="AO347" s="50">
        <f t="shared" si="192"/>
        <v>0</v>
      </c>
      <c r="AP347" s="50">
        <f t="shared" si="193"/>
        <v>0</v>
      </c>
      <c r="AQ347" s="50">
        <f t="shared" si="194"/>
        <v>0</v>
      </c>
      <c r="AR347" s="50">
        <f t="shared" si="195"/>
        <v>0</v>
      </c>
      <c r="AS347" s="50">
        <f t="shared" si="196"/>
        <v>0</v>
      </c>
      <c r="AT347" s="50">
        <f t="shared" si="197"/>
        <v>0</v>
      </c>
      <c r="AU347" s="50">
        <f t="shared" si="198"/>
        <v>0</v>
      </c>
      <c r="AV347" s="50">
        <f t="shared" si="199"/>
        <v>0</v>
      </c>
      <c r="AW347" s="50">
        <f t="shared" si="200"/>
        <v>0</v>
      </c>
      <c r="AX347" s="51">
        <f t="shared" si="201"/>
        <v>0</v>
      </c>
      <c r="AY347" s="47"/>
      <c r="AZ347" s="49">
        <f t="shared" si="205"/>
        <v>2.4656695093333334E-12</v>
      </c>
      <c r="BA347" s="50">
        <f t="shared" si="206"/>
        <v>1.465333333333333E-12</v>
      </c>
      <c r="BB347" s="50">
        <f t="shared" si="207"/>
        <v>2.5027893333333335E-11</v>
      </c>
      <c r="BC347" s="50">
        <f t="shared" si="208"/>
        <v>0</v>
      </c>
      <c r="BD347" s="50">
        <f t="shared" si="209"/>
        <v>0</v>
      </c>
      <c r="BE347" s="50">
        <f t="shared" si="210"/>
        <v>0</v>
      </c>
      <c r="BF347" s="51">
        <f t="shared" si="211"/>
        <v>0</v>
      </c>
      <c r="BG347" s="47"/>
      <c r="BH347" s="52">
        <v>0.68</v>
      </c>
      <c r="BI347" s="47">
        <v>4.0599999999999996</v>
      </c>
      <c r="BJ347" s="47">
        <v>21.552</v>
      </c>
      <c r="BK347" s="47">
        <v>39.314</v>
      </c>
      <c r="BL347" s="47">
        <v>1.0960000000000001</v>
      </c>
      <c r="BM347" s="47">
        <f t="shared" si="203"/>
        <v>1.8632000000000002</v>
      </c>
      <c r="BN347" s="47">
        <v>5.3630000000000004</v>
      </c>
      <c r="BO347" s="47">
        <f t="shared" si="202"/>
        <v>9.1171000000000006</v>
      </c>
      <c r="BP347" s="47">
        <v>9.07</v>
      </c>
      <c r="BQ347" s="47">
        <f t="shared" si="204"/>
        <v>15.419</v>
      </c>
      <c r="BR347" s="48">
        <v>611</v>
      </c>
    </row>
    <row r="348" spans="1:70" x14ac:dyDescent="0.25">
      <c r="A348" s="46">
        <v>480.91199999999998</v>
      </c>
      <c r="B348" s="47">
        <v>30</v>
      </c>
      <c r="C348" s="47">
        <v>0</v>
      </c>
      <c r="D348" s="47">
        <v>1</v>
      </c>
      <c r="E348" s="47">
        <v>0</v>
      </c>
      <c r="F348" s="47">
        <v>0</v>
      </c>
      <c r="G348" s="47">
        <v>0</v>
      </c>
      <c r="H348" s="47">
        <v>0</v>
      </c>
      <c r="I348" s="47">
        <v>0</v>
      </c>
      <c r="J348" s="47">
        <v>0</v>
      </c>
      <c r="K348" s="47">
        <v>0</v>
      </c>
      <c r="L348" s="47">
        <v>0</v>
      </c>
      <c r="M348" s="47">
        <v>0</v>
      </c>
      <c r="N348" s="47">
        <v>0</v>
      </c>
      <c r="O348" s="47">
        <v>0</v>
      </c>
      <c r="P348" s="47">
        <v>0</v>
      </c>
      <c r="Q348" s="47">
        <v>0</v>
      </c>
      <c r="R348" s="47">
        <v>0</v>
      </c>
      <c r="S348" s="47">
        <v>0</v>
      </c>
      <c r="T348" s="47">
        <v>0</v>
      </c>
      <c r="U348" s="47">
        <v>0</v>
      </c>
      <c r="V348" s="47">
        <v>0</v>
      </c>
      <c r="W348" s="47">
        <v>0</v>
      </c>
      <c r="X348" s="47">
        <v>0</v>
      </c>
      <c r="Y348" s="48">
        <v>0</v>
      </c>
      <c r="Z348" s="47"/>
      <c r="AA348" s="49">
        <f t="shared" si="178"/>
        <v>1.8847849999999996E-12</v>
      </c>
      <c r="AB348" s="50">
        <f t="shared" si="179"/>
        <v>0</v>
      </c>
      <c r="AC348" s="50">
        <f t="shared" si="180"/>
        <v>4.2127747200000005E-13</v>
      </c>
      <c r="AD348" s="50">
        <f t="shared" si="181"/>
        <v>0</v>
      </c>
      <c r="AE348" s="50">
        <f t="shared" si="182"/>
        <v>0</v>
      </c>
      <c r="AF348" s="50">
        <f t="shared" si="183"/>
        <v>0</v>
      </c>
      <c r="AG348" s="50">
        <f t="shared" si="184"/>
        <v>0</v>
      </c>
      <c r="AH348" s="50">
        <f t="shared" si="185"/>
        <v>0</v>
      </c>
      <c r="AI348" s="50">
        <f t="shared" si="186"/>
        <v>0</v>
      </c>
      <c r="AJ348" s="50">
        <f t="shared" si="187"/>
        <v>0</v>
      </c>
      <c r="AK348" s="50">
        <f t="shared" si="188"/>
        <v>0</v>
      </c>
      <c r="AL348" s="50">
        <f t="shared" si="189"/>
        <v>0</v>
      </c>
      <c r="AM348" s="50">
        <f t="shared" si="190"/>
        <v>0</v>
      </c>
      <c r="AN348" s="50">
        <f t="shared" si="191"/>
        <v>0</v>
      </c>
      <c r="AO348" s="50">
        <f t="shared" si="192"/>
        <v>0</v>
      </c>
      <c r="AP348" s="50">
        <f t="shared" si="193"/>
        <v>0</v>
      </c>
      <c r="AQ348" s="50">
        <f t="shared" si="194"/>
        <v>0</v>
      </c>
      <c r="AR348" s="50">
        <f t="shared" si="195"/>
        <v>0</v>
      </c>
      <c r="AS348" s="50">
        <f t="shared" si="196"/>
        <v>0</v>
      </c>
      <c r="AT348" s="50">
        <f t="shared" si="197"/>
        <v>0</v>
      </c>
      <c r="AU348" s="50">
        <f t="shared" si="198"/>
        <v>0</v>
      </c>
      <c r="AV348" s="50">
        <f t="shared" si="199"/>
        <v>0</v>
      </c>
      <c r="AW348" s="50">
        <f t="shared" si="200"/>
        <v>0</v>
      </c>
      <c r="AX348" s="51">
        <f t="shared" si="201"/>
        <v>0</v>
      </c>
      <c r="AY348" s="47"/>
      <c r="AZ348" s="49">
        <f t="shared" si="205"/>
        <v>2.3060624719999999E-12</v>
      </c>
      <c r="BA348" s="50">
        <f t="shared" si="206"/>
        <v>0</v>
      </c>
      <c r="BB348" s="50">
        <f t="shared" si="207"/>
        <v>0</v>
      </c>
      <c r="BC348" s="50">
        <f t="shared" si="208"/>
        <v>0</v>
      </c>
      <c r="BD348" s="50">
        <f t="shared" si="209"/>
        <v>0</v>
      </c>
      <c r="BE348" s="50">
        <f t="shared" si="210"/>
        <v>0</v>
      </c>
      <c r="BF348" s="51">
        <f t="shared" si="211"/>
        <v>0</v>
      </c>
      <c r="BG348" s="47"/>
      <c r="BH348" s="52">
        <v>0.68</v>
      </c>
      <c r="BI348" s="47">
        <v>4.0599999999999996</v>
      </c>
      <c r="BJ348" s="47">
        <v>21.524999999999999</v>
      </c>
      <c r="BK348" s="47">
        <v>39.338999999999999</v>
      </c>
      <c r="BL348" s="47">
        <v>0.72599999999999998</v>
      </c>
      <c r="BM348" s="47">
        <f t="shared" si="203"/>
        <v>1.2342</v>
      </c>
      <c r="BN348" s="47">
        <v>0.78900000000000003</v>
      </c>
      <c r="BO348" s="47">
        <f t="shared" si="202"/>
        <v>1.3412999999999999</v>
      </c>
      <c r="BP348" s="47">
        <v>0.78900000000000003</v>
      </c>
      <c r="BQ348" s="47">
        <f t="shared" si="204"/>
        <v>1.3412999999999999</v>
      </c>
      <c r="BR348" s="48">
        <v>611</v>
      </c>
    </row>
    <row r="349" spans="1:70" x14ac:dyDescent="0.25">
      <c r="A349" s="46">
        <v>482.31</v>
      </c>
      <c r="B349" s="47">
        <v>24</v>
      </c>
      <c r="C349" s="47">
        <v>1</v>
      </c>
      <c r="D349" s="47">
        <v>1</v>
      </c>
      <c r="E349" s="47">
        <v>0</v>
      </c>
      <c r="F349" s="47">
        <v>0</v>
      </c>
      <c r="G349" s="47">
        <v>0</v>
      </c>
      <c r="H349" s="47">
        <v>0</v>
      </c>
      <c r="I349" s="47">
        <v>0</v>
      </c>
      <c r="J349" s="47">
        <v>0</v>
      </c>
      <c r="K349" s="47">
        <v>0</v>
      </c>
      <c r="L349" s="47">
        <v>0</v>
      </c>
      <c r="M349" s="47">
        <v>0</v>
      </c>
      <c r="N349" s="47">
        <v>0</v>
      </c>
      <c r="O349" s="47">
        <v>0</v>
      </c>
      <c r="P349" s="47">
        <v>0</v>
      </c>
      <c r="Q349" s="47">
        <v>0</v>
      </c>
      <c r="R349" s="47">
        <v>0</v>
      </c>
      <c r="S349" s="47">
        <v>0</v>
      </c>
      <c r="T349" s="47">
        <v>0</v>
      </c>
      <c r="U349" s="47">
        <v>0</v>
      </c>
      <c r="V349" s="47">
        <v>0</v>
      </c>
      <c r="W349" s="47">
        <v>0</v>
      </c>
      <c r="X349" s="47">
        <v>0</v>
      </c>
      <c r="Y349" s="48">
        <v>0</v>
      </c>
      <c r="Z349" s="47"/>
      <c r="AA349" s="49">
        <f t="shared" si="178"/>
        <v>1.5078279999999997E-12</v>
      </c>
      <c r="AB349" s="50">
        <f t="shared" si="179"/>
        <v>1.4262968533333336E-13</v>
      </c>
      <c r="AC349" s="50">
        <f t="shared" si="180"/>
        <v>4.2127747200000005E-13</v>
      </c>
      <c r="AD349" s="50">
        <f t="shared" si="181"/>
        <v>0</v>
      </c>
      <c r="AE349" s="50">
        <f t="shared" si="182"/>
        <v>0</v>
      </c>
      <c r="AF349" s="50">
        <f t="shared" si="183"/>
        <v>0</v>
      </c>
      <c r="AG349" s="50">
        <f t="shared" si="184"/>
        <v>0</v>
      </c>
      <c r="AH349" s="50">
        <f t="shared" si="185"/>
        <v>0</v>
      </c>
      <c r="AI349" s="50">
        <f t="shared" si="186"/>
        <v>0</v>
      </c>
      <c r="AJ349" s="50">
        <f t="shared" si="187"/>
        <v>0</v>
      </c>
      <c r="AK349" s="50">
        <f t="shared" si="188"/>
        <v>0</v>
      </c>
      <c r="AL349" s="50">
        <f t="shared" si="189"/>
        <v>0</v>
      </c>
      <c r="AM349" s="50">
        <f t="shared" si="190"/>
        <v>0</v>
      </c>
      <c r="AN349" s="50">
        <f t="shared" si="191"/>
        <v>0</v>
      </c>
      <c r="AO349" s="50">
        <f t="shared" si="192"/>
        <v>0</v>
      </c>
      <c r="AP349" s="50">
        <f t="shared" si="193"/>
        <v>0</v>
      </c>
      <c r="AQ349" s="50">
        <f t="shared" si="194"/>
        <v>0</v>
      </c>
      <c r="AR349" s="50">
        <f t="shared" si="195"/>
        <v>0</v>
      </c>
      <c r="AS349" s="50">
        <f t="shared" si="196"/>
        <v>0</v>
      </c>
      <c r="AT349" s="50">
        <f t="shared" si="197"/>
        <v>0</v>
      </c>
      <c r="AU349" s="50">
        <f t="shared" si="198"/>
        <v>0</v>
      </c>
      <c r="AV349" s="50">
        <f t="shared" si="199"/>
        <v>0</v>
      </c>
      <c r="AW349" s="50">
        <f t="shared" si="200"/>
        <v>0</v>
      </c>
      <c r="AX349" s="51">
        <f t="shared" si="201"/>
        <v>0</v>
      </c>
      <c r="AY349" s="47"/>
      <c r="AZ349" s="49">
        <f t="shared" si="205"/>
        <v>2.0717351573333332E-12</v>
      </c>
      <c r="BA349" s="50">
        <f t="shared" si="206"/>
        <v>0</v>
      </c>
      <c r="BB349" s="50">
        <f t="shared" si="207"/>
        <v>0</v>
      </c>
      <c r="BC349" s="50">
        <f t="shared" si="208"/>
        <v>0</v>
      </c>
      <c r="BD349" s="50">
        <f t="shared" si="209"/>
        <v>0</v>
      </c>
      <c r="BE349" s="50">
        <f t="shared" si="210"/>
        <v>0</v>
      </c>
      <c r="BF349" s="51">
        <f t="shared" si="211"/>
        <v>0</v>
      </c>
      <c r="BG349" s="47"/>
      <c r="BH349" s="52">
        <v>0.68</v>
      </c>
      <c r="BI349" s="47">
        <v>4</v>
      </c>
      <c r="BJ349" s="47">
        <v>21.495999999999999</v>
      </c>
      <c r="BK349" s="47">
        <v>39.32</v>
      </c>
      <c r="BL349" s="47">
        <v>0.66400000000000003</v>
      </c>
      <c r="BM349" s="47">
        <f t="shared" si="203"/>
        <v>1.1288</v>
      </c>
      <c r="BN349" s="47">
        <v>0.73099999999999998</v>
      </c>
      <c r="BO349" s="47">
        <f t="shared" si="202"/>
        <v>1.2426999999999999</v>
      </c>
      <c r="BP349" s="47">
        <v>0.73099999999999998</v>
      </c>
      <c r="BQ349" s="47">
        <f t="shared" si="204"/>
        <v>1.2426999999999999</v>
      </c>
      <c r="BR349" s="48">
        <v>611</v>
      </c>
    </row>
    <row r="350" spans="1:70" x14ac:dyDescent="0.25">
      <c r="A350" s="46">
        <v>483.70800000000003</v>
      </c>
      <c r="B350" s="47">
        <v>20</v>
      </c>
      <c r="C350" s="47">
        <v>4</v>
      </c>
      <c r="D350" s="47">
        <v>0</v>
      </c>
      <c r="E350" s="47">
        <v>0</v>
      </c>
      <c r="F350" s="47">
        <v>1</v>
      </c>
      <c r="G350" s="47">
        <v>0</v>
      </c>
      <c r="H350" s="47">
        <v>0</v>
      </c>
      <c r="I350" s="47">
        <v>0</v>
      </c>
      <c r="J350" s="47">
        <v>0</v>
      </c>
      <c r="K350" s="47">
        <v>0</v>
      </c>
      <c r="L350" s="47">
        <v>0</v>
      </c>
      <c r="M350" s="47">
        <v>0</v>
      </c>
      <c r="N350" s="47">
        <v>0</v>
      </c>
      <c r="O350" s="47">
        <v>0</v>
      </c>
      <c r="P350" s="47">
        <v>0</v>
      </c>
      <c r="Q350" s="47">
        <v>0</v>
      </c>
      <c r="R350" s="47">
        <v>0</v>
      </c>
      <c r="S350" s="47">
        <v>0</v>
      </c>
      <c r="T350" s="47">
        <v>0</v>
      </c>
      <c r="U350" s="47">
        <v>0</v>
      </c>
      <c r="V350" s="47">
        <v>0</v>
      </c>
      <c r="W350" s="47">
        <v>0</v>
      </c>
      <c r="X350" s="47">
        <v>0</v>
      </c>
      <c r="Y350" s="48">
        <v>0</v>
      </c>
      <c r="Z350" s="47"/>
      <c r="AA350" s="49">
        <f t="shared" si="178"/>
        <v>1.256523333333333E-12</v>
      </c>
      <c r="AB350" s="50">
        <f t="shared" si="179"/>
        <v>5.7051874133333344E-13</v>
      </c>
      <c r="AC350" s="50">
        <f t="shared" si="180"/>
        <v>0</v>
      </c>
      <c r="AD350" s="50">
        <f t="shared" si="181"/>
        <v>0</v>
      </c>
      <c r="AE350" s="50">
        <f t="shared" si="182"/>
        <v>3.2193373333333337E-12</v>
      </c>
      <c r="AF350" s="50">
        <f t="shared" si="183"/>
        <v>0</v>
      </c>
      <c r="AG350" s="50">
        <f t="shared" si="184"/>
        <v>0</v>
      </c>
      <c r="AH350" s="50">
        <f t="shared" si="185"/>
        <v>0</v>
      </c>
      <c r="AI350" s="50">
        <f t="shared" si="186"/>
        <v>0</v>
      </c>
      <c r="AJ350" s="50">
        <f t="shared" si="187"/>
        <v>0</v>
      </c>
      <c r="AK350" s="50">
        <f t="shared" si="188"/>
        <v>0</v>
      </c>
      <c r="AL350" s="50">
        <f t="shared" si="189"/>
        <v>0</v>
      </c>
      <c r="AM350" s="50">
        <f t="shared" si="190"/>
        <v>0</v>
      </c>
      <c r="AN350" s="50">
        <f t="shared" si="191"/>
        <v>0</v>
      </c>
      <c r="AO350" s="50">
        <f t="shared" si="192"/>
        <v>0</v>
      </c>
      <c r="AP350" s="50">
        <f t="shared" si="193"/>
        <v>0</v>
      </c>
      <c r="AQ350" s="50">
        <f t="shared" si="194"/>
        <v>0</v>
      </c>
      <c r="AR350" s="50">
        <f t="shared" si="195"/>
        <v>0</v>
      </c>
      <c r="AS350" s="50">
        <f t="shared" si="196"/>
        <v>0</v>
      </c>
      <c r="AT350" s="50">
        <f t="shared" si="197"/>
        <v>0</v>
      </c>
      <c r="AU350" s="50">
        <f t="shared" si="198"/>
        <v>0</v>
      </c>
      <c r="AV350" s="50">
        <f t="shared" si="199"/>
        <v>0</v>
      </c>
      <c r="AW350" s="50">
        <f t="shared" si="200"/>
        <v>0</v>
      </c>
      <c r="AX350" s="51">
        <f t="shared" si="201"/>
        <v>0</v>
      </c>
      <c r="AY350" s="47"/>
      <c r="AZ350" s="49">
        <f t="shared" si="205"/>
        <v>1.8270420746666667E-12</v>
      </c>
      <c r="BA350" s="50">
        <f t="shared" si="206"/>
        <v>3.2193373333333337E-12</v>
      </c>
      <c r="BB350" s="50">
        <f t="shared" si="207"/>
        <v>0</v>
      </c>
      <c r="BC350" s="50">
        <f t="shared" si="208"/>
        <v>0</v>
      </c>
      <c r="BD350" s="50">
        <f t="shared" si="209"/>
        <v>0</v>
      </c>
      <c r="BE350" s="50">
        <f t="shared" si="210"/>
        <v>0</v>
      </c>
      <c r="BF350" s="51">
        <f t="shared" si="211"/>
        <v>0</v>
      </c>
      <c r="BG350" s="47"/>
      <c r="BH350" s="52">
        <v>0.68</v>
      </c>
      <c r="BI350" s="47">
        <v>3.44</v>
      </c>
      <c r="BJ350" s="47">
        <v>21.495999999999999</v>
      </c>
      <c r="BK350" s="47">
        <v>39.197000000000003</v>
      </c>
      <c r="BL350" s="47">
        <v>0.90200000000000002</v>
      </c>
      <c r="BM350" s="47">
        <f t="shared" si="203"/>
        <v>1.5334000000000001</v>
      </c>
      <c r="BN350" s="47">
        <v>1.8069999999999999</v>
      </c>
      <c r="BO350" s="47">
        <f t="shared" si="202"/>
        <v>3.0718999999999999</v>
      </c>
      <c r="BP350" s="47">
        <v>1.93</v>
      </c>
      <c r="BQ350" s="47">
        <f t="shared" si="204"/>
        <v>3.2809999999999997</v>
      </c>
      <c r="BR350" s="48">
        <v>611</v>
      </c>
    </row>
    <row r="351" spans="1:70" x14ac:dyDescent="0.25">
      <c r="A351" s="46">
        <v>485.10599999999999</v>
      </c>
      <c r="B351" s="47">
        <v>17</v>
      </c>
      <c r="C351" s="47">
        <v>0</v>
      </c>
      <c r="D351" s="47">
        <v>0</v>
      </c>
      <c r="E351" s="47">
        <v>1</v>
      </c>
      <c r="F351" s="47">
        <v>0</v>
      </c>
      <c r="G351" s="47">
        <v>0</v>
      </c>
      <c r="H351" s="47">
        <v>1</v>
      </c>
      <c r="I351" s="47">
        <v>0</v>
      </c>
      <c r="J351" s="47">
        <v>0</v>
      </c>
      <c r="K351" s="47">
        <v>0</v>
      </c>
      <c r="L351" s="47">
        <v>0</v>
      </c>
      <c r="M351" s="47">
        <v>0</v>
      </c>
      <c r="N351" s="47">
        <v>0</v>
      </c>
      <c r="O351" s="47">
        <v>0</v>
      </c>
      <c r="P351" s="47">
        <v>0</v>
      </c>
      <c r="Q351" s="47">
        <v>0</v>
      </c>
      <c r="R351" s="47">
        <v>0</v>
      </c>
      <c r="S351" s="47">
        <v>0</v>
      </c>
      <c r="T351" s="47">
        <v>0</v>
      </c>
      <c r="U351" s="47">
        <v>0</v>
      </c>
      <c r="V351" s="47">
        <v>0</v>
      </c>
      <c r="W351" s="47">
        <v>0</v>
      </c>
      <c r="X351" s="47">
        <v>0</v>
      </c>
      <c r="Y351" s="48">
        <v>0</v>
      </c>
      <c r="Z351" s="47"/>
      <c r="AA351" s="49">
        <f t="shared" si="178"/>
        <v>1.0680448333333333E-12</v>
      </c>
      <c r="AB351" s="50">
        <f t="shared" si="179"/>
        <v>0</v>
      </c>
      <c r="AC351" s="50">
        <f t="shared" si="180"/>
        <v>0</v>
      </c>
      <c r="AD351" s="50">
        <f t="shared" si="181"/>
        <v>1.465333333333333E-12</v>
      </c>
      <c r="AE351" s="50">
        <f t="shared" si="182"/>
        <v>0</v>
      </c>
      <c r="AF351" s="50">
        <f t="shared" si="183"/>
        <v>0</v>
      </c>
      <c r="AG351" s="50">
        <f t="shared" si="184"/>
        <v>1.7828710666666667E-11</v>
      </c>
      <c r="AH351" s="50">
        <f t="shared" si="185"/>
        <v>0</v>
      </c>
      <c r="AI351" s="50">
        <f t="shared" si="186"/>
        <v>0</v>
      </c>
      <c r="AJ351" s="50">
        <f t="shared" si="187"/>
        <v>0</v>
      </c>
      <c r="AK351" s="50">
        <f t="shared" si="188"/>
        <v>0</v>
      </c>
      <c r="AL351" s="50">
        <f t="shared" si="189"/>
        <v>0</v>
      </c>
      <c r="AM351" s="50">
        <f t="shared" si="190"/>
        <v>0</v>
      </c>
      <c r="AN351" s="50">
        <f t="shared" si="191"/>
        <v>0</v>
      </c>
      <c r="AO351" s="50">
        <f t="shared" si="192"/>
        <v>0</v>
      </c>
      <c r="AP351" s="50">
        <f t="shared" si="193"/>
        <v>0</v>
      </c>
      <c r="AQ351" s="50">
        <f t="shared" si="194"/>
        <v>0</v>
      </c>
      <c r="AR351" s="50">
        <f t="shared" si="195"/>
        <v>0</v>
      </c>
      <c r="AS351" s="50">
        <f t="shared" si="196"/>
        <v>0</v>
      </c>
      <c r="AT351" s="50">
        <f t="shared" si="197"/>
        <v>0</v>
      </c>
      <c r="AU351" s="50">
        <f t="shared" si="198"/>
        <v>0</v>
      </c>
      <c r="AV351" s="50">
        <f t="shared" si="199"/>
        <v>0</v>
      </c>
      <c r="AW351" s="50">
        <f t="shared" si="200"/>
        <v>0</v>
      </c>
      <c r="AX351" s="51">
        <f t="shared" si="201"/>
        <v>0</v>
      </c>
      <c r="AY351" s="47"/>
      <c r="AZ351" s="49">
        <f t="shared" si="205"/>
        <v>1.0680448333333333E-12</v>
      </c>
      <c r="BA351" s="50">
        <f t="shared" si="206"/>
        <v>1.465333333333333E-12</v>
      </c>
      <c r="BB351" s="50">
        <f t="shared" si="207"/>
        <v>1.7828710666666667E-11</v>
      </c>
      <c r="BC351" s="50">
        <f t="shared" si="208"/>
        <v>0</v>
      </c>
      <c r="BD351" s="50">
        <f t="shared" si="209"/>
        <v>0</v>
      </c>
      <c r="BE351" s="50">
        <f t="shared" si="210"/>
        <v>0</v>
      </c>
      <c r="BF351" s="51">
        <f t="shared" si="211"/>
        <v>0</v>
      </c>
      <c r="BG351" s="47"/>
      <c r="BH351" s="52">
        <v>0.68</v>
      </c>
      <c r="BI351" s="47">
        <v>3.44</v>
      </c>
      <c r="BJ351" s="47">
        <v>21.483000000000001</v>
      </c>
      <c r="BK351" s="47">
        <v>38.921999999999997</v>
      </c>
      <c r="BL351" s="47">
        <v>0.65200000000000002</v>
      </c>
      <c r="BM351" s="47">
        <f t="shared" si="203"/>
        <v>1.1084000000000001</v>
      </c>
      <c r="BN351" s="47">
        <v>3.7570000000000001</v>
      </c>
      <c r="BO351" s="47">
        <f t="shared" si="202"/>
        <v>6.3868999999999998</v>
      </c>
      <c r="BP351" s="47">
        <v>7.3179999999999996</v>
      </c>
      <c r="BQ351" s="47">
        <f t="shared" si="204"/>
        <v>12.4406</v>
      </c>
      <c r="BR351" s="48">
        <v>610</v>
      </c>
    </row>
    <row r="352" spans="1:70" x14ac:dyDescent="0.25">
      <c r="A352" s="46">
        <v>486.50400000000002</v>
      </c>
      <c r="B352" s="47">
        <v>12</v>
      </c>
      <c r="C352" s="47">
        <v>1</v>
      </c>
      <c r="D352" s="47">
        <v>0</v>
      </c>
      <c r="E352" s="47">
        <v>0</v>
      </c>
      <c r="F352" s="47">
        <v>0</v>
      </c>
      <c r="G352" s="47">
        <v>0</v>
      </c>
      <c r="H352" s="47">
        <v>0</v>
      </c>
      <c r="I352" s="47">
        <v>0</v>
      </c>
      <c r="J352" s="47">
        <v>0</v>
      </c>
      <c r="K352" s="47">
        <v>0</v>
      </c>
      <c r="L352" s="47">
        <v>0</v>
      </c>
      <c r="M352" s="47">
        <v>0</v>
      </c>
      <c r="N352" s="47">
        <v>0</v>
      </c>
      <c r="O352" s="47">
        <v>0</v>
      </c>
      <c r="P352" s="47">
        <v>0</v>
      </c>
      <c r="Q352" s="47">
        <v>0</v>
      </c>
      <c r="R352" s="47">
        <v>0</v>
      </c>
      <c r="S352" s="47">
        <v>0</v>
      </c>
      <c r="T352" s="47">
        <v>0</v>
      </c>
      <c r="U352" s="47">
        <v>0</v>
      </c>
      <c r="V352" s="47">
        <v>0</v>
      </c>
      <c r="W352" s="47">
        <v>0</v>
      </c>
      <c r="X352" s="47">
        <v>0</v>
      </c>
      <c r="Y352" s="48">
        <v>0</v>
      </c>
      <c r="Z352" s="47"/>
      <c r="AA352" s="49">
        <f t="shared" si="178"/>
        <v>7.5391399999999985E-13</v>
      </c>
      <c r="AB352" s="50">
        <f t="shared" si="179"/>
        <v>1.4262968533333336E-13</v>
      </c>
      <c r="AC352" s="50">
        <f t="shared" si="180"/>
        <v>0</v>
      </c>
      <c r="AD352" s="50">
        <f t="shared" si="181"/>
        <v>0</v>
      </c>
      <c r="AE352" s="50">
        <f t="shared" si="182"/>
        <v>0</v>
      </c>
      <c r="AF352" s="50">
        <f t="shared" si="183"/>
        <v>0</v>
      </c>
      <c r="AG352" s="50">
        <f t="shared" si="184"/>
        <v>0</v>
      </c>
      <c r="AH352" s="50">
        <f t="shared" si="185"/>
        <v>0</v>
      </c>
      <c r="AI352" s="50">
        <f t="shared" si="186"/>
        <v>0</v>
      </c>
      <c r="AJ352" s="50">
        <f t="shared" si="187"/>
        <v>0</v>
      </c>
      <c r="AK352" s="50">
        <f t="shared" si="188"/>
        <v>0</v>
      </c>
      <c r="AL352" s="50">
        <f t="shared" si="189"/>
        <v>0</v>
      </c>
      <c r="AM352" s="50">
        <f t="shared" si="190"/>
        <v>0</v>
      </c>
      <c r="AN352" s="50">
        <f t="shared" si="191"/>
        <v>0</v>
      </c>
      <c r="AO352" s="50">
        <f t="shared" si="192"/>
        <v>0</v>
      </c>
      <c r="AP352" s="50">
        <f t="shared" si="193"/>
        <v>0</v>
      </c>
      <c r="AQ352" s="50">
        <f t="shared" si="194"/>
        <v>0</v>
      </c>
      <c r="AR352" s="50">
        <f t="shared" si="195"/>
        <v>0</v>
      </c>
      <c r="AS352" s="50">
        <f t="shared" si="196"/>
        <v>0</v>
      </c>
      <c r="AT352" s="50">
        <f t="shared" si="197"/>
        <v>0</v>
      </c>
      <c r="AU352" s="50">
        <f t="shared" si="198"/>
        <v>0</v>
      </c>
      <c r="AV352" s="50">
        <f t="shared" si="199"/>
        <v>0</v>
      </c>
      <c r="AW352" s="50">
        <f t="shared" si="200"/>
        <v>0</v>
      </c>
      <c r="AX352" s="51">
        <f t="shared" si="201"/>
        <v>0</v>
      </c>
      <c r="AY352" s="47"/>
      <c r="AZ352" s="49">
        <f t="shared" si="205"/>
        <v>8.9654368533333321E-13</v>
      </c>
      <c r="BA352" s="50">
        <f t="shared" si="206"/>
        <v>0</v>
      </c>
      <c r="BB352" s="50">
        <f t="shared" si="207"/>
        <v>0</v>
      </c>
      <c r="BC352" s="50">
        <f t="shared" si="208"/>
        <v>0</v>
      </c>
      <c r="BD352" s="50">
        <f t="shared" si="209"/>
        <v>0</v>
      </c>
      <c r="BE352" s="50">
        <f t="shared" si="210"/>
        <v>0</v>
      </c>
      <c r="BF352" s="51">
        <f t="shared" si="211"/>
        <v>0</v>
      </c>
      <c r="BG352" s="47"/>
      <c r="BH352" s="52">
        <v>0.68</v>
      </c>
      <c r="BI352" s="47">
        <v>3.39</v>
      </c>
      <c r="BJ352" s="47">
        <v>21.456</v>
      </c>
      <c r="BK352" s="47">
        <v>38.808</v>
      </c>
      <c r="BL352" s="47">
        <v>0.35099999999999998</v>
      </c>
      <c r="BM352" s="47">
        <f t="shared" si="203"/>
        <v>0.5966999999999999</v>
      </c>
      <c r="BN352" s="47">
        <v>0.35899999999999999</v>
      </c>
      <c r="BO352" s="47">
        <f t="shared" si="202"/>
        <v>0.61029999999999995</v>
      </c>
      <c r="BP352" s="47">
        <v>0.35899999999999999</v>
      </c>
      <c r="BQ352" s="47">
        <f t="shared" si="204"/>
        <v>0.61029999999999995</v>
      </c>
      <c r="BR352" s="48">
        <v>610</v>
      </c>
    </row>
    <row r="353" spans="1:70" x14ac:dyDescent="0.25">
      <c r="A353" s="46">
        <v>487.90199999999999</v>
      </c>
      <c r="B353" s="47">
        <v>17</v>
      </c>
      <c r="C353" s="47">
        <v>1</v>
      </c>
      <c r="D353" s="47">
        <v>2</v>
      </c>
      <c r="E353" s="47">
        <v>0</v>
      </c>
      <c r="F353" s="47">
        <v>0</v>
      </c>
      <c r="G353" s="47">
        <v>0</v>
      </c>
      <c r="H353" s="47">
        <v>0</v>
      </c>
      <c r="I353" s="47">
        <v>0</v>
      </c>
      <c r="J353" s="47">
        <v>0</v>
      </c>
      <c r="K353" s="47">
        <v>0</v>
      </c>
      <c r="L353" s="47">
        <v>0</v>
      </c>
      <c r="M353" s="47">
        <v>0</v>
      </c>
      <c r="N353" s="47">
        <v>0</v>
      </c>
      <c r="O353" s="47">
        <v>0</v>
      </c>
      <c r="P353" s="47">
        <v>0</v>
      </c>
      <c r="Q353" s="47">
        <v>0</v>
      </c>
      <c r="R353" s="47">
        <v>0</v>
      </c>
      <c r="S353" s="47">
        <v>0</v>
      </c>
      <c r="T353" s="47">
        <v>0</v>
      </c>
      <c r="U353" s="47">
        <v>0</v>
      </c>
      <c r="V353" s="47">
        <v>0</v>
      </c>
      <c r="W353" s="47">
        <v>0</v>
      </c>
      <c r="X353" s="47">
        <v>0</v>
      </c>
      <c r="Y353" s="48">
        <v>0</v>
      </c>
      <c r="Z353" s="47"/>
      <c r="AA353" s="49">
        <f t="shared" si="178"/>
        <v>1.0680448333333333E-12</v>
      </c>
      <c r="AB353" s="50">
        <f t="shared" si="179"/>
        <v>1.4262968533333336E-13</v>
      </c>
      <c r="AC353" s="50">
        <f t="shared" si="180"/>
        <v>8.425549440000001E-13</v>
      </c>
      <c r="AD353" s="50">
        <f t="shared" si="181"/>
        <v>0</v>
      </c>
      <c r="AE353" s="50">
        <f t="shared" si="182"/>
        <v>0</v>
      </c>
      <c r="AF353" s="50">
        <f t="shared" si="183"/>
        <v>0</v>
      </c>
      <c r="AG353" s="50">
        <f t="shared" si="184"/>
        <v>0</v>
      </c>
      <c r="AH353" s="50">
        <f t="shared" si="185"/>
        <v>0</v>
      </c>
      <c r="AI353" s="50">
        <f t="shared" si="186"/>
        <v>0</v>
      </c>
      <c r="AJ353" s="50">
        <f t="shared" si="187"/>
        <v>0</v>
      </c>
      <c r="AK353" s="50">
        <f t="shared" si="188"/>
        <v>0</v>
      </c>
      <c r="AL353" s="50">
        <f t="shared" si="189"/>
        <v>0</v>
      </c>
      <c r="AM353" s="50">
        <f t="shared" si="190"/>
        <v>0</v>
      </c>
      <c r="AN353" s="50">
        <f t="shared" si="191"/>
        <v>0</v>
      </c>
      <c r="AO353" s="50">
        <f t="shared" si="192"/>
        <v>0</v>
      </c>
      <c r="AP353" s="50">
        <f t="shared" si="193"/>
        <v>0</v>
      </c>
      <c r="AQ353" s="50">
        <f t="shared" si="194"/>
        <v>0</v>
      </c>
      <c r="AR353" s="50">
        <f t="shared" si="195"/>
        <v>0</v>
      </c>
      <c r="AS353" s="50">
        <f t="shared" si="196"/>
        <v>0</v>
      </c>
      <c r="AT353" s="50">
        <f t="shared" si="197"/>
        <v>0</v>
      </c>
      <c r="AU353" s="50">
        <f t="shared" si="198"/>
        <v>0</v>
      </c>
      <c r="AV353" s="50">
        <f t="shared" si="199"/>
        <v>0</v>
      </c>
      <c r="AW353" s="50">
        <f t="shared" si="200"/>
        <v>0</v>
      </c>
      <c r="AX353" s="51">
        <f t="shared" si="201"/>
        <v>0</v>
      </c>
      <c r="AY353" s="47"/>
      <c r="AZ353" s="49">
        <f t="shared" si="205"/>
        <v>2.0532294626666666E-12</v>
      </c>
      <c r="BA353" s="50">
        <f t="shared" si="206"/>
        <v>0</v>
      </c>
      <c r="BB353" s="50">
        <f t="shared" si="207"/>
        <v>0</v>
      </c>
      <c r="BC353" s="50">
        <f t="shared" si="208"/>
        <v>0</v>
      </c>
      <c r="BD353" s="50">
        <f t="shared" si="209"/>
        <v>0</v>
      </c>
      <c r="BE353" s="50">
        <f t="shared" si="210"/>
        <v>0</v>
      </c>
      <c r="BF353" s="51">
        <f t="shared" si="211"/>
        <v>0</v>
      </c>
      <c r="BG353" s="47"/>
      <c r="BH353" s="52">
        <v>0.68</v>
      </c>
      <c r="BI353" s="47">
        <v>3.31</v>
      </c>
      <c r="BJ353" s="47">
        <v>21.427</v>
      </c>
      <c r="BK353" s="47">
        <v>38.555999999999997</v>
      </c>
      <c r="BL353" s="47">
        <v>0.77300000000000002</v>
      </c>
      <c r="BM353" s="47">
        <f t="shared" si="203"/>
        <v>1.3141</v>
      </c>
      <c r="BN353" s="47">
        <v>0.92</v>
      </c>
      <c r="BO353" s="47">
        <f t="shared" si="202"/>
        <v>1.5640000000000001</v>
      </c>
      <c r="BP353" s="47">
        <v>0.92200000000000004</v>
      </c>
      <c r="BQ353" s="47">
        <f t="shared" si="204"/>
        <v>1.5674000000000001</v>
      </c>
      <c r="BR353" s="48">
        <v>610</v>
      </c>
    </row>
    <row r="354" spans="1:70" x14ac:dyDescent="0.25">
      <c r="A354" s="46">
        <v>489.3</v>
      </c>
      <c r="B354" s="47">
        <v>6</v>
      </c>
      <c r="C354" s="47">
        <v>0</v>
      </c>
      <c r="D354" s="47">
        <v>0</v>
      </c>
      <c r="E354" s="47">
        <v>0</v>
      </c>
      <c r="F354" s="47">
        <v>1</v>
      </c>
      <c r="G354" s="47">
        <v>0</v>
      </c>
      <c r="H354" s="47">
        <v>0</v>
      </c>
      <c r="I354" s="47">
        <v>0</v>
      </c>
      <c r="J354" s="47">
        <v>0</v>
      </c>
      <c r="K354" s="47">
        <v>0</v>
      </c>
      <c r="L354" s="47">
        <v>0</v>
      </c>
      <c r="M354" s="47">
        <v>0</v>
      </c>
      <c r="N354" s="47">
        <v>0</v>
      </c>
      <c r="O354" s="47">
        <v>0</v>
      </c>
      <c r="P354" s="47">
        <v>0</v>
      </c>
      <c r="Q354" s="47">
        <v>0</v>
      </c>
      <c r="R354" s="47">
        <v>0</v>
      </c>
      <c r="S354" s="47">
        <v>0</v>
      </c>
      <c r="T354" s="47">
        <v>0</v>
      </c>
      <c r="U354" s="47">
        <v>0</v>
      </c>
      <c r="V354" s="47">
        <v>0</v>
      </c>
      <c r="W354" s="47">
        <v>0</v>
      </c>
      <c r="X354" s="47">
        <v>0</v>
      </c>
      <c r="Y354" s="48">
        <v>0</v>
      </c>
      <c r="Z354" s="47"/>
      <c r="AA354" s="49">
        <f t="shared" si="178"/>
        <v>3.7695699999999993E-13</v>
      </c>
      <c r="AB354" s="50">
        <f t="shared" si="179"/>
        <v>0</v>
      </c>
      <c r="AC354" s="50">
        <f t="shared" si="180"/>
        <v>0</v>
      </c>
      <c r="AD354" s="50">
        <f t="shared" si="181"/>
        <v>0</v>
      </c>
      <c r="AE354" s="50">
        <f t="shared" si="182"/>
        <v>3.2193373333333337E-12</v>
      </c>
      <c r="AF354" s="50">
        <f t="shared" si="183"/>
        <v>0</v>
      </c>
      <c r="AG354" s="50">
        <f t="shared" si="184"/>
        <v>0</v>
      </c>
      <c r="AH354" s="50">
        <f t="shared" si="185"/>
        <v>0</v>
      </c>
      <c r="AI354" s="50">
        <f t="shared" si="186"/>
        <v>0</v>
      </c>
      <c r="AJ354" s="50">
        <f t="shared" si="187"/>
        <v>0</v>
      </c>
      <c r="AK354" s="50">
        <f t="shared" si="188"/>
        <v>0</v>
      </c>
      <c r="AL354" s="50">
        <f t="shared" si="189"/>
        <v>0</v>
      </c>
      <c r="AM354" s="50">
        <f t="shared" si="190"/>
        <v>0</v>
      </c>
      <c r="AN354" s="50">
        <f t="shared" si="191"/>
        <v>0</v>
      </c>
      <c r="AO354" s="50">
        <f t="shared" si="192"/>
        <v>0</v>
      </c>
      <c r="AP354" s="50">
        <f t="shared" si="193"/>
        <v>0</v>
      </c>
      <c r="AQ354" s="50">
        <f t="shared" si="194"/>
        <v>0</v>
      </c>
      <c r="AR354" s="50">
        <f t="shared" si="195"/>
        <v>0</v>
      </c>
      <c r="AS354" s="50">
        <f t="shared" si="196"/>
        <v>0</v>
      </c>
      <c r="AT354" s="50">
        <f t="shared" si="197"/>
        <v>0</v>
      </c>
      <c r="AU354" s="50">
        <f t="shared" si="198"/>
        <v>0</v>
      </c>
      <c r="AV354" s="50">
        <f t="shared" si="199"/>
        <v>0</v>
      </c>
      <c r="AW354" s="50">
        <f t="shared" si="200"/>
        <v>0</v>
      </c>
      <c r="AX354" s="51">
        <f t="shared" si="201"/>
        <v>0</v>
      </c>
      <c r="AY354" s="47"/>
      <c r="AZ354" s="49">
        <f t="shared" si="205"/>
        <v>3.7695699999999993E-13</v>
      </c>
      <c r="BA354" s="50">
        <f t="shared" si="206"/>
        <v>3.2193373333333337E-12</v>
      </c>
      <c r="BB354" s="50">
        <f t="shared" si="207"/>
        <v>0</v>
      </c>
      <c r="BC354" s="50">
        <f t="shared" si="208"/>
        <v>0</v>
      </c>
      <c r="BD354" s="50">
        <f t="shared" si="209"/>
        <v>0</v>
      </c>
      <c r="BE354" s="50">
        <f t="shared" si="210"/>
        <v>0</v>
      </c>
      <c r="BF354" s="51">
        <f t="shared" si="211"/>
        <v>0</v>
      </c>
      <c r="BG354" s="47"/>
      <c r="BH354" s="52">
        <v>0.68</v>
      </c>
      <c r="BI354" s="47">
        <v>3.31</v>
      </c>
      <c r="BJ354" s="47">
        <v>21.4</v>
      </c>
      <c r="BK354" s="47">
        <v>38.362000000000002</v>
      </c>
      <c r="BL354" s="47">
        <v>0.34399999999999997</v>
      </c>
      <c r="BM354" s="47">
        <f t="shared" si="203"/>
        <v>0.58479999999999999</v>
      </c>
      <c r="BN354" s="47">
        <v>1.2609999999999999</v>
      </c>
      <c r="BO354" s="47">
        <f t="shared" si="202"/>
        <v>2.1436999999999999</v>
      </c>
      <c r="BP354" s="47">
        <v>1.389</v>
      </c>
      <c r="BQ354" s="47">
        <f t="shared" si="204"/>
        <v>2.3613</v>
      </c>
      <c r="BR354" s="48">
        <v>610</v>
      </c>
    </row>
    <row r="355" spans="1:70" x14ac:dyDescent="0.25">
      <c r="A355" s="46">
        <v>490.69799999999998</v>
      </c>
      <c r="B355" s="47">
        <v>20</v>
      </c>
      <c r="C355" s="47">
        <v>0</v>
      </c>
      <c r="D355" s="47">
        <v>0</v>
      </c>
      <c r="E355" s="47">
        <v>0</v>
      </c>
      <c r="F355" s="47">
        <v>0</v>
      </c>
      <c r="G355" s="47">
        <v>0</v>
      </c>
      <c r="H355" s="47">
        <v>0</v>
      </c>
      <c r="I355" s="47">
        <v>0</v>
      </c>
      <c r="J355" s="47">
        <v>0</v>
      </c>
      <c r="K355" s="47">
        <v>0</v>
      </c>
      <c r="L355" s="47">
        <v>0</v>
      </c>
      <c r="M355" s="47">
        <v>0</v>
      </c>
      <c r="N355" s="47">
        <v>0</v>
      </c>
      <c r="O355" s="47">
        <v>0</v>
      </c>
      <c r="P355" s="47">
        <v>0</v>
      </c>
      <c r="Q355" s="47">
        <v>0</v>
      </c>
      <c r="R355" s="47">
        <v>0</v>
      </c>
      <c r="S355" s="47">
        <v>0</v>
      </c>
      <c r="T355" s="47">
        <v>0</v>
      </c>
      <c r="U355" s="47">
        <v>0</v>
      </c>
      <c r="V355" s="47">
        <v>0</v>
      </c>
      <c r="W355" s="47">
        <v>0</v>
      </c>
      <c r="X355" s="47">
        <v>0</v>
      </c>
      <c r="Y355" s="48">
        <v>0</v>
      </c>
      <c r="Z355" s="47"/>
      <c r="AA355" s="49">
        <f t="shared" si="178"/>
        <v>1.256523333333333E-12</v>
      </c>
      <c r="AB355" s="50">
        <f t="shared" si="179"/>
        <v>0</v>
      </c>
      <c r="AC355" s="50">
        <f t="shared" si="180"/>
        <v>0</v>
      </c>
      <c r="AD355" s="50">
        <f t="shared" si="181"/>
        <v>0</v>
      </c>
      <c r="AE355" s="50">
        <f t="shared" si="182"/>
        <v>0</v>
      </c>
      <c r="AF355" s="50">
        <f t="shared" si="183"/>
        <v>0</v>
      </c>
      <c r="AG355" s="50">
        <f t="shared" si="184"/>
        <v>0</v>
      </c>
      <c r="AH355" s="50">
        <f t="shared" si="185"/>
        <v>0</v>
      </c>
      <c r="AI355" s="50">
        <f t="shared" si="186"/>
        <v>0</v>
      </c>
      <c r="AJ355" s="50">
        <f t="shared" si="187"/>
        <v>0</v>
      </c>
      <c r="AK355" s="50">
        <f t="shared" si="188"/>
        <v>0</v>
      </c>
      <c r="AL355" s="50">
        <f t="shared" si="189"/>
        <v>0</v>
      </c>
      <c r="AM355" s="50">
        <f t="shared" si="190"/>
        <v>0</v>
      </c>
      <c r="AN355" s="50">
        <f t="shared" si="191"/>
        <v>0</v>
      </c>
      <c r="AO355" s="50">
        <f t="shared" si="192"/>
        <v>0</v>
      </c>
      <c r="AP355" s="50">
        <f t="shared" si="193"/>
        <v>0</v>
      </c>
      <c r="AQ355" s="50">
        <f t="shared" si="194"/>
        <v>0</v>
      </c>
      <c r="AR355" s="50">
        <f t="shared" si="195"/>
        <v>0</v>
      </c>
      <c r="AS355" s="50">
        <f t="shared" si="196"/>
        <v>0</v>
      </c>
      <c r="AT355" s="50">
        <f t="shared" si="197"/>
        <v>0</v>
      </c>
      <c r="AU355" s="50">
        <f t="shared" si="198"/>
        <v>0</v>
      </c>
      <c r="AV355" s="50">
        <f t="shared" si="199"/>
        <v>0</v>
      </c>
      <c r="AW355" s="50">
        <f t="shared" si="200"/>
        <v>0</v>
      </c>
      <c r="AX355" s="51">
        <f t="shared" si="201"/>
        <v>0</v>
      </c>
      <c r="AY355" s="47"/>
      <c r="AZ355" s="49">
        <f t="shared" si="205"/>
        <v>1.256523333333333E-12</v>
      </c>
      <c r="BA355" s="50">
        <f t="shared" si="206"/>
        <v>0</v>
      </c>
      <c r="BB355" s="50">
        <f t="shared" si="207"/>
        <v>0</v>
      </c>
      <c r="BC355" s="50">
        <f t="shared" si="208"/>
        <v>0</v>
      </c>
      <c r="BD355" s="50">
        <f t="shared" si="209"/>
        <v>0</v>
      </c>
      <c r="BE355" s="50">
        <f t="shared" si="210"/>
        <v>0</v>
      </c>
      <c r="BF355" s="51">
        <f t="shared" si="211"/>
        <v>0</v>
      </c>
      <c r="BG355" s="47"/>
      <c r="BH355" s="52">
        <v>0.68</v>
      </c>
      <c r="BI355" s="47">
        <v>3.31</v>
      </c>
      <c r="BJ355" s="47">
        <v>21.413</v>
      </c>
      <c r="BK355" s="47">
        <v>38.130000000000003</v>
      </c>
      <c r="BL355" s="47">
        <v>0.497</v>
      </c>
      <c r="BM355" s="47">
        <f t="shared" si="203"/>
        <v>0.84489999999999998</v>
      </c>
      <c r="BN355" s="47">
        <v>0.503</v>
      </c>
      <c r="BO355" s="47">
        <f t="shared" si="202"/>
        <v>0.85509999999999997</v>
      </c>
      <c r="BP355" s="47">
        <v>0.503</v>
      </c>
      <c r="BQ355" s="47">
        <f t="shared" si="204"/>
        <v>0.85509999999999997</v>
      </c>
      <c r="BR355" s="48">
        <v>610</v>
      </c>
    </row>
    <row r="356" spans="1:70" x14ac:dyDescent="0.25">
      <c r="A356" s="46">
        <v>492.096</v>
      </c>
      <c r="B356" s="47">
        <v>18</v>
      </c>
      <c r="C356" s="47">
        <v>0</v>
      </c>
      <c r="D356" s="47">
        <v>0</v>
      </c>
      <c r="E356" s="47">
        <v>0</v>
      </c>
      <c r="F356" s="47">
        <v>1</v>
      </c>
      <c r="G356" s="47">
        <v>0</v>
      </c>
      <c r="H356" s="47">
        <v>0</v>
      </c>
      <c r="I356" s="47">
        <v>0</v>
      </c>
      <c r="J356" s="47">
        <v>0</v>
      </c>
      <c r="K356" s="47">
        <v>0</v>
      </c>
      <c r="L356" s="47">
        <v>0</v>
      </c>
      <c r="M356" s="47">
        <v>0</v>
      </c>
      <c r="N356" s="47">
        <v>0</v>
      </c>
      <c r="O356" s="47">
        <v>0</v>
      </c>
      <c r="P356" s="47">
        <v>0</v>
      </c>
      <c r="Q356" s="47">
        <v>0</v>
      </c>
      <c r="R356" s="47">
        <v>0</v>
      </c>
      <c r="S356" s="47">
        <v>0</v>
      </c>
      <c r="T356" s="47">
        <v>0</v>
      </c>
      <c r="U356" s="47">
        <v>0</v>
      </c>
      <c r="V356" s="47">
        <v>0</v>
      </c>
      <c r="W356" s="47">
        <v>0</v>
      </c>
      <c r="X356" s="47">
        <v>0</v>
      </c>
      <c r="Y356" s="48">
        <v>0</v>
      </c>
      <c r="Z356" s="47"/>
      <c r="AA356" s="49">
        <f t="shared" si="178"/>
        <v>1.1308709999999998E-12</v>
      </c>
      <c r="AB356" s="50">
        <f t="shared" si="179"/>
        <v>0</v>
      </c>
      <c r="AC356" s="50">
        <f t="shared" si="180"/>
        <v>0</v>
      </c>
      <c r="AD356" s="50">
        <f t="shared" si="181"/>
        <v>0</v>
      </c>
      <c r="AE356" s="50">
        <f t="shared" si="182"/>
        <v>3.2193373333333337E-12</v>
      </c>
      <c r="AF356" s="50">
        <f t="shared" si="183"/>
        <v>0</v>
      </c>
      <c r="AG356" s="50">
        <f t="shared" si="184"/>
        <v>0</v>
      </c>
      <c r="AH356" s="50">
        <f t="shared" si="185"/>
        <v>0</v>
      </c>
      <c r="AI356" s="50">
        <f t="shared" si="186"/>
        <v>0</v>
      </c>
      <c r="AJ356" s="50">
        <f t="shared" si="187"/>
        <v>0</v>
      </c>
      <c r="AK356" s="50">
        <f t="shared" si="188"/>
        <v>0</v>
      </c>
      <c r="AL356" s="50">
        <f t="shared" si="189"/>
        <v>0</v>
      </c>
      <c r="AM356" s="50">
        <f t="shared" si="190"/>
        <v>0</v>
      </c>
      <c r="AN356" s="50">
        <f t="shared" si="191"/>
        <v>0</v>
      </c>
      <c r="AO356" s="50">
        <f t="shared" si="192"/>
        <v>0</v>
      </c>
      <c r="AP356" s="50">
        <f t="shared" si="193"/>
        <v>0</v>
      </c>
      <c r="AQ356" s="50">
        <f t="shared" si="194"/>
        <v>0</v>
      </c>
      <c r="AR356" s="50">
        <f t="shared" si="195"/>
        <v>0</v>
      </c>
      <c r="AS356" s="50">
        <f t="shared" si="196"/>
        <v>0</v>
      </c>
      <c r="AT356" s="50">
        <f t="shared" si="197"/>
        <v>0</v>
      </c>
      <c r="AU356" s="50">
        <f t="shared" si="198"/>
        <v>0</v>
      </c>
      <c r="AV356" s="50">
        <f t="shared" si="199"/>
        <v>0</v>
      </c>
      <c r="AW356" s="50">
        <f t="shared" si="200"/>
        <v>0</v>
      </c>
      <c r="AX356" s="51">
        <f t="shared" si="201"/>
        <v>0</v>
      </c>
      <c r="AY356" s="47"/>
      <c r="AZ356" s="49">
        <f t="shared" si="205"/>
        <v>1.1308709999999998E-12</v>
      </c>
      <c r="BA356" s="50">
        <f t="shared" si="206"/>
        <v>3.2193373333333337E-12</v>
      </c>
      <c r="BB356" s="50">
        <f t="shared" si="207"/>
        <v>0</v>
      </c>
      <c r="BC356" s="50">
        <f t="shared" si="208"/>
        <v>0</v>
      </c>
      <c r="BD356" s="50">
        <f t="shared" si="209"/>
        <v>0</v>
      </c>
      <c r="BE356" s="50">
        <f t="shared" si="210"/>
        <v>0</v>
      </c>
      <c r="BF356" s="51">
        <f t="shared" si="211"/>
        <v>0</v>
      </c>
      <c r="BG356" s="47"/>
      <c r="BH356" s="52">
        <v>0.68</v>
      </c>
      <c r="BI356" s="47">
        <v>3.31</v>
      </c>
      <c r="BJ356" s="47">
        <v>21.370999999999999</v>
      </c>
      <c r="BK356" s="47">
        <v>37.795000000000002</v>
      </c>
      <c r="BL356" s="47">
        <v>0.64300000000000002</v>
      </c>
      <c r="BM356" s="47">
        <f t="shared" si="203"/>
        <v>1.0931</v>
      </c>
      <c r="BN356" s="47">
        <v>1.5629999999999999</v>
      </c>
      <c r="BO356" s="47">
        <f t="shared" si="202"/>
        <v>2.6570999999999998</v>
      </c>
      <c r="BP356" s="47">
        <v>1.6910000000000001</v>
      </c>
      <c r="BQ356" s="47">
        <f t="shared" si="204"/>
        <v>2.8746999999999998</v>
      </c>
      <c r="BR356" s="48">
        <v>611</v>
      </c>
    </row>
    <row r="357" spans="1:70" x14ac:dyDescent="0.25">
      <c r="A357" s="46">
        <v>493.49400000000003</v>
      </c>
      <c r="B357" s="47">
        <v>20</v>
      </c>
      <c r="C357" s="47">
        <v>0</v>
      </c>
      <c r="D357" s="47">
        <v>1</v>
      </c>
      <c r="E357" s="47">
        <v>0</v>
      </c>
      <c r="F357" s="47">
        <v>0</v>
      </c>
      <c r="G357" s="47">
        <v>0</v>
      </c>
      <c r="H357" s="47">
        <v>0</v>
      </c>
      <c r="I357" s="47">
        <v>0</v>
      </c>
      <c r="J357" s="47">
        <v>0</v>
      </c>
      <c r="K357" s="47">
        <v>0</v>
      </c>
      <c r="L357" s="47">
        <v>0</v>
      </c>
      <c r="M357" s="47">
        <v>0</v>
      </c>
      <c r="N357" s="47">
        <v>0</v>
      </c>
      <c r="O357" s="47">
        <v>0</v>
      </c>
      <c r="P357" s="47">
        <v>0</v>
      </c>
      <c r="Q357" s="47">
        <v>0</v>
      </c>
      <c r="R357" s="47">
        <v>0</v>
      </c>
      <c r="S357" s="47">
        <v>0</v>
      </c>
      <c r="T357" s="47">
        <v>0</v>
      </c>
      <c r="U357" s="47">
        <v>0</v>
      </c>
      <c r="V357" s="47">
        <v>0</v>
      </c>
      <c r="W357" s="47">
        <v>0</v>
      </c>
      <c r="X357" s="47">
        <v>0</v>
      </c>
      <c r="Y357" s="48">
        <v>0</v>
      </c>
      <c r="Z357" s="47"/>
      <c r="AA357" s="49">
        <f t="shared" si="178"/>
        <v>1.256523333333333E-12</v>
      </c>
      <c r="AB357" s="50">
        <f t="shared" si="179"/>
        <v>0</v>
      </c>
      <c r="AC357" s="50">
        <f t="shared" si="180"/>
        <v>4.2127747200000005E-13</v>
      </c>
      <c r="AD357" s="50">
        <f t="shared" si="181"/>
        <v>0</v>
      </c>
      <c r="AE357" s="50">
        <f t="shared" si="182"/>
        <v>0</v>
      </c>
      <c r="AF357" s="50">
        <f t="shared" si="183"/>
        <v>0</v>
      </c>
      <c r="AG357" s="50">
        <f t="shared" si="184"/>
        <v>0</v>
      </c>
      <c r="AH357" s="50">
        <f t="shared" si="185"/>
        <v>0</v>
      </c>
      <c r="AI357" s="50">
        <f t="shared" si="186"/>
        <v>0</v>
      </c>
      <c r="AJ357" s="50">
        <f t="shared" si="187"/>
        <v>0</v>
      </c>
      <c r="AK357" s="50">
        <f t="shared" si="188"/>
        <v>0</v>
      </c>
      <c r="AL357" s="50">
        <f t="shared" si="189"/>
        <v>0</v>
      </c>
      <c r="AM357" s="50">
        <f t="shared" si="190"/>
        <v>0</v>
      </c>
      <c r="AN357" s="50">
        <f t="shared" si="191"/>
        <v>0</v>
      </c>
      <c r="AO357" s="50">
        <f t="shared" si="192"/>
        <v>0</v>
      </c>
      <c r="AP357" s="50">
        <f t="shared" si="193"/>
        <v>0</v>
      </c>
      <c r="AQ357" s="50">
        <f t="shared" si="194"/>
        <v>0</v>
      </c>
      <c r="AR357" s="50">
        <f t="shared" si="195"/>
        <v>0</v>
      </c>
      <c r="AS357" s="50">
        <f t="shared" si="196"/>
        <v>0</v>
      </c>
      <c r="AT357" s="50">
        <f t="shared" si="197"/>
        <v>0</v>
      </c>
      <c r="AU357" s="50">
        <f t="shared" si="198"/>
        <v>0</v>
      </c>
      <c r="AV357" s="50">
        <f t="shared" si="199"/>
        <v>0</v>
      </c>
      <c r="AW357" s="50">
        <f t="shared" si="200"/>
        <v>0</v>
      </c>
      <c r="AX357" s="51">
        <f t="shared" si="201"/>
        <v>0</v>
      </c>
      <c r="AY357" s="47"/>
      <c r="AZ357" s="49">
        <f t="shared" si="205"/>
        <v>1.6778008053333331E-12</v>
      </c>
      <c r="BA357" s="50">
        <f t="shared" si="206"/>
        <v>0</v>
      </c>
      <c r="BB357" s="50">
        <f t="shared" si="207"/>
        <v>0</v>
      </c>
      <c r="BC357" s="50">
        <f t="shared" si="208"/>
        <v>0</v>
      </c>
      <c r="BD357" s="50">
        <f t="shared" si="209"/>
        <v>0</v>
      </c>
      <c r="BE357" s="50">
        <f t="shared" si="210"/>
        <v>0</v>
      </c>
      <c r="BF357" s="51">
        <f t="shared" si="211"/>
        <v>0</v>
      </c>
      <c r="BG357" s="47"/>
      <c r="BH357" s="52">
        <v>0.68</v>
      </c>
      <c r="BI357" s="47">
        <v>3.31</v>
      </c>
      <c r="BJ357" s="47">
        <v>21.344000000000001</v>
      </c>
      <c r="BK357" s="47">
        <v>37.709000000000003</v>
      </c>
      <c r="BL357" s="47">
        <v>0.64200000000000002</v>
      </c>
      <c r="BM357" s="47">
        <f t="shared" si="203"/>
        <v>1.0913999999999999</v>
      </c>
      <c r="BN357" s="47">
        <v>0.71599999999999997</v>
      </c>
      <c r="BO357" s="47">
        <f t="shared" si="202"/>
        <v>1.2171999999999998</v>
      </c>
      <c r="BP357" s="47">
        <v>0.71699999999999997</v>
      </c>
      <c r="BQ357" s="47">
        <f t="shared" si="204"/>
        <v>1.2188999999999999</v>
      </c>
      <c r="BR357" s="48">
        <v>610</v>
      </c>
    </row>
    <row r="358" spans="1:70" x14ac:dyDescent="0.25">
      <c r="A358" s="46">
        <v>494.892</v>
      </c>
      <c r="B358" s="47">
        <v>27</v>
      </c>
      <c r="C358" s="47">
        <v>1</v>
      </c>
      <c r="D358" s="47">
        <v>0</v>
      </c>
      <c r="E358" s="47">
        <v>0</v>
      </c>
      <c r="F358" s="47">
        <v>0</v>
      </c>
      <c r="G358" s="47">
        <v>0</v>
      </c>
      <c r="H358" s="47">
        <v>0</v>
      </c>
      <c r="I358" s="47">
        <v>0</v>
      </c>
      <c r="J358" s="47">
        <v>0</v>
      </c>
      <c r="K358" s="47">
        <v>0</v>
      </c>
      <c r="L358" s="47">
        <v>0</v>
      </c>
      <c r="M358" s="47">
        <v>0</v>
      </c>
      <c r="N358" s="47">
        <v>0</v>
      </c>
      <c r="O358" s="47">
        <v>0</v>
      </c>
      <c r="P358" s="47">
        <v>0</v>
      </c>
      <c r="Q358" s="47">
        <v>0</v>
      </c>
      <c r="R358" s="47">
        <v>0</v>
      </c>
      <c r="S358" s="47">
        <v>0</v>
      </c>
      <c r="T358" s="47">
        <v>0</v>
      </c>
      <c r="U358" s="47">
        <v>0</v>
      </c>
      <c r="V358" s="47">
        <v>0</v>
      </c>
      <c r="W358" s="47">
        <v>0</v>
      </c>
      <c r="X358" s="47">
        <v>0</v>
      </c>
      <c r="Y358" s="48">
        <v>0</v>
      </c>
      <c r="Z358" s="47"/>
      <c r="AA358" s="49">
        <f t="shared" si="178"/>
        <v>1.6963064999999997E-12</v>
      </c>
      <c r="AB358" s="50">
        <f t="shared" si="179"/>
        <v>1.4262968533333336E-13</v>
      </c>
      <c r="AC358" s="50">
        <f t="shared" si="180"/>
        <v>0</v>
      </c>
      <c r="AD358" s="50">
        <f t="shared" si="181"/>
        <v>0</v>
      </c>
      <c r="AE358" s="50">
        <f t="shared" si="182"/>
        <v>0</v>
      </c>
      <c r="AF358" s="50">
        <f t="shared" si="183"/>
        <v>0</v>
      </c>
      <c r="AG358" s="50">
        <f t="shared" si="184"/>
        <v>0</v>
      </c>
      <c r="AH358" s="50">
        <f t="shared" si="185"/>
        <v>0</v>
      </c>
      <c r="AI358" s="50">
        <f t="shared" si="186"/>
        <v>0</v>
      </c>
      <c r="AJ358" s="50">
        <f t="shared" si="187"/>
        <v>0</v>
      </c>
      <c r="AK358" s="50">
        <f t="shared" si="188"/>
        <v>0</v>
      </c>
      <c r="AL358" s="50">
        <f t="shared" si="189"/>
        <v>0</v>
      </c>
      <c r="AM358" s="50">
        <f t="shared" si="190"/>
        <v>0</v>
      </c>
      <c r="AN358" s="50">
        <f t="shared" si="191"/>
        <v>0</v>
      </c>
      <c r="AO358" s="50">
        <f t="shared" si="192"/>
        <v>0</v>
      </c>
      <c r="AP358" s="50">
        <f t="shared" si="193"/>
        <v>0</v>
      </c>
      <c r="AQ358" s="50">
        <f t="shared" si="194"/>
        <v>0</v>
      </c>
      <c r="AR358" s="50">
        <f t="shared" si="195"/>
        <v>0</v>
      </c>
      <c r="AS358" s="50">
        <f t="shared" si="196"/>
        <v>0</v>
      </c>
      <c r="AT358" s="50">
        <f t="shared" si="197"/>
        <v>0</v>
      </c>
      <c r="AU358" s="50">
        <f t="shared" si="198"/>
        <v>0</v>
      </c>
      <c r="AV358" s="50">
        <f t="shared" si="199"/>
        <v>0</v>
      </c>
      <c r="AW358" s="50">
        <f t="shared" si="200"/>
        <v>0</v>
      </c>
      <c r="AX358" s="51">
        <f t="shared" si="201"/>
        <v>0</v>
      </c>
      <c r="AY358" s="47"/>
      <c r="AZ358" s="49">
        <f t="shared" si="205"/>
        <v>1.8389361853333329E-12</v>
      </c>
      <c r="BA358" s="50">
        <f t="shared" si="206"/>
        <v>0</v>
      </c>
      <c r="BB358" s="50">
        <f t="shared" si="207"/>
        <v>0</v>
      </c>
      <c r="BC358" s="50">
        <f t="shared" si="208"/>
        <v>0</v>
      </c>
      <c r="BD358" s="50">
        <f t="shared" si="209"/>
        <v>0</v>
      </c>
      <c r="BE358" s="50">
        <f t="shared" si="210"/>
        <v>0</v>
      </c>
      <c r="BF358" s="51">
        <f t="shared" si="211"/>
        <v>0</v>
      </c>
      <c r="BG358" s="47"/>
      <c r="BH358" s="52">
        <v>0.68</v>
      </c>
      <c r="BI358" s="47">
        <v>3.21</v>
      </c>
      <c r="BJ358" s="47">
        <v>21.314</v>
      </c>
      <c r="BK358" s="47">
        <v>37.759</v>
      </c>
      <c r="BL358" s="47">
        <v>0.755</v>
      </c>
      <c r="BM358" s="47">
        <f t="shared" si="203"/>
        <v>1.2834999999999999</v>
      </c>
      <c r="BN358" s="47">
        <v>0.76800000000000002</v>
      </c>
      <c r="BO358" s="47">
        <f t="shared" si="202"/>
        <v>1.3056000000000001</v>
      </c>
      <c r="BP358" s="47">
        <v>0.76800000000000002</v>
      </c>
      <c r="BQ358" s="47">
        <f t="shared" si="204"/>
        <v>1.3056000000000001</v>
      </c>
      <c r="BR358" s="48">
        <v>610</v>
      </c>
    </row>
    <row r="359" spans="1:70" x14ac:dyDescent="0.25">
      <c r="A359" s="46">
        <v>496.29</v>
      </c>
      <c r="B359" s="47">
        <v>22</v>
      </c>
      <c r="C359" s="47">
        <v>2</v>
      </c>
      <c r="D359" s="47">
        <v>1</v>
      </c>
      <c r="E359" s="47">
        <v>0</v>
      </c>
      <c r="F359" s="47">
        <v>0</v>
      </c>
      <c r="G359" s="47">
        <v>0</v>
      </c>
      <c r="H359" s="47">
        <v>0</v>
      </c>
      <c r="I359" s="47">
        <v>0</v>
      </c>
      <c r="J359" s="47">
        <v>0</v>
      </c>
      <c r="K359" s="47">
        <v>0</v>
      </c>
      <c r="L359" s="47">
        <v>0</v>
      </c>
      <c r="M359" s="47">
        <v>0</v>
      </c>
      <c r="N359" s="47">
        <v>0</v>
      </c>
      <c r="O359" s="47">
        <v>0</v>
      </c>
      <c r="P359" s="47">
        <v>0</v>
      </c>
      <c r="Q359" s="47">
        <v>0</v>
      </c>
      <c r="R359" s="47">
        <v>0</v>
      </c>
      <c r="S359" s="47">
        <v>0</v>
      </c>
      <c r="T359" s="47">
        <v>0</v>
      </c>
      <c r="U359" s="47">
        <v>0</v>
      </c>
      <c r="V359" s="47">
        <v>0</v>
      </c>
      <c r="W359" s="47">
        <v>0</v>
      </c>
      <c r="X359" s="47">
        <v>0</v>
      </c>
      <c r="Y359" s="48">
        <v>0</v>
      </c>
      <c r="Z359" s="47"/>
      <c r="AA359" s="49">
        <f t="shared" si="178"/>
        <v>1.3821756666666663E-12</v>
      </c>
      <c r="AB359" s="50">
        <f t="shared" si="179"/>
        <v>2.8525937066666672E-13</v>
      </c>
      <c r="AC359" s="50">
        <f t="shared" si="180"/>
        <v>4.2127747200000005E-13</v>
      </c>
      <c r="AD359" s="50">
        <f t="shared" si="181"/>
        <v>0</v>
      </c>
      <c r="AE359" s="50">
        <f t="shared" si="182"/>
        <v>0</v>
      </c>
      <c r="AF359" s="50">
        <f t="shared" si="183"/>
        <v>0</v>
      </c>
      <c r="AG359" s="50">
        <f t="shared" si="184"/>
        <v>0</v>
      </c>
      <c r="AH359" s="50">
        <f t="shared" si="185"/>
        <v>0</v>
      </c>
      <c r="AI359" s="50">
        <f t="shared" si="186"/>
        <v>0</v>
      </c>
      <c r="AJ359" s="50">
        <f t="shared" si="187"/>
        <v>0</v>
      </c>
      <c r="AK359" s="50">
        <f t="shared" si="188"/>
        <v>0</v>
      </c>
      <c r="AL359" s="50">
        <f t="shared" si="189"/>
        <v>0</v>
      </c>
      <c r="AM359" s="50">
        <f t="shared" si="190"/>
        <v>0</v>
      </c>
      <c r="AN359" s="50">
        <f t="shared" si="191"/>
        <v>0</v>
      </c>
      <c r="AO359" s="50">
        <f t="shared" si="192"/>
        <v>0</v>
      </c>
      <c r="AP359" s="50">
        <f t="shared" si="193"/>
        <v>0</v>
      </c>
      <c r="AQ359" s="50">
        <f t="shared" si="194"/>
        <v>0</v>
      </c>
      <c r="AR359" s="50">
        <f t="shared" si="195"/>
        <v>0</v>
      </c>
      <c r="AS359" s="50">
        <f t="shared" si="196"/>
        <v>0</v>
      </c>
      <c r="AT359" s="50">
        <f t="shared" si="197"/>
        <v>0</v>
      </c>
      <c r="AU359" s="50">
        <f t="shared" si="198"/>
        <v>0</v>
      </c>
      <c r="AV359" s="50">
        <f t="shared" si="199"/>
        <v>0</v>
      </c>
      <c r="AW359" s="50">
        <f t="shared" si="200"/>
        <v>0</v>
      </c>
      <c r="AX359" s="51">
        <f t="shared" si="201"/>
        <v>0</v>
      </c>
      <c r="AY359" s="47"/>
      <c r="AZ359" s="49">
        <f t="shared" si="205"/>
        <v>2.088712509333333E-12</v>
      </c>
      <c r="BA359" s="50">
        <f t="shared" si="206"/>
        <v>0</v>
      </c>
      <c r="BB359" s="50">
        <f t="shared" si="207"/>
        <v>0</v>
      </c>
      <c r="BC359" s="50">
        <f t="shared" si="208"/>
        <v>0</v>
      </c>
      <c r="BD359" s="50">
        <f t="shared" si="209"/>
        <v>0</v>
      </c>
      <c r="BE359" s="50">
        <f t="shared" si="210"/>
        <v>0</v>
      </c>
      <c r="BF359" s="51">
        <f t="shared" si="211"/>
        <v>0</v>
      </c>
      <c r="BG359" s="47"/>
      <c r="BH359" s="52">
        <v>0.68</v>
      </c>
      <c r="BI359" s="47">
        <v>3.08</v>
      </c>
      <c r="BJ359" s="47">
        <v>21.314</v>
      </c>
      <c r="BK359" s="47">
        <v>37.872</v>
      </c>
      <c r="BL359" s="47">
        <v>0.875</v>
      </c>
      <c r="BM359" s="47">
        <f t="shared" si="203"/>
        <v>1.4875</v>
      </c>
      <c r="BN359" s="47">
        <v>0.96599999999999997</v>
      </c>
      <c r="BO359" s="47">
        <f t="shared" si="202"/>
        <v>1.6421999999999999</v>
      </c>
      <c r="BP359" s="47">
        <v>0.96699999999999997</v>
      </c>
      <c r="BQ359" s="47">
        <f t="shared" si="204"/>
        <v>1.6438999999999999</v>
      </c>
      <c r="BR359" s="48">
        <v>610</v>
      </c>
    </row>
    <row r="360" spans="1:70" x14ac:dyDescent="0.25">
      <c r="A360" s="46">
        <v>497.68799999999999</v>
      </c>
      <c r="B360" s="47">
        <v>23</v>
      </c>
      <c r="C360" s="47">
        <v>2</v>
      </c>
      <c r="D360" s="47">
        <v>1</v>
      </c>
      <c r="E360" s="47">
        <v>0</v>
      </c>
      <c r="F360" s="47">
        <v>0</v>
      </c>
      <c r="G360" s="47">
        <v>0</v>
      </c>
      <c r="H360" s="47">
        <v>0</v>
      </c>
      <c r="I360" s="47">
        <v>0</v>
      </c>
      <c r="J360" s="47">
        <v>0</v>
      </c>
      <c r="K360" s="47">
        <v>0</v>
      </c>
      <c r="L360" s="47">
        <v>0</v>
      </c>
      <c r="M360" s="47">
        <v>0</v>
      </c>
      <c r="N360" s="47">
        <v>0</v>
      </c>
      <c r="O360" s="47">
        <v>0</v>
      </c>
      <c r="P360" s="47">
        <v>0</v>
      </c>
      <c r="Q360" s="47">
        <v>0</v>
      </c>
      <c r="R360" s="47">
        <v>0</v>
      </c>
      <c r="S360" s="47">
        <v>0</v>
      </c>
      <c r="T360" s="47">
        <v>0</v>
      </c>
      <c r="U360" s="47">
        <v>0</v>
      </c>
      <c r="V360" s="47">
        <v>0</v>
      </c>
      <c r="W360" s="47">
        <v>0</v>
      </c>
      <c r="X360" s="47">
        <v>0</v>
      </c>
      <c r="Y360" s="48">
        <v>0</v>
      </c>
      <c r="Z360" s="47"/>
      <c r="AA360" s="49">
        <f t="shared" si="178"/>
        <v>1.445001833333333E-12</v>
      </c>
      <c r="AB360" s="50">
        <f t="shared" si="179"/>
        <v>2.8525937066666672E-13</v>
      </c>
      <c r="AC360" s="50">
        <f t="shared" si="180"/>
        <v>4.2127747200000005E-13</v>
      </c>
      <c r="AD360" s="50">
        <f t="shared" si="181"/>
        <v>0</v>
      </c>
      <c r="AE360" s="50">
        <f t="shared" si="182"/>
        <v>0</v>
      </c>
      <c r="AF360" s="50">
        <f t="shared" si="183"/>
        <v>0</v>
      </c>
      <c r="AG360" s="50">
        <f t="shared" si="184"/>
        <v>0</v>
      </c>
      <c r="AH360" s="50">
        <f t="shared" si="185"/>
        <v>0</v>
      </c>
      <c r="AI360" s="50">
        <f t="shared" si="186"/>
        <v>0</v>
      </c>
      <c r="AJ360" s="50">
        <f t="shared" si="187"/>
        <v>0</v>
      </c>
      <c r="AK360" s="50">
        <f t="shared" si="188"/>
        <v>0</v>
      </c>
      <c r="AL360" s="50">
        <f t="shared" si="189"/>
        <v>0</v>
      </c>
      <c r="AM360" s="50">
        <f t="shared" si="190"/>
        <v>0</v>
      </c>
      <c r="AN360" s="50">
        <f t="shared" si="191"/>
        <v>0</v>
      </c>
      <c r="AO360" s="50">
        <f t="shared" si="192"/>
        <v>0</v>
      </c>
      <c r="AP360" s="50">
        <f t="shared" si="193"/>
        <v>0</v>
      </c>
      <c r="AQ360" s="50">
        <f t="shared" si="194"/>
        <v>0</v>
      </c>
      <c r="AR360" s="50">
        <f t="shared" si="195"/>
        <v>0</v>
      </c>
      <c r="AS360" s="50">
        <f t="shared" si="196"/>
        <v>0</v>
      </c>
      <c r="AT360" s="50">
        <f t="shared" si="197"/>
        <v>0</v>
      </c>
      <c r="AU360" s="50">
        <f t="shared" si="198"/>
        <v>0</v>
      </c>
      <c r="AV360" s="50">
        <f t="shared" si="199"/>
        <v>0</v>
      </c>
      <c r="AW360" s="50">
        <f t="shared" si="200"/>
        <v>0</v>
      </c>
      <c r="AX360" s="51">
        <f t="shared" si="201"/>
        <v>0</v>
      </c>
      <c r="AY360" s="47"/>
      <c r="AZ360" s="49">
        <f t="shared" si="205"/>
        <v>2.1515386759999999E-12</v>
      </c>
      <c r="BA360" s="50">
        <f t="shared" si="206"/>
        <v>0</v>
      </c>
      <c r="BB360" s="50">
        <f t="shared" si="207"/>
        <v>0</v>
      </c>
      <c r="BC360" s="50">
        <f t="shared" si="208"/>
        <v>0</v>
      </c>
      <c r="BD360" s="50">
        <f t="shared" si="209"/>
        <v>0</v>
      </c>
      <c r="BE360" s="50">
        <f t="shared" si="210"/>
        <v>0</v>
      </c>
      <c r="BF360" s="51">
        <f t="shared" si="211"/>
        <v>0</v>
      </c>
      <c r="BG360" s="47"/>
      <c r="BH360" s="52">
        <v>0.68</v>
      </c>
      <c r="BI360" s="47">
        <v>3.08</v>
      </c>
      <c r="BJ360" s="47">
        <v>21.256</v>
      </c>
      <c r="BK360" s="47">
        <v>38.070999999999998</v>
      </c>
      <c r="BL360" s="47">
        <v>0.90100000000000002</v>
      </c>
      <c r="BM360" s="47">
        <f t="shared" si="203"/>
        <v>1.5317000000000001</v>
      </c>
      <c r="BN360" s="47">
        <v>0.99299999999999999</v>
      </c>
      <c r="BO360" s="47">
        <f t="shared" si="202"/>
        <v>1.6880999999999999</v>
      </c>
      <c r="BP360" s="47">
        <v>0.99399999999999999</v>
      </c>
      <c r="BQ360" s="47">
        <f t="shared" si="204"/>
        <v>1.6898</v>
      </c>
      <c r="BR360" s="48">
        <v>610</v>
      </c>
    </row>
    <row r="361" spans="1:70" x14ac:dyDescent="0.25">
      <c r="A361" s="46">
        <v>499.08600000000001</v>
      </c>
      <c r="B361" s="47">
        <v>21</v>
      </c>
      <c r="C361" s="47">
        <v>3</v>
      </c>
      <c r="D361" s="47">
        <v>0</v>
      </c>
      <c r="E361" s="47">
        <v>0</v>
      </c>
      <c r="F361" s="47">
        <v>0</v>
      </c>
      <c r="G361" s="47">
        <v>0</v>
      </c>
      <c r="H361" s="47">
        <v>0</v>
      </c>
      <c r="I361" s="47">
        <v>0</v>
      </c>
      <c r="J361" s="47">
        <v>0</v>
      </c>
      <c r="K361" s="47">
        <v>0</v>
      </c>
      <c r="L361" s="47">
        <v>0</v>
      </c>
      <c r="M361" s="47">
        <v>0</v>
      </c>
      <c r="N361" s="47">
        <v>0</v>
      </c>
      <c r="O361" s="47">
        <v>0</v>
      </c>
      <c r="P361" s="47">
        <v>0</v>
      </c>
      <c r="Q361" s="47">
        <v>0</v>
      </c>
      <c r="R361" s="47">
        <v>0</v>
      </c>
      <c r="S361" s="47">
        <v>0</v>
      </c>
      <c r="T361" s="47">
        <v>0</v>
      </c>
      <c r="U361" s="47">
        <v>0</v>
      </c>
      <c r="V361" s="47">
        <v>0</v>
      </c>
      <c r="W361" s="47">
        <v>0</v>
      </c>
      <c r="X361" s="47">
        <v>0</v>
      </c>
      <c r="Y361" s="48">
        <v>0</v>
      </c>
      <c r="Z361" s="47"/>
      <c r="AA361" s="49">
        <f t="shared" si="178"/>
        <v>1.3193494999999997E-12</v>
      </c>
      <c r="AB361" s="50">
        <f t="shared" si="179"/>
        <v>4.2788905600000013E-13</v>
      </c>
      <c r="AC361" s="50">
        <f t="shared" si="180"/>
        <v>0</v>
      </c>
      <c r="AD361" s="50">
        <f t="shared" si="181"/>
        <v>0</v>
      </c>
      <c r="AE361" s="50">
        <f t="shared" si="182"/>
        <v>0</v>
      </c>
      <c r="AF361" s="50">
        <f t="shared" si="183"/>
        <v>0</v>
      </c>
      <c r="AG361" s="50">
        <f t="shared" si="184"/>
        <v>0</v>
      </c>
      <c r="AH361" s="50">
        <f t="shared" si="185"/>
        <v>0</v>
      </c>
      <c r="AI361" s="50">
        <f t="shared" si="186"/>
        <v>0</v>
      </c>
      <c r="AJ361" s="50">
        <f t="shared" si="187"/>
        <v>0</v>
      </c>
      <c r="AK361" s="50">
        <f t="shared" si="188"/>
        <v>0</v>
      </c>
      <c r="AL361" s="50">
        <f t="shared" si="189"/>
        <v>0</v>
      </c>
      <c r="AM361" s="50">
        <f t="shared" si="190"/>
        <v>0</v>
      </c>
      <c r="AN361" s="50">
        <f t="shared" si="191"/>
        <v>0</v>
      </c>
      <c r="AO361" s="50">
        <f t="shared" si="192"/>
        <v>0</v>
      </c>
      <c r="AP361" s="50">
        <f t="shared" si="193"/>
        <v>0</v>
      </c>
      <c r="AQ361" s="50">
        <f t="shared" si="194"/>
        <v>0</v>
      </c>
      <c r="AR361" s="50">
        <f t="shared" si="195"/>
        <v>0</v>
      </c>
      <c r="AS361" s="50">
        <f t="shared" si="196"/>
        <v>0</v>
      </c>
      <c r="AT361" s="50">
        <f t="shared" si="197"/>
        <v>0</v>
      </c>
      <c r="AU361" s="50">
        <f t="shared" si="198"/>
        <v>0</v>
      </c>
      <c r="AV361" s="50">
        <f t="shared" si="199"/>
        <v>0</v>
      </c>
      <c r="AW361" s="50">
        <f t="shared" si="200"/>
        <v>0</v>
      </c>
      <c r="AX361" s="51">
        <f t="shared" si="201"/>
        <v>0</v>
      </c>
      <c r="AY361" s="47"/>
      <c r="AZ361" s="49">
        <f t="shared" si="205"/>
        <v>1.7472385559999999E-12</v>
      </c>
      <c r="BA361" s="50">
        <f t="shared" si="206"/>
        <v>0</v>
      </c>
      <c r="BB361" s="50">
        <f t="shared" si="207"/>
        <v>0</v>
      </c>
      <c r="BC361" s="50">
        <f t="shared" si="208"/>
        <v>0</v>
      </c>
      <c r="BD361" s="50">
        <f t="shared" si="209"/>
        <v>0</v>
      </c>
      <c r="BE361" s="50">
        <f t="shared" si="210"/>
        <v>0</v>
      </c>
      <c r="BF361" s="51">
        <f t="shared" si="211"/>
        <v>0</v>
      </c>
      <c r="BG361" s="47"/>
      <c r="BH361" s="52">
        <v>0.68</v>
      </c>
      <c r="BI361" s="47">
        <v>3.07</v>
      </c>
      <c r="BJ361" s="47">
        <v>21.271999999999998</v>
      </c>
      <c r="BK361" s="47">
        <v>38.194000000000003</v>
      </c>
      <c r="BL361" s="47">
        <v>0.76</v>
      </c>
      <c r="BM361" s="47">
        <f t="shared" si="203"/>
        <v>1.292</v>
      </c>
      <c r="BN361" s="47">
        <v>0.78400000000000003</v>
      </c>
      <c r="BO361" s="47">
        <f t="shared" si="202"/>
        <v>1.3328</v>
      </c>
      <c r="BP361" s="47">
        <v>0.78400000000000003</v>
      </c>
      <c r="BQ361" s="47">
        <f t="shared" si="204"/>
        <v>1.3328</v>
      </c>
      <c r="BR361" s="48">
        <v>610</v>
      </c>
    </row>
    <row r="362" spans="1:70" x14ac:dyDescent="0.25">
      <c r="A362" s="46">
        <v>500.48399999999998</v>
      </c>
      <c r="B362" s="47">
        <v>27</v>
      </c>
      <c r="C362" s="47">
        <v>2</v>
      </c>
      <c r="D362" s="47">
        <v>1</v>
      </c>
      <c r="E362" s="47">
        <v>0</v>
      </c>
      <c r="F362" s="47">
        <v>0</v>
      </c>
      <c r="G362" s="47">
        <v>0</v>
      </c>
      <c r="H362" s="47">
        <v>0</v>
      </c>
      <c r="I362" s="47">
        <v>0</v>
      </c>
      <c r="J362" s="47">
        <v>0</v>
      </c>
      <c r="K362" s="47">
        <v>0</v>
      </c>
      <c r="L362" s="47">
        <v>0</v>
      </c>
      <c r="M362" s="47">
        <v>0</v>
      </c>
      <c r="N362" s="47">
        <v>0</v>
      </c>
      <c r="O362" s="47">
        <v>0</v>
      </c>
      <c r="P362" s="47">
        <v>0</v>
      </c>
      <c r="Q362" s="47">
        <v>0</v>
      </c>
      <c r="R362" s="47">
        <v>0</v>
      </c>
      <c r="S362" s="47">
        <v>0</v>
      </c>
      <c r="T362" s="47">
        <v>0</v>
      </c>
      <c r="U362" s="47">
        <v>0</v>
      </c>
      <c r="V362" s="47">
        <v>0</v>
      </c>
      <c r="W362" s="47">
        <v>0</v>
      </c>
      <c r="X362" s="47">
        <v>0</v>
      </c>
      <c r="Y362" s="48">
        <v>0</v>
      </c>
      <c r="Z362" s="47"/>
      <c r="AA362" s="49">
        <f t="shared" si="178"/>
        <v>1.6963064999999997E-12</v>
      </c>
      <c r="AB362" s="50">
        <f t="shared" si="179"/>
        <v>2.8525937066666672E-13</v>
      </c>
      <c r="AC362" s="50">
        <f t="shared" si="180"/>
        <v>4.2127747200000005E-13</v>
      </c>
      <c r="AD362" s="50">
        <f t="shared" si="181"/>
        <v>0</v>
      </c>
      <c r="AE362" s="50">
        <f t="shared" si="182"/>
        <v>0</v>
      </c>
      <c r="AF362" s="50">
        <f t="shared" si="183"/>
        <v>0</v>
      </c>
      <c r="AG362" s="50">
        <f t="shared" si="184"/>
        <v>0</v>
      </c>
      <c r="AH362" s="50">
        <f t="shared" si="185"/>
        <v>0</v>
      </c>
      <c r="AI362" s="50">
        <f t="shared" si="186"/>
        <v>0</v>
      </c>
      <c r="AJ362" s="50">
        <f t="shared" si="187"/>
        <v>0</v>
      </c>
      <c r="AK362" s="50">
        <f t="shared" si="188"/>
        <v>0</v>
      </c>
      <c r="AL362" s="50">
        <f t="shared" si="189"/>
        <v>0</v>
      </c>
      <c r="AM362" s="50">
        <f t="shared" si="190"/>
        <v>0</v>
      </c>
      <c r="AN362" s="50">
        <f t="shared" si="191"/>
        <v>0</v>
      </c>
      <c r="AO362" s="50">
        <f t="shared" si="192"/>
        <v>0</v>
      </c>
      <c r="AP362" s="50">
        <f t="shared" si="193"/>
        <v>0</v>
      </c>
      <c r="AQ362" s="50">
        <f t="shared" si="194"/>
        <v>0</v>
      </c>
      <c r="AR362" s="50">
        <f t="shared" si="195"/>
        <v>0</v>
      </c>
      <c r="AS362" s="50">
        <f t="shared" si="196"/>
        <v>0</v>
      </c>
      <c r="AT362" s="50">
        <f t="shared" si="197"/>
        <v>0</v>
      </c>
      <c r="AU362" s="50">
        <f t="shared" si="198"/>
        <v>0</v>
      </c>
      <c r="AV362" s="50">
        <f t="shared" si="199"/>
        <v>0</v>
      </c>
      <c r="AW362" s="50">
        <f t="shared" si="200"/>
        <v>0</v>
      </c>
      <c r="AX362" s="51">
        <f t="shared" si="201"/>
        <v>0</v>
      </c>
      <c r="AY362" s="47"/>
      <c r="AZ362" s="49">
        <f t="shared" si="205"/>
        <v>2.4028433426666668E-12</v>
      </c>
      <c r="BA362" s="50">
        <f t="shared" si="206"/>
        <v>0</v>
      </c>
      <c r="BB362" s="50">
        <f t="shared" si="207"/>
        <v>0</v>
      </c>
      <c r="BC362" s="50">
        <f t="shared" si="208"/>
        <v>0</v>
      </c>
      <c r="BD362" s="50">
        <f t="shared" si="209"/>
        <v>0</v>
      </c>
      <c r="BE362" s="50">
        <f t="shared" si="210"/>
        <v>0</v>
      </c>
      <c r="BF362" s="51">
        <f t="shared" si="211"/>
        <v>0</v>
      </c>
      <c r="BG362" s="47"/>
      <c r="BH362" s="52">
        <v>0.68</v>
      </c>
      <c r="BI362" s="47">
        <v>3.03</v>
      </c>
      <c r="BJ362" s="47">
        <v>21.213000000000001</v>
      </c>
      <c r="BK362" s="47">
        <v>38.299999999999997</v>
      </c>
      <c r="BL362" s="47">
        <v>1.0249999999999999</v>
      </c>
      <c r="BM362" s="47">
        <f t="shared" si="203"/>
        <v>1.7424999999999997</v>
      </c>
      <c r="BN362" s="47">
        <v>1.1200000000000001</v>
      </c>
      <c r="BO362" s="47">
        <f t="shared" si="202"/>
        <v>1.9040000000000001</v>
      </c>
      <c r="BP362" s="47">
        <v>1.1200000000000001</v>
      </c>
      <c r="BQ362" s="47">
        <f t="shared" si="204"/>
        <v>1.9040000000000001</v>
      </c>
      <c r="BR362" s="48">
        <v>610</v>
      </c>
    </row>
    <row r="363" spans="1:70" x14ac:dyDescent="0.25">
      <c r="A363" s="46">
        <v>501.88200000000001</v>
      </c>
      <c r="B363" s="47">
        <v>22</v>
      </c>
      <c r="C363" s="47">
        <v>0</v>
      </c>
      <c r="D363" s="47">
        <v>1</v>
      </c>
      <c r="E363" s="47">
        <v>0</v>
      </c>
      <c r="F363" s="47">
        <v>1</v>
      </c>
      <c r="G363" s="47">
        <v>0</v>
      </c>
      <c r="H363" s="47">
        <v>0</v>
      </c>
      <c r="I363" s="47">
        <v>0</v>
      </c>
      <c r="J363" s="47">
        <v>0</v>
      </c>
      <c r="K363" s="47">
        <v>0</v>
      </c>
      <c r="L363" s="47">
        <v>0</v>
      </c>
      <c r="M363" s="47">
        <v>0</v>
      </c>
      <c r="N363" s="47">
        <v>0</v>
      </c>
      <c r="O363" s="47">
        <v>0</v>
      </c>
      <c r="P363" s="47">
        <v>0</v>
      </c>
      <c r="Q363" s="47">
        <v>0</v>
      </c>
      <c r="R363" s="47">
        <v>0</v>
      </c>
      <c r="S363" s="47">
        <v>0</v>
      </c>
      <c r="T363" s="47">
        <v>0</v>
      </c>
      <c r="U363" s="47">
        <v>0</v>
      </c>
      <c r="V363" s="47">
        <v>0</v>
      </c>
      <c r="W363" s="47">
        <v>0</v>
      </c>
      <c r="X363" s="47">
        <v>0</v>
      </c>
      <c r="Y363" s="48">
        <v>0</v>
      </c>
      <c r="Z363" s="47"/>
      <c r="AA363" s="49">
        <f t="shared" si="178"/>
        <v>1.3821756666666663E-12</v>
      </c>
      <c r="AB363" s="50">
        <f t="shared" si="179"/>
        <v>0</v>
      </c>
      <c r="AC363" s="50">
        <f t="shared" si="180"/>
        <v>4.2127747200000005E-13</v>
      </c>
      <c r="AD363" s="50">
        <f t="shared" si="181"/>
        <v>0</v>
      </c>
      <c r="AE363" s="50">
        <f t="shared" si="182"/>
        <v>3.2193373333333337E-12</v>
      </c>
      <c r="AF363" s="50">
        <f t="shared" si="183"/>
        <v>0</v>
      </c>
      <c r="AG363" s="50">
        <f t="shared" si="184"/>
        <v>0</v>
      </c>
      <c r="AH363" s="50">
        <f t="shared" si="185"/>
        <v>0</v>
      </c>
      <c r="AI363" s="50">
        <f t="shared" si="186"/>
        <v>0</v>
      </c>
      <c r="AJ363" s="50">
        <f t="shared" si="187"/>
        <v>0</v>
      </c>
      <c r="AK363" s="50">
        <f t="shared" si="188"/>
        <v>0</v>
      </c>
      <c r="AL363" s="50">
        <f t="shared" si="189"/>
        <v>0</v>
      </c>
      <c r="AM363" s="50">
        <f t="shared" si="190"/>
        <v>0</v>
      </c>
      <c r="AN363" s="50">
        <f t="shared" si="191"/>
        <v>0</v>
      </c>
      <c r="AO363" s="50">
        <f t="shared" si="192"/>
        <v>0</v>
      </c>
      <c r="AP363" s="50">
        <f t="shared" si="193"/>
        <v>0</v>
      </c>
      <c r="AQ363" s="50">
        <f t="shared" si="194"/>
        <v>0</v>
      </c>
      <c r="AR363" s="50">
        <f t="shared" si="195"/>
        <v>0</v>
      </c>
      <c r="AS363" s="50">
        <f t="shared" si="196"/>
        <v>0</v>
      </c>
      <c r="AT363" s="50">
        <f t="shared" si="197"/>
        <v>0</v>
      </c>
      <c r="AU363" s="50">
        <f t="shared" si="198"/>
        <v>0</v>
      </c>
      <c r="AV363" s="50">
        <f t="shared" si="199"/>
        <v>0</v>
      </c>
      <c r="AW363" s="50">
        <f t="shared" si="200"/>
        <v>0</v>
      </c>
      <c r="AX363" s="51">
        <f t="shared" si="201"/>
        <v>0</v>
      </c>
      <c r="AY363" s="47"/>
      <c r="AZ363" s="49">
        <f t="shared" si="205"/>
        <v>1.8034531386666663E-12</v>
      </c>
      <c r="BA363" s="50">
        <f t="shared" si="206"/>
        <v>3.2193373333333337E-12</v>
      </c>
      <c r="BB363" s="50">
        <f t="shared" si="207"/>
        <v>0</v>
      </c>
      <c r="BC363" s="50">
        <f t="shared" si="208"/>
        <v>0</v>
      </c>
      <c r="BD363" s="50">
        <f t="shared" si="209"/>
        <v>0</v>
      </c>
      <c r="BE363" s="50">
        <f t="shared" si="210"/>
        <v>0</v>
      </c>
      <c r="BF363" s="51">
        <f t="shared" si="211"/>
        <v>0</v>
      </c>
      <c r="BG363" s="47"/>
      <c r="BH363" s="52">
        <v>0.68</v>
      </c>
      <c r="BI363" s="47">
        <v>3.03</v>
      </c>
      <c r="BJ363" s="47">
        <v>21.2</v>
      </c>
      <c r="BK363" s="47">
        <v>38.396000000000001</v>
      </c>
      <c r="BL363" s="47">
        <v>0.96899999999999997</v>
      </c>
      <c r="BM363" s="47">
        <f t="shared" si="203"/>
        <v>1.6473</v>
      </c>
      <c r="BN363" s="47">
        <v>2.0499999999999998</v>
      </c>
      <c r="BO363" s="47">
        <f t="shared" si="202"/>
        <v>3.4849999999999994</v>
      </c>
      <c r="BP363" s="47">
        <v>2.1909999999999998</v>
      </c>
      <c r="BQ363" s="47">
        <f t="shared" si="204"/>
        <v>3.7246999999999995</v>
      </c>
      <c r="BR363" s="48">
        <v>610</v>
      </c>
    </row>
    <row r="364" spans="1:70" x14ac:dyDescent="0.25">
      <c r="A364" s="46">
        <v>503.28</v>
      </c>
      <c r="B364" s="47">
        <v>20</v>
      </c>
      <c r="C364" s="47">
        <v>4</v>
      </c>
      <c r="D364" s="47">
        <v>1</v>
      </c>
      <c r="E364" s="47">
        <v>0</v>
      </c>
      <c r="F364" s="47">
        <v>1</v>
      </c>
      <c r="G364" s="47">
        <v>0</v>
      </c>
      <c r="H364" s="47">
        <v>0</v>
      </c>
      <c r="I364" s="47">
        <v>0</v>
      </c>
      <c r="J364" s="47">
        <v>0</v>
      </c>
      <c r="K364" s="47">
        <v>0</v>
      </c>
      <c r="L364" s="47">
        <v>0</v>
      </c>
      <c r="M364" s="47">
        <v>0</v>
      </c>
      <c r="N364" s="47">
        <v>0</v>
      </c>
      <c r="O364" s="47">
        <v>0</v>
      </c>
      <c r="P364" s="47">
        <v>0</v>
      </c>
      <c r="Q364" s="47">
        <v>0</v>
      </c>
      <c r="R364" s="47">
        <v>0</v>
      </c>
      <c r="S364" s="47">
        <v>0</v>
      </c>
      <c r="T364" s="47">
        <v>0</v>
      </c>
      <c r="U364" s="47">
        <v>0</v>
      </c>
      <c r="V364" s="47">
        <v>0</v>
      </c>
      <c r="W364" s="47">
        <v>0</v>
      </c>
      <c r="X364" s="47">
        <v>0</v>
      </c>
      <c r="Y364" s="48">
        <v>0</v>
      </c>
      <c r="Z364" s="47"/>
      <c r="AA364" s="49">
        <f t="shared" si="178"/>
        <v>1.256523333333333E-12</v>
      </c>
      <c r="AB364" s="50">
        <f t="shared" si="179"/>
        <v>5.7051874133333344E-13</v>
      </c>
      <c r="AC364" s="50">
        <f t="shared" si="180"/>
        <v>4.2127747200000005E-13</v>
      </c>
      <c r="AD364" s="50">
        <f t="shared" si="181"/>
        <v>0</v>
      </c>
      <c r="AE364" s="50">
        <f t="shared" si="182"/>
        <v>3.2193373333333337E-12</v>
      </c>
      <c r="AF364" s="50">
        <f t="shared" si="183"/>
        <v>0</v>
      </c>
      <c r="AG364" s="50">
        <f t="shared" si="184"/>
        <v>0</v>
      </c>
      <c r="AH364" s="50">
        <f t="shared" si="185"/>
        <v>0</v>
      </c>
      <c r="AI364" s="50">
        <f t="shared" si="186"/>
        <v>0</v>
      </c>
      <c r="AJ364" s="50">
        <f t="shared" si="187"/>
        <v>0</v>
      </c>
      <c r="AK364" s="50">
        <f t="shared" si="188"/>
        <v>0</v>
      </c>
      <c r="AL364" s="50">
        <f t="shared" si="189"/>
        <v>0</v>
      </c>
      <c r="AM364" s="50">
        <f t="shared" si="190"/>
        <v>0</v>
      </c>
      <c r="AN364" s="50">
        <f t="shared" si="191"/>
        <v>0</v>
      </c>
      <c r="AO364" s="50">
        <f t="shared" si="192"/>
        <v>0</v>
      </c>
      <c r="AP364" s="50">
        <f t="shared" si="193"/>
        <v>0</v>
      </c>
      <c r="AQ364" s="50">
        <f t="shared" si="194"/>
        <v>0</v>
      </c>
      <c r="AR364" s="50">
        <f t="shared" si="195"/>
        <v>0</v>
      </c>
      <c r="AS364" s="50">
        <f t="shared" si="196"/>
        <v>0</v>
      </c>
      <c r="AT364" s="50">
        <f t="shared" si="197"/>
        <v>0</v>
      </c>
      <c r="AU364" s="50">
        <f t="shared" si="198"/>
        <v>0</v>
      </c>
      <c r="AV364" s="50">
        <f t="shared" si="199"/>
        <v>0</v>
      </c>
      <c r="AW364" s="50">
        <f t="shared" si="200"/>
        <v>0</v>
      </c>
      <c r="AX364" s="51">
        <f t="shared" si="201"/>
        <v>0</v>
      </c>
      <c r="AY364" s="47"/>
      <c r="AZ364" s="49">
        <f t="shared" si="205"/>
        <v>2.2483195466666669E-12</v>
      </c>
      <c r="BA364" s="50">
        <f t="shared" si="206"/>
        <v>3.2193373333333337E-12</v>
      </c>
      <c r="BB364" s="50">
        <f t="shared" si="207"/>
        <v>0</v>
      </c>
      <c r="BC364" s="50">
        <f t="shared" si="208"/>
        <v>0</v>
      </c>
      <c r="BD364" s="50">
        <f t="shared" si="209"/>
        <v>0</v>
      </c>
      <c r="BE364" s="50">
        <f t="shared" si="210"/>
        <v>0</v>
      </c>
      <c r="BF364" s="51">
        <f t="shared" si="211"/>
        <v>0</v>
      </c>
      <c r="BG364" s="47"/>
      <c r="BH364" s="52">
        <v>0.68</v>
      </c>
      <c r="BI364" s="47">
        <v>2.93</v>
      </c>
      <c r="BJ364" s="47">
        <v>21.2</v>
      </c>
      <c r="BK364" s="47">
        <v>38.326999999999998</v>
      </c>
      <c r="BL364" s="47">
        <v>1.222</v>
      </c>
      <c r="BM364" s="47">
        <f t="shared" si="203"/>
        <v>2.0773999999999999</v>
      </c>
      <c r="BN364" s="47">
        <v>2.363</v>
      </c>
      <c r="BO364" s="47">
        <f t="shared" si="202"/>
        <v>4.0171000000000001</v>
      </c>
      <c r="BP364" s="47">
        <v>2.508</v>
      </c>
      <c r="BQ364" s="47">
        <f t="shared" si="204"/>
        <v>4.2636000000000003</v>
      </c>
      <c r="BR364" s="48">
        <v>610</v>
      </c>
    </row>
    <row r="365" spans="1:70" x14ac:dyDescent="0.25">
      <c r="A365" s="46">
        <v>504.678</v>
      </c>
      <c r="B365" s="47">
        <v>22</v>
      </c>
      <c r="C365" s="47">
        <v>1</v>
      </c>
      <c r="D365" s="47">
        <v>0</v>
      </c>
      <c r="E365" s="47">
        <v>0</v>
      </c>
      <c r="F365" s="47">
        <v>0</v>
      </c>
      <c r="G365" s="47">
        <v>0</v>
      </c>
      <c r="H365" s="47">
        <v>0</v>
      </c>
      <c r="I365" s="47">
        <v>0</v>
      </c>
      <c r="J365" s="47">
        <v>0</v>
      </c>
      <c r="K365" s="47">
        <v>0</v>
      </c>
      <c r="L365" s="47">
        <v>0</v>
      </c>
      <c r="M365" s="47">
        <v>0</v>
      </c>
      <c r="N365" s="47">
        <v>0</v>
      </c>
      <c r="O365" s="47">
        <v>0</v>
      </c>
      <c r="P365" s="47">
        <v>0</v>
      </c>
      <c r="Q365" s="47">
        <v>0</v>
      </c>
      <c r="R365" s="47">
        <v>0</v>
      </c>
      <c r="S365" s="47">
        <v>0</v>
      </c>
      <c r="T365" s="47">
        <v>0</v>
      </c>
      <c r="U365" s="47">
        <v>0</v>
      </c>
      <c r="V365" s="47">
        <v>0</v>
      </c>
      <c r="W365" s="47">
        <v>0</v>
      </c>
      <c r="X365" s="47">
        <v>0</v>
      </c>
      <c r="Y365" s="48">
        <v>0</v>
      </c>
      <c r="Z365" s="47"/>
      <c r="AA365" s="49">
        <f t="shared" si="178"/>
        <v>1.3821756666666663E-12</v>
      </c>
      <c r="AB365" s="50">
        <f t="shared" si="179"/>
        <v>1.4262968533333336E-13</v>
      </c>
      <c r="AC365" s="50">
        <f t="shared" si="180"/>
        <v>0</v>
      </c>
      <c r="AD365" s="50">
        <f t="shared" si="181"/>
        <v>0</v>
      </c>
      <c r="AE365" s="50">
        <f t="shared" si="182"/>
        <v>0</v>
      </c>
      <c r="AF365" s="50">
        <f t="shared" si="183"/>
        <v>0</v>
      </c>
      <c r="AG365" s="50">
        <f t="shared" si="184"/>
        <v>0</v>
      </c>
      <c r="AH365" s="50">
        <f t="shared" si="185"/>
        <v>0</v>
      </c>
      <c r="AI365" s="50">
        <f t="shared" si="186"/>
        <v>0</v>
      </c>
      <c r="AJ365" s="50">
        <f t="shared" si="187"/>
        <v>0</v>
      </c>
      <c r="AK365" s="50">
        <f t="shared" si="188"/>
        <v>0</v>
      </c>
      <c r="AL365" s="50">
        <f t="shared" si="189"/>
        <v>0</v>
      </c>
      <c r="AM365" s="50">
        <f t="shared" si="190"/>
        <v>0</v>
      </c>
      <c r="AN365" s="50">
        <f t="shared" si="191"/>
        <v>0</v>
      </c>
      <c r="AO365" s="50">
        <f t="shared" si="192"/>
        <v>0</v>
      </c>
      <c r="AP365" s="50">
        <f t="shared" si="193"/>
        <v>0</v>
      </c>
      <c r="AQ365" s="50">
        <f t="shared" si="194"/>
        <v>0</v>
      </c>
      <c r="AR365" s="50">
        <f t="shared" si="195"/>
        <v>0</v>
      </c>
      <c r="AS365" s="50">
        <f t="shared" si="196"/>
        <v>0</v>
      </c>
      <c r="AT365" s="50">
        <f t="shared" si="197"/>
        <v>0</v>
      </c>
      <c r="AU365" s="50">
        <f t="shared" si="198"/>
        <v>0</v>
      </c>
      <c r="AV365" s="50">
        <f t="shared" si="199"/>
        <v>0</v>
      </c>
      <c r="AW365" s="50">
        <f t="shared" si="200"/>
        <v>0</v>
      </c>
      <c r="AX365" s="51">
        <f t="shared" si="201"/>
        <v>0</v>
      </c>
      <c r="AY365" s="47"/>
      <c r="AZ365" s="49">
        <f t="shared" si="205"/>
        <v>1.5248053519999995E-12</v>
      </c>
      <c r="BA365" s="50">
        <f t="shared" si="206"/>
        <v>0</v>
      </c>
      <c r="BB365" s="50">
        <f t="shared" si="207"/>
        <v>0</v>
      </c>
      <c r="BC365" s="50">
        <f t="shared" si="208"/>
        <v>0</v>
      </c>
      <c r="BD365" s="50">
        <f t="shared" si="209"/>
        <v>0</v>
      </c>
      <c r="BE365" s="50">
        <f t="shared" si="210"/>
        <v>0</v>
      </c>
      <c r="BF365" s="51">
        <f t="shared" si="211"/>
        <v>0</v>
      </c>
      <c r="BG365" s="47"/>
      <c r="BH365" s="52">
        <v>0.68</v>
      </c>
      <c r="BI365" s="47">
        <v>2.91</v>
      </c>
      <c r="BJ365" s="47">
        <v>21.157</v>
      </c>
      <c r="BK365" s="47">
        <v>38.268000000000001</v>
      </c>
      <c r="BL365" s="47">
        <v>0.69099999999999995</v>
      </c>
      <c r="BM365" s="47">
        <f t="shared" si="203"/>
        <v>1.1746999999999999</v>
      </c>
      <c r="BN365" s="47">
        <v>0.70499999999999996</v>
      </c>
      <c r="BO365" s="47">
        <f t="shared" si="202"/>
        <v>1.1984999999999999</v>
      </c>
      <c r="BP365" s="47">
        <v>0.70499999999999996</v>
      </c>
      <c r="BQ365" s="47">
        <f t="shared" si="204"/>
        <v>1.1984999999999999</v>
      </c>
      <c r="BR365" s="48">
        <v>610</v>
      </c>
    </row>
    <row r="366" spans="1:70" x14ac:dyDescent="0.25">
      <c r="A366" s="46">
        <v>506.07600000000002</v>
      </c>
      <c r="B366" s="47">
        <v>27</v>
      </c>
      <c r="C366" s="47">
        <v>0</v>
      </c>
      <c r="D366" s="47">
        <v>1</v>
      </c>
      <c r="E366" s="47">
        <v>0</v>
      </c>
      <c r="F366" s="47">
        <v>1</v>
      </c>
      <c r="G366" s="47">
        <v>0</v>
      </c>
      <c r="H366" s="47">
        <v>0</v>
      </c>
      <c r="I366" s="47">
        <v>0</v>
      </c>
      <c r="J366" s="47">
        <v>0</v>
      </c>
      <c r="K366" s="47">
        <v>0</v>
      </c>
      <c r="L366" s="47">
        <v>0</v>
      </c>
      <c r="M366" s="47">
        <v>0</v>
      </c>
      <c r="N366" s="47">
        <v>0</v>
      </c>
      <c r="O366" s="47">
        <v>0</v>
      </c>
      <c r="P366" s="47">
        <v>0</v>
      </c>
      <c r="Q366" s="47">
        <v>0</v>
      </c>
      <c r="R366" s="47">
        <v>0</v>
      </c>
      <c r="S366" s="47">
        <v>0</v>
      </c>
      <c r="T366" s="47">
        <v>0</v>
      </c>
      <c r="U366" s="47">
        <v>0</v>
      </c>
      <c r="V366" s="47">
        <v>0</v>
      </c>
      <c r="W366" s="47">
        <v>0</v>
      </c>
      <c r="X366" s="47">
        <v>0</v>
      </c>
      <c r="Y366" s="48">
        <v>0</v>
      </c>
      <c r="Z366" s="47"/>
      <c r="AA366" s="49">
        <f t="shared" si="178"/>
        <v>1.6963064999999997E-12</v>
      </c>
      <c r="AB366" s="50">
        <f t="shared" si="179"/>
        <v>0</v>
      </c>
      <c r="AC366" s="50">
        <f t="shared" si="180"/>
        <v>4.2127747200000005E-13</v>
      </c>
      <c r="AD366" s="50">
        <f t="shared" si="181"/>
        <v>0</v>
      </c>
      <c r="AE366" s="50">
        <f t="shared" si="182"/>
        <v>3.2193373333333337E-12</v>
      </c>
      <c r="AF366" s="50">
        <f t="shared" si="183"/>
        <v>0</v>
      </c>
      <c r="AG366" s="50">
        <f t="shared" si="184"/>
        <v>0</v>
      </c>
      <c r="AH366" s="50">
        <f t="shared" si="185"/>
        <v>0</v>
      </c>
      <c r="AI366" s="50">
        <f t="shared" si="186"/>
        <v>0</v>
      </c>
      <c r="AJ366" s="50">
        <f t="shared" si="187"/>
        <v>0</v>
      </c>
      <c r="AK366" s="50">
        <f t="shared" si="188"/>
        <v>0</v>
      </c>
      <c r="AL366" s="50">
        <f t="shared" si="189"/>
        <v>0</v>
      </c>
      <c r="AM366" s="50">
        <f t="shared" si="190"/>
        <v>0</v>
      </c>
      <c r="AN366" s="50">
        <f t="shared" si="191"/>
        <v>0</v>
      </c>
      <c r="AO366" s="50">
        <f t="shared" si="192"/>
        <v>0</v>
      </c>
      <c r="AP366" s="50">
        <f t="shared" si="193"/>
        <v>0</v>
      </c>
      <c r="AQ366" s="50">
        <f t="shared" si="194"/>
        <v>0</v>
      </c>
      <c r="AR366" s="50">
        <f t="shared" si="195"/>
        <v>0</v>
      </c>
      <c r="AS366" s="50">
        <f t="shared" si="196"/>
        <v>0</v>
      </c>
      <c r="AT366" s="50">
        <f t="shared" si="197"/>
        <v>0</v>
      </c>
      <c r="AU366" s="50">
        <f t="shared" si="198"/>
        <v>0</v>
      </c>
      <c r="AV366" s="50">
        <f t="shared" si="199"/>
        <v>0</v>
      </c>
      <c r="AW366" s="50">
        <f t="shared" si="200"/>
        <v>0</v>
      </c>
      <c r="AX366" s="51">
        <f t="shared" si="201"/>
        <v>0</v>
      </c>
      <c r="AY366" s="47"/>
      <c r="AZ366" s="49">
        <f t="shared" si="205"/>
        <v>2.1175839719999995E-12</v>
      </c>
      <c r="BA366" s="50">
        <f t="shared" si="206"/>
        <v>3.2193373333333337E-12</v>
      </c>
      <c r="BB366" s="50">
        <f t="shared" si="207"/>
        <v>0</v>
      </c>
      <c r="BC366" s="50">
        <f t="shared" si="208"/>
        <v>0</v>
      </c>
      <c r="BD366" s="50">
        <f t="shared" si="209"/>
        <v>0</v>
      </c>
      <c r="BE366" s="50">
        <f t="shared" si="210"/>
        <v>0</v>
      </c>
      <c r="BF366" s="51">
        <f t="shared" si="211"/>
        <v>0</v>
      </c>
      <c r="BG366" s="47"/>
      <c r="BH366" s="52">
        <v>0.68</v>
      </c>
      <c r="BI366" s="47">
        <v>2.91</v>
      </c>
      <c r="BJ366" s="47">
        <v>21.114000000000001</v>
      </c>
      <c r="BK366" s="47">
        <v>38.277000000000001</v>
      </c>
      <c r="BL366" s="47">
        <v>1.1499999999999999</v>
      </c>
      <c r="BM366" s="47">
        <f t="shared" si="203"/>
        <v>1.9549999999999998</v>
      </c>
      <c r="BN366" s="47">
        <v>2.278</v>
      </c>
      <c r="BO366" s="47">
        <f t="shared" si="202"/>
        <v>3.8725999999999998</v>
      </c>
      <c r="BP366" s="47">
        <v>2.4239999999999999</v>
      </c>
      <c r="BQ366" s="47">
        <f t="shared" si="204"/>
        <v>4.1208</v>
      </c>
      <c r="BR366" s="48">
        <v>610</v>
      </c>
    </row>
    <row r="367" spans="1:70" x14ac:dyDescent="0.25">
      <c r="A367" s="46">
        <v>507.47399999999999</v>
      </c>
      <c r="B367" s="47">
        <v>21</v>
      </c>
      <c r="C367" s="47">
        <v>0</v>
      </c>
      <c r="D367" s="47">
        <v>0</v>
      </c>
      <c r="E367" s="47">
        <v>0</v>
      </c>
      <c r="F367" s="47">
        <v>0</v>
      </c>
      <c r="G367" s="47">
        <v>0</v>
      </c>
      <c r="H367" s="47">
        <v>0</v>
      </c>
      <c r="I367" s="47">
        <v>0</v>
      </c>
      <c r="J367" s="47">
        <v>0</v>
      </c>
      <c r="K367" s="47">
        <v>0</v>
      </c>
      <c r="L367" s="47">
        <v>0</v>
      </c>
      <c r="M367" s="47">
        <v>0</v>
      </c>
      <c r="N367" s="47">
        <v>0</v>
      </c>
      <c r="O367" s="47">
        <v>0</v>
      </c>
      <c r="P367" s="47">
        <v>0</v>
      </c>
      <c r="Q367" s="47">
        <v>0</v>
      </c>
      <c r="R367" s="47">
        <v>0</v>
      </c>
      <c r="S367" s="47">
        <v>0</v>
      </c>
      <c r="T367" s="47">
        <v>0</v>
      </c>
      <c r="U367" s="47">
        <v>0</v>
      </c>
      <c r="V367" s="47">
        <v>0</v>
      </c>
      <c r="W367" s="47">
        <v>0</v>
      </c>
      <c r="X367" s="47">
        <v>0</v>
      </c>
      <c r="Y367" s="48">
        <v>0</v>
      </c>
      <c r="Z367" s="47"/>
      <c r="AA367" s="49">
        <f t="shared" si="178"/>
        <v>1.3193494999999997E-12</v>
      </c>
      <c r="AB367" s="50">
        <f t="shared" si="179"/>
        <v>0</v>
      </c>
      <c r="AC367" s="50">
        <f t="shared" si="180"/>
        <v>0</v>
      </c>
      <c r="AD367" s="50">
        <f t="shared" si="181"/>
        <v>0</v>
      </c>
      <c r="AE367" s="50">
        <f t="shared" si="182"/>
        <v>0</v>
      </c>
      <c r="AF367" s="50">
        <f t="shared" si="183"/>
        <v>0</v>
      </c>
      <c r="AG367" s="50">
        <f t="shared" si="184"/>
        <v>0</v>
      </c>
      <c r="AH367" s="50">
        <f t="shared" si="185"/>
        <v>0</v>
      </c>
      <c r="AI367" s="50">
        <f t="shared" si="186"/>
        <v>0</v>
      </c>
      <c r="AJ367" s="50">
        <f t="shared" si="187"/>
        <v>0</v>
      </c>
      <c r="AK367" s="50">
        <f t="shared" si="188"/>
        <v>0</v>
      </c>
      <c r="AL367" s="50">
        <f t="shared" si="189"/>
        <v>0</v>
      </c>
      <c r="AM367" s="50">
        <f t="shared" si="190"/>
        <v>0</v>
      </c>
      <c r="AN367" s="50">
        <f t="shared" si="191"/>
        <v>0</v>
      </c>
      <c r="AO367" s="50">
        <f t="shared" si="192"/>
        <v>0</v>
      </c>
      <c r="AP367" s="50">
        <f t="shared" si="193"/>
        <v>0</v>
      </c>
      <c r="AQ367" s="50">
        <f t="shared" si="194"/>
        <v>0</v>
      </c>
      <c r="AR367" s="50">
        <f t="shared" si="195"/>
        <v>0</v>
      </c>
      <c r="AS367" s="50">
        <f t="shared" si="196"/>
        <v>0</v>
      </c>
      <c r="AT367" s="50">
        <f t="shared" si="197"/>
        <v>0</v>
      </c>
      <c r="AU367" s="50">
        <f t="shared" si="198"/>
        <v>0</v>
      </c>
      <c r="AV367" s="50">
        <f t="shared" si="199"/>
        <v>0</v>
      </c>
      <c r="AW367" s="50">
        <f t="shared" si="200"/>
        <v>0</v>
      </c>
      <c r="AX367" s="51">
        <f t="shared" si="201"/>
        <v>0</v>
      </c>
      <c r="AY367" s="47"/>
      <c r="AZ367" s="49">
        <f t="shared" si="205"/>
        <v>1.3193494999999997E-12</v>
      </c>
      <c r="BA367" s="50">
        <f t="shared" si="206"/>
        <v>0</v>
      </c>
      <c r="BB367" s="50">
        <f t="shared" si="207"/>
        <v>0</v>
      </c>
      <c r="BC367" s="50">
        <f t="shared" si="208"/>
        <v>0</v>
      </c>
      <c r="BD367" s="50">
        <f t="shared" si="209"/>
        <v>0</v>
      </c>
      <c r="BE367" s="50">
        <f t="shared" si="210"/>
        <v>0</v>
      </c>
      <c r="BF367" s="51">
        <f t="shared" si="211"/>
        <v>0</v>
      </c>
      <c r="BG367" s="47"/>
      <c r="BH367" s="52">
        <v>0.68</v>
      </c>
      <c r="BI367" s="47">
        <v>2.91</v>
      </c>
      <c r="BJ367" s="47">
        <v>21.074000000000002</v>
      </c>
      <c r="BK367" s="47">
        <v>38.231000000000002</v>
      </c>
      <c r="BL367" s="47">
        <v>0.59299999999999997</v>
      </c>
      <c r="BM367" s="47">
        <f t="shared" si="203"/>
        <v>1.0081</v>
      </c>
      <c r="BN367" s="47">
        <v>0.60099999999999998</v>
      </c>
      <c r="BO367" s="47">
        <f t="shared" si="202"/>
        <v>1.0216999999999998</v>
      </c>
      <c r="BP367" s="47">
        <v>0.60099999999999998</v>
      </c>
      <c r="BQ367" s="47">
        <f t="shared" si="204"/>
        <v>1.0216999999999998</v>
      </c>
      <c r="BR367" s="48">
        <v>610</v>
      </c>
    </row>
    <row r="368" spans="1:70" x14ac:dyDescent="0.25">
      <c r="A368" s="46">
        <v>508.87200000000001</v>
      </c>
      <c r="B368" s="47">
        <v>15</v>
      </c>
      <c r="C368" s="47">
        <v>2</v>
      </c>
      <c r="D368" s="47">
        <v>0</v>
      </c>
      <c r="E368" s="47">
        <v>0</v>
      </c>
      <c r="F368" s="47">
        <v>0</v>
      </c>
      <c r="G368" s="47">
        <v>0</v>
      </c>
      <c r="H368" s="47">
        <v>0</v>
      </c>
      <c r="I368" s="47">
        <v>0</v>
      </c>
      <c r="J368" s="47">
        <v>0</v>
      </c>
      <c r="K368" s="47">
        <v>0</v>
      </c>
      <c r="L368" s="47">
        <v>0</v>
      </c>
      <c r="M368" s="47">
        <v>0</v>
      </c>
      <c r="N368" s="47">
        <v>0</v>
      </c>
      <c r="O368" s="47">
        <v>0</v>
      </c>
      <c r="P368" s="47">
        <v>0</v>
      </c>
      <c r="Q368" s="47">
        <v>0</v>
      </c>
      <c r="R368" s="47">
        <v>0</v>
      </c>
      <c r="S368" s="47">
        <v>0</v>
      </c>
      <c r="T368" s="47">
        <v>0</v>
      </c>
      <c r="U368" s="47">
        <v>0</v>
      </c>
      <c r="V368" s="47">
        <v>0</v>
      </c>
      <c r="W368" s="47">
        <v>0</v>
      </c>
      <c r="X368" s="47">
        <v>0</v>
      </c>
      <c r="Y368" s="48">
        <v>0</v>
      </c>
      <c r="Z368" s="47"/>
      <c r="AA368" s="49">
        <f t="shared" si="178"/>
        <v>9.4239249999999981E-13</v>
      </c>
      <c r="AB368" s="50">
        <f t="shared" si="179"/>
        <v>2.8525937066666672E-13</v>
      </c>
      <c r="AC368" s="50">
        <f t="shared" si="180"/>
        <v>0</v>
      </c>
      <c r="AD368" s="50">
        <f t="shared" si="181"/>
        <v>0</v>
      </c>
      <c r="AE368" s="50">
        <f t="shared" si="182"/>
        <v>0</v>
      </c>
      <c r="AF368" s="50">
        <f t="shared" si="183"/>
        <v>0</v>
      </c>
      <c r="AG368" s="50">
        <f t="shared" si="184"/>
        <v>0</v>
      </c>
      <c r="AH368" s="50">
        <f t="shared" si="185"/>
        <v>0</v>
      </c>
      <c r="AI368" s="50">
        <f t="shared" si="186"/>
        <v>0</v>
      </c>
      <c r="AJ368" s="50">
        <f t="shared" si="187"/>
        <v>0</v>
      </c>
      <c r="AK368" s="50">
        <f t="shared" si="188"/>
        <v>0</v>
      </c>
      <c r="AL368" s="50">
        <f t="shared" si="189"/>
        <v>0</v>
      </c>
      <c r="AM368" s="50">
        <f t="shared" si="190"/>
        <v>0</v>
      </c>
      <c r="AN368" s="50">
        <f t="shared" si="191"/>
        <v>0</v>
      </c>
      <c r="AO368" s="50">
        <f t="shared" si="192"/>
        <v>0</v>
      </c>
      <c r="AP368" s="50">
        <f t="shared" si="193"/>
        <v>0</v>
      </c>
      <c r="AQ368" s="50">
        <f t="shared" si="194"/>
        <v>0</v>
      </c>
      <c r="AR368" s="50">
        <f t="shared" si="195"/>
        <v>0</v>
      </c>
      <c r="AS368" s="50">
        <f t="shared" si="196"/>
        <v>0</v>
      </c>
      <c r="AT368" s="50">
        <f t="shared" si="197"/>
        <v>0</v>
      </c>
      <c r="AU368" s="50">
        <f t="shared" si="198"/>
        <v>0</v>
      </c>
      <c r="AV368" s="50">
        <f t="shared" si="199"/>
        <v>0</v>
      </c>
      <c r="AW368" s="50">
        <f t="shared" si="200"/>
        <v>0</v>
      </c>
      <c r="AX368" s="51">
        <f t="shared" si="201"/>
        <v>0</v>
      </c>
      <c r="AY368" s="47"/>
      <c r="AZ368" s="49">
        <f t="shared" si="205"/>
        <v>1.2276518706666665E-12</v>
      </c>
      <c r="BA368" s="50">
        <f t="shared" si="206"/>
        <v>0</v>
      </c>
      <c r="BB368" s="50">
        <f t="shared" si="207"/>
        <v>0</v>
      </c>
      <c r="BC368" s="50">
        <f t="shared" si="208"/>
        <v>0</v>
      </c>
      <c r="BD368" s="50">
        <f t="shared" si="209"/>
        <v>0</v>
      </c>
      <c r="BE368" s="50">
        <f t="shared" si="210"/>
        <v>0</v>
      </c>
      <c r="BF368" s="51">
        <f t="shared" si="211"/>
        <v>0</v>
      </c>
      <c r="BG368" s="47"/>
      <c r="BH368" s="52">
        <v>0.68</v>
      </c>
      <c r="BI368" s="47">
        <v>2.82</v>
      </c>
      <c r="BJ368" s="47">
        <v>21.058</v>
      </c>
      <c r="BK368" s="47">
        <v>38.271000000000001</v>
      </c>
      <c r="BL368" s="47">
        <v>0.58099999999999996</v>
      </c>
      <c r="BM368" s="47">
        <f t="shared" si="203"/>
        <v>0.98769999999999991</v>
      </c>
      <c r="BN368" s="47">
        <v>0.59799999999999998</v>
      </c>
      <c r="BO368" s="47">
        <f t="shared" si="202"/>
        <v>1.0165999999999999</v>
      </c>
      <c r="BP368" s="47">
        <v>0.59799999999999998</v>
      </c>
      <c r="BQ368" s="47">
        <f t="shared" si="204"/>
        <v>1.0165999999999999</v>
      </c>
      <c r="BR368" s="48">
        <v>610</v>
      </c>
    </row>
    <row r="369" spans="1:70" x14ac:dyDescent="0.25">
      <c r="A369" s="46">
        <v>510.27</v>
      </c>
      <c r="B369" s="47">
        <v>15</v>
      </c>
      <c r="C369" s="47">
        <v>4</v>
      </c>
      <c r="D369" s="47">
        <v>2</v>
      </c>
      <c r="E369" s="47">
        <v>0</v>
      </c>
      <c r="F369" s="47">
        <v>0</v>
      </c>
      <c r="G369" s="47">
        <v>0</v>
      </c>
      <c r="H369" s="47">
        <v>0</v>
      </c>
      <c r="I369" s="47">
        <v>0</v>
      </c>
      <c r="J369" s="47">
        <v>0</v>
      </c>
      <c r="K369" s="47">
        <v>0</v>
      </c>
      <c r="L369" s="47">
        <v>0</v>
      </c>
      <c r="M369" s="47">
        <v>0</v>
      </c>
      <c r="N369" s="47">
        <v>0</v>
      </c>
      <c r="O369" s="47">
        <v>0</v>
      </c>
      <c r="P369" s="47">
        <v>0</v>
      </c>
      <c r="Q369" s="47">
        <v>0</v>
      </c>
      <c r="R369" s="47">
        <v>0</v>
      </c>
      <c r="S369" s="47">
        <v>0</v>
      </c>
      <c r="T369" s="47">
        <v>0</v>
      </c>
      <c r="U369" s="47">
        <v>0</v>
      </c>
      <c r="V369" s="47">
        <v>0</v>
      </c>
      <c r="W369" s="47">
        <v>0</v>
      </c>
      <c r="X369" s="47">
        <v>0</v>
      </c>
      <c r="Y369" s="48">
        <v>0</v>
      </c>
      <c r="Z369" s="47"/>
      <c r="AA369" s="49">
        <f t="shared" si="178"/>
        <v>9.4239249999999981E-13</v>
      </c>
      <c r="AB369" s="50">
        <f t="shared" si="179"/>
        <v>5.7051874133333344E-13</v>
      </c>
      <c r="AC369" s="50">
        <f t="shared" si="180"/>
        <v>8.425549440000001E-13</v>
      </c>
      <c r="AD369" s="50">
        <f t="shared" si="181"/>
        <v>0</v>
      </c>
      <c r="AE369" s="50">
        <f t="shared" si="182"/>
        <v>0</v>
      </c>
      <c r="AF369" s="50">
        <f t="shared" si="183"/>
        <v>0</v>
      </c>
      <c r="AG369" s="50">
        <f t="shared" si="184"/>
        <v>0</v>
      </c>
      <c r="AH369" s="50">
        <f t="shared" si="185"/>
        <v>0</v>
      </c>
      <c r="AI369" s="50">
        <f t="shared" si="186"/>
        <v>0</v>
      </c>
      <c r="AJ369" s="50">
        <f t="shared" si="187"/>
        <v>0</v>
      </c>
      <c r="AK369" s="50">
        <f t="shared" si="188"/>
        <v>0</v>
      </c>
      <c r="AL369" s="50">
        <f t="shared" si="189"/>
        <v>0</v>
      </c>
      <c r="AM369" s="50">
        <f t="shared" si="190"/>
        <v>0</v>
      </c>
      <c r="AN369" s="50">
        <f t="shared" si="191"/>
        <v>0</v>
      </c>
      <c r="AO369" s="50">
        <f t="shared" si="192"/>
        <v>0</v>
      </c>
      <c r="AP369" s="50">
        <f t="shared" si="193"/>
        <v>0</v>
      </c>
      <c r="AQ369" s="50">
        <f t="shared" si="194"/>
        <v>0</v>
      </c>
      <c r="AR369" s="50">
        <f t="shared" si="195"/>
        <v>0</v>
      </c>
      <c r="AS369" s="50">
        <f t="shared" si="196"/>
        <v>0</v>
      </c>
      <c r="AT369" s="50">
        <f t="shared" si="197"/>
        <v>0</v>
      </c>
      <c r="AU369" s="50">
        <f t="shared" si="198"/>
        <v>0</v>
      </c>
      <c r="AV369" s="50">
        <f t="shared" si="199"/>
        <v>0</v>
      </c>
      <c r="AW369" s="50">
        <f t="shared" si="200"/>
        <v>0</v>
      </c>
      <c r="AX369" s="51">
        <f t="shared" si="201"/>
        <v>0</v>
      </c>
      <c r="AY369" s="47"/>
      <c r="AZ369" s="49">
        <f t="shared" si="205"/>
        <v>2.3554661853333333E-12</v>
      </c>
      <c r="BA369" s="50">
        <f t="shared" si="206"/>
        <v>0</v>
      </c>
      <c r="BB369" s="50">
        <f t="shared" si="207"/>
        <v>0</v>
      </c>
      <c r="BC369" s="50">
        <f t="shared" si="208"/>
        <v>0</v>
      </c>
      <c r="BD369" s="50">
        <f t="shared" si="209"/>
        <v>0</v>
      </c>
      <c r="BE369" s="50">
        <f t="shared" si="210"/>
        <v>0</v>
      </c>
      <c r="BF369" s="51">
        <f t="shared" si="211"/>
        <v>0</v>
      </c>
      <c r="BG369" s="47"/>
      <c r="BH369" s="52">
        <v>0.68</v>
      </c>
      <c r="BI369" s="47">
        <v>2.48</v>
      </c>
      <c r="BJ369" s="47">
        <v>21.058</v>
      </c>
      <c r="BK369" s="47">
        <v>38.298000000000002</v>
      </c>
      <c r="BL369" s="47">
        <v>1.2110000000000001</v>
      </c>
      <c r="BM369" s="47">
        <f t="shared" si="203"/>
        <v>2.0587</v>
      </c>
      <c r="BN369" s="47">
        <v>1.427</v>
      </c>
      <c r="BO369" s="47">
        <f t="shared" si="202"/>
        <v>2.4258999999999999</v>
      </c>
      <c r="BP369" s="47">
        <v>1.4279999999999999</v>
      </c>
      <c r="BQ369" s="47">
        <f t="shared" si="204"/>
        <v>2.4276</v>
      </c>
      <c r="BR369" s="48">
        <v>610</v>
      </c>
    </row>
    <row r="370" spans="1:70" x14ac:dyDescent="0.25">
      <c r="A370" s="46">
        <v>511.66800000000001</v>
      </c>
      <c r="B370" s="47">
        <v>10</v>
      </c>
      <c r="C370" s="47">
        <v>0</v>
      </c>
      <c r="D370" s="47">
        <v>1</v>
      </c>
      <c r="E370" s="47">
        <v>0</v>
      </c>
      <c r="F370" s="47">
        <v>0</v>
      </c>
      <c r="G370" s="47">
        <v>0</v>
      </c>
      <c r="H370" s="47">
        <v>0</v>
      </c>
      <c r="I370" s="47">
        <v>0</v>
      </c>
      <c r="J370" s="47">
        <v>0</v>
      </c>
      <c r="K370" s="47">
        <v>0</v>
      </c>
      <c r="L370" s="47">
        <v>0</v>
      </c>
      <c r="M370" s="47">
        <v>0</v>
      </c>
      <c r="N370" s="47">
        <v>0</v>
      </c>
      <c r="O370" s="47">
        <v>0</v>
      </c>
      <c r="P370" s="47">
        <v>0</v>
      </c>
      <c r="Q370" s="47">
        <v>0</v>
      </c>
      <c r="R370" s="47">
        <v>0</v>
      </c>
      <c r="S370" s="47">
        <v>0</v>
      </c>
      <c r="T370" s="47">
        <v>0</v>
      </c>
      <c r="U370" s="47">
        <v>0</v>
      </c>
      <c r="V370" s="47">
        <v>0</v>
      </c>
      <c r="W370" s="47">
        <v>0</v>
      </c>
      <c r="X370" s="47">
        <v>0</v>
      </c>
      <c r="Y370" s="48">
        <v>0</v>
      </c>
      <c r="Z370" s="47"/>
      <c r="AA370" s="49">
        <f t="shared" si="178"/>
        <v>6.2826166666666651E-13</v>
      </c>
      <c r="AB370" s="50">
        <f t="shared" si="179"/>
        <v>0</v>
      </c>
      <c r="AC370" s="50">
        <f t="shared" si="180"/>
        <v>4.2127747200000005E-13</v>
      </c>
      <c r="AD370" s="50">
        <f t="shared" si="181"/>
        <v>0</v>
      </c>
      <c r="AE370" s="50">
        <f t="shared" si="182"/>
        <v>0</v>
      </c>
      <c r="AF370" s="50">
        <f t="shared" si="183"/>
        <v>0</v>
      </c>
      <c r="AG370" s="50">
        <f t="shared" si="184"/>
        <v>0</v>
      </c>
      <c r="AH370" s="50">
        <f t="shared" si="185"/>
        <v>0</v>
      </c>
      <c r="AI370" s="50">
        <f t="shared" si="186"/>
        <v>0</v>
      </c>
      <c r="AJ370" s="50">
        <f t="shared" si="187"/>
        <v>0</v>
      </c>
      <c r="AK370" s="50">
        <f t="shared" si="188"/>
        <v>0</v>
      </c>
      <c r="AL370" s="50">
        <f t="shared" si="189"/>
        <v>0</v>
      </c>
      <c r="AM370" s="50">
        <f t="shared" si="190"/>
        <v>0</v>
      </c>
      <c r="AN370" s="50">
        <f t="shared" si="191"/>
        <v>0</v>
      </c>
      <c r="AO370" s="50">
        <f t="shared" si="192"/>
        <v>0</v>
      </c>
      <c r="AP370" s="50">
        <f t="shared" si="193"/>
        <v>0</v>
      </c>
      <c r="AQ370" s="50">
        <f t="shared" si="194"/>
        <v>0</v>
      </c>
      <c r="AR370" s="50">
        <f t="shared" si="195"/>
        <v>0</v>
      </c>
      <c r="AS370" s="50">
        <f t="shared" si="196"/>
        <v>0</v>
      </c>
      <c r="AT370" s="50">
        <f t="shared" si="197"/>
        <v>0</v>
      </c>
      <c r="AU370" s="50">
        <f t="shared" si="198"/>
        <v>0</v>
      </c>
      <c r="AV370" s="50">
        <f t="shared" si="199"/>
        <v>0</v>
      </c>
      <c r="AW370" s="50">
        <f t="shared" si="200"/>
        <v>0</v>
      </c>
      <c r="AX370" s="51">
        <f t="shared" si="201"/>
        <v>0</v>
      </c>
      <c r="AY370" s="47"/>
      <c r="AZ370" s="49">
        <f t="shared" si="205"/>
        <v>1.0495391386666667E-12</v>
      </c>
      <c r="BA370" s="50">
        <f t="shared" si="206"/>
        <v>0</v>
      </c>
      <c r="BB370" s="50">
        <f t="shared" si="207"/>
        <v>0</v>
      </c>
      <c r="BC370" s="50">
        <f t="shared" si="208"/>
        <v>0</v>
      </c>
      <c r="BD370" s="50">
        <f t="shared" si="209"/>
        <v>0</v>
      </c>
      <c r="BE370" s="50">
        <f t="shared" si="210"/>
        <v>0</v>
      </c>
      <c r="BF370" s="51">
        <f t="shared" si="211"/>
        <v>0</v>
      </c>
      <c r="BG370" s="47"/>
      <c r="BH370" s="52">
        <v>0.68</v>
      </c>
      <c r="BI370" s="47">
        <v>2.48</v>
      </c>
      <c r="BJ370" s="47">
        <v>21.001999999999999</v>
      </c>
      <c r="BK370" s="47">
        <v>38.347999999999999</v>
      </c>
      <c r="BL370" s="47">
        <v>0.52500000000000002</v>
      </c>
      <c r="BM370" s="47">
        <f t="shared" si="203"/>
        <v>0.89249999999999996</v>
      </c>
      <c r="BN370" s="47">
        <v>0.62</v>
      </c>
      <c r="BO370" s="47">
        <f t="shared" si="202"/>
        <v>1.054</v>
      </c>
      <c r="BP370" s="47">
        <v>0.621</v>
      </c>
      <c r="BQ370" s="47">
        <f t="shared" si="204"/>
        <v>1.0556999999999999</v>
      </c>
      <c r="BR370" s="48">
        <v>610</v>
      </c>
    </row>
    <row r="371" spans="1:70" x14ac:dyDescent="0.25">
      <c r="A371" s="46">
        <v>513.06600000000003</v>
      </c>
      <c r="B371" s="47">
        <v>14</v>
      </c>
      <c r="C371" s="47">
        <v>1</v>
      </c>
      <c r="D371" s="47">
        <v>0</v>
      </c>
      <c r="E371" s="47">
        <v>0</v>
      </c>
      <c r="F371" s="47">
        <v>0</v>
      </c>
      <c r="G371" s="47">
        <v>0</v>
      </c>
      <c r="H371" s="47">
        <v>0</v>
      </c>
      <c r="I371" s="47">
        <v>0</v>
      </c>
      <c r="J371" s="47">
        <v>0</v>
      </c>
      <c r="K371" s="47">
        <v>0</v>
      </c>
      <c r="L371" s="47">
        <v>0</v>
      </c>
      <c r="M371" s="47">
        <v>0</v>
      </c>
      <c r="N371" s="47">
        <v>0</v>
      </c>
      <c r="O371" s="47">
        <v>0</v>
      </c>
      <c r="P371" s="47">
        <v>0</v>
      </c>
      <c r="Q371" s="47">
        <v>0</v>
      </c>
      <c r="R371" s="47">
        <v>0</v>
      </c>
      <c r="S371" s="47">
        <v>0</v>
      </c>
      <c r="T371" s="47">
        <v>0</v>
      </c>
      <c r="U371" s="47">
        <v>0</v>
      </c>
      <c r="V371" s="47">
        <v>0</v>
      </c>
      <c r="W371" s="47">
        <v>0</v>
      </c>
      <c r="X371" s="47">
        <v>0</v>
      </c>
      <c r="Y371" s="48">
        <v>0</v>
      </c>
      <c r="Z371" s="47"/>
      <c r="AA371" s="49">
        <f t="shared" si="178"/>
        <v>8.7956633333333319E-13</v>
      </c>
      <c r="AB371" s="50">
        <f t="shared" si="179"/>
        <v>1.4262968533333336E-13</v>
      </c>
      <c r="AC371" s="50">
        <f t="shared" si="180"/>
        <v>0</v>
      </c>
      <c r="AD371" s="50">
        <f t="shared" si="181"/>
        <v>0</v>
      </c>
      <c r="AE371" s="50">
        <f t="shared" si="182"/>
        <v>0</v>
      </c>
      <c r="AF371" s="50">
        <f t="shared" si="183"/>
        <v>0</v>
      </c>
      <c r="AG371" s="50">
        <f t="shared" si="184"/>
        <v>0</v>
      </c>
      <c r="AH371" s="50">
        <f t="shared" si="185"/>
        <v>0</v>
      </c>
      <c r="AI371" s="50">
        <f t="shared" si="186"/>
        <v>0</v>
      </c>
      <c r="AJ371" s="50">
        <f t="shared" si="187"/>
        <v>0</v>
      </c>
      <c r="AK371" s="50">
        <f t="shared" si="188"/>
        <v>0</v>
      </c>
      <c r="AL371" s="50">
        <f t="shared" si="189"/>
        <v>0</v>
      </c>
      <c r="AM371" s="50">
        <f t="shared" si="190"/>
        <v>0</v>
      </c>
      <c r="AN371" s="50">
        <f t="shared" si="191"/>
        <v>0</v>
      </c>
      <c r="AO371" s="50">
        <f t="shared" si="192"/>
        <v>0</v>
      </c>
      <c r="AP371" s="50">
        <f t="shared" si="193"/>
        <v>0</v>
      </c>
      <c r="AQ371" s="50">
        <f t="shared" si="194"/>
        <v>0</v>
      </c>
      <c r="AR371" s="50">
        <f t="shared" si="195"/>
        <v>0</v>
      </c>
      <c r="AS371" s="50">
        <f t="shared" si="196"/>
        <v>0</v>
      </c>
      <c r="AT371" s="50">
        <f t="shared" si="197"/>
        <v>0</v>
      </c>
      <c r="AU371" s="50">
        <f t="shared" si="198"/>
        <v>0</v>
      </c>
      <c r="AV371" s="50">
        <f t="shared" si="199"/>
        <v>0</v>
      </c>
      <c r="AW371" s="50">
        <f t="shared" si="200"/>
        <v>0</v>
      </c>
      <c r="AX371" s="51">
        <f t="shared" si="201"/>
        <v>0</v>
      </c>
      <c r="AY371" s="47"/>
      <c r="AZ371" s="49">
        <f t="shared" si="205"/>
        <v>1.0221960186666666E-12</v>
      </c>
      <c r="BA371" s="50">
        <f t="shared" si="206"/>
        <v>0</v>
      </c>
      <c r="BB371" s="50">
        <f t="shared" si="207"/>
        <v>0</v>
      </c>
      <c r="BC371" s="50">
        <f t="shared" si="208"/>
        <v>0</v>
      </c>
      <c r="BD371" s="50">
        <f t="shared" si="209"/>
        <v>0</v>
      </c>
      <c r="BE371" s="50">
        <f t="shared" si="210"/>
        <v>0</v>
      </c>
      <c r="BF371" s="51">
        <f t="shared" si="211"/>
        <v>0</v>
      </c>
      <c r="BG371" s="47"/>
      <c r="BH371" s="52">
        <v>0.68</v>
      </c>
      <c r="BI371" s="47">
        <v>2.0299999999999998</v>
      </c>
      <c r="BJ371" s="47">
        <v>20.989000000000001</v>
      </c>
      <c r="BK371" s="47">
        <v>38.427999999999997</v>
      </c>
      <c r="BL371" s="47">
        <v>0.66700000000000004</v>
      </c>
      <c r="BM371" s="47">
        <f t="shared" si="203"/>
        <v>1.1339000000000001</v>
      </c>
      <c r="BN371" s="47">
        <v>0.68200000000000005</v>
      </c>
      <c r="BO371" s="47">
        <f t="shared" si="202"/>
        <v>1.1594</v>
      </c>
      <c r="BP371" s="47">
        <v>0.68200000000000005</v>
      </c>
      <c r="BQ371" s="47">
        <f t="shared" si="204"/>
        <v>1.1594</v>
      </c>
      <c r="BR371" s="48">
        <v>610</v>
      </c>
    </row>
    <row r="372" spans="1:70" x14ac:dyDescent="0.25">
      <c r="A372" s="46">
        <v>514.46400000000006</v>
      </c>
      <c r="B372" s="47">
        <v>6</v>
      </c>
      <c r="C372" s="47">
        <v>1</v>
      </c>
      <c r="D372" s="47">
        <v>0</v>
      </c>
      <c r="E372" s="47">
        <v>0</v>
      </c>
      <c r="F372" s="47">
        <v>0</v>
      </c>
      <c r="G372" s="47">
        <v>0</v>
      </c>
      <c r="H372" s="47">
        <v>0</v>
      </c>
      <c r="I372" s="47">
        <v>0</v>
      </c>
      <c r="J372" s="47">
        <v>0</v>
      </c>
      <c r="K372" s="47">
        <v>0</v>
      </c>
      <c r="L372" s="47">
        <v>0</v>
      </c>
      <c r="M372" s="47">
        <v>0</v>
      </c>
      <c r="N372" s="47">
        <v>0</v>
      </c>
      <c r="O372" s="47">
        <v>0</v>
      </c>
      <c r="P372" s="47">
        <v>0</v>
      </c>
      <c r="Q372" s="47">
        <v>0</v>
      </c>
      <c r="R372" s="47">
        <v>0</v>
      </c>
      <c r="S372" s="47">
        <v>0</v>
      </c>
      <c r="T372" s="47">
        <v>0</v>
      </c>
      <c r="U372" s="47">
        <v>0</v>
      </c>
      <c r="V372" s="47">
        <v>0</v>
      </c>
      <c r="W372" s="47">
        <v>0</v>
      </c>
      <c r="X372" s="47">
        <v>0</v>
      </c>
      <c r="Y372" s="48">
        <v>0</v>
      </c>
      <c r="Z372" s="47"/>
      <c r="AA372" s="49">
        <f t="shared" si="178"/>
        <v>3.7695699999999993E-13</v>
      </c>
      <c r="AB372" s="50">
        <f t="shared" si="179"/>
        <v>1.4262968533333336E-13</v>
      </c>
      <c r="AC372" s="50">
        <f t="shared" si="180"/>
        <v>0</v>
      </c>
      <c r="AD372" s="50">
        <f t="shared" si="181"/>
        <v>0</v>
      </c>
      <c r="AE372" s="50">
        <f t="shared" si="182"/>
        <v>0</v>
      </c>
      <c r="AF372" s="50">
        <f t="shared" si="183"/>
        <v>0</v>
      </c>
      <c r="AG372" s="50">
        <f t="shared" si="184"/>
        <v>0</v>
      </c>
      <c r="AH372" s="50">
        <f t="shared" si="185"/>
        <v>0</v>
      </c>
      <c r="AI372" s="50">
        <f t="shared" si="186"/>
        <v>0</v>
      </c>
      <c r="AJ372" s="50">
        <f t="shared" si="187"/>
        <v>0</v>
      </c>
      <c r="AK372" s="50">
        <f t="shared" si="188"/>
        <v>0</v>
      </c>
      <c r="AL372" s="50">
        <f t="shared" si="189"/>
        <v>0</v>
      </c>
      <c r="AM372" s="50">
        <f t="shared" si="190"/>
        <v>0</v>
      </c>
      <c r="AN372" s="50">
        <f t="shared" si="191"/>
        <v>0</v>
      </c>
      <c r="AO372" s="50">
        <f t="shared" si="192"/>
        <v>0</v>
      </c>
      <c r="AP372" s="50">
        <f t="shared" si="193"/>
        <v>0</v>
      </c>
      <c r="AQ372" s="50">
        <f t="shared" si="194"/>
        <v>0</v>
      </c>
      <c r="AR372" s="50">
        <f t="shared" si="195"/>
        <v>0</v>
      </c>
      <c r="AS372" s="50">
        <f t="shared" si="196"/>
        <v>0</v>
      </c>
      <c r="AT372" s="50">
        <f t="shared" si="197"/>
        <v>0</v>
      </c>
      <c r="AU372" s="50">
        <f t="shared" si="198"/>
        <v>0</v>
      </c>
      <c r="AV372" s="50">
        <f t="shared" si="199"/>
        <v>0</v>
      </c>
      <c r="AW372" s="50">
        <f t="shared" si="200"/>
        <v>0</v>
      </c>
      <c r="AX372" s="51">
        <f t="shared" si="201"/>
        <v>0</v>
      </c>
      <c r="AY372" s="47"/>
      <c r="AZ372" s="49">
        <f t="shared" si="205"/>
        <v>5.1958668533333328E-13</v>
      </c>
      <c r="BA372" s="50">
        <f t="shared" si="206"/>
        <v>0</v>
      </c>
      <c r="BB372" s="50">
        <f t="shared" si="207"/>
        <v>0</v>
      </c>
      <c r="BC372" s="50">
        <f t="shared" si="208"/>
        <v>0</v>
      </c>
      <c r="BD372" s="50">
        <f t="shared" si="209"/>
        <v>0</v>
      </c>
      <c r="BE372" s="50">
        <f t="shared" si="210"/>
        <v>0</v>
      </c>
      <c r="BF372" s="51">
        <f t="shared" si="211"/>
        <v>0</v>
      </c>
      <c r="BG372" s="47"/>
      <c r="BH372" s="52">
        <v>0.68</v>
      </c>
      <c r="BI372" s="47">
        <v>1.84</v>
      </c>
      <c r="BJ372" s="47">
        <v>20.946000000000002</v>
      </c>
      <c r="BK372" s="47">
        <v>38.518999999999998</v>
      </c>
      <c r="BL372" s="47">
        <v>0.378</v>
      </c>
      <c r="BM372" s="47">
        <f t="shared" si="203"/>
        <v>0.64259999999999995</v>
      </c>
      <c r="BN372" s="47">
        <v>0.39</v>
      </c>
      <c r="BO372" s="47">
        <f t="shared" si="202"/>
        <v>0.66300000000000003</v>
      </c>
      <c r="BP372" s="47">
        <v>0.39</v>
      </c>
      <c r="BQ372" s="47">
        <f t="shared" si="204"/>
        <v>0.66300000000000003</v>
      </c>
      <c r="BR372" s="48">
        <v>610</v>
      </c>
    </row>
    <row r="373" spans="1:70" x14ac:dyDescent="0.25">
      <c r="A373" s="46">
        <v>515.86199999999997</v>
      </c>
      <c r="B373" s="47">
        <v>3</v>
      </c>
      <c r="C373" s="47">
        <v>0</v>
      </c>
      <c r="D373" s="47">
        <v>0</v>
      </c>
      <c r="E373" s="47">
        <v>0</v>
      </c>
      <c r="F373" s="47">
        <v>1</v>
      </c>
      <c r="G373" s="47">
        <v>0</v>
      </c>
      <c r="H373" s="47">
        <v>0</v>
      </c>
      <c r="I373" s="47">
        <v>0</v>
      </c>
      <c r="J373" s="47">
        <v>0</v>
      </c>
      <c r="K373" s="47">
        <v>0</v>
      </c>
      <c r="L373" s="47">
        <v>0</v>
      </c>
      <c r="M373" s="47">
        <v>0</v>
      </c>
      <c r="N373" s="47">
        <v>0</v>
      </c>
      <c r="O373" s="47">
        <v>0</v>
      </c>
      <c r="P373" s="47">
        <v>0</v>
      </c>
      <c r="Q373" s="47">
        <v>0</v>
      </c>
      <c r="R373" s="47">
        <v>0</v>
      </c>
      <c r="S373" s="47">
        <v>0</v>
      </c>
      <c r="T373" s="47">
        <v>0</v>
      </c>
      <c r="U373" s="47">
        <v>0</v>
      </c>
      <c r="V373" s="47">
        <v>0</v>
      </c>
      <c r="W373" s="47">
        <v>0</v>
      </c>
      <c r="X373" s="47">
        <v>0</v>
      </c>
      <c r="Y373" s="48">
        <v>0</v>
      </c>
      <c r="Z373" s="47"/>
      <c r="AA373" s="49">
        <f t="shared" si="178"/>
        <v>1.8847849999999996E-13</v>
      </c>
      <c r="AB373" s="50">
        <f t="shared" si="179"/>
        <v>0</v>
      </c>
      <c r="AC373" s="50">
        <f t="shared" si="180"/>
        <v>0</v>
      </c>
      <c r="AD373" s="50">
        <f t="shared" si="181"/>
        <v>0</v>
      </c>
      <c r="AE373" s="50">
        <f t="shared" si="182"/>
        <v>3.2193373333333337E-12</v>
      </c>
      <c r="AF373" s="50">
        <f t="shared" si="183"/>
        <v>0</v>
      </c>
      <c r="AG373" s="50">
        <f t="shared" si="184"/>
        <v>0</v>
      </c>
      <c r="AH373" s="50">
        <f t="shared" si="185"/>
        <v>0</v>
      </c>
      <c r="AI373" s="50">
        <f t="shared" si="186"/>
        <v>0</v>
      </c>
      <c r="AJ373" s="50">
        <f t="shared" si="187"/>
        <v>0</v>
      </c>
      <c r="AK373" s="50">
        <f t="shared" si="188"/>
        <v>0</v>
      </c>
      <c r="AL373" s="50">
        <f t="shared" si="189"/>
        <v>0</v>
      </c>
      <c r="AM373" s="50">
        <f t="shared" si="190"/>
        <v>0</v>
      </c>
      <c r="AN373" s="50">
        <f t="shared" si="191"/>
        <v>0</v>
      </c>
      <c r="AO373" s="50">
        <f t="shared" si="192"/>
        <v>0</v>
      </c>
      <c r="AP373" s="50">
        <f t="shared" si="193"/>
        <v>0</v>
      </c>
      <c r="AQ373" s="50">
        <f t="shared" si="194"/>
        <v>0</v>
      </c>
      <c r="AR373" s="50">
        <f t="shared" si="195"/>
        <v>0</v>
      </c>
      <c r="AS373" s="50">
        <f t="shared" si="196"/>
        <v>0</v>
      </c>
      <c r="AT373" s="50">
        <f t="shared" si="197"/>
        <v>0</v>
      </c>
      <c r="AU373" s="50">
        <f t="shared" si="198"/>
        <v>0</v>
      </c>
      <c r="AV373" s="50">
        <f t="shared" si="199"/>
        <v>0</v>
      </c>
      <c r="AW373" s="50">
        <f t="shared" si="200"/>
        <v>0</v>
      </c>
      <c r="AX373" s="51">
        <f t="shared" si="201"/>
        <v>0</v>
      </c>
      <c r="AY373" s="47"/>
      <c r="AZ373" s="49">
        <f t="shared" si="205"/>
        <v>1.8847849999999996E-13</v>
      </c>
      <c r="BA373" s="50">
        <f t="shared" si="206"/>
        <v>3.2193373333333337E-12</v>
      </c>
      <c r="BB373" s="50">
        <f t="shared" si="207"/>
        <v>0</v>
      </c>
      <c r="BC373" s="50">
        <f t="shared" si="208"/>
        <v>0</v>
      </c>
      <c r="BD373" s="50">
        <f t="shared" si="209"/>
        <v>0</v>
      </c>
      <c r="BE373" s="50">
        <f t="shared" si="210"/>
        <v>0</v>
      </c>
      <c r="BF373" s="51">
        <f t="shared" si="211"/>
        <v>0</v>
      </c>
      <c r="BG373" s="47"/>
      <c r="BH373" s="52">
        <v>0.68</v>
      </c>
      <c r="BI373" s="47">
        <v>1.84</v>
      </c>
      <c r="BJ373" s="47">
        <v>20.962</v>
      </c>
      <c r="BK373" s="47">
        <v>38.930999999999997</v>
      </c>
      <c r="BL373" s="47">
        <v>0.48599999999999999</v>
      </c>
      <c r="BM373" s="47">
        <f t="shared" si="203"/>
        <v>0.82619999999999993</v>
      </c>
      <c r="BN373" s="47">
        <v>2.1320000000000001</v>
      </c>
      <c r="BO373" s="47">
        <f t="shared" si="202"/>
        <v>3.6244000000000001</v>
      </c>
      <c r="BP373" s="47">
        <v>2.363</v>
      </c>
      <c r="BQ373" s="47">
        <f t="shared" si="204"/>
        <v>4.0171000000000001</v>
      </c>
      <c r="BR373" s="48">
        <v>610</v>
      </c>
    </row>
    <row r="374" spans="1:70" x14ac:dyDescent="0.25">
      <c r="A374" s="46">
        <v>517.26</v>
      </c>
      <c r="B374" s="47">
        <v>7</v>
      </c>
      <c r="C374" s="47">
        <v>0</v>
      </c>
      <c r="D374" s="47">
        <v>0</v>
      </c>
      <c r="E374" s="47">
        <v>0</v>
      </c>
      <c r="F374" s="47">
        <v>0</v>
      </c>
      <c r="G374" s="47">
        <v>0</v>
      </c>
      <c r="H374" s="47">
        <v>0</v>
      </c>
      <c r="I374" s="47">
        <v>0</v>
      </c>
      <c r="J374" s="47">
        <v>0</v>
      </c>
      <c r="K374" s="47">
        <v>0</v>
      </c>
      <c r="L374" s="47">
        <v>0</v>
      </c>
      <c r="M374" s="47">
        <v>0</v>
      </c>
      <c r="N374" s="47">
        <v>0</v>
      </c>
      <c r="O374" s="47">
        <v>0</v>
      </c>
      <c r="P374" s="47">
        <v>0</v>
      </c>
      <c r="Q374" s="47">
        <v>0</v>
      </c>
      <c r="R374" s="47">
        <v>0</v>
      </c>
      <c r="S374" s="47">
        <v>0</v>
      </c>
      <c r="T374" s="47">
        <v>0</v>
      </c>
      <c r="U374" s="47">
        <v>0</v>
      </c>
      <c r="V374" s="47">
        <v>0</v>
      </c>
      <c r="W374" s="47">
        <v>0</v>
      </c>
      <c r="X374" s="47">
        <v>0</v>
      </c>
      <c r="Y374" s="48">
        <v>0</v>
      </c>
      <c r="Z374" s="47"/>
      <c r="AA374" s="49">
        <f t="shared" si="178"/>
        <v>4.397831666666666E-13</v>
      </c>
      <c r="AB374" s="50">
        <f t="shared" si="179"/>
        <v>0</v>
      </c>
      <c r="AC374" s="50">
        <f t="shared" si="180"/>
        <v>0</v>
      </c>
      <c r="AD374" s="50">
        <f t="shared" si="181"/>
        <v>0</v>
      </c>
      <c r="AE374" s="50">
        <f t="shared" si="182"/>
        <v>0</v>
      </c>
      <c r="AF374" s="50">
        <f t="shared" si="183"/>
        <v>0</v>
      </c>
      <c r="AG374" s="50">
        <f t="shared" si="184"/>
        <v>0</v>
      </c>
      <c r="AH374" s="50">
        <f t="shared" si="185"/>
        <v>0</v>
      </c>
      <c r="AI374" s="50">
        <f t="shared" si="186"/>
        <v>0</v>
      </c>
      <c r="AJ374" s="50">
        <f t="shared" si="187"/>
        <v>0</v>
      </c>
      <c r="AK374" s="50">
        <f t="shared" si="188"/>
        <v>0</v>
      </c>
      <c r="AL374" s="50">
        <f t="shared" si="189"/>
        <v>0</v>
      </c>
      <c r="AM374" s="50">
        <f t="shared" si="190"/>
        <v>0</v>
      </c>
      <c r="AN374" s="50">
        <f t="shared" si="191"/>
        <v>0</v>
      </c>
      <c r="AO374" s="50">
        <f t="shared" si="192"/>
        <v>0</v>
      </c>
      <c r="AP374" s="50">
        <f t="shared" si="193"/>
        <v>0</v>
      </c>
      <c r="AQ374" s="50">
        <f t="shared" si="194"/>
        <v>0</v>
      </c>
      <c r="AR374" s="50">
        <f t="shared" si="195"/>
        <v>0</v>
      </c>
      <c r="AS374" s="50">
        <f t="shared" si="196"/>
        <v>0</v>
      </c>
      <c r="AT374" s="50">
        <f t="shared" si="197"/>
        <v>0</v>
      </c>
      <c r="AU374" s="50">
        <f t="shared" si="198"/>
        <v>0</v>
      </c>
      <c r="AV374" s="50">
        <f t="shared" si="199"/>
        <v>0</v>
      </c>
      <c r="AW374" s="50">
        <f t="shared" si="200"/>
        <v>0</v>
      </c>
      <c r="AX374" s="51">
        <f t="shared" si="201"/>
        <v>0</v>
      </c>
      <c r="AY374" s="47"/>
      <c r="AZ374" s="49">
        <f t="shared" si="205"/>
        <v>4.397831666666666E-13</v>
      </c>
      <c r="BA374" s="50">
        <f t="shared" si="206"/>
        <v>0</v>
      </c>
      <c r="BB374" s="50">
        <f t="shared" si="207"/>
        <v>0</v>
      </c>
      <c r="BC374" s="50">
        <f t="shared" si="208"/>
        <v>0</v>
      </c>
      <c r="BD374" s="50">
        <f t="shared" si="209"/>
        <v>0</v>
      </c>
      <c r="BE374" s="50">
        <f t="shared" si="210"/>
        <v>0</v>
      </c>
      <c r="BF374" s="51">
        <f t="shared" si="211"/>
        <v>0</v>
      </c>
      <c r="BG374" s="47"/>
      <c r="BH374" s="52">
        <v>0.68</v>
      </c>
      <c r="BI374" s="47">
        <v>1.84</v>
      </c>
      <c r="BJ374" s="47">
        <v>20.89</v>
      </c>
      <c r="BK374" s="47">
        <v>39.447000000000003</v>
      </c>
      <c r="BL374" s="47">
        <v>0.313</v>
      </c>
      <c r="BM374" s="47">
        <f t="shared" si="203"/>
        <v>0.53210000000000002</v>
      </c>
      <c r="BN374" s="47">
        <v>0.316</v>
      </c>
      <c r="BO374" s="47">
        <f t="shared" si="202"/>
        <v>0.53720000000000001</v>
      </c>
      <c r="BP374" s="47">
        <v>0.316</v>
      </c>
      <c r="BQ374" s="47">
        <f t="shared" si="204"/>
        <v>0.53720000000000001</v>
      </c>
      <c r="BR374" s="48">
        <v>610</v>
      </c>
    </row>
    <row r="375" spans="1:70" x14ac:dyDescent="0.25">
      <c r="A375" s="46">
        <v>518.65800000000002</v>
      </c>
      <c r="B375" s="47">
        <v>3</v>
      </c>
      <c r="C375" s="47">
        <v>0</v>
      </c>
      <c r="D375" s="47">
        <v>0</v>
      </c>
      <c r="E375" s="47">
        <v>0</v>
      </c>
      <c r="F375" s="47">
        <v>0</v>
      </c>
      <c r="G375" s="47">
        <v>0</v>
      </c>
      <c r="H375" s="47">
        <v>0</v>
      </c>
      <c r="I375" s="47">
        <v>0</v>
      </c>
      <c r="J375" s="47">
        <v>0</v>
      </c>
      <c r="K375" s="47">
        <v>0</v>
      </c>
      <c r="L375" s="47">
        <v>0</v>
      </c>
      <c r="M375" s="47">
        <v>0</v>
      </c>
      <c r="N375" s="47">
        <v>0</v>
      </c>
      <c r="O375" s="47">
        <v>0</v>
      </c>
      <c r="P375" s="47">
        <v>0</v>
      </c>
      <c r="Q375" s="47">
        <v>0</v>
      </c>
      <c r="R375" s="47">
        <v>0</v>
      </c>
      <c r="S375" s="47">
        <v>0</v>
      </c>
      <c r="T375" s="47">
        <v>0</v>
      </c>
      <c r="U375" s="47">
        <v>0</v>
      </c>
      <c r="V375" s="47">
        <v>0</v>
      </c>
      <c r="W375" s="47">
        <v>0</v>
      </c>
      <c r="X375" s="47">
        <v>0</v>
      </c>
      <c r="Y375" s="48">
        <v>0</v>
      </c>
      <c r="Z375" s="47"/>
      <c r="AA375" s="49">
        <f t="shared" si="178"/>
        <v>1.8847849999999996E-13</v>
      </c>
      <c r="AB375" s="50">
        <f t="shared" si="179"/>
        <v>0</v>
      </c>
      <c r="AC375" s="50">
        <f t="shared" si="180"/>
        <v>0</v>
      </c>
      <c r="AD375" s="50">
        <f t="shared" si="181"/>
        <v>0</v>
      </c>
      <c r="AE375" s="50">
        <f t="shared" si="182"/>
        <v>0</v>
      </c>
      <c r="AF375" s="50">
        <f t="shared" si="183"/>
        <v>0</v>
      </c>
      <c r="AG375" s="50">
        <f t="shared" si="184"/>
        <v>0</v>
      </c>
      <c r="AH375" s="50">
        <f t="shared" si="185"/>
        <v>0</v>
      </c>
      <c r="AI375" s="50">
        <f t="shared" si="186"/>
        <v>0</v>
      </c>
      <c r="AJ375" s="50">
        <f t="shared" si="187"/>
        <v>0</v>
      </c>
      <c r="AK375" s="50">
        <f t="shared" si="188"/>
        <v>0</v>
      </c>
      <c r="AL375" s="50">
        <f t="shared" si="189"/>
        <v>0</v>
      </c>
      <c r="AM375" s="50">
        <f t="shared" si="190"/>
        <v>0</v>
      </c>
      <c r="AN375" s="50">
        <f t="shared" si="191"/>
        <v>0</v>
      </c>
      <c r="AO375" s="50">
        <f t="shared" si="192"/>
        <v>0</v>
      </c>
      <c r="AP375" s="50">
        <f t="shared" si="193"/>
        <v>0</v>
      </c>
      <c r="AQ375" s="50">
        <f t="shared" si="194"/>
        <v>0</v>
      </c>
      <c r="AR375" s="50">
        <f t="shared" si="195"/>
        <v>0</v>
      </c>
      <c r="AS375" s="50">
        <f t="shared" si="196"/>
        <v>0</v>
      </c>
      <c r="AT375" s="50">
        <f t="shared" si="197"/>
        <v>0</v>
      </c>
      <c r="AU375" s="50">
        <f t="shared" si="198"/>
        <v>0</v>
      </c>
      <c r="AV375" s="50">
        <f t="shared" si="199"/>
        <v>0</v>
      </c>
      <c r="AW375" s="50">
        <f t="shared" si="200"/>
        <v>0</v>
      </c>
      <c r="AX375" s="51">
        <f t="shared" si="201"/>
        <v>0</v>
      </c>
      <c r="AY375" s="47"/>
      <c r="AZ375" s="49">
        <f t="shared" si="205"/>
        <v>1.8847849999999996E-13</v>
      </c>
      <c r="BA375" s="50">
        <f t="shared" si="206"/>
        <v>0</v>
      </c>
      <c r="BB375" s="50">
        <f t="shared" si="207"/>
        <v>0</v>
      </c>
      <c r="BC375" s="50">
        <f t="shared" si="208"/>
        <v>0</v>
      </c>
      <c r="BD375" s="50">
        <f t="shared" si="209"/>
        <v>0</v>
      </c>
      <c r="BE375" s="50">
        <f t="shared" si="210"/>
        <v>0</v>
      </c>
      <c r="BF375" s="51">
        <f t="shared" si="211"/>
        <v>0</v>
      </c>
      <c r="BG375" s="47"/>
      <c r="BH375" s="52">
        <v>0.68</v>
      </c>
      <c r="BI375" s="47">
        <v>1.84</v>
      </c>
      <c r="BJ375" s="47">
        <v>20.85</v>
      </c>
      <c r="BK375" s="47">
        <v>39.856000000000002</v>
      </c>
      <c r="BL375" s="47">
        <v>0.13400000000000001</v>
      </c>
      <c r="BM375" s="47">
        <f t="shared" si="203"/>
        <v>0.2278</v>
      </c>
      <c r="BN375" s="47">
        <v>0.13500000000000001</v>
      </c>
      <c r="BO375" s="47">
        <f t="shared" si="202"/>
        <v>0.22950000000000001</v>
      </c>
      <c r="BP375" s="47">
        <v>0.13500000000000001</v>
      </c>
      <c r="BQ375" s="47">
        <f t="shared" si="204"/>
        <v>0.22950000000000001</v>
      </c>
      <c r="BR375" s="48">
        <v>610</v>
      </c>
    </row>
    <row r="376" spans="1:70" x14ac:dyDescent="0.25">
      <c r="A376" s="46">
        <v>520.05600000000004</v>
      </c>
      <c r="B376" s="47">
        <v>7</v>
      </c>
      <c r="C376" s="47">
        <v>1</v>
      </c>
      <c r="D376" s="47">
        <v>0</v>
      </c>
      <c r="E376" s="47">
        <v>0</v>
      </c>
      <c r="F376" s="47">
        <v>0</v>
      </c>
      <c r="G376" s="47">
        <v>1</v>
      </c>
      <c r="H376" s="47">
        <v>0</v>
      </c>
      <c r="I376" s="47">
        <v>0</v>
      </c>
      <c r="J376" s="47">
        <v>0</v>
      </c>
      <c r="K376" s="47">
        <v>0</v>
      </c>
      <c r="L376" s="47">
        <v>0</v>
      </c>
      <c r="M376" s="47">
        <v>0</v>
      </c>
      <c r="N376" s="47">
        <v>0</v>
      </c>
      <c r="O376" s="47">
        <v>0</v>
      </c>
      <c r="P376" s="47">
        <v>0</v>
      </c>
      <c r="Q376" s="47">
        <v>0</v>
      </c>
      <c r="R376" s="47">
        <v>0</v>
      </c>
      <c r="S376" s="47">
        <v>0</v>
      </c>
      <c r="T376" s="47">
        <v>0</v>
      </c>
      <c r="U376" s="47">
        <v>0</v>
      </c>
      <c r="V376" s="47">
        <v>0</v>
      </c>
      <c r="W376" s="47">
        <v>0</v>
      </c>
      <c r="X376" s="47">
        <v>0</v>
      </c>
      <c r="Y376" s="48">
        <v>0</v>
      </c>
      <c r="Z376" s="47"/>
      <c r="AA376" s="49">
        <f t="shared" si="178"/>
        <v>4.397831666666666E-13</v>
      </c>
      <c r="AB376" s="50">
        <f t="shared" si="179"/>
        <v>1.4262968533333336E-13</v>
      </c>
      <c r="AC376" s="50">
        <f t="shared" si="180"/>
        <v>0</v>
      </c>
      <c r="AD376" s="50">
        <f t="shared" si="181"/>
        <v>0</v>
      </c>
      <c r="AE376" s="50">
        <f t="shared" si="182"/>
        <v>0</v>
      </c>
      <c r="AF376" s="50">
        <f t="shared" si="183"/>
        <v>7.1991826666666666E-12</v>
      </c>
      <c r="AG376" s="50">
        <f t="shared" si="184"/>
        <v>0</v>
      </c>
      <c r="AH376" s="50">
        <f t="shared" si="185"/>
        <v>0</v>
      </c>
      <c r="AI376" s="50">
        <f t="shared" si="186"/>
        <v>0</v>
      </c>
      <c r="AJ376" s="50">
        <f t="shared" si="187"/>
        <v>0</v>
      </c>
      <c r="AK376" s="50">
        <f t="shared" si="188"/>
        <v>0</v>
      </c>
      <c r="AL376" s="50">
        <f t="shared" si="189"/>
        <v>0</v>
      </c>
      <c r="AM376" s="50">
        <f t="shared" si="190"/>
        <v>0</v>
      </c>
      <c r="AN376" s="50">
        <f t="shared" si="191"/>
        <v>0</v>
      </c>
      <c r="AO376" s="50">
        <f t="shared" si="192"/>
        <v>0</v>
      </c>
      <c r="AP376" s="50">
        <f t="shared" si="193"/>
        <v>0</v>
      </c>
      <c r="AQ376" s="50">
        <f t="shared" si="194"/>
        <v>0</v>
      </c>
      <c r="AR376" s="50">
        <f t="shared" si="195"/>
        <v>0</v>
      </c>
      <c r="AS376" s="50">
        <f t="shared" si="196"/>
        <v>0</v>
      </c>
      <c r="AT376" s="50">
        <f t="shared" si="197"/>
        <v>0</v>
      </c>
      <c r="AU376" s="50">
        <f t="shared" si="198"/>
        <v>0</v>
      </c>
      <c r="AV376" s="50">
        <f t="shared" si="199"/>
        <v>0</v>
      </c>
      <c r="AW376" s="50">
        <f t="shared" si="200"/>
        <v>0</v>
      </c>
      <c r="AX376" s="51">
        <f t="shared" si="201"/>
        <v>0</v>
      </c>
      <c r="AY376" s="47"/>
      <c r="AZ376" s="49">
        <f t="shared" si="205"/>
        <v>5.824128519999999E-13</v>
      </c>
      <c r="BA376" s="50">
        <f t="shared" si="206"/>
        <v>0</v>
      </c>
      <c r="BB376" s="50">
        <f t="shared" si="207"/>
        <v>7.1991826666666666E-12</v>
      </c>
      <c r="BC376" s="50">
        <f t="shared" si="208"/>
        <v>0</v>
      </c>
      <c r="BD376" s="50">
        <f t="shared" si="209"/>
        <v>0</v>
      </c>
      <c r="BE376" s="50">
        <f t="shared" si="210"/>
        <v>0</v>
      </c>
      <c r="BF376" s="51">
        <f t="shared" si="211"/>
        <v>0</v>
      </c>
      <c r="BG376" s="47"/>
      <c r="BH376" s="52">
        <v>0.68</v>
      </c>
      <c r="BI376" s="47">
        <v>1.62</v>
      </c>
      <c r="BJ376" s="47">
        <v>20.85</v>
      </c>
      <c r="BK376" s="47">
        <v>40.143999999999998</v>
      </c>
      <c r="BL376" s="47">
        <v>0.73699999999999999</v>
      </c>
      <c r="BM376" s="47">
        <f t="shared" si="203"/>
        <v>1.2528999999999999</v>
      </c>
      <c r="BN376" s="47">
        <v>4.6859999999999999</v>
      </c>
      <c r="BO376" s="47">
        <f t="shared" si="202"/>
        <v>7.9661999999999997</v>
      </c>
      <c r="BP376" s="47">
        <v>6.4109999999999996</v>
      </c>
      <c r="BQ376" s="47">
        <f t="shared" si="204"/>
        <v>10.8987</v>
      </c>
      <c r="BR376" s="48">
        <v>610</v>
      </c>
    </row>
    <row r="377" spans="1:70" x14ac:dyDescent="0.25">
      <c r="A377" s="46">
        <v>521.45399999999995</v>
      </c>
      <c r="B377" s="47">
        <v>10</v>
      </c>
      <c r="C377" s="47">
        <v>0</v>
      </c>
      <c r="D377" s="47">
        <v>0</v>
      </c>
      <c r="E377" s="47">
        <v>0</v>
      </c>
      <c r="F377" s="47">
        <v>1</v>
      </c>
      <c r="G377" s="47">
        <v>0</v>
      </c>
      <c r="H377" s="47">
        <v>0</v>
      </c>
      <c r="I377" s="47">
        <v>0</v>
      </c>
      <c r="J377" s="47">
        <v>0</v>
      </c>
      <c r="K377" s="47">
        <v>0</v>
      </c>
      <c r="L377" s="47">
        <v>0</v>
      </c>
      <c r="M377" s="47">
        <v>0</v>
      </c>
      <c r="N377" s="47">
        <v>0</v>
      </c>
      <c r="O377" s="47">
        <v>0</v>
      </c>
      <c r="P377" s="47">
        <v>0</v>
      </c>
      <c r="Q377" s="47">
        <v>0</v>
      </c>
      <c r="R377" s="47">
        <v>0</v>
      </c>
      <c r="S377" s="47">
        <v>0</v>
      </c>
      <c r="T377" s="47">
        <v>0</v>
      </c>
      <c r="U377" s="47">
        <v>0</v>
      </c>
      <c r="V377" s="47">
        <v>0</v>
      </c>
      <c r="W377" s="47">
        <v>0</v>
      </c>
      <c r="X377" s="47">
        <v>0</v>
      </c>
      <c r="Y377" s="48">
        <v>0</v>
      </c>
      <c r="Z377" s="47"/>
      <c r="AA377" s="49">
        <f t="shared" si="178"/>
        <v>6.2826166666666651E-13</v>
      </c>
      <c r="AB377" s="50">
        <f t="shared" si="179"/>
        <v>0</v>
      </c>
      <c r="AC377" s="50">
        <f t="shared" si="180"/>
        <v>0</v>
      </c>
      <c r="AD377" s="50">
        <f t="shared" si="181"/>
        <v>0</v>
      </c>
      <c r="AE377" s="50">
        <f t="shared" si="182"/>
        <v>3.2193373333333337E-12</v>
      </c>
      <c r="AF377" s="50">
        <f t="shared" si="183"/>
        <v>0</v>
      </c>
      <c r="AG377" s="50">
        <f t="shared" si="184"/>
        <v>0</v>
      </c>
      <c r="AH377" s="50">
        <f t="shared" si="185"/>
        <v>0</v>
      </c>
      <c r="AI377" s="50">
        <f t="shared" si="186"/>
        <v>0</v>
      </c>
      <c r="AJ377" s="50">
        <f t="shared" si="187"/>
        <v>0</v>
      </c>
      <c r="AK377" s="50">
        <f t="shared" si="188"/>
        <v>0</v>
      </c>
      <c r="AL377" s="50">
        <f t="shared" si="189"/>
        <v>0</v>
      </c>
      <c r="AM377" s="50">
        <f t="shared" si="190"/>
        <v>0</v>
      </c>
      <c r="AN377" s="50">
        <f t="shared" si="191"/>
        <v>0</v>
      </c>
      <c r="AO377" s="50">
        <f t="shared" si="192"/>
        <v>0</v>
      </c>
      <c r="AP377" s="50">
        <f t="shared" si="193"/>
        <v>0</v>
      </c>
      <c r="AQ377" s="50">
        <f t="shared" si="194"/>
        <v>0</v>
      </c>
      <c r="AR377" s="50">
        <f t="shared" si="195"/>
        <v>0</v>
      </c>
      <c r="AS377" s="50">
        <f t="shared" si="196"/>
        <v>0</v>
      </c>
      <c r="AT377" s="50">
        <f t="shared" si="197"/>
        <v>0</v>
      </c>
      <c r="AU377" s="50">
        <f t="shared" si="198"/>
        <v>0</v>
      </c>
      <c r="AV377" s="50">
        <f t="shared" si="199"/>
        <v>0</v>
      </c>
      <c r="AW377" s="50">
        <f t="shared" si="200"/>
        <v>0</v>
      </c>
      <c r="AX377" s="51">
        <f t="shared" si="201"/>
        <v>0</v>
      </c>
      <c r="AY377" s="47"/>
      <c r="AZ377" s="49">
        <f t="shared" si="205"/>
        <v>6.2826166666666651E-13</v>
      </c>
      <c r="BA377" s="50">
        <f t="shared" si="206"/>
        <v>3.2193373333333337E-12</v>
      </c>
      <c r="BB377" s="50">
        <f t="shared" si="207"/>
        <v>0</v>
      </c>
      <c r="BC377" s="50">
        <f t="shared" si="208"/>
        <v>0</v>
      </c>
      <c r="BD377" s="50">
        <f t="shared" si="209"/>
        <v>0</v>
      </c>
      <c r="BE377" s="50">
        <f t="shared" si="210"/>
        <v>0</v>
      </c>
      <c r="BF377" s="51">
        <f t="shared" si="211"/>
        <v>0</v>
      </c>
      <c r="BG377" s="47"/>
      <c r="BH377" s="52">
        <v>0.68</v>
      </c>
      <c r="BI377" s="47">
        <v>1.62</v>
      </c>
      <c r="BJ377" s="47">
        <v>20.777999999999999</v>
      </c>
      <c r="BK377" s="47">
        <v>40.546999999999997</v>
      </c>
      <c r="BL377" s="47">
        <v>0.90700000000000003</v>
      </c>
      <c r="BM377" s="47">
        <f t="shared" si="203"/>
        <v>1.5419</v>
      </c>
      <c r="BN377" s="47">
        <v>2.782</v>
      </c>
      <c r="BO377" s="47">
        <f t="shared" si="202"/>
        <v>4.7294</v>
      </c>
      <c r="BP377" s="47">
        <v>3.044</v>
      </c>
      <c r="BQ377" s="47">
        <f t="shared" si="204"/>
        <v>5.1748000000000003</v>
      </c>
      <c r="BR377" s="48">
        <v>610</v>
      </c>
    </row>
    <row r="378" spans="1:70" x14ac:dyDescent="0.25">
      <c r="A378" s="46">
        <v>522.85199999999998</v>
      </c>
      <c r="B378" s="47">
        <v>9</v>
      </c>
      <c r="C378" s="47">
        <v>0</v>
      </c>
      <c r="D378" s="47">
        <v>0</v>
      </c>
      <c r="E378" s="47">
        <v>0</v>
      </c>
      <c r="F378" s="47">
        <v>0</v>
      </c>
      <c r="G378" s="47">
        <v>0</v>
      </c>
      <c r="H378" s="47">
        <v>0</v>
      </c>
      <c r="I378" s="47">
        <v>0</v>
      </c>
      <c r="J378" s="47">
        <v>0</v>
      </c>
      <c r="K378" s="47">
        <v>0</v>
      </c>
      <c r="L378" s="47">
        <v>0</v>
      </c>
      <c r="M378" s="47">
        <v>0</v>
      </c>
      <c r="N378" s="47">
        <v>0</v>
      </c>
      <c r="O378" s="47">
        <v>0</v>
      </c>
      <c r="P378" s="47">
        <v>0</v>
      </c>
      <c r="Q378" s="47">
        <v>0</v>
      </c>
      <c r="R378" s="47">
        <v>0</v>
      </c>
      <c r="S378" s="47">
        <v>0</v>
      </c>
      <c r="T378" s="47">
        <v>0</v>
      </c>
      <c r="U378" s="47">
        <v>0</v>
      </c>
      <c r="V378" s="47">
        <v>0</v>
      </c>
      <c r="W378" s="47">
        <v>0</v>
      </c>
      <c r="X378" s="47">
        <v>0</v>
      </c>
      <c r="Y378" s="48">
        <v>0</v>
      </c>
      <c r="Z378" s="47"/>
      <c r="AA378" s="49">
        <f t="shared" si="178"/>
        <v>5.6543549999999989E-13</v>
      </c>
      <c r="AB378" s="50">
        <f t="shared" si="179"/>
        <v>0</v>
      </c>
      <c r="AC378" s="50">
        <f t="shared" si="180"/>
        <v>0</v>
      </c>
      <c r="AD378" s="50">
        <f t="shared" si="181"/>
        <v>0</v>
      </c>
      <c r="AE378" s="50">
        <f t="shared" si="182"/>
        <v>0</v>
      </c>
      <c r="AF378" s="50">
        <f t="shared" si="183"/>
        <v>0</v>
      </c>
      <c r="AG378" s="50">
        <f t="shared" si="184"/>
        <v>0</v>
      </c>
      <c r="AH378" s="50">
        <f t="shared" si="185"/>
        <v>0</v>
      </c>
      <c r="AI378" s="50">
        <f t="shared" si="186"/>
        <v>0</v>
      </c>
      <c r="AJ378" s="50">
        <f t="shared" si="187"/>
        <v>0</v>
      </c>
      <c r="AK378" s="50">
        <f t="shared" si="188"/>
        <v>0</v>
      </c>
      <c r="AL378" s="50">
        <f t="shared" si="189"/>
        <v>0</v>
      </c>
      <c r="AM378" s="50">
        <f t="shared" si="190"/>
        <v>0</v>
      </c>
      <c r="AN378" s="50">
        <f t="shared" si="191"/>
        <v>0</v>
      </c>
      <c r="AO378" s="50">
        <f t="shared" si="192"/>
        <v>0</v>
      </c>
      <c r="AP378" s="50">
        <f t="shared" si="193"/>
        <v>0</v>
      </c>
      <c r="AQ378" s="50">
        <f t="shared" si="194"/>
        <v>0</v>
      </c>
      <c r="AR378" s="50">
        <f t="shared" si="195"/>
        <v>0</v>
      </c>
      <c r="AS378" s="50">
        <f t="shared" si="196"/>
        <v>0</v>
      </c>
      <c r="AT378" s="50">
        <f t="shared" si="197"/>
        <v>0</v>
      </c>
      <c r="AU378" s="50">
        <f t="shared" si="198"/>
        <v>0</v>
      </c>
      <c r="AV378" s="50">
        <f t="shared" si="199"/>
        <v>0</v>
      </c>
      <c r="AW378" s="50">
        <f t="shared" si="200"/>
        <v>0</v>
      </c>
      <c r="AX378" s="51">
        <f t="shared" si="201"/>
        <v>0</v>
      </c>
      <c r="AY378" s="47"/>
      <c r="AZ378" s="49">
        <f t="shared" si="205"/>
        <v>5.6543549999999989E-13</v>
      </c>
      <c r="BA378" s="50">
        <f t="shared" si="206"/>
        <v>0</v>
      </c>
      <c r="BB378" s="50">
        <f t="shared" si="207"/>
        <v>0</v>
      </c>
      <c r="BC378" s="50">
        <f t="shared" si="208"/>
        <v>0</v>
      </c>
      <c r="BD378" s="50">
        <f t="shared" si="209"/>
        <v>0</v>
      </c>
      <c r="BE378" s="50">
        <f t="shared" si="210"/>
        <v>0</v>
      </c>
      <c r="BF378" s="51">
        <f t="shared" si="211"/>
        <v>0</v>
      </c>
      <c r="BG378" s="47"/>
      <c r="BH378" s="52">
        <v>0.68</v>
      </c>
      <c r="BI378" s="47">
        <v>1.62</v>
      </c>
      <c r="BJ378" s="47">
        <v>20.763999999999999</v>
      </c>
      <c r="BK378" s="47">
        <v>40.834000000000003</v>
      </c>
      <c r="BL378" s="47">
        <v>0.45700000000000002</v>
      </c>
      <c r="BM378" s="47">
        <f t="shared" si="203"/>
        <v>0.77690000000000003</v>
      </c>
      <c r="BN378" s="47">
        <v>0.46200000000000002</v>
      </c>
      <c r="BO378" s="47">
        <f t="shared" si="202"/>
        <v>0.78539999999999999</v>
      </c>
      <c r="BP378" s="47">
        <v>0.46200000000000002</v>
      </c>
      <c r="BQ378" s="47">
        <f t="shared" si="204"/>
        <v>0.78539999999999999</v>
      </c>
      <c r="BR378" s="48">
        <v>610</v>
      </c>
    </row>
    <row r="379" spans="1:70" x14ac:dyDescent="0.25">
      <c r="A379" s="46">
        <v>524.25</v>
      </c>
      <c r="B379" s="47">
        <v>6</v>
      </c>
      <c r="C379" s="47">
        <v>0</v>
      </c>
      <c r="D379" s="47">
        <v>0</v>
      </c>
      <c r="E379" s="47">
        <v>0</v>
      </c>
      <c r="F379" s="47">
        <v>0</v>
      </c>
      <c r="G379" s="47">
        <v>0</v>
      </c>
      <c r="H379" s="47">
        <v>0</v>
      </c>
      <c r="I379" s="47">
        <v>0</v>
      </c>
      <c r="J379" s="47">
        <v>0</v>
      </c>
      <c r="K379" s="47">
        <v>0</v>
      </c>
      <c r="L379" s="47">
        <v>0</v>
      </c>
      <c r="M379" s="47">
        <v>0</v>
      </c>
      <c r="N379" s="47">
        <v>0</v>
      </c>
      <c r="O379" s="47">
        <v>0</v>
      </c>
      <c r="P379" s="47">
        <v>0</v>
      </c>
      <c r="Q379" s="47">
        <v>0</v>
      </c>
      <c r="R379" s="47">
        <v>0</v>
      </c>
      <c r="S379" s="47">
        <v>0</v>
      </c>
      <c r="T379" s="47">
        <v>0</v>
      </c>
      <c r="U379" s="47">
        <v>0</v>
      </c>
      <c r="V379" s="47">
        <v>0</v>
      </c>
      <c r="W379" s="47">
        <v>0</v>
      </c>
      <c r="X379" s="47">
        <v>0</v>
      </c>
      <c r="Y379" s="48">
        <v>0</v>
      </c>
      <c r="Z379" s="47"/>
      <c r="AA379" s="49">
        <f t="shared" si="178"/>
        <v>3.7695699999999993E-13</v>
      </c>
      <c r="AB379" s="50">
        <f t="shared" si="179"/>
        <v>0</v>
      </c>
      <c r="AC379" s="50">
        <f t="shared" si="180"/>
        <v>0</v>
      </c>
      <c r="AD379" s="50">
        <f t="shared" si="181"/>
        <v>0</v>
      </c>
      <c r="AE379" s="50">
        <f t="shared" si="182"/>
        <v>0</v>
      </c>
      <c r="AF379" s="50">
        <f t="shared" si="183"/>
        <v>0</v>
      </c>
      <c r="AG379" s="50">
        <f t="shared" si="184"/>
        <v>0</v>
      </c>
      <c r="AH379" s="50">
        <f t="shared" si="185"/>
        <v>0</v>
      </c>
      <c r="AI379" s="50">
        <f t="shared" si="186"/>
        <v>0</v>
      </c>
      <c r="AJ379" s="50">
        <f t="shared" si="187"/>
        <v>0</v>
      </c>
      <c r="AK379" s="50">
        <f t="shared" si="188"/>
        <v>0</v>
      </c>
      <c r="AL379" s="50">
        <f t="shared" si="189"/>
        <v>0</v>
      </c>
      <c r="AM379" s="50">
        <f t="shared" si="190"/>
        <v>0</v>
      </c>
      <c r="AN379" s="50">
        <f t="shared" si="191"/>
        <v>0</v>
      </c>
      <c r="AO379" s="50">
        <f t="shared" si="192"/>
        <v>0</v>
      </c>
      <c r="AP379" s="50">
        <f t="shared" si="193"/>
        <v>0</v>
      </c>
      <c r="AQ379" s="50">
        <f t="shared" si="194"/>
        <v>0</v>
      </c>
      <c r="AR379" s="50">
        <f t="shared" si="195"/>
        <v>0</v>
      </c>
      <c r="AS379" s="50">
        <f t="shared" si="196"/>
        <v>0</v>
      </c>
      <c r="AT379" s="50">
        <f t="shared" si="197"/>
        <v>0</v>
      </c>
      <c r="AU379" s="50">
        <f t="shared" si="198"/>
        <v>0</v>
      </c>
      <c r="AV379" s="50">
        <f t="shared" si="199"/>
        <v>0</v>
      </c>
      <c r="AW379" s="50">
        <f t="shared" si="200"/>
        <v>0</v>
      </c>
      <c r="AX379" s="51">
        <f t="shared" si="201"/>
        <v>0</v>
      </c>
      <c r="AY379" s="47"/>
      <c r="AZ379" s="49">
        <f t="shared" si="205"/>
        <v>3.7695699999999993E-13</v>
      </c>
      <c r="BA379" s="50">
        <f t="shared" si="206"/>
        <v>0</v>
      </c>
      <c r="BB379" s="50">
        <f t="shared" si="207"/>
        <v>0</v>
      </c>
      <c r="BC379" s="50">
        <f t="shared" si="208"/>
        <v>0</v>
      </c>
      <c r="BD379" s="50">
        <f t="shared" si="209"/>
        <v>0</v>
      </c>
      <c r="BE379" s="50">
        <f t="shared" si="210"/>
        <v>0</v>
      </c>
      <c r="BF379" s="51">
        <f t="shared" si="211"/>
        <v>0</v>
      </c>
      <c r="BG379" s="47"/>
      <c r="BH379" s="52">
        <v>0.68</v>
      </c>
      <c r="BI379" s="47">
        <v>1.62</v>
      </c>
      <c r="BJ379" s="47">
        <v>20.722000000000001</v>
      </c>
      <c r="BK379" s="47">
        <v>40.994</v>
      </c>
      <c r="BL379" s="47">
        <v>0.30399999999999999</v>
      </c>
      <c r="BM379" s="47">
        <f t="shared" si="203"/>
        <v>0.51679999999999993</v>
      </c>
      <c r="BN379" s="47">
        <v>0.308</v>
      </c>
      <c r="BO379" s="47">
        <f t="shared" si="202"/>
        <v>0.52359999999999995</v>
      </c>
      <c r="BP379" s="47">
        <v>0.308</v>
      </c>
      <c r="BQ379" s="47">
        <f t="shared" si="204"/>
        <v>0.52359999999999995</v>
      </c>
      <c r="BR379" s="48">
        <v>610</v>
      </c>
    </row>
    <row r="380" spans="1:70" x14ac:dyDescent="0.25">
      <c r="A380" s="46">
        <v>525.64800000000002</v>
      </c>
      <c r="B380" s="47">
        <v>8</v>
      </c>
      <c r="C380" s="47">
        <v>2</v>
      </c>
      <c r="D380" s="47">
        <v>0</v>
      </c>
      <c r="E380" s="47">
        <v>0</v>
      </c>
      <c r="F380" s="47">
        <v>0</v>
      </c>
      <c r="G380" s="47">
        <v>0</v>
      </c>
      <c r="H380" s="47">
        <v>0</v>
      </c>
      <c r="I380" s="47">
        <v>0</v>
      </c>
      <c r="J380" s="47">
        <v>0</v>
      </c>
      <c r="K380" s="47">
        <v>0</v>
      </c>
      <c r="L380" s="47">
        <v>0</v>
      </c>
      <c r="M380" s="47">
        <v>0</v>
      </c>
      <c r="N380" s="47">
        <v>0</v>
      </c>
      <c r="O380" s="47">
        <v>0</v>
      </c>
      <c r="P380" s="47">
        <v>0</v>
      </c>
      <c r="Q380" s="47">
        <v>0</v>
      </c>
      <c r="R380" s="47">
        <v>0</v>
      </c>
      <c r="S380" s="47">
        <v>0</v>
      </c>
      <c r="T380" s="47">
        <v>0</v>
      </c>
      <c r="U380" s="47">
        <v>0</v>
      </c>
      <c r="V380" s="47">
        <v>0</v>
      </c>
      <c r="W380" s="47">
        <v>0</v>
      </c>
      <c r="X380" s="47">
        <v>0</v>
      </c>
      <c r="Y380" s="48">
        <v>0</v>
      </c>
      <c r="Z380" s="47"/>
      <c r="AA380" s="49">
        <f t="shared" si="178"/>
        <v>5.0260933333333317E-13</v>
      </c>
      <c r="AB380" s="50">
        <f t="shared" si="179"/>
        <v>2.8525937066666672E-13</v>
      </c>
      <c r="AC380" s="50">
        <f t="shared" si="180"/>
        <v>0</v>
      </c>
      <c r="AD380" s="50">
        <f t="shared" si="181"/>
        <v>0</v>
      </c>
      <c r="AE380" s="50">
        <f t="shared" si="182"/>
        <v>0</v>
      </c>
      <c r="AF380" s="50">
        <f t="shared" si="183"/>
        <v>0</v>
      </c>
      <c r="AG380" s="50">
        <f t="shared" si="184"/>
        <v>0</v>
      </c>
      <c r="AH380" s="50">
        <f t="shared" si="185"/>
        <v>0</v>
      </c>
      <c r="AI380" s="50">
        <f t="shared" si="186"/>
        <v>0</v>
      </c>
      <c r="AJ380" s="50">
        <f t="shared" si="187"/>
        <v>0</v>
      </c>
      <c r="AK380" s="50">
        <f t="shared" si="188"/>
        <v>0</v>
      </c>
      <c r="AL380" s="50">
        <f t="shared" si="189"/>
        <v>0</v>
      </c>
      <c r="AM380" s="50">
        <f t="shared" si="190"/>
        <v>0</v>
      </c>
      <c r="AN380" s="50">
        <f t="shared" si="191"/>
        <v>0</v>
      </c>
      <c r="AO380" s="50">
        <f t="shared" si="192"/>
        <v>0</v>
      </c>
      <c r="AP380" s="50">
        <f t="shared" si="193"/>
        <v>0</v>
      </c>
      <c r="AQ380" s="50">
        <f t="shared" si="194"/>
        <v>0</v>
      </c>
      <c r="AR380" s="50">
        <f t="shared" si="195"/>
        <v>0</v>
      </c>
      <c r="AS380" s="50">
        <f t="shared" si="196"/>
        <v>0</v>
      </c>
      <c r="AT380" s="50">
        <f t="shared" si="197"/>
        <v>0</v>
      </c>
      <c r="AU380" s="50">
        <f t="shared" si="198"/>
        <v>0</v>
      </c>
      <c r="AV380" s="50">
        <f t="shared" si="199"/>
        <v>0</v>
      </c>
      <c r="AW380" s="50">
        <f t="shared" si="200"/>
        <v>0</v>
      </c>
      <c r="AX380" s="51">
        <f t="shared" si="201"/>
        <v>0</v>
      </c>
      <c r="AY380" s="47"/>
      <c r="AZ380" s="49">
        <f t="shared" si="205"/>
        <v>7.8786870399999988E-13</v>
      </c>
      <c r="BA380" s="50">
        <f t="shared" si="206"/>
        <v>0</v>
      </c>
      <c r="BB380" s="50">
        <f t="shared" si="207"/>
        <v>0</v>
      </c>
      <c r="BC380" s="50">
        <f t="shared" si="208"/>
        <v>0</v>
      </c>
      <c r="BD380" s="50">
        <f t="shared" si="209"/>
        <v>0</v>
      </c>
      <c r="BE380" s="50">
        <f t="shared" si="210"/>
        <v>0</v>
      </c>
      <c r="BF380" s="51">
        <f t="shared" si="211"/>
        <v>0</v>
      </c>
      <c r="BG380" s="47"/>
      <c r="BH380" s="52">
        <v>0.68</v>
      </c>
      <c r="BI380" s="47">
        <v>1.43</v>
      </c>
      <c r="BJ380" s="47">
        <v>20.707999999999998</v>
      </c>
      <c r="BK380" s="47">
        <v>41.131999999999998</v>
      </c>
      <c r="BL380" s="47">
        <v>0.74299999999999999</v>
      </c>
      <c r="BM380" s="47">
        <f t="shared" si="203"/>
        <v>1.2630999999999999</v>
      </c>
      <c r="BN380" s="47">
        <v>0.77200000000000002</v>
      </c>
      <c r="BO380" s="47">
        <f t="shared" si="202"/>
        <v>1.3124</v>
      </c>
      <c r="BP380" s="47">
        <v>0.77200000000000002</v>
      </c>
      <c r="BQ380" s="47">
        <f t="shared" si="204"/>
        <v>1.3124</v>
      </c>
      <c r="BR380" s="48">
        <v>610</v>
      </c>
    </row>
    <row r="381" spans="1:70" x14ac:dyDescent="0.25">
      <c r="A381" s="46">
        <v>527.04600000000005</v>
      </c>
      <c r="B381" s="47">
        <v>9</v>
      </c>
      <c r="C381" s="47">
        <v>1</v>
      </c>
      <c r="D381" s="47">
        <v>0</v>
      </c>
      <c r="E381" s="47">
        <v>0</v>
      </c>
      <c r="F381" s="47">
        <v>0</v>
      </c>
      <c r="G381" s="47">
        <v>0</v>
      </c>
      <c r="H381" s="47">
        <v>0</v>
      </c>
      <c r="I381" s="47">
        <v>0</v>
      </c>
      <c r="J381" s="47">
        <v>0</v>
      </c>
      <c r="K381" s="47">
        <v>0</v>
      </c>
      <c r="L381" s="47">
        <v>0</v>
      </c>
      <c r="M381" s="47">
        <v>0</v>
      </c>
      <c r="N381" s="47">
        <v>0</v>
      </c>
      <c r="O381" s="47">
        <v>0</v>
      </c>
      <c r="P381" s="47">
        <v>0</v>
      </c>
      <c r="Q381" s="47">
        <v>0</v>
      </c>
      <c r="R381" s="47">
        <v>0</v>
      </c>
      <c r="S381" s="47">
        <v>0</v>
      </c>
      <c r="T381" s="47">
        <v>0</v>
      </c>
      <c r="U381" s="47">
        <v>0</v>
      </c>
      <c r="V381" s="47">
        <v>0</v>
      </c>
      <c r="W381" s="47">
        <v>0</v>
      </c>
      <c r="X381" s="47">
        <v>0</v>
      </c>
      <c r="Y381" s="48">
        <v>0</v>
      </c>
      <c r="Z381" s="47"/>
      <c r="AA381" s="49">
        <f t="shared" si="178"/>
        <v>5.6543549999999989E-13</v>
      </c>
      <c r="AB381" s="50">
        <f t="shared" si="179"/>
        <v>1.4262968533333336E-13</v>
      </c>
      <c r="AC381" s="50">
        <f t="shared" si="180"/>
        <v>0</v>
      </c>
      <c r="AD381" s="50">
        <f t="shared" si="181"/>
        <v>0</v>
      </c>
      <c r="AE381" s="50">
        <f t="shared" si="182"/>
        <v>0</v>
      </c>
      <c r="AF381" s="50">
        <f t="shared" si="183"/>
        <v>0</v>
      </c>
      <c r="AG381" s="50">
        <f t="shared" si="184"/>
        <v>0</v>
      </c>
      <c r="AH381" s="50">
        <f t="shared" si="185"/>
        <v>0</v>
      </c>
      <c r="AI381" s="50">
        <f t="shared" si="186"/>
        <v>0</v>
      </c>
      <c r="AJ381" s="50">
        <f t="shared" si="187"/>
        <v>0</v>
      </c>
      <c r="AK381" s="50">
        <f t="shared" si="188"/>
        <v>0</v>
      </c>
      <c r="AL381" s="50">
        <f t="shared" si="189"/>
        <v>0</v>
      </c>
      <c r="AM381" s="50">
        <f t="shared" si="190"/>
        <v>0</v>
      </c>
      <c r="AN381" s="50">
        <f t="shared" si="191"/>
        <v>0</v>
      </c>
      <c r="AO381" s="50">
        <f t="shared" si="192"/>
        <v>0</v>
      </c>
      <c r="AP381" s="50">
        <f t="shared" si="193"/>
        <v>0</v>
      </c>
      <c r="AQ381" s="50">
        <f t="shared" si="194"/>
        <v>0</v>
      </c>
      <c r="AR381" s="50">
        <f t="shared" si="195"/>
        <v>0</v>
      </c>
      <c r="AS381" s="50">
        <f t="shared" si="196"/>
        <v>0</v>
      </c>
      <c r="AT381" s="50">
        <f t="shared" si="197"/>
        <v>0</v>
      </c>
      <c r="AU381" s="50">
        <f t="shared" si="198"/>
        <v>0</v>
      </c>
      <c r="AV381" s="50">
        <f t="shared" si="199"/>
        <v>0</v>
      </c>
      <c r="AW381" s="50">
        <f t="shared" si="200"/>
        <v>0</v>
      </c>
      <c r="AX381" s="51">
        <f t="shared" si="201"/>
        <v>0</v>
      </c>
      <c r="AY381" s="47"/>
      <c r="AZ381" s="49">
        <f t="shared" si="205"/>
        <v>7.0806518533333325E-13</v>
      </c>
      <c r="BA381" s="50">
        <f t="shared" si="206"/>
        <v>0</v>
      </c>
      <c r="BB381" s="50">
        <f t="shared" si="207"/>
        <v>0</v>
      </c>
      <c r="BC381" s="50">
        <f t="shared" si="208"/>
        <v>0</v>
      </c>
      <c r="BD381" s="50">
        <f t="shared" si="209"/>
        <v>0</v>
      </c>
      <c r="BE381" s="50">
        <f t="shared" si="210"/>
        <v>0</v>
      </c>
      <c r="BF381" s="51">
        <f t="shared" si="211"/>
        <v>0</v>
      </c>
      <c r="BG381" s="47"/>
      <c r="BH381" s="52">
        <v>0.68</v>
      </c>
      <c r="BI381" s="47">
        <v>1.29</v>
      </c>
      <c r="BJ381" s="47">
        <v>20.65</v>
      </c>
      <c r="BK381" s="47">
        <v>41.33</v>
      </c>
      <c r="BL381" s="47">
        <v>0.73099999999999998</v>
      </c>
      <c r="BM381" s="47">
        <f t="shared" si="203"/>
        <v>1.2426999999999999</v>
      </c>
      <c r="BN381" s="47">
        <v>0.751</v>
      </c>
      <c r="BO381" s="47">
        <f t="shared" si="202"/>
        <v>1.2766999999999999</v>
      </c>
      <c r="BP381" s="47">
        <v>0.751</v>
      </c>
      <c r="BQ381" s="47">
        <f t="shared" si="204"/>
        <v>1.2766999999999999</v>
      </c>
      <c r="BR381" s="48">
        <v>610</v>
      </c>
    </row>
    <row r="382" spans="1:70" x14ac:dyDescent="0.25">
      <c r="A382" s="46">
        <v>528.44399999999996</v>
      </c>
      <c r="B382" s="47">
        <v>18</v>
      </c>
      <c r="C382" s="47">
        <v>0</v>
      </c>
      <c r="D382" s="47">
        <v>0</v>
      </c>
      <c r="E382" s="47">
        <v>0</v>
      </c>
      <c r="F382" s="47">
        <v>0</v>
      </c>
      <c r="G382" s="47">
        <v>0</v>
      </c>
      <c r="H382" s="47">
        <v>0</v>
      </c>
      <c r="I382" s="47">
        <v>0</v>
      </c>
      <c r="J382" s="47">
        <v>0</v>
      </c>
      <c r="K382" s="47">
        <v>0</v>
      </c>
      <c r="L382" s="47">
        <v>0</v>
      </c>
      <c r="M382" s="47">
        <v>0</v>
      </c>
      <c r="N382" s="47">
        <v>0</v>
      </c>
      <c r="O382" s="47">
        <v>0</v>
      </c>
      <c r="P382" s="47">
        <v>0</v>
      </c>
      <c r="Q382" s="47">
        <v>0</v>
      </c>
      <c r="R382" s="47">
        <v>0</v>
      </c>
      <c r="S382" s="47">
        <v>0</v>
      </c>
      <c r="T382" s="47">
        <v>0</v>
      </c>
      <c r="U382" s="47">
        <v>0</v>
      </c>
      <c r="V382" s="47">
        <v>0</v>
      </c>
      <c r="W382" s="47">
        <v>0</v>
      </c>
      <c r="X382" s="47">
        <v>0</v>
      </c>
      <c r="Y382" s="48">
        <v>0</v>
      </c>
      <c r="Z382" s="47"/>
      <c r="AA382" s="49">
        <f t="shared" si="178"/>
        <v>1.1308709999999998E-12</v>
      </c>
      <c r="AB382" s="50">
        <f t="shared" si="179"/>
        <v>0</v>
      </c>
      <c r="AC382" s="50">
        <f t="shared" si="180"/>
        <v>0</v>
      </c>
      <c r="AD382" s="50">
        <f t="shared" si="181"/>
        <v>0</v>
      </c>
      <c r="AE382" s="50">
        <f t="shared" si="182"/>
        <v>0</v>
      </c>
      <c r="AF382" s="50">
        <f t="shared" si="183"/>
        <v>0</v>
      </c>
      <c r="AG382" s="50">
        <f t="shared" si="184"/>
        <v>0</v>
      </c>
      <c r="AH382" s="50">
        <f t="shared" si="185"/>
        <v>0</v>
      </c>
      <c r="AI382" s="50">
        <f t="shared" si="186"/>
        <v>0</v>
      </c>
      <c r="AJ382" s="50">
        <f t="shared" si="187"/>
        <v>0</v>
      </c>
      <c r="AK382" s="50">
        <f t="shared" si="188"/>
        <v>0</v>
      </c>
      <c r="AL382" s="50">
        <f t="shared" si="189"/>
        <v>0</v>
      </c>
      <c r="AM382" s="50">
        <f t="shared" si="190"/>
        <v>0</v>
      </c>
      <c r="AN382" s="50">
        <f t="shared" si="191"/>
        <v>0</v>
      </c>
      <c r="AO382" s="50">
        <f t="shared" si="192"/>
        <v>0</v>
      </c>
      <c r="AP382" s="50">
        <f t="shared" si="193"/>
        <v>0</v>
      </c>
      <c r="AQ382" s="50">
        <f t="shared" si="194"/>
        <v>0</v>
      </c>
      <c r="AR382" s="50">
        <f t="shared" si="195"/>
        <v>0</v>
      </c>
      <c r="AS382" s="50">
        <f t="shared" si="196"/>
        <v>0</v>
      </c>
      <c r="AT382" s="50">
        <f t="shared" si="197"/>
        <v>0</v>
      </c>
      <c r="AU382" s="50">
        <f t="shared" si="198"/>
        <v>0</v>
      </c>
      <c r="AV382" s="50">
        <f t="shared" si="199"/>
        <v>0</v>
      </c>
      <c r="AW382" s="50">
        <f t="shared" si="200"/>
        <v>0</v>
      </c>
      <c r="AX382" s="51">
        <f t="shared" si="201"/>
        <v>0</v>
      </c>
      <c r="AY382" s="47"/>
      <c r="AZ382" s="49">
        <f t="shared" si="205"/>
        <v>1.1308709999999998E-12</v>
      </c>
      <c r="BA382" s="50">
        <f t="shared" si="206"/>
        <v>0</v>
      </c>
      <c r="BB382" s="50">
        <f t="shared" si="207"/>
        <v>0</v>
      </c>
      <c r="BC382" s="50">
        <f t="shared" si="208"/>
        <v>0</v>
      </c>
      <c r="BD382" s="50">
        <f t="shared" si="209"/>
        <v>0</v>
      </c>
      <c r="BE382" s="50">
        <f t="shared" si="210"/>
        <v>0</v>
      </c>
      <c r="BF382" s="51">
        <f t="shared" si="211"/>
        <v>0</v>
      </c>
      <c r="BG382" s="47"/>
      <c r="BH382" s="52">
        <v>0.68</v>
      </c>
      <c r="BI382" s="47">
        <v>1.29</v>
      </c>
      <c r="BJ382" s="47">
        <v>20.623000000000001</v>
      </c>
      <c r="BK382" s="47">
        <v>41.463000000000001</v>
      </c>
      <c r="BL382" s="47">
        <v>1.1479999999999999</v>
      </c>
      <c r="BM382" s="47">
        <f t="shared" si="203"/>
        <v>1.9515999999999998</v>
      </c>
      <c r="BN382" s="47">
        <v>1.1619999999999999</v>
      </c>
      <c r="BO382" s="47">
        <f t="shared" si="202"/>
        <v>1.9753999999999998</v>
      </c>
      <c r="BP382" s="47">
        <v>1.1619999999999999</v>
      </c>
      <c r="BQ382" s="47">
        <f t="shared" si="204"/>
        <v>1.9753999999999998</v>
      </c>
      <c r="BR382" s="48">
        <v>610</v>
      </c>
    </row>
    <row r="383" spans="1:70" x14ac:dyDescent="0.25">
      <c r="A383" s="46">
        <v>529.84199999999998</v>
      </c>
      <c r="B383" s="47">
        <v>11</v>
      </c>
      <c r="C383" s="47">
        <v>0</v>
      </c>
      <c r="D383" s="47">
        <v>0</v>
      </c>
      <c r="E383" s="47">
        <v>0</v>
      </c>
      <c r="F383" s="47">
        <v>1</v>
      </c>
      <c r="G383" s="47">
        <v>0</v>
      </c>
      <c r="H383" s="47">
        <v>0</v>
      </c>
      <c r="I383" s="47">
        <v>0</v>
      </c>
      <c r="J383" s="47">
        <v>0</v>
      </c>
      <c r="K383" s="47">
        <v>0</v>
      </c>
      <c r="L383" s="47">
        <v>0</v>
      </c>
      <c r="M383" s="47">
        <v>0</v>
      </c>
      <c r="N383" s="47">
        <v>0</v>
      </c>
      <c r="O383" s="47">
        <v>0</v>
      </c>
      <c r="P383" s="47">
        <v>0</v>
      </c>
      <c r="Q383" s="47">
        <v>0</v>
      </c>
      <c r="R383" s="47">
        <v>0</v>
      </c>
      <c r="S383" s="47">
        <v>0</v>
      </c>
      <c r="T383" s="47">
        <v>0</v>
      </c>
      <c r="U383" s="47">
        <v>0</v>
      </c>
      <c r="V383" s="47">
        <v>0</v>
      </c>
      <c r="W383" s="47">
        <v>0</v>
      </c>
      <c r="X383" s="47">
        <v>0</v>
      </c>
      <c r="Y383" s="48">
        <v>0</v>
      </c>
      <c r="Z383" s="47"/>
      <c r="AA383" s="49">
        <f t="shared" si="178"/>
        <v>6.9108783333333313E-13</v>
      </c>
      <c r="AB383" s="50">
        <f t="shared" si="179"/>
        <v>0</v>
      </c>
      <c r="AC383" s="50">
        <f t="shared" si="180"/>
        <v>0</v>
      </c>
      <c r="AD383" s="50">
        <f t="shared" si="181"/>
        <v>0</v>
      </c>
      <c r="AE383" s="50">
        <f t="shared" si="182"/>
        <v>3.2193373333333337E-12</v>
      </c>
      <c r="AF383" s="50">
        <f t="shared" si="183"/>
        <v>0</v>
      </c>
      <c r="AG383" s="50">
        <f t="shared" si="184"/>
        <v>0</v>
      </c>
      <c r="AH383" s="50">
        <f t="shared" si="185"/>
        <v>0</v>
      </c>
      <c r="AI383" s="50">
        <f t="shared" si="186"/>
        <v>0</v>
      </c>
      <c r="AJ383" s="50">
        <f t="shared" si="187"/>
        <v>0</v>
      </c>
      <c r="AK383" s="50">
        <f t="shared" si="188"/>
        <v>0</v>
      </c>
      <c r="AL383" s="50">
        <f t="shared" si="189"/>
        <v>0</v>
      </c>
      <c r="AM383" s="50">
        <f t="shared" si="190"/>
        <v>0</v>
      </c>
      <c r="AN383" s="50">
        <f t="shared" si="191"/>
        <v>0</v>
      </c>
      <c r="AO383" s="50">
        <f t="shared" si="192"/>
        <v>0</v>
      </c>
      <c r="AP383" s="50">
        <f t="shared" si="193"/>
        <v>0</v>
      </c>
      <c r="AQ383" s="50">
        <f t="shared" si="194"/>
        <v>0</v>
      </c>
      <c r="AR383" s="50">
        <f t="shared" si="195"/>
        <v>0</v>
      </c>
      <c r="AS383" s="50">
        <f t="shared" si="196"/>
        <v>0</v>
      </c>
      <c r="AT383" s="50">
        <f t="shared" si="197"/>
        <v>0</v>
      </c>
      <c r="AU383" s="50">
        <f t="shared" si="198"/>
        <v>0</v>
      </c>
      <c r="AV383" s="50">
        <f t="shared" si="199"/>
        <v>0</v>
      </c>
      <c r="AW383" s="50">
        <f t="shared" si="200"/>
        <v>0</v>
      </c>
      <c r="AX383" s="51">
        <f t="shared" si="201"/>
        <v>0</v>
      </c>
      <c r="AY383" s="47"/>
      <c r="AZ383" s="49">
        <f t="shared" si="205"/>
        <v>6.9108783333333313E-13</v>
      </c>
      <c r="BA383" s="50">
        <f t="shared" si="206"/>
        <v>3.2193373333333337E-12</v>
      </c>
      <c r="BB383" s="50">
        <f t="shared" si="207"/>
        <v>0</v>
      </c>
      <c r="BC383" s="50">
        <f t="shared" si="208"/>
        <v>0</v>
      </c>
      <c r="BD383" s="50">
        <f t="shared" si="209"/>
        <v>0</v>
      </c>
      <c r="BE383" s="50">
        <f t="shared" si="210"/>
        <v>0</v>
      </c>
      <c r="BF383" s="51">
        <f t="shared" si="211"/>
        <v>0</v>
      </c>
      <c r="BG383" s="47"/>
      <c r="BH383" s="52">
        <v>0.68</v>
      </c>
      <c r="BI383" s="47">
        <v>1.29</v>
      </c>
      <c r="BJ383" s="47">
        <v>20.593</v>
      </c>
      <c r="BK383" s="47">
        <v>41.488999999999997</v>
      </c>
      <c r="BL383" s="47">
        <v>1.2030000000000001</v>
      </c>
      <c r="BM383" s="47">
        <f t="shared" si="203"/>
        <v>2.0451000000000001</v>
      </c>
      <c r="BN383" s="47">
        <v>3.5579999999999998</v>
      </c>
      <c r="BO383" s="47">
        <f t="shared" si="202"/>
        <v>6.0485999999999995</v>
      </c>
      <c r="BP383" s="47">
        <v>3.8879999999999999</v>
      </c>
      <c r="BQ383" s="47">
        <f t="shared" si="204"/>
        <v>6.6095999999999995</v>
      </c>
      <c r="BR383" s="48">
        <v>611</v>
      </c>
    </row>
    <row r="384" spans="1:70" x14ac:dyDescent="0.25">
      <c r="A384" s="46">
        <v>531.24</v>
      </c>
      <c r="B384" s="47">
        <v>13</v>
      </c>
      <c r="C384" s="47">
        <v>0</v>
      </c>
      <c r="D384" s="47">
        <v>1</v>
      </c>
      <c r="E384" s="47">
        <v>1</v>
      </c>
      <c r="F384" s="47">
        <v>0</v>
      </c>
      <c r="G384" s="47">
        <v>0</v>
      </c>
      <c r="H384" s="47">
        <v>0</v>
      </c>
      <c r="I384" s="47">
        <v>0</v>
      </c>
      <c r="J384" s="47">
        <v>0</v>
      </c>
      <c r="K384" s="47">
        <v>0</v>
      </c>
      <c r="L384" s="47">
        <v>0</v>
      </c>
      <c r="M384" s="47">
        <v>0</v>
      </c>
      <c r="N384" s="47">
        <v>0</v>
      </c>
      <c r="O384" s="47">
        <v>0</v>
      </c>
      <c r="P384" s="47">
        <v>0</v>
      </c>
      <c r="Q384" s="47">
        <v>0</v>
      </c>
      <c r="R384" s="47">
        <v>0</v>
      </c>
      <c r="S384" s="47">
        <v>0</v>
      </c>
      <c r="T384" s="47">
        <v>0</v>
      </c>
      <c r="U384" s="47">
        <v>0</v>
      </c>
      <c r="V384" s="47">
        <v>0</v>
      </c>
      <c r="W384" s="47">
        <v>0</v>
      </c>
      <c r="X384" s="47">
        <v>0</v>
      </c>
      <c r="Y384" s="48">
        <v>0</v>
      </c>
      <c r="Z384" s="47"/>
      <c r="AA384" s="49">
        <f t="shared" si="178"/>
        <v>8.1674016666666647E-13</v>
      </c>
      <c r="AB384" s="50">
        <f t="shared" si="179"/>
        <v>0</v>
      </c>
      <c r="AC384" s="50">
        <f t="shared" si="180"/>
        <v>4.2127747200000005E-13</v>
      </c>
      <c r="AD384" s="50">
        <f t="shared" si="181"/>
        <v>1.465333333333333E-12</v>
      </c>
      <c r="AE384" s="50">
        <f t="shared" si="182"/>
        <v>0</v>
      </c>
      <c r="AF384" s="50">
        <f t="shared" si="183"/>
        <v>0</v>
      </c>
      <c r="AG384" s="50">
        <f t="shared" si="184"/>
        <v>0</v>
      </c>
      <c r="AH384" s="50">
        <f t="shared" si="185"/>
        <v>0</v>
      </c>
      <c r="AI384" s="50">
        <f t="shared" si="186"/>
        <v>0</v>
      </c>
      <c r="AJ384" s="50">
        <f t="shared" si="187"/>
        <v>0</v>
      </c>
      <c r="AK384" s="50">
        <f t="shared" si="188"/>
        <v>0</v>
      </c>
      <c r="AL384" s="50">
        <f t="shared" si="189"/>
        <v>0</v>
      </c>
      <c r="AM384" s="50">
        <f t="shared" si="190"/>
        <v>0</v>
      </c>
      <c r="AN384" s="50">
        <f t="shared" si="191"/>
        <v>0</v>
      </c>
      <c r="AO384" s="50">
        <f t="shared" si="192"/>
        <v>0</v>
      </c>
      <c r="AP384" s="50">
        <f t="shared" si="193"/>
        <v>0</v>
      </c>
      <c r="AQ384" s="50">
        <f t="shared" si="194"/>
        <v>0</v>
      </c>
      <c r="AR384" s="50">
        <f t="shared" si="195"/>
        <v>0</v>
      </c>
      <c r="AS384" s="50">
        <f t="shared" si="196"/>
        <v>0</v>
      </c>
      <c r="AT384" s="50">
        <f t="shared" si="197"/>
        <v>0</v>
      </c>
      <c r="AU384" s="50">
        <f t="shared" si="198"/>
        <v>0</v>
      </c>
      <c r="AV384" s="50">
        <f t="shared" si="199"/>
        <v>0</v>
      </c>
      <c r="AW384" s="50">
        <f t="shared" si="200"/>
        <v>0</v>
      </c>
      <c r="AX384" s="51">
        <f t="shared" si="201"/>
        <v>0</v>
      </c>
      <c r="AY384" s="47"/>
      <c r="AZ384" s="49">
        <f t="shared" si="205"/>
        <v>1.2380176386666666E-12</v>
      </c>
      <c r="BA384" s="50">
        <f t="shared" si="206"/>
        <v>1.465333333333333E-12</v>
      </c>
      <c r="BB384" s="50">
        <f t="shared" si="207"/>
        <v>0</v>
      </c>
      <c r="BC384" s="50">
        <f t="shared" si="208"/>
        <v>0</v>
      </c>
      <c r="BD384" s="50">
        <f t="shared" si="209"/>
        <v>0</v>
      </c>
      <c r="BE384" s="50">
        <f t="shared" si="210"/>
        <v>0</v>
      </c>
      <c r="BF384" s="51">
        <f t="shared" si="211"/>
        <v>0</v>
      </c>
      <c r="BG384" s="47"/>
      <c r="BH384" s="52">
        <v>0.68</v>
      </c>
      <c r="BI384" s="47">
        <v>1.29</v>
      </c>
      <c r="BJ384" s="47">
        <v>20.550999999999998</v>
      </c>
      <c r="BK384" s="47">
        <v>41.497999999999998</v>
      </c>
      <c r="BL384" s="47">
        <v>1.728</v>
      </c>
      <c r="BM384" s="47">
        <f t="shared" si="203"/>
        <v>2.9375999999999998</v>
      </c>
      <c r="BN384" s="47">
        <v>2.7930000000000001</v>
      </c>
      <c r="BO384" s="47">
        <f t="shared" si="202"/>
        <v>4.7481</v>
      </c>
      <c r="BP384" s="47">
        <v>2.835</v>
      </c>
      <c r="BQ384" s="47">
        <f t="shared" si="204"/>
        <v>4.8194999999999997</v>
      </c>
      <c r="BR384" s="48">
        <v>610</v>
      </c>
    </row>
    <row r="385" spans="1:70" x14ac:dyDescent="0.25">
      <c r="A385" s="46">
        <v>532.63800000000003</v>
      </c>
      <c r="B385" s="47">
        <v>21</v>
      </c>
      <c r="C385" s="47">
        <v>0</v>
      </c>
      <c r="D385" s="47">
        <v>1</v>
      </c>
      <c r="E385" s="47">
        <v>0</v>
      </c>
      <c r="F385" s="47">
        <v>1</v>
      </c>
      <c r="G385" s="47">
        <v>0</v>
      </c>
      <c r="H385" s="47">
        <v>0</v>
      </c>
      <c r="I385" s="47">
        <v>0</v>
      </c>
      <c r="J385" s="47">
        <v>0</v>
      </c>
      <c r="K385" s="47">
        <v>0</v>
      </c>
      <c r="L385" s="47">
        <v>0</v>
      </c>
      <c r="M385" s="47">
        <v>0</v>
      </c>
      <c r="N385" s="47">
        <v>0</v>
      </c>
      <c r="O385" s="47">
        <v>0</v>
      </c>
      <c r="P385" s="47">
        <v>0</v>
      </c>
      <c r="Q385" s="47">
        <v>0</v>
      </c>
      <c r="R385" s="47">
        <v>0</v>
      </c>
      <c r="S385" s="47">
        <v>0</v>
      </c>
      <c r="T385" s="47">
        <v>0</v>
      </c>
      <c r="U385" s="47">
        <v>0</v>
      </c>
      <c r="V385" s="47">
        <v>0</v>
      </c>
      <c r="W385" s="47">
        <v>0</v>
      </c>
      <c r="X385" s="47">
        <v>0</v>
      </c>
      <c r="Y385" s="48">
        <v>0</v>
      </c>
      <c r="Z385" s="47"/>
      <c r="AA385" s="49">
        <f t="shared" si="178"/>
        <v>1.3193494999999997E-12</v>
      </c>
      <c r="AB385" s="50">
        <f t="shared" si="179"/>
        <v>0</v>
      </c>
      <c r="AC385" s="50">
        <f t="shared" si="180"/>
        <v>4.2127747200000005E-13</v>
      </c>
      <c r="AD385" s="50">
        <f t="shared" si="181"/>
        <v>0</v>
      </c>
      <c r="AE385" s="50">
        <f t="shared" si="182"/>
        <v>3.2193373333333337E-12</v>
      </c>
      <c r="AF385" s="50">
        <f t="shared" si="183"/>
        <v>0</v>
      </c>
      <c r="AG385" s="50">
        <f t="shared" si="184"/>
        <v>0</v>
      </c>
      <c r="AH385" s="50">
        <f t="shared" si="185"/>
        <v>0</v>
      </c>
      <c r="AI385" s="50">
        <f t="shared" si="186"/>
        <v>0</v>
      </c>
      <c r="AJ385" s="50">
        <f t="shared" si="187"/>
        <v>0</v>
      </c>
      <c r="AK385" s="50">
        <f t="shared" si="188"/>
        <v>0</v>
      </c>
      <c r="AL385" s="50">
        <f t="shared" si="189"/>
        <v>0</v>
      </c>
      <c r="AM385" s="50">
        <f t="shared" si="190"/>
        <v>0</v>
      </c>
      <c r="AN385" s="50">
        <f t="shared" si="191"/>
        <v>0</v>
      </c>
      <c r="AO385" s="50">
        <f t="shared" si="192"/>
        <v>0</v>
      </c>
      <c r="AP385" s="50">
        <f t="shared" si="193"/>
        <v>0</v>
      </c>
      <c r="AQ385" s="50">
        <f t="shared" si="194"/>
        <v>0</v>
      </c>
      <c r="AR385" s="50">
        <f t="shared" si="195"/>
        <v>0</v>
      </c>
      <c r="AS385" s="50">
        <f t="shared" si="196"/>
        <v>0</v>
      </c>
      <c r="AT385" s="50">
        <f t="shared" si="197"/>
        <v>0</v>
      </c>
      <c r="AU385" s="50">
        <f t="shared" si="198"/>
        <v>0</v>
      </c>
      <c r="AV385" s="50">
        <f t="shared" si="199"/>
        <v>0</v>
      </c>
      <c r="AW385" s="50">
        <f t="shared" si="200"/>
        <v>0</v>
      </c>
      <c r="AX385" s="51">
        <f t="shared" si="201"/>
        <v>0</v>
      </c>
      <c r="AY385" s="47"/>
      <c r="AZ385" s="49">
        <f t="shared" si="205"/>
        <v>1.7406269719999998E-12</v>
      </c>
      <c r="BA385" s="50">
        <f t="shared" si="206"/>
        <v>3.2193373333333337E-12</v>
      </c>
      <c r="BB385" s="50">
        <f t="shared" si="207"/>
        <v>0</v>
      </c>
      <c r="BC385" s="50">
        <f t="shared" si="208"/>
        <v>0</v>
      </c>
      <c r="BD385" s="50">
        <f t="shared" si="209"/>
        <v>0</v>
      </c>
      <c r="BE385" s="50">
        <f t="shared" si="210"/>
        <v>0</v>
      </c>
      <c r="BF385" s="51">
        <f t="shared" si="211"/>
        <v>0</v>
      </c>
      <c r="BG385" s="47"/>
      <c r="BH385" s="52">
        <v>0.68</v>
      </c>
      <c r="BI385" s="47">
        <v>1.29</v>
      </c>
      <c r="BJ385" s="47">
        <v>20.524000000000001</v>
      </c>
      <c r="BK385" s="47">
        <v>41.399000000000001</v>
      </c>
      <c r="BL385" s="47">
        <v>2.2130000000000001</v>
      </c>
      <c r="BM385" s="47">
        <f t="shared" si="203"/>
        <v>3.7621000000000002</v>
      </c>
      <c r="BN385" s="47">
        <v>4.7519999999999998</v>
      </c>
      <c r="BO385" s="47">
        <f t="shared" si="202"/>
        <v>8.0784000000000002</v>
      </c>
      <c r="BP385" s="47">
        <v>5.0819999999999999</v>
      </c>
      <c r="BQ385" s="47">
        <f t="shared" si="204"/>
        <v>8.6394000000000002</v>
      </c>
      <c r="BR385" s="48">
        <v>610</v>
      </c>
    </row>
    <row r="386" spans="1:70" x14ac:dyDescent="0.25">
      <c r="A386" s="46">
        <v>534.03599999999994</v>
      </c>
      <c r="B386" s="47">
        <v>18</v>
      </c>
      <c r="C386" s="47">
        <v>0</v>
      </c>
      <c r="D386" s="47">
        <v>0</v>
      </c>
      <c r="E386" s="47">
        <v>0</v>
      </c>
      <c r="F386" s="47">
        <v>0</v>
      </c>
      <c r="G386" s="47">
        <v>0</v>
      </c>
      <c r="H386" s="47">
        <v>0</v>
      </c>
      <c r="I386" s="47">
        <v>0</v>
      </c>
      <c r="J386" s="47">
        <v>0</v>
      </c>
      <c r="K386" s="47">
        <v>0</v>
      </c>
      <c r="L386" s="47">
        <v>0</v>
      </c>
      <c r="M386" s="47">
        <v>0</v>
      </c>
      <c r="N386" s="47">
        <v>0</v>
      </c>
      <c r="O386" s="47">
        <v>0</v>
      </c>
      <c r="P386" s="47">
        <v>0</v>
      </c>
      <c r="Q386" s="47">
        <v>0</v>
      </c>
      <c r="R386" s="47">
        <v>0</v>
      </c>
      <c r="S386" s="47">
        <v>0</v>
      </c>
      <c r="T386" s="47">
        <v>0</v>
      </c>
      <c r="U386" s="47">
        <v>0</v>
      </c>
      <c r="V386" s="47">
        <v>0</v>
      </c>
      <c r="W386" s="47">
        <v>0</v>
      </c>
      <c r="X386" s="47">
        <v>0</v>
      </c>
      <c r="Y386" s="48">
        <v>0</v>
      </c>
      <c r="Z386" s="47"/>
      <c r="AA386" s="49">
        <f t="shared" si="178"/>
        <v>1.1308709999999998E-12</v>
      </c>
      <c r="AB386" s="50">
        <f t="shared" si="179"/>
        <v>0</v>
      </c>
      <c r="AC386" s="50">
        <f t="shared" si="180"/>
        <v>0</v>
      </c>
      <c r="AD386" s="50">
        <f t="shared" si="181"/>
        <v>0</v>
      </c>
      <c r="AE386" s="50">
        <f t="shared" si="182"/>
        <v>0</v>
      </c>
      <c r="AF386" s="50">
        <f t="shared" si="183"/>
        <v>0</v>
      </c>
      <c r="AG386" s="50">
        <f t="shared" si="184"/>
        <v>0</v>
      </c>
      <c r="AH386" s="50">
        <f t="shared" si="185"/>
        <v>0</v>
      </c>
      <c r="AI386" s="50">
        <f t="shared" si="186"/>
        <v>0</v>
      </c>
      <c r="AJ386" s="50">
        <f t="shared" si="187"/>
        <v>0</v>
      </c>
      <c r="AK386" s="50">
        <f t="shared" si="188"/>
        <v>0</v>
      </c>
      <c r="AL386" s="50">
        <f t="shared" si="189"/>
        <v>0</v>
      </c>
      <c r="AM386" s="50">
        <f t="shared" si="190"/>
        <v>0</v>
      </c>
      <c r="AN386" s="50">
        <f t="shared" si="191"/>
        <v>0</v>
      </c>
      <c r="AO386" s="50">
        <f t="shared" si="192"/>
        <v>0</v>
      </c>
      <c r="AP386" s="50">
        <f t="shared" si="193"/>
        <v>0</v>
      </c>
      <c r="AQ386" s="50">
        <f t="shared" si="194"/>
        <v>0</v>
      </c>
      <c r="AR386" s="50">
        <f t="shared" si="195"/>
        <v>0</v>
      </c>
      <c r="AS386" s="50">
        <f t="shared" si="196"/>
        <v>0</v>
      </c>
      <c r="AT386" s="50">
        <f t="shared" si="197"/>
        <v>0</v>
      </c>
      <c r="AU386" s="50">
        <f t="shared" si="198"/>
        <v>0</v>
      </c>
      <c r="AV386" s="50">
        <f t="shared" si="199"/>
        <v>0</v>
      </c>
      <c r="AW386" s="50">
        <f t="shared" si="200"/>
        <v>0</v>
      </c>
      <c r="AX386" s="51">
        <f t="shared" si="201"/>
        <v>0</v>
      </c>
      <c r="AY386" s="47"/>
      <c r="AZ386" s="49">
        <f t="shared" si="205"/>
        <v>1.1308709999999998E-12</v>
      </c>
      <c r="BA386" s="50">
        <f t="shared" si="206"/>
        <v>0</v>
      </c>
      <c r="BB386" s="50">
        <f t="shared" si="207"/>
        <v>0</v>
      </c>
      <c r="BC386" s="50">
        <f t="shared" si="208"/>
        <v>0</v>
      </c>
      <c r="BD386" s="50">
        <f t="shared" si="209"/>
        <v>0</v>
      </c>
      <c r="BE386" s="50">
        <f t="shared" si="210"/>
        <v>0</v>
      </c>
      <c r="BF386" s="51">
        <f t="shared" si="211"/>
        <v>0</v>
      </c>
      <c r="BG386" s="47"/>
      <c r="BH386" s="52">
        <v>0.68</v>
      </c>
      <c r="BI386" s="47">
        <v>1.29</v>
      </c>
      <c r="BJ386" s="47">
        <v>20.510999999999999</v>
      </c>
      <c r="BK386" s="47">
        <v>41.435000000000002</v>
      </c>
      <c r="BL386" s="47">
        <v>1.1479999999999999</v>
      </c>
      <c r="BM386" s="47">
        <f t="shared" si="203"/>
        <v>1.9515999999999998</v>
      </c>
      <c r="BN386" s="47">
        <v>1.1619999999999999</v>
      </c>
      <c r="BO386" s="47">
        <f t="shared" si="202"/>
        <v>1.9753999999999998</v>
      </c>
      <c r="BP386" s="47">
        <v>1.1619999999999999</v>
      </c>
      <c r="BQ386" s="47">
        <f t="shared" si="204"/>
        <v>1.9753999999999998</v>
      </c>
      <c r="BR386" s="48">
        <v>610</v>
      </c>
    </row>
    <row r="387" spans="1:70" x14ac:dyDescent="0.25">
      <c r="A387" s="46">
        <v>535.43399999999997</v>
      </c>
      <c r="B387" s="47">
        <v>11</v>
      </c>
      <c r="C387" s="47">
        <v>1</v>
      </c>
      <c r="D387" s="47">
        <v>0</v>
      </c>
      <c r="E387" s="47">
        <v>0</v>
      </c>
      <c r="F387" s="47">
        <v>1</v>
      </c>
      <c r="G387" s="47">
        <v>0</v>
      </c>
      <c r="H387" s="47">
        <v>0</v>
      </c>
      <c r="I387" s="47">
        <v>0</v>
      </c>
      <c r="J387" s="47">
        <v>0</v>
      </c>
      <c r="K387" s="47">
        <v>0</v>
      </c>
      <c r="L387" s="47">
        <v>0</v>
      </c>
      <c r="M387" s="47">
        <v>0</v>
      </c>
      <c r="N387" s="47">
        <v>0</v>
      </c>
      <c r="O387" s="47">
        <v>0</v>
      </c>
      <c r="P387" s="47">
        <v>0</v>
      </c>
      <c r="Q387" s="47">
        <v>0</v>
      </c>
      <c r="R387" s="47">
        <v>0</v>
      </c>
      <c r="S387" s="47">
        <v>0</v>
      </c>
      <c r="T387" s="47">
        <v>0</v>
      </c>
      <c r="U387" s="47">
        <v>0</v>
      </c>
      <c r="V387" s="47">
        <v>0</v>
      </c>
      <c r="W387" s="47">
        <v>0</v>
      </c>
      <c r="X387" s="47">
        <v>0</v>
      </c>
      <c r="Y387" s="48">
        <v>0</v>
      </c>
      <c r="Z387" s="47"/>
      <c r="AA387" s="49">
        <f t="shared" si="178"/>
        <v>6.9108783333333313E-13</v>
      </c>
      <c r="AB387" s="50">
        <f t="shared" si="179"/>
        <v>1.4262968533333336E-13</v>
      </c>
      <c r="AC387" s="50">
        <f t="shared" si="180"/>
        <v>0</v>
      </c>
      <c r="AD387" s="50">
        <f t="shared" si="181"/>
        <v>0</v>
      </c>
      <c r="AE387" s="50">
        <f t="shared" si="182"/>
        <v>3.2193373333333337E-12</v>
      </c>
      <c r="AF387" s="50">
        <f t="shared" si="183"/>
        <v>0</v>
      </c>
      <c r="AG387" s="50">
        <f t="shared" si="184"/>
        <v>0</v>
      </c>
      <c r="AH387" s="50">
        <f t="shared" si="185"/>
        <v>0</v>
      </c>
      <c r="AI387" s="50">
        <f t="shared" si="186"/>
        <v>0</v>
      </c>
      <c r="AJ387" s="50">
        <f t="shared" si="187"/>
        <v>0</v>
      </c>
      <c r="AK387" s="50">
        <f t="shared" si="188"/>
        <v>0</v>
      </c>
      <c r="AL387" s="50">
        <f t="shared" si="189"/>
        <v>0</v>
      </c>
      <c r="AM387" s="50">
        <f t="shared" si="190"/>
        <v>0</v>
      </c>
      <c r="AN387" s="50">
        <f t="shared" si="191"/>
        <v>0</v>
      </c>
      <c r="AO387" s="50">
        <f t="shared" si="192"/>
        <v>0</v>
      </c>
      <c r="AP387" s="50">
        <f t="shared" si="193"/>
        <v>0</v>
      </c>
      <c r="AQ387" s="50">
        <f t="shared" si="194"/>
        <v>0</v>
      </c>
      <c r="AR387" s="50">
        <f t="shared" si="195"/>
        <v>0</v>
      </c>
      <c r="AS387" s="50">
        <f t="shared" si="196"/>
        <v>0</v>
      </c>
      <c r="AT387" s="50">
        <f t="shared" si="197"/>
        <v>0</v>
      </c>
      <c r="AU387" s="50">
        <f t="shared" si="198"/>
        <v>0</v>
      </c>
      <c r="AV387" s="50">
        <f t="shared" si="199"/>
        <v>0</v>
      </c>
      <c r="AW387" s="50">
        <f t="shared" si="200"/>
        <v>0</v>
      </c>
      <c r="AX387" s="51">
        <f t="shared" si="201"/>
        <v>0</v>
      </c>
      <c r="AY387" s="47"/>
      <c r="AZ387" s="49">
        <f t="shared" si="205"/>
        <v>8.3371751866666649E-13</v>
      </c>
      <c r="BA387" s="50">
        <f t="shared" si="206"/>
        <v>3.2193373333333337E-12</v>
      </c>
      <c r="BB387" s="50">
        <f t="shared" si="207"/>
        <v>0</v>
      </c>
      <c r="BC387" s="50">
        <f t="shared" si="208"/>
        <v>0</v>
      </c>
      <c r="BD387" s="50">
        <f t="shared" si="209"/>
        <v>0</v>
      </c>
      <c r="BE387" s="50">
        <f t="shared" si="210"/>
        <v>0</v>
      </c>
      <c r="BF387" s="51">
        <f t="shared" si="211"/>
        <v>0</v>
      </c>
      <c r="BG387" s="47"/>
      <c r="BH387" s="52">
        <v>0.68</v>
      </c>
      <c r="BI387" s="47">
        <v>1.27</v>
      </c>
      <c r="BJ387" s="47">
        <v>20.481000000000002</v>
      </c>
      <c r="BK387" s="47">
        <v>41.503</v>
      </c>
      <c r="BL387" s="47">
        <v>1.3819999999999999</v>
      </c>
      <c r="BM387" s="47">
        <f t="shared" si="203"/>
        <v>2.3493999999999997</v>
      </c>
      <c r="BN387" s="47">
        <v>3.7869999999999999</v>
      </c>
      <c r="BO387" s="47">
        <f t="shared" si="202"/>
        <v>6.4379</v>
      </c>
      <c r="BP387" s="47">
        <v>4.1210000000000004</v>
      </c>
      <c r="BQ387" s="47">
        <f t="shared" si="204"/>
        <v>7.0057000000000009</v>
      </c>
      <c r="BR387" s="48">
        <v>611</v>
      </c>
    </row>
    <row r="388" spans="1:70" x14ac:dyDescent="0.25">
      <c r="A388" s="46">
        <v>536.83199999999999</v>
      </c>
      <c r="B388" s="47">
        <v>17</v>
      </c>
      <c r="C388" s="47">
        <v>1</v>
      </c>
      <c r="D388" s="47">
        <v>0</v>
      </c>
      <c r="E388" s="47">
        <v>0</v>
      </c>
      <c r="F388" s="47">
        <v>0</v>
      </c>
      <c r="G388" s="47">
        <v>0</v>
      </c>
      <c r="H388" s="47">
        <v>0</v>
      </c>
      <c r="I388" s="47">
        <v>0</v>
      </c>
      <c r="J388" s="47">
        <v>0</v>
      </c>
      <c r="K388" s="47">
        <v>0</v>
      </c>
      <c r="L388" s="47">
        <v>0</v>
      </c>
      <c r="M388" s="47">
        <v>0</v>
      </c>
      <c r="N388" s="47">
        <v>0</v>
      </c>
      <c r="O388" s="47">
        <v>0</v>
      </c>
      <c r="P388" s="47">
        <v>0</v>
      </c>
      <c r="Q388" s="47">
        <v>0</v>
      </c>
      <c r="R388" s="47">
        <v>0</v>
      </c>
      <c r="S388" s="47">
        <v>0</v>
      </c>
      <c r="T388" s="47">
        <v>0</v>
      </c>
      <c r="U388" s="47">
        <v>0</v>
      </c>
      <c r="V388" s="47">
        <v>0</v>
      </c>
      <c r="W388" s="47">
        <v>0</v>
      </c>
      <c r="X388" s="47">
        <v>0</v>
      </c>
      <c r="Y388" s="48">
        <v>0</v>
      </c>
      <c r="Z388" s="47"/>
      <c r="AA388" s="49">
        <f t="shared" si="178"/>
        <v>1.0680448333333333E-12</v>
      </c>
      <c r="AB388" s="50">
        <f t="shared" si="179"/>
        <v>1.4262968533333336E-13</v>
      </c>
      <c r="AC388" s="50">
        <f t="shared" si="180"/>
        <v>0</v>
      </c>
      <c r="AD388" s="50">
        <f t="shared" si="181"/>
        <v>0</v>
      </c>
      <c r="AE388" s="50">
        <f t="shared" si="182"/>
        <v>0</v>
      </c>
      <c r="AF388" s="50">
        <f t="shared" si="183"/>
        <v>0</v>
      </c>
      <c r="AG388" s="50">
        <f t="shared" si="184"/>
        <v>0</v>
      </c>
      <c r="AH388" s="50">
        <f t="shared" si="185"/>
        <v>0</v>
      </c>
      <c r="AI388" s="50">
        <f t="shared" si="186"/>
        <v>0</v>
      </c>
      <c r="AJ388" s="50">
        <f t="shared" si="187"/>
        <v>0</v>
      </c>
      <c r="AK388" s="50">
        <f t="shared" si="188"/>
        <v>0</v>
      </c>
      <c r="AL388" s="50">
        <f t="shared" si="189"/>
        <v>0</v>
      </c>
      <c r="AM388" s="50">
        <f t="shared" si="190"/>
        <v>0</v>
      </c>
      <c r="AN388" s="50">
        <f t="shared" si="191"/>
        <v>0</v>
      </c>
      <c r="AO388" s="50">
        <f t="shared" si="192"/>
        <v>0</v>
      </c>
      <c r="AP388" s="50">
        <f t="shared" si="193"/>
        <v>0</v>
      </c>
      <c r="AQ388" s="50">
        <f t="shared" si="194"/>
        <v>0</v>
      </c>
      <c r="AR388" s="50">
        <f t="shared" si="195"/>
        <v>0</v>
      </c>
      <c r="AS388" s="50">
        <f t="shared" si="196"/>
        <v>0</v>
      </c>
      <c r="AT388" s="50">
        <f t="shared" si="197"/>
        <v>0</v>
      </c>
      <c r="AU388" s="50">
        <f t="shared" si="198"/>
        <v>0</v>
      </c>
      <c r="AV388" s="50">
        <f t="shared" si="199"/>
        <v>0</v>
      </c>
      <c r="AW388" s="50">
        <f t="shared" si="200"/>
        <v>0</v>
      </c>
      <c r="AX388" s="51">
        <f t="shared" si="201"/>
        <v>0</v>
      </c>
      <c r="AY388" s="47"/>
      <c r="AZ388" s="49">
        <f t="shared" si="205"/>
        <v>1.2106745186666665E-12</v>
      </c>
      <c r="BA388" s="50">
        <f t="shared" si="206"/>
        <v>0</v>
      </c>
      <c r="BB388" s="50">
        <f t="shared" si="207"/>
        <v>0</v>
      </c>
      <c r="BC388" s="50">
        <f t="shared" si="208"/>
        <v>0</v>
      </c>
      <c r="BD388" s="50">
        <f t="shared" si="209"/>
        <v>0</v>
      </c>
      <c r="BE388" s="50">
        <f t="shared" si="210"/>
        <v>0</v>
      </c>
      <c r="BF388" s="51">
        <f t="shared" si="211"/>
        <v>0</v>
      </c>
      <c r="BG388" s="47"/>
      <c r="BH388" s="52">
        <v>0.68</v>
      </c>
      <c r="BI388" s="47">
        <v>1.26</v>
      </c>
      <c r="BJ388" s="47">
        <v>20.452000000000002</v>
      </c>
      <c r="BK388" s="47">
        <v>41.582000000000001</v>
      </c>
      <c r="BL388" s="47">
        <v>1.2709999999999999</v>
      </c>
      <c r="BM388" s="47">
        <f t="shared" si="203"/>
        <v>2.1606999999999998</v>
      </c>
      <c r="BN388" s="47">
        <v>1.2969999999999999</v>
      </c>
      <c r="BO388" s="47">
        <f t="shared" si="202"/>
        <v>2.2048999999999999</v>
      </c>
      <c r="BP388" s="47">
        <v>1.2969999999999999</v>
      </c>
      <c r="BQ388" s="47">
        <f t="shared" si="204"/>
        <v>2.2048999999999999</v>
      </c>
      <c r="BR388" s="48">
        <v>610</v>
      </c>
    </row>
    <row r="389" spans="1:70" x14ac:dyDescent="0.25">
      <c r="A389" s="46">
        <v>538.23</v>
      </c>
      <c r="B389" s="47">
        <v>6</v>
      </c>
      <c r="C389" s="47">
        <v>1</v>
      </c>
      <c r="D389" s="47">
        <v>0</v>
      </c>
      <c r="E389" s="47">
        <v>0</v>
      </c>
      <c r="F389" s="47">
        <v>0</v>
      </c>
      <c r="G389" s="47">
        <v>0</v>
      </c>
      <c r="H389" s="47">
        <v>0</v>
      </c>
      <c r="I389" s="47">
        <v>0</v>
      </c>
      <c r="J389" s="47">
        <v>0</v>
      </c>
      <c r="K389" s="47">
        <v>0</v>
      </c>
      <c r="L389" s="47">
        <v>0</v>
      </c>
      <c r="M389" s="47">
        <v>0</v>
      </c>
      <c r="N389" s="47">
        <v>0</v>
      </c>
      <c r="O389" s="47">
        <v>0</v>
      </c>
      <c r="P389" s="47">
        <v>0</v>
      </c>
      <c r="Q389" s="47">
        <v>0</v>
      </c>
      <c r="R389" s="47">
        <v>0</v>
      </c>
      <c r="S389" s="47">
        <v>0</v>
      </c>
      <c r="T389" s="47">
        <v>0</v>
      </c>
      <c r="U389" s="47">
        <v>0</v>
      </c>
      <c r="V389" s="47">
        <v>0</v>
      </c>
      <c r="W389" s="47">
        <v>0</v>
      </c>
      <c r="X389" s="47">
        <v>0</v>
      </c>
      <c r="Y389" s="48">
        <v>0</v>
      </c>
      <c r="Z389" s="47"/>
      <c r="AA389" s="49">
        <f t="shared" ref="AA389:AA452" si="212">B389*2800000*(4/3)*3.14*((AA$3/1000000)/2)^3</f>
        <v>3.7695699999999993E-13</v>
      </c>
      <c r="AB389" s="50">
        <f t="shared" ref="AB389:AB452" si="213">C389*2800000*(4/3)*3.14*((AB$3/1000000)/2)^3</f>
        <v>1.4262968533333336E-13</v>
      </c>
      <c r="AC389" s="50">
        <f t="shared" ref="AC389:AC452" si="214">D389*2800000*(4/3)*3.14*((AC$3/1000000)/2)^3</f>
        <v>0</v>
      </c>
      <c r="AD389" s="50">
        <f t="shared" ref="AD389:AD452" si="215">E389*2800000*(4/3)*3.14*((AD$3/1000000)/2)^3</f>
        <v>0</v>
      </c>
      <c r="AE389" s="50">
        <f t="shared" ref="AE389:AE452" si="216">F389*2800000*(4/3)*3.14*((AE$3/1000000)/2)^3</f>
        <v>0</v>
      </c>
      <c r="AF389" s="50">
        <f t="shared" ref="AF389:AF452" si="217">G389*2800000*(4/3)*3.14*((AF$3/1000000)/2)^3</f>
        <v>0</v>
      </c>
      <c r="AG389" s="50">
        <f t="shared" ref="AG389:AG452" si="218">H389*2800000*(4/3)*3.14*((AG$3/1000000)/2)^3</f>
        <v>0</v>
      </c>
      <c r="AH389" s="50">
        <f t="shared" ref="AH389:AH452" si="219">I389*2800000*(4/3)*3.14*((AH$3/1000000)/2)^3</f>
        <v>0</v>
      </c>
      <c r="AI389" s="50">
        <f t="shared" ref="AI389:AI452" si="220">J389*2800000*(4/3)*3.14*((AI$3/1000000)/2)^3</f>
        <v>0</v>
      </c>
      <c r="AJ389" s="50">
        <f t="shared" ref="AJ389:AJ452" si="221">K389*2800000*(4/3)*3.14*((AJ$3/1000000)/2)^3</f>
        <v>0</v>
      </c>
      <c r="AK389" s="50">
        <f t="shared" ref="AK389:AK452" si="222">L389*2800000*(4/3)*3.14*((AK$3/1000000)/2)^3</f>
        <v>0</v>
      </c>
      <c r="AL389" s="50">
        <f t="shared" ref="AL389:AL452" si="223">M389*2800000*(4/3)*3.14*((AL$3/1000000)/2)^3</f>
        <v>0</v>
      </c>
      <c r="AM389" s="50">
        <f t="shared" ref="AM389:AM452" si="224">N389*2800000*(4/3)*3.14*((AM$3/1000000)/2)^3</f>
        <v>0</v>
      </c>
      <c r="AN389" s="50">
        <f t="shared" ref="AN389:AN452" si="225">O389*2800000*(4/3)*3.14*((AN$3/1000000)/2)^3</f>
        <v>0</v>
      </c>
      <c r="AO389" s="50">
        <f t="shared" ref="AO389:AO452" si="226">P389*2800000*(4/3)*3.14*((AO$3/1000000)/2)^3</f>
        <v>0</v>
      </c>
      <c r="AP389" s="50">
        <f t="shared" ref="AP389:AP452" si="227">Q389*2800000*(4/3)*3.14*((AP$3/1000000)/2)^3</f>
        <v>0</v>
      </c>
      <c r="AQ389" s="50">
        <f t="shared" ref="AQ389:AQ452" si="228">R389*2800000*(4/3)*3.14*((AQ$3/1000000)/2)^3</f>
        <v>0</v>
      </c>
      <c r="AR389" s="50">
        <f t="shared" ref="AR389:AR452" si="229">S389*2800000*(4/3)*3.14*((AR$3/1000000)/2)^3</f>
        <v>0</v>
      </c>
      <c r="AS389" s="50">
        <f t="shared" ref="AS389:AS452" si="230">T389*2800000*(4/3)*3.14*((AS$3/1000000)/2)^3</f>
        <v>0</v>
      </c>
      <c r="AT389" s="50">
        <f t="shared" ref="AT389:AT452" si="231">U389*2800000*(4/3)*3.14*((AT$3/1000000)/2)^3</f>
        <v>0</v>
      </c>
      <c r="AU389" s="50">
        <f t="shared" ref="AU389:AU452" si="232">V389*2800000*(4/3)*3.14*((AU$3/1000000)/2)^3</f>
        <v>0</v>
      </c>
      <c r="AV389" s="50">
        <f t="shared" ref="AV389:AV452" si="233">W389*2800000*(4/3)*3.14*((AV$3/1000000)/2)^3</f>
        <v>0</v>
      </c>
      <c r="AW389" s="50">
        <f t="shared" ref="AW389:AW452" si="234">X389*2800000*(4/3)*3.14*((AW$3/1000000)/2)^3</f>
        <v>0</v>
      </c>
      <c r="AX389" s="51">
        <f t="shared" ref="AX389:AX452" si="235">Y389*2800000*(4/3)*3.14*((AX$3/1000000)/2)^3</f>
        <v>0</v>
      </c>
      <c r="AY389" s="47"/>
      <c r="AZ389" s="49">
        <f t="shared" si="205"/>
        <v>5.1958668533333328E-13</v>
      </c>
      <c r="BA389" s="50">
        <f t="shared" si="206"/>
        <v>0</v>
      </c>
      <c r="BB389" s="50">
        <f t="shared" si="207"/>
        <v>0</v>
      </c>
      <c r="BC389" s="50">
        <f t="shared" si="208"/>
        <v>0</v>
      </c>
      <c r="BD389" s="50">
        <f t="shared" si="209"/>
        <v>0</v>
      </c>
      <c r="BE389" s="50">
        <f t="shared" si="210"/>
        <v>0</v>
      </c>
      <c r="BF389" s="51">
        <f t="shared" si="211"/>
        <v>0</v>
      </c>
      <c r="BG389" s="47"/>
      <c r="BH389" s="52">
        <v>0.68</v>
      </c>
      <c r="BI389" s="47">
        <v>1.23</v>
      </c>
      <c r="BJ389" s="47">
        <v>20.439</v>
      </c>
      <c r="BK389" s="47">
        <v>41.539000000000001</v>
      </c>
      <c r="BL389" s="47">
        <v>0.56599999999999995</v>
      </c>
      <c r="BM389" s="47">
        <f t="shared" si="203"/>
        <v>0.96219999999999983</v>
      </c>
      <c r="BN389" s="47">
        <v>0.58399999999999996</v>
      </c>
      <c r="BO389" s="47">
        <f t="shared" si="202"/>
        <v>0.9927999999999999</v>
      </c>
      <c r="BP389" s="47">
        <v>0.58399999999999996</v>
      </c>
      <c r="BQ389" s="47">
        <f t="shared" si="204"/>
        <v>0.9927999999999999</v>
      </c>
      <c r="BR389" s="48">
        <v>610</v>
      </c>
    </row>
    <row r="390" spans="1:70" x14ac:dyDescent="0.25">
      <c r="A390" s="46">
        <v>539.62800000000004</v>
      </c>
      <c r="B390" s="47">
        <v>27</v>
      </c>
      <c r="C390" s="47">
        <v>1</v>
      </c>
      <c r="D390" s="47">
        <v>0</v>
      </c>
      <c r="E390" s="47">
        <v>0</v>
      </c>
      <c r="F390" s="47">
        <v>0</v>
      </c>
      <c r="G390" s="47">
        <v>0</v>
      </c>
      <c r="H390" s="47">
        <v>0</v>
      </c>
      <c r="I390" s="47">
        <v>0</v>
      </c>
      <c r="J390" s="47">
        <v>0</v>
      </c>
      <c r="K390" s="47">
        <v>0</v>
      </c>
      <c r="L390" s="47">
        <v>0</v>
      </c>
      <c r="M390" s="47">
        <v>0</v>
      </c>
      <c r="N390" s="47">
        <v>0</v>
      </c>
      <c r="O390" s="47">
        <v>0</v>
      </c>
      <c r="P390" s="47">
        <v>0</v>
      </c>
      <c r="Q390" s="47">
        <v>0</v>
      </c>
      <c r="R390" s="47">
        <v>0</v>
      </c>
      <c r="S390" s="47">
        <v>0</v>
      </c>
      <c r="T390" s="47">
        <v>0</v>
      </c>
      <c r="U390" s="47">
        <v>0</v>
      </c>
      <c r="V390" s="47">
        <v>0</v>
      </c>
      <c r="W390" s="47">
        <v>0</v>
      </c>
      <c r="X390" s="47">
        <v>0</v>
      </c>
      <c r="Y390" s="48">
        <v>0</v>
      </c>
      <c r="Z390" s="47"/>
      <c r="AA390" s="49">
        <f t="shared" si="212"/>
        <v>1.6963064999999997E-12</v>
      </c>
      <c r="AB390" s="50">
        <f t="shared" si="213"/>
        <v>1.4262968533333336E-13</v>
      </c>
      <c r="AC390" s="50">
        <f t="shared" si="214"/>
        <v>0</v>
      </c>
      <c r="AD390" s="50">
        <f t="shared" si="215"/>
        <v>0</v>
      </c>
      <c r="AE390" s="50">
        <f t="shared" si="216"/>
        <v>0</v>
      </c>
      <c r="AF390" s="50">
        <f t="shared" si="217"/>
        <v>0</v>
      </c>
      <c r="AG390" s="50">
        <f t="shared" si="218"/>
        <v>0</v>
      </c>
      <c r="AH390" s="50">
        <f t="shared" si="219"/>
        <v>0</v>
      </c>
      <c r="AI390" s="50">
        <f t="shared" si="220"/>
        <v>0</v>
      </c>
      <c r="AJ390" s="50">
        <f t="shared" si="221"/>
        <v>0</v>
      </c>
      <c r="AK390" s="50">
        <f t="shared" si="222"/>
        <v>0</v>
      </c>
      <c r="AL390" s="50">
        <f t="shared" si="223"/>
        <v>0</v>
      </c>
      <c r="AM390" s="50">
        <f t="shared" si="224"/>
        <v>0</v>
      </c>
      <c r="AN390" s="50">
        <f t="shared" si="225"/>
        <v>0</v>
      </c>
      <c r="AO390" s="50">
        <f t="shared" si="226"/>
        <v>0</v>
      </c>
      <c r="AP390" s="50">
        <f t="shared" si="227"/>
        <v>0</v>
      </c>
      <c r="AQ390" s="50">
        <f t="shared" si="228"/>
        <v>0</v>
      </c>
      <c r="AR390" s="50">
        <f t="shared" si="229"/>
        <v>0</v>
      </c>
      <c r="AS390" s="50">
        <f t="shared" si="230"/>
        <v>0</v>
      </c>
      <c r="AT390" s="50">
        <f t="shared" si="231"/>
        <v>0</v>
      </c>
      <c r="AU390" s="50">
        <f t="shared" si="232"/>
        <v>0</v>
      </c>
      <c r="AV390" s="50">
        <f t="shared" si="233"/>
        <v>0</v>
      </c>
      <c r="AW390" s="50">
        <f t="shared" si="234"/>
        <v>0</v>
      </c>
      <c r="AX390" s="51">
        <f t="shared" si="235"/>
        <v>0</v>
      </c>
      <c r="AY390" s="47"/>
      <c r="AZ390" s="49">
        <f t="shared" si="205"/>
        <v>1.8389361853333329E-12</v>
      </c>
      <c r="BA390" s="50">
        <f t="shared" si="206"/>
        <v>0</v>
      </c>
      <c r="BB390" s="50">
        <f t="shared" si="207"/>
        <v>0</v>
      </c>
      <c r="BC390" s="50">
        <f t="shared" si="208"/>
        <v>0</v>
      </c>
      <c r="BD390" s="50">
        <f t="shared" si="209"/>
        <v>0</v>
      </c>
      <c r="BE390" s="50">
        <f t="shared" si="210"/>
        <v>0</v>
      </c>
      <c r="BF390" s="51">
        <f t="shared" si="211"/>
        <v>0</v>
      </c>
      <c r="BG390" s="47"/>
      <c r="BH390" s="52">
        <v>0.68</v>
      </c>
      <c r="BI390" s="47">
        <v>1.22</v>
      </c>
      <c r="BJ390" s="47">
        <v>20.396000000000001</v>
      </c>
      <c r="BK390" s="47">
        <v>41.521000000000001</v>
      </c>
      <c r="BL390" s="47">
        <v>1.9870000000000001</v>
      </c>
      <c r="BM390" s="47">
        <f t="shared" si="203"/>
        <v>3.3778999999999999</v>
      </c>
      <c r="BN390" s="47">
        <v>2.0230000000000001</v>
      </c>
      <c r="BO390" s="47">
        <f t="shared" ref="BO390:BO453" si="236">BN390*1.7</f>
        <v>3.4391000000000003</v>
      </c>
      <c r="BP390" s="47">
        <v>2.0230000000000001</v>
      </c>
      <c r="BQ390" s="47">
        <f t="shared" si="204"/>
        <v>3.4391000000000003</v>
      </c>
      <c r="BR390" s="48">
        <v>610</v>
      </c>
    </row>
    <row r="391" spans="1:70" x14ac:dyDescent="0.25">
      <c r="A391" s="46">
        <v>541.02599999999995</v>
      </c>
      <c r="B391" s="47">
        <v>19</v>
      </c>
      <c r="C391" s="47">
        <v>0</v>
      </c>
      <c r="D391" s="47">
        <v>0</v>
      </c>
      <c r="E391" s="47">
        <v>0</v>
      </c>
      <c r="F391" s="47">
        <v>0</v>
      </c>
      <c r="G391" s="47">
        <v>0</v>
      </c>
      <c r="H391" s="47">
        <v>0</v>
      </c>
      <c r="I391" s="47">
        <v>0</v>
      </c>
      <c r="J391" s="47">
        <v>0</v>
      </c>
      <c r="K391" s="47">
        <v>0</v>
      </c>
      <c r="L391" s="47">
        <v>0</v>
      </c>
      <c r="M391" s="47">
        <v>0</v>
      </c>
      <c r="N391" s="47">
        <v>0</v>
      </c>
      <c r="O391" s="47">
        <v>0</v>
      </c>
      <c r="P391" s="47">
        <v>0</v>
      </c>
      <c r="Q391" s="47">
        <v>0</v>
      </c>
      <c r="R391" s="47">
        <v>0</v>
      </c>
      <c r="S391" s="47">
        <v>0</v>
      </c>
      <c r="T391" s="47">
        <v>0</v>
      </c>
      <c r="U391" s="47">
        <v>0</v>
      </c>
      <c r="V391" s="47">
        <v>0</v>
      </c>
      <c r="W391" s="47">
        <v>0</v>
      </c>
      <c r="X391" s="47">
        <v>0</v>
      </c>
      <c r="Y391" s="48">
        <v>0</v>
      </c>
      <c r="Z391" s="47"/>
      <c r="AA391" s="49">
        <f t="shared" si="212"/>
        <v>1.1936971666666663E-12</v>
      </c>
      <c r="AB391" s="50">
        <f t="shared" si="213"/>
        <v>0</v>
      </c>
      <c r="AC391" s="50">
        <f t="shared" si="214"/>
        <v>0</v>
      </c>
      <c r="AD391" s="50">
        <f t="shared" si="215"/>
        <v>0</v>
      </c>
      <c r="AE391" s="50">
        <f t="shared" si="216"/>
        <v>0</v>
      </c>
      <c r="AF391" s="50">
        <f t="shared" si="217"/>
        <v>0</v>
      </c>
      <c r="AG391" s="50">
        <f t="shared" si="218"/>
        <v>0</v>
      </c>
      <c r="AH391" s="50">
        <f t="shared" si="219"/>
        <v>0</v>
      </c>
      <c r="AI391" s="50">
        <f t="shared" si="220"/>
        <v>0</v>
      </c>
      <c r="AJ391" s="50">
        <f t="shared" si="221"/>
        <v>0</v>
      </c>
      <c r="AK391" s="50">
        <f t="shared" si="222"/>
        <v>0</v>
      </c>
      <c r="AL391" s="50">
        <f t="shared" si="223"/>
        <v>0</v>
      </c>
      <c r="AM391" s="50">
        <f t="shared" si="224"/>
        <v>0</v>
      </c>
      <c r="AN391" s="50">
        <f t="shared" si="225"/>
        <v>0</v>
      </c>
      <c r="AO391" s="50">
        <f t="shared" si="226"/>
        <v>0</v>
      </c>
      <c r="AP391" s="50">
        <f t="shared" si="227"/>
        <v>0</v>
      </c>
      <c r="AQ391" s="50">
        <f t="shared" si="228"/>
        <v>0</v>
      </c>
      <c r="AR391" s="50">
        <f t="shared" si="229"/>
        <v>0</v>
      </c>
      <c r="AS391" s="50">
        <f t="shared" si="230"/>
        <v>0</v>
      </c>
      <c r="AT391" s="50">
        <f t="shared" si="231"/>
        <v>0</v>
      </c>
      <c r="AU391" s="50">
        <f t="shared" si="232"/>
        <v>0</v>
      </c>
      <c r="AV391" s="50">
        <f t="shared" si="233"/>
        <v>0</v>
      </c>
      <c r="AW391" s="50">
        <f t="shared" si="234"/>
        <v>0</v>
      </c>
      <c r="AX391" s="51">
        <f t="shared" si="235"/>
        <v>0</v>
      </c>
      <c r="AY391" s="47"/>
      <c r="AZ391" s="49">
        <f t="shared" si="205"/>
        <v>1.1936971666666663E-12</v>
      </c>
      <c r="BA391" s="50">
        <f t="shared" si="206"/>
        <v>0</v>
      </c>
      <c r="BB391" s="50">
        <f t="shared" si="207"/>
        <v>0</v>
      </c>
      <c r="BC391" s="50">
        <f t="shared" si="208"/>
        <v>0</v>
      </c>
      <c r="BD391" s="50">
        <f t="shared" si="209"/>
        <v>0</v>
      </c>
      <c r="BE391" s="50">
        <f t="shared" si="210"/>
        <v>0</v>
      </c>
      <c r="BF391" s="51">
        <f t="shared" si="211"/>
        <v>0</v>
      </c>
      <c r="BG391" s="47"/>
      <c r="BH391" s="52">
        <v>0.68</v>
      </c>
      <c r="BI391" s="47">
        <v>1.22</v>
      </c>
      <c r="BJ391" s="47">
        <v>20.369</v>
      </c>
      <c r="BK391" s="47">
        <v>41.545000000000002</v>
      </c>
      <c r="BL391" s="47">
        <v>1.2809999999999999</v>
      </c>
      <c r="BM391" s="47">
        <f t="shared" ref="BM391:BM454" si="237">BL391*1.7</f>
        <v>2.1776999999999997</v>
      </c>
      <c r="BN391" s="47">
        <v>1.2969999999999999</v>
      </c>
      <c r="BO391" s="47">
        <f t="shared" si="236"/>
        <v>2.2048999999999999</v>
      </c>
      <c r="BP391" s="47">
        <v>1.2969999999999999</v>
      </c>
      <c r="BQ391" s="47">
        <f t="shared" ref="BQ391:BQ454" si="238">BP391*1.7</f>
        <v>2.2048999999999999</v>
      </c>
      <c r="BR391" s="48">
        <v>611</v>
      </c>
    </row>
    <row r="392" spans="1:70" x14ac:dyDescent="0.25">
      <c r="A392" s="46">
        <v>542.42399999999998</v>
      </c>
      <c r="B392" s="47">
        <v>15</v>
      </c>
      <c r="C392" s="47">
        <v>0</v>
      </c>
      <c r="D392" s="47">
        <v>1</v>
      </c>
      <c r="E392" s="47">
        <v>1</v>
      </c>
      <c r="F392" s="47">
        <v>0</v>
      </c>
      <c r="G392" s="47">
        <v>0</v>
      </c>
      <c r="H392" s="47">
        <v>0</v>
      </c>
      <c r="I392" s="47">
        <v>1</v>
      </c>
      <c r="J392" s="47">
        <v>0</v>
      </c>
      <c r="K392" s="47">
        <v>0</v>
      </c>
      <c r="L392" s="47">
        <v>0</v>
      </c>
      <c r="M392" s="47">
        <v>0</v>
      </c>
      <c r="N392" s="47">
        <v>0</v>
      </c>
      <c r="O392" s="47">
        <v>0</v>
      </c>
      <c r="P392" s="47">
        <v>0</v>
      </c>
      <c r="Q392" s="47">
        <v>0</v>
      </c>
      <c r="R392" s="47">
        <v>0</v>
      </c>
      <c r="S392" s="47">
        <v>0</v>
      </c>
      <c r="T392" s="47">
        <v>0</v>
      </c>
      <c r="U392" s="47">
        <v>0</v>
      </c>
      <c r="V392" s="47">
        <v>0</v>
      </c>
      <c r="W392" s="47">
        <v>0</v>
      </c>
      <c r="X392" s="47">
        <v>0</v>
      </c>
      <c r="Y392" s="48">
        <v>0</v>
      </c>
      <c r="Z392" s="47"/>
      <c r="AA392" s="49">
        <f t="shared" si="212"/>
        <v>9.4239249999999981E-13</v>
      </c>
      <c r="AB392" s="50">
        <f t="shared" si="213"/>
        <v>0</v>
      </c>
      <c r="AC392" s="50">
        <f t="shared" si="214"/>
        <v>4.2127747200000005E-13</v>
      </c>
      <c r="AD392" s="50">
        <f t="shared" si="215"/>
        <v>1.465333333333333E-12</v>
      </c>
      <c r="AE392" s="50">
        <f t="shared" si="216"/>
        <v>0</v>
      </c>
      <c r="AF392" s="50">
        <f t="shared" si="217"/>
        <v>0</v>
      </c>
      <c r="AG392" s="50">
        <f t="shared" si="218"/>
        <v>0</v>
      </c>
      <c r="AH392" s="50">
        <f t="shared" si="219"/>
        <v>3.9564000000000005E-11</v>
      </c>
      <c r="AI392" s="50">
        <f t="shared" si="220"/>
        <v>0</v>
      </c>
      <c r="AJ392" s="50">
        <f t="shared" si="221"/>
        <v>0</v>
      </c>
      <c r="AK392" s="50">
        <f t="shared" si="222"/>
        <v>0</v>
      </c>
      <c r="AL392" s="50">
        <f t="shared" si="223"/>
        <v>0</v>
      </c>
      <c r="AM392" s="50">
        <f t="shared" si="224"/>
        <v>0</v>
      </c>
      <c r="AN392" s="50">
        <f t="shared" si="225"/>
        <v>0</v>
      </c>
      <c r="AO392" s="50">
        <f t="shared" si="226"/>
        <v>0</v>
      </c>
      <c r="AP392" s="50">
        <f t="shared" si="227"/>
        <v>0</v>
      </c>
      <c r="AQ392" s="50">
        <f t="shared" si="228"/>
        <v>0</v>
      </c>
      <c r="AR392" s="50">
        <f t="shared" si="229"/>
        <v>0</v>
      </c>
      <c r="AS392" s="50">
        <f t="shared" si="230"/>
        <v>0</v>
      </c>
      <c r="AT392" s="50">
        <f t="shared" si="231"/>
        <v>0</v>
      </c>
      <c r="AU392" s="50">
        <f t="shared" si="232"/>
        <v>0</v>
      </c>
      <c r="AV392" s="50">
        <f t="shared" si="233"/>
        <v>0</v>
      </c>
      <c r="AW392" s="50">
        <f t="shared" si="234"/>
        <v>0</v>
      </c>
      <c r="AX392" s="51">
        <f t="shared" si="235"/>
        <v>0</v>
      </c>
      <c r="AY392" s="47"/>
      <c r="AZ392" s="49">
        <f t="shared" si="205"/>
        <v>1.3636699719999999E-12</v>
      </c>
      <c r="BA392" s="50">
        <f t="shared" si="206"/>
        <v>1.465333333333333E-12</v>
      </c>
      <c r="BB392" s="50">
        <f t="shared" si="207"/>
        <v>3.9564000000000005E-11</v>
      </c>
      <c r="BC392" s="50">
        <f t="shared" si="208"/>
        <v>0</v>
      </c>
      <c r="BD392" s="50">
        <f t="shared" si="209"/>
        <v>0</v>
      </c>
      <c r="BE392" s="50">
        <f t="shared" si="210"/>
        <v>0</v>
      </c>
      <c r="BF392" s="51">
        <f t="shared" si="211"/>
        <v>0</v>
      </c>
      <c r="BG392" s="47"/>
      <c r="BH392" s="52">
        <v>0.68</v>
      </c>
      <c r="BI392" s="47">
        <v>1.22</v>
      </c>
      <c r="BJ392" s="47">
        <v>20.326000000000001</v>
      </c>
      <c r="BK392" s="47">
        <v>41.582000000000001</v>
      </c>
      <c r="BL392" s="47">
        <v>1.962</v>
      </c>
      <c r="BM392" s="47">
        <f t="shared" si="237"/>
        <v>3.3353999999999999</v>
      </c>
      <c r="BN392" s="47">
        <v>11.305</v>
      </c>
      <c r="BO392" s="47">
        <f t="shared" si="236"/>
        <v>19.218499999999999</v>
      </c>
      <c r="BP392" s="47">
        <v>43.319000000000003</v>
      </c>
      <c r="BQ392" s="47">
        <f t="shared" si="238"/>
        <v>73.642300000000006</v>
      </c>
      <c r="BR392" s="48">
        <v>610</v>
      </c>
    </row>
    <row r="393" spans="1:70" x14ac:dyDescent="0.25">
      <c r="A393" s="46">
        <v>543.822</v>
      </c>
      <c r="B393" s="47">
        <v>18</v>
      </c>
      <c r="C393" s="47">
        <v>0</v>
      </c>
      <c r="D393" s="47">
        <v>0</v>
      </c>
      <c r="E393" s="47">
        <v>0</v>
      </c>
      <c r="F393" s="47">
        <v>0</v>
      </c>
      <c r="G393" s="47">
        <v>0</v>
      </c>
      <c r="H393" s="47">
        <v>1</v>
      </c>
      <c r="I393" s="47">
        <v>0</v>
      </c>
      <c r="J393" s="47">
        <v>0</v>
      </c>
      <c r="K393" s="47">
        <v>0</v>
      </c>
      <c r="L393" s="47">
        <v>0</v>
      </c>
      <c r="M393" s="47">
        <v>0</v>
      </c>
      <c r="N393" s="47">
        <v>0</v>
      </c>
      <c r="O393" s="47">
        <v>0</v>
      </c>
      <c r="P393" s="47">
        <v>0</v>
      </c>
      <c r="Q393" s="47">
        <v>0</v>
      </c>
      <c r="R393" s="47">
        <v>0</v>
      </c>
      <c r="S393" s="47">
        <v>0</v>
      </c>
      <c r="T393" s="47">
        <v>0</v>
      </c>
      <c r="U393" s="47">
        <v>0</v>
      </c>
      <c r="V393" s="47">
        <v>0</v>
      </c>
      <c r="W393" s="47">
        <v>0</v>
      </c>
      <c r="X393" s="47">
        <v>0</v>
      </c>
      <c r="Y393" s="48">
        <v>0</v>
      </c>
      <c r="Z393" s="47"/>
      <c r="AA393" s="49">
        <f t="shared" si="212"/>
        <v>1.1308709999999998E-12</v>
      </c>
      <c r="AB393" s="50">
        <f t="shared" si="213"/>
        <v>0</v>
      </c>
      <c r="AC393" s="50">
        <f t="shared" si="214"/>
        <v>0</v>
      </c>
      <c r="AD393" s="50">
        <f t="shared" si="215"/>
        <v>0</v>
      </c>
      <c r="AE393" s="50">
        <f t="shared" si="216"/>
        <v>0</v>
      </c>
      <c r="AF393" s="50">
        <f t="shared" si="217"/>
        <v>0</v>
      </c>
      <c r="AG393" s="50">
        <f t="shared" si="218"/>
        <v>1.7828710666666667E-11</v>
      </c>
      <c r="AH393" s="50">
        <f t="shared" si="219"/>
        <v>0</v>
      </c>
      <c r="AI393" s="50">
        <f t="shared" si="220"/>
        <v>0</v>
      </c>
      <c r="AJ393" s="50">
        <f t="shared" si="221"/>
        <v>0</v>
      </c>
      <c r="AK393" s="50">
        <f t="shared" si="222"/>
        <v>0</v>
      </c>
      <c r="AL393" s="50">
        <f t="shared" si="223"/>
        <v>0</v>
      </c>
      <c r="AM393" s="50">
        <f t="shared" si="224"/>
        <v>0</v>
      </c>
      <c r="AN393" s="50">
        <f t="shared" si="225"/>
        <v>0</v>
      </c>
      <c r="AO393" s="50">
        <f t="shared" si="226"/>
        <v>0</v>
      </c>
      <c r="AP393" s="50">
        <f t="shared" si="227"/>
        <v>0</v>
      </c>
      <c r="AQ393" s="50">
        <f t="shared" si="228"/>
        <v>0</v>
      </c>
      <c r="AR393" s="50">
        <f t="shared" si="229"/>
        <v>0</v>
      </c>
      <c r="AS393" s="50">
        <f t="shared" si="230"/>
        <v>0</v>
      </c>
      <c r="AT393" s="50">
        <f t="shared" si="231"/>
        <v>0</v>
      </c>
      <c r="AU393" s="50">
        <f t="shared" si="232"/>
        <v>0</v>
      </c>
      <c r="AV393" s="50">
        <f t="shared" si="233"/>
        <v>0</v>
      </c>
      <c r="AW393" s="50">
        <f t="shared" si="234"/>
        <v>0</v>
      </c>
      <c r="AX393" s="51">
        <f t="shared" si="235"/>
        <v>0</v>
      </c>
      <c r="AY393" s="47"/>
      <c r="AZ393" s="49">
        <f t="shared" si="205"/>
        <v>1.1308709999999998E-12</v>
      </c>
      <c r="BA393" s="50">
        <f t="shared" si="206"/>
        <v>0</v>
      </c>
      <c r="BB393" s="50">
        <f t="shared" si="207"/>
        <v>1.7828710666666667E-11</v>
      </c>
      <c r="BC393" s="50">
        <f t="shared" si="208"/>
        <v>0</v>
      </c>
      <c r="BD393" s="50">
        <f t="shared" si="209"/>
        <v>0</v>
      </c>
      <c r="BE393" s="50">
        <f t="shared" si="210"/>
        <v>0</v>
      </c>
      <c r="BF393" s="51">
        <f t="shared" si="211"/>
        <v>0</v>
      </c>
      <c r="BG393" s="47"/>
      <c r="BH393" s="52">
        <v>0.68</v>
      </c>
      <c r="BI393" s="47">
        <v>1.22</v>
      </c>
      <c r="BJ393" s="47">
        <v>20.312999999999999</v>
      </c>
      <c r="BK393" s="47">
        <v>41.676000000000002</v>
      </c>
      <c r="BL393" s="47">
        <v>1.349</v>
      </c>
      <c r="BM393" s="47">
        <f t="shared" si="237"/>
        <v>2.2932999999999999</v>
      </c>
      <c r="BN393" s="47">
        <v>9.1739999999999995</v>
      </c>
      <c r="BO393" s="47">
        <f t="shared" si="236"/>
        <v>15.595799999999999</v>
      </c>
      <c r="BP393" s="47">
        <v>19.173999999999999</v>
      </c>
      <c r="BQ393" s="47">
        <f t="shared" si="238"/>
        <v>32.595799999999997</v>
      </c>
      <c r="BR393" s="48">
        <v>610</v>
      </c>
    </row>
    <row r="394" spans="1:70" x14ac:dyDescent="0.25">
      <c r="A394" s="46">
        <v>545.22</v>
      </c>
      <c r="B394" s="47">
        <v>12</v>
      </c>
      <c r="C394" s="47">
        <v>0</v>
      </c>
      <c r="D394" s="47">
        <v>0</v>
      </c>
      <c r="E394" s="47">
        <v>1</v>
      </c>
      <c r="F394" s="47">
        <v>0</v>
      </c>
      <c r="G394" s="47">
        <v>0</v>
      </c>
      <c r="H394" s="47">
        <v>0</v>
      </c>
      <c r="I394" s="47">
        <v>0</v>
      </c>
      <c r="J394" s="47">
        <v>0</v>
      </c>
      <c r="K394" s="47">
        <v>0</v>
      </c>
      <c r="L394" s="47">
        <v>0</v>
      </c>
      <c r="M394" s="47">
        <v>0</v>
      </c>
      <c r="N394" s="47">
        <v>0</v>
      </c>
      <c r="O394" s="47">
        <v>0</v>
      </c>
      <c r="P394" s="47">
        <v>0</v>
      </c>
      <c r="Q394" s="47">
        <v>0</v>
      </c>
      <c r="R394" s="47">
        <v>0</v>
      </c>
      <c r="S394" s="47">
        <v>0</v>
      </c>
      <c r="T394" s="47">
        <v>0</v>
      </c>
      <c r="U394" s="47">
        <v>0</v>
      </c>
      <c r="V394" s="47">
        <v>0</v>
      </c>
      <c r="W394" s="47">
        <v>0</v>
      </c>
      <c r="X394" s="47">
        <v>0</v>
      </c>
      <c r="Y394" s="48">
        <v>0</v>
      </c>
      <c r="Z394" s="47"/>
      <c r="AA394" s="49">
        <f t="shared" si="212"/>
        <v>7.5391399999999985E-13</v>
      </c>
      <c r="AB394" s="50">
        <f t="shared" si="213"/>
        <v>0</v>
      </c>
      <c r="AC394" s="50">
        <f t="shared" si="214"/>
        <v>0</v>
      </c>
      <c r="AD394" s="50">
        <f t="shared" si="215"/>
        <v>1.465333333333333E-12</v>
      </c>
      <c r="AE394" s="50">
        <f t="shared" si="216"/>
        <v>0</v>
      </c>
      <c r="AF394" s="50">
        <f t="shared" si="217"/>
        <v>0</v>
      </c>
      <c r="AG394" s="50">
        <f t="shared" si="218"/>
        <v>0</v>
      </c>
      <c r="AH394" s="50">
        <f t="shared" si="219"/>
        <v>0</v>
      </c>
      <c r="AI394" s="50">
        <f t="shared" si="220"/>
        <v>0</v>
      </c>
      <c r="AJ394" s="50">
        <f t="shared" si="221"/>
        <v>0</v>
      </c>
      <c r="AK394" s="50">
        <f t="shared" si="222"/>
        <v>0</v>
      </c>
      <c r="AL394" s="50">
        <f t="shared" si="223"/>
        <v>0</v>
      </c>
      <c r="AM394" s="50">
        <f t="shared" si="224"/>
        <v>0</v>
      </c>
      <c r="AN394" s="50">
        <f t="shared" si="225"/>
        <v>0</v>
      </c>
      <c r="AO394" s="50">
        <f t="shared" si="226"/>
        <v>0</v>
      </c>
      <c r="AP394" s="50">
        <f t="shared" si="227"/>
        <v>0</v>
      </c>
      <c r="AQ394" s="50">
        <f t="shared" si="228"/>
        <v>0</v>
      </c>
      <c r="AR394" s="50">
        <f t="shared" si="229"/>
        <v>0</v>
      </c>
      <c r="AS394" s="50">
        <f t="shared" si="230"/>
        <v>0</v>
      </c>
      <c r="AT394" s="50">
        <f t="shared" si="231"/>
        <v>0</v>
      </c>
      <c r="AU394" s="50">
        <f t="shared" si="232"/>
        <v>0</v>
      </c>
      <c r="AV394" s="50">
        <f t="shared" si="233"/>
        <v>0</v>
      </c>
      <c r="AW394" s="50">
        <f t="shared" si="234"/>
        <v>0</v>
      </c>
      <c r="AX394" s="51">
        <f t="shared" si="235"/>
        <v>0</v>
      </c>
      <c r="AY394" s="47"/>
      <c r="AZ394" s="49">
        <f t="shared" si="205"/>
        <v>7.5391399999999985E-13</v>
      </c>
      <c r="BA394" s="50">
        <f t="shared" si="206"/>
        <v>1.465333333333333E-12</v>
      </c>
      <c r="BB394" s="50">
        <f t="shared" si="207"/>
        <v>0</v>
      </c>
      <c r="BC394" s="50">
        <f t="shared" si="208"/>
        <v>0</v>
      </c>
      <c r="BD394" s="50">
        <f t="shared" si="209"/>
        <v>0</v>
      </c>
      <c r="BE394" s="50">
        <f t="shared" si="210"/>
        <v>0</v>
      </c>
      <c r="BF394" s="51">
        <f t="shared" si="211"/>
        <v>0</v>
      </c>
      <c r="BG394" s="47"/>
      <c r="BH394" s="52">
        <v>0.68</v>
      </c>
      <c r="BI394" s="47">
        <v>1.22</v>
      </c>
      <c r="BJ394" s="47">
        <v>20.283999999999999</v>
      </c>
      <c r="BK394" s="47">
        <v>41.756</v>
      </c>
      <c r="BL394" s="47">
        <v>1.3660000000000001</v>
      </c>
      <c r="BM394" s="47">
        <f t="shared" si="237"/>
        <v>2.3222</v>
      </c>
      <c r="BN394" s="47">
        <v>2.306</v>
      </c>
      <c r="BO394" s="47">
        <f t="shared" si="236"/>
        <v>3.9201999999999999</v>
      </c>
      <c r="BP394" s="47">
        <v>2.3490000000000002</v>
      </c>
      <c r="BQ394" s="47">
        <f t="shared" si="238"/>
        <v>3.9933000000000001</v>
      </c>
      <c r="BR394" s="48">
        <v>610</v>
      </c>
    </row>
    <row r="395" spans="1:70" x14ac:dyDescent="0.25">
      <c r="A395" s="46">
        <v>546.61800000000005</v>
      </c>
      <c r="B395" s="47">
        <v>22</v>
      </c>
      <c r="C395" s="47">
        <v>3</v>
      </c>
      <c r="D395" s="47">
        <v>1</v>
      </c>
      <c r="E395" s="47">
        <v>0</v>
      </c>
      <c r="F395" s="47">
        <v>0</v>
      </c>
      <c r="G395" s="47">
        <v>0</v>
      </c>
      <c r="H395" s="47">
        <v>0</v>
      </c>
      <c r="I395" s="47">
        <v>0</v>
      </c>
      <c r="J395" s="47">
        <v>0</v>
      </c>
      <c r="K395" s="47">
        <v>0</v>
      </c>
      <c r="L395" s="47">
        <v>0</v>
      </c>
      <c r="M395" s="47">
        <v>0</v>
      </c>
      <c r="N395" s="47">
        <v>0</v>
      </c>
      <c r="O395" s="47">
        <v>0</v>
      </c>
      <c r="P395" s="47">
        <v>0</v>
      </c>
      <c r="Q395" s="47">
        <v>0</v>
      </c>
      <c r="R395" s="47">
        <v>0</v>
      </c>
      <c r="S395" s="47">
        <v>0</v>
      </c>
      <c r="T395" s="47">
        <v>0</v>
      </c>
      <c r="U395" s="47">
        <v>0</v>
      </c>
      <c r="V395" s="47">
        <v>0</v>
      </c>
      <c r="W395" s="47">
        <v>0</v>
      </c>
      <c r="X395" s="47">
        <v>0</v>
      </c>
      <c r="Y395" s="48">
        <v>0</v>
      </c>
      <c r="Z395" s="47"/>
      <c r="AA395" s="49">
        <f t="shared" si="212"/>
        <v>1.3821756666666663E-12</v>
      </c>
      <c r="AB395" s="50">
        <f t="shared" si="213"/>
        <v>4.2788905600000013E-13</v>
      </c>
      <c r="AC395" s="50">
        <f t="shared" si="214"/>
        <v>4.2127747200000005E-13</v>
      </c>
      <c r="AD395" s="50">
        <f t="shared" si="215"/>
        <v>0</v>
      </c>
      <c r="AE395" s="50">
        <f t="shared" si="216"/>
        <v>0</v>
      </c>
      <c r="AF395" s="50">
        <f t="shared" si="217"/>
        <v>0</v>
      </c>
      <c r="AG395" s="50">
        <f t="shared" si="218"/>
        <v>0</v>
      </c>
      <c r="AH395" s="50">
        <f t="shared" si="219"/>
        <v>0</v>
      </c>
      <c r="AI395" s="50">
        <f t="shared" si="220"/>
        <v>0</v>
      </c>
      <c r="AJ395" s="50">
        <f t="shared" si="221"/>
        <v>0</v>
      </c>
      <c r="AK395" s="50">
        <f t="shared" si="222"/>
        <v>0</v>
      </c>
      <c r="AL395" s="50">
        <f t="shared" si="223"/>
        <v>0</v>
      </c>
      <c r="AM395" s="50">
        <f t="shared" si="224"/>
        <v>0</v>
      </c>
      <c r="AN395" s="50">
        <f t="shared" si="225"/>
        <v>0</v>
      </c>
      <c r="AO395" s="50">
        <f t="shared" si="226"/>
        <v>0</v>
      </c>
      <c r="AP395" s="50">
        <f t="shared" si="227"/>
        <v>0</v>
      </c>
      <c r="AQ395" s="50">
        <f t="shared" si="228"/>
        <v>0</v>
      </c>
      <c r="AR395" s="50">
        <f t="shared" si="229"/>
        <v>0</v>
      </c>
      <c r="AS395" s="50">
        <f t="shared" si="230"/>
        <v>0</v>
      </c>
      <c r="AT395" s="50">
        <f t="shared" si="231"/>
        <v>0</v>
      </c>
      <c r="AU395" s="50">
        <f t="shared" si="232"/>
        <v>0</v>
      </c>
      <c r="AV395" s="50">
        <f t="shared" si="233"/>
        <v>0</v>
      </c>
      <c r="AW395" s="50">
        <f t="shared" si="234"/>
        <v>0</v>
      </c>
      <c r="AX395" s="51">
        <f t="shared" si="235"/>
        <v>0</v>
      </c>
      <c r="AY395" s="47"/>
      <c r="AZ395" s="49">
        <f t="shared" si="205"/>
        <v>2.2313421946666667E-12</v>
      </c>
      <c r="BA395" s="50">
        <f t="shared" si="206"/>
        <v>0</v>
      </c>
      <c r="BB395" s="50">
        <f t="shared" si="207"/>
        <v>0</v>
      </c>
      <c r="BC395" s="50">
        <f t="shared" si="208"/>
        <v>0</v>
      </c>
      <c r="BD395" s="50">
        <f t="shared" si="209"/>
        <v>0</v>
      </c>
      <c r="BE395" s="50">
        <f t="shared" si="210"/>
        <v>0</v>
      </c>
      <c r="BF395" s="51">
        <f t="shared" si="211"/>
        <v>0</v>
      </c>
      <c r="BG395" s="47"/>
      <c r="BH395" s="52">
        <v>0.68</v>
      </c>
      <c r="BI395" s="47">
        <v>1.2</v>
      </c>
      <c r="BJ395" s="47">
        <v>20.257000000000001</v>
      </c>
      <c r="BK395" s="47">
        <v>41.85</v>
      </c>
      <c r="BL395" s="47">
        <v>2.4140000000000001</v>
      </c>
      <c r="BM395" s="47">
        <f t="shared" si="237"/>
        <v>4.1038000000000006</v>
      </c>
      <c r="BN395" s="47">
        <v>2.6629999999999998</v>
      </c>
      <c r="BO395" s="47">
        <f t="shared" si="236"/>
        <v>4.5270999999999999</v>
      </c>
      <c r="BP395" s="47">
        <v>2.665</v>
      </c>
      <c r="BQ395" s="47">
        <f t="shared" si="238"/>
        <v>4.5305</v>
      </c>
      <c r="BR395" s="48">
        <v>610</v>
      </c>
    </row>
    <row r="396" spans="1:70" x14ac:dyDescent="0.25">
      <c r="A396" s="46">
        <v>548.01599999999996</v>
      </c>
      <c r="B396" s="47">
        <v>21</v>
      </c>
      <c r="C396" s="47">
        <v>2</v>
      </c>
      <c r="D396" s="47">
        <v>1</v>
      </c>
      <c r="E396" s="47">
        <v>0</v>
      </c>
      <c r="F396" s="47">
        <v>1</v>
      </c>
      <c r="G396" s="47">
        <v>1</v>
      </c>
      <c r="H396" s="47">
        <v>0</v>
      </c>
      <c r="I396" s="47">
        <v>0</v>
      </c>
      <c r="J396" s="47">
        <v>0</v>
      </c>
      <c r="K396" s="47">
        <v>0</v>
      </c>
      <c r="L396" s="47">
        <v>0</v>
      </c>
      <c r="M396" s="47">
        <v>0</v>
      </c>
      <c r="N396" s="47">
        <v>0</v>
      </c>
      <c r="O396" s="47">
        <v>0</v>
      </c>
      <c r="P396" s="47">
        <v>0</v>
      </c>
      <c r="Q396" s="47">
        <v>0</v>
      </c>
      <c r="R396" s="47">
        <v>0</v>
      </c>
      <c r="S396" s="47">
        <v>0</v>
      </c>
      <c r="T396" s="47">
        <v>0</v>
      </c>
      <c r="U396" s="47">
        <v>0</v>
      </c>
      <c r="V396" s="47">
        <v>0</v>
      </c>
      <c r="W396" s="47">
        <v>0</v>
      </c>
      <c r="X396" s="47">
        <v>0</v>
      </c>
      <c r="Y396" s="48">
        <v>0</v>
      </c>
      <c r="Z396" s="47"/>
      <c r="AA396" s="49">
        <f t="shared" si="212"/>
        <v>1.3193494999999997E-12</v>
      </c>
      <c r="AB396" s="50">
        <f t="shared" si="213"/>
        <v>2.8525937066666672E-13</v>
      </c>
      <c r="AC396" s="50">
        <f t="shared" si="214"/>
        <v>4.2127747200000005E-13</v>
      </c>
      <c r="AD396" s="50">
        <f t="shared" si="215"/>
        <v>0</v>
      </c>
      <c r="AE396" s="50">
        <f t="shared" si="216"/>
        <v>3.2193373333333337E-12</v>
      </c>
      <c r="AF396" s="50">
        <f t="shared" si="217"/>
        <v>7.1991826666666666E-12</v>
      </c>
      <c r="AG396" s="50">
        <f t="shared" si="218"/>
        <v>0</v>
      </c>
      <c r="AH396" s="50">
        <f t="shared" si="219"/>
        <v>0</v>
      </c>
      <c r="AI396" s="50">
        <f t="shared" si="220"/>
        <v>0</v>
      </c>
      <c r="AJ396" s="50">
        <f t="shared" si="221"/>
        <v>0</v>
      </c>
      <c r="AK396" s="50">
        <f t="shared" si="222"/>
        <v>0</v>
      </c>
      <c r="AL396" s="50">
        <f t="shared" si="223"/>
        <v>0</v>
      </c>
      <c r="AM396" s="50">
        <f t="shared" si="224"/>
        <v>0</v>
      </c>
      <c r="AN396" s="50">
        <f t="shared" si="225"/>
        <v>0</v>
      </c>
      <c r="AO396" s="50">
        <f t="shared" si="226"/>
        <v>0</v>
      </c>
      <c r="AP396" s="50">
        <f t="shared" si="227"/>
        <v>0</v>
      </c>
      <c r="AQ396" s="50">
        <f t="shared" si="228"/>
        <v>0</v>
      </c>
      <c r="AR396" s="50">
        <f t="shared" si="229"/>
        <v>0</v>
      </c>
      <c r="AS396" s="50">
        <f t="shared" si="230"/>
        <v>0</v>
      </c>
      <c r="AT396" s="50">
        <f t="shared" si="231"/>
        <v>0</v>
      </c>
      <c r="AU396" s="50">
        <f t="shared" si="232"/>
        <v>0</v>
      </c>
      <c r="AV396" s="50">
        <f t="shared" si="233"/>
        <v>0</v>
      </c>
      <c r="AW396" s="50">
        <f t="shared" si="234"/>
        <v>0</v>
      </c>
      <c r="AX396" s="51">
        <f t="shared" si="235"/>
        <v>0</v>
      </c>
      <c r="AY396" s="47"/>
      <c r="AZ396" s="49">
        <f t="shared" si="205"/>
        <v>2.0258863426666665E-12</v>
      </c>
      <c r="BA396" s="50">
        <f t="shared" si="206"/>
        <v>3.2193373333333337E-12</v>
      </c>
      <c r="BB396" s="50">
        <f t="shared" si="207"/>
        <v>7.1991826666666666E-12</v>
      </c>
      <c r="BC396" s="50">
        <f t="shared" si="208"/>
        <v>0</v>
      </c>
      <c r="BD396" s="50">
        <f t="shared" si="209"/>
        <v>0</v>
      </c>
      <c r="BE396" s="50">
        <f t="shared" si="210"/>
        <v>0</v>
      </c>
      <c r="BF396" s="51">
        <f t="shared" si="211"/>
        <v>0</v>
      </c>
      <c r="BG396" s="47"/>
      <c r="BH396" s="52">
        <v>0.68</v>
      </c>
      <c r="BI396" s="47">
        <v>1.18</v>
      </c>
      <c r="BJ396" s="47">
        <v>20.228000000000002</v>
      </c>
      <c r="BK396" s="47">
        <v>41.956000000000003</v>
      </c>
      <c r="BL396" s="47">
        <v>3.1160000000000001</v>
      </c>
      <c r="BM396" s="47">
        <f t="shared" si="237"/>
        <v>5.2972000000000001</v>
      </c>
      <c r="BN396" s="47">
        <v>11.32</v>
      </c>
      <c r="BO396" s="47">
        <f t="shared" si="236"/>
        <v>19.244</v>
      </c>
      <c r="BP396" s="47">
        <v>14.05</v>
      </c>
      <c r="BQ396" s="47">
        <f t="shared" si="238"/>
        <v>23.885000000000002</v>
      </c>
      <c r="BR396" s="48">
        <v>610</v>
      </c>
    </row>
    <row r="397" spans="1:70" x14ac:dyDescent="0.25">
      <c r="A397" s="46">
        <v>549.41399999999999</v>
      </c>
      <c r="B397" s="47">
        <v>27</v>
      </c>
      <c r="C397" s="47">
        <v>3</v>
      </c>
      <c r="D397" s="47">
        <v>1</v>
      </c>
      <c r="E397" s="47">
        <v>0</v>
      </c>
      <c r="F397" s="47">
        <v>0</v>
      </c>
      <c r="G397" s="47">
        <v>0</v>
      </c>
      <c r="H397" s="47">
        <v>0</v>
      </c>
      <c r="I397" s="47">
        <v>0</v>
      </c>
      <c r="J397" s="47">
        <v>0</v>
      </c>
      <c r="K397" s="47">
        <v>0</v>
      </c>
      <c r="L397" s="47">
        <v>0</v>
      </c>
      <c r="M397" s="47">
        <v>0</v>
      </c>
      <c r="N397" s="47">
        <v>0</v>
      </c>
      <c r="O397" s="47">
        <v>0</v>
      </c>
      <c r="P397" s="47">
        <v>0</v>
      </c>
      <c r="Q397" s="47">
        <v>0</v>
      </c>
      <c r="R397" s="47">
        <v>0</v>
      </c>
      <c r="S397" s="47">
        <v>0</v>
      </c>
      <c r="T397" s="47">
        <v>0</v>
      </c>
      <c r="U397" s="47">
        <v>0</v>
      </c>
      <c r="V397" s="47">
        <v>0</v>
      </c>
      <c r="W397" s="47">
        <v>0</v>
      </c>
      <c r="X397" s="47">
        <v>0</v>
      </c>
      <c r="Y397" s="48">
        <v>0</v>
      </c>
      <c r="Z397" s="47"/>
      <c r="AA397" s="49">
        <f t="shared" si="212"/>
        <v>1.6963064999999997E-12</v>
      </c>
      <c r="AB397" s="50">
        <f t="shared" si="213"/>
        <v>4.2788905600000013E-13</v>
      </c>
      <c r="AC397" s="50">
        <f t="shared" si="214"/>
        <v>4.2127747200000005E-13</v>
      </c>
      <c r="AD397" s="50">
        <f t="shared" si="215"/>
        <v>0</v>
      </c>
      <c r="AE397" s="50">
        <f t="shared" si="216"/>
        <v>0</v>
      </c>
      <c r="AF397" s="50">
        <f t="shared" si="217"/>
        <v>0</v>
      </c>
      <c r="AG397" s="50">
        <f t="shared" si="218"/>
        <v>0</v>
      </c>
      <c r="AH397" s="50">
        <f t="shared" si="219"/>
        <v>0</v>
      </c>
      <c r="AI397" s="50">
        <f t="shared" si="220"/>
        <v>0</v>
      </c>
      <c r="AJ397" s="50">
        <f t="shared" si="221"/>
        <v>0</v>
      </c>
      <c r="AK397" s="50">
        <f t="shared" si="222"/>
        <v>0</v>
      </c>
      <c r="AL397" s="50">
        <f t="shared" si="223"/>
        <v>0</v>
      </c>
      <c r="AM397" s="50">
        <f t="shared" si="224"/>
        <v>0</v>
      </c>
      <c r="AN397" s="50">
        <f t="shared" si="225"/>
        <v>0</v>
      </c>
      <c r="AO397" s="50">
        <f t="shared" si="226"/>
        <v>0</v>
      </c>
      <c r="AP397" s="50">
        <f t="shared" si="227"/>
        <v>0</v>
      </c>
      <c r="AQ397" s="50">
        <f t="shared" si="228"/>
        <v>0</v>
      </c>
      <c r="AR397" s="50">
        <f t="shared" si="229"/>
        <v>0</v>
      </c>
      <c r="AS397" s="50">
        <f t="shared" si="230"/>
        <v>0</v>
      </c>
      <c r="AT397" s="50">
        <f t="shared" si="231"/>
        <v>0</v>
      </c>
      <c r="AU397" s="50">
        <f t="shared" si="232"/>
        <v>0</v>
      </c>
      <c r="AV397" s="50">
        <f t="shared" si="233"/>
        <v>0</v>
      </c>
      <c r="AW397" s="50">
        <f t="shared" si="234"/>
        <v>0</v>
      </c>
      <c r="AX397" s="51">
        <f t="shared" si="235"/>
        <v>0</v>
      </c>
      <c r="AY397" s="47"/>
      <c r="AZ397" s="49">
        <f t="shared" si="205"/>
        <v>2.5454730280000001E-12</v>
      </c>
      <c r="BA397" s="50">
        <f t="shared" si="206"/>
        <v>0</v>
      </c>
      <c r="BB397" s="50">
        <f t="shared" si="207"/>
        <v>0</v>
      </c>
      <c r="BC397" s="50">
        <f t="shared" si="208"/>
        <v>0</v>
      </c>
      <c r="BD397" s="50">
        <f t="shared" si="209"/>
        <v>0</v>
      </c>
      <c r="BE397" s="50">
        <f t="shared" si="210"/>
        <v>0</v>
      </c>
      <c r="BF397" s="51">
        <f t="shared" si="211"/>
        <v>0</v>
      </c>
      <c r="BG397" s="47"/>
      <c r="BH397" s="52">
        <v>0.68</v>
      </c>
      <c r="BI397" s="47">
        <v>1.22</v>
      </c>
      <c r="BJ397" s="47">
        <v>20.201000000000001</v>
      </c>
      <c r="BK397" s="47">
        <v>42.116999999999997</v>
      </c>
      <c r="BL397" s="47">
        <v>2.7120000000000002</v>
      </c>
      <c r="BM397" s="47">
        <f t="shared" si="237"/>
        <v>4.6104000000000003</v>
      </c>
      <c r="BN397" s="47">
        <v>2.9609999999999999</v>
      </c>
      <c r="BO397" s="47">
        <f t="shared" si="236"/>
        <v>5.0336999999999996</v>
      </c>
      <c r="BP397" s="47">
        <v>2.9630000000000001</v>
      </c>
      <c r="BQ397" s="47">
        <f t="shared" si="238"/>
        <v>5.0370999999999997</v>
      </c>
      <c r="BR397" s="48">
        <v>610</v>
      </c>
    </row>
    <row r="398" spans="1:70" x14ac:dyDescent="0.25">
      <c r="A398" s="46">
        <v>550.81200000000001</v>
      </c>
      <c r="B398" s="47">
        <v>15</v>
      </c>
      <c r="C398" s="47">
        <v>0</v>
      </c>
      <c r="D398" s="47">
        <v>0</v>
      </c>
      <c r="E398" s="47">
        <v>0</v>
      </c>
      <c r="F398" s="47">
        <v>0</v>
      </c>
      <c r="G398" s="47">
        <v>0</v>
      </c>
      <c r="H398" s="47">
        <v>0</v>
      </c>
      <c r="I398" s="47">
        <v>0</v>
      </c>
      <c r="J398" s="47">
        <v>0</v>
      </c>
      <c r="K398" s="47">
        <v>0</v>
      </c>
      <c r="L398" s="47">
        <v>0</v>
      </c>
      <c r="M398" s="47">
        <v>0</v>
      </c>
      <c r="N398" s="47">
        <v>0</v>
      </c>
      <c r="O398" s="47">
        <v>0</v>
      </c>
      <c r="P398" s="47">
        <v>0</v>
      </c>
      <c r="Q398" s="47">
        <v>0</v>
      </c>
      <c r="R398" s="47">
        <v>0</v>
      </c>
      <c r="S398" s="47">
        <v>0</v>
      </c>
      <c r="T398" s="47">
        <v>0</v>
      </c>
      <c r="U398" s="47">
        <v>0</v>
      </c>
      <c r="V398" s="47">
        <v>0</v>
      </c>
      <c r="W398" s="47">
        <v>0</v>
      </c>
      <c r="X398" s="47">
        <v>0</v>
      </c>
      <c r="Y398" s="48">
        <v>0</v>
      </c>
      <c r="Z398" s="47"/>
      <c r="AA398" s="49">
        <f t="shared" si="212"/>
        <v>9.4239249999999981E-13</v>
      </c>
      <c r="AB398" s="50">
        <f t="shared" si="213"/>
        <v>0</v>
      </c>
      <c r="AC398" s="50">
        <f t="shared" si="214"/>
        <v>0</v>
      </c>
      <c r="AD398" s="50">
        <f t="shared" si="215"/>
        <v>0</v>
      </c>
      <c r="AE398" s="50">
        <f t="shared" si="216"/>
        <v>0</v>
      </c>
      <c r="AF398" s="50">
        <f t="shared" si="217"/>
        <v>0</v>
      </c>
      <c r="AG398" s="50">
        <f t="shared" si="218"/>
        <v>0</v>
      </c>
      <c r="AH398" s="50">
        <f t="shared" si="219"/>
        <v>0</v>
      </c>
      <c r="AI398" s="50">
        <f t="shared" si="220"/>
        <v>0</v>
      </c>
      <c r="AJ398" s="50">
        <f t="shared" si="221"/>
        <v>0</v>
      </c>
      <c r="AK398" s="50">
        <f t="shared" si="222"/>
        <v>0</v>
      </c>
      <c r="AL398" s="50">
        <f t="shared" si="223"/>
        <v>0</v>
      </c>
      <c r="AM398" s="50">
        <f t="shared" si="224"/>
        <v>0</v>
      </c>
      <c r="AN398" s="50">
        <f t="shared" si="225"/>
        <v>0</v>
      </c>
      <c r="AO398" s="50">
        <f t="shared" si="226"/>
        <v>0</v>
      </c>
      <c r="AP398" s="50">
        <f t="shared" si="227"/>
        <v>0</v>
      </c>
      <c r="AQ398" s="50">
        <f t="shared" si="228"/>
        <v>0</v>
      </c>
      <c r="AR398" s="50">
        <f t="shared" si="229"/>
        <v>0</v>
      </c>
      <c r="AS398" s="50">
        <f t="shared" si="230"/>
        <v>0</v>
      </c>
      <c r="AT398" s="50">
        <f t="shared" si="231"/>
        <v>0</v>
      </c>
      <c r="AU398" s="50">
        <f t="shared" si="232"/>
        <v>0</v>
      </c>
      <c r="AV398" s="50">
        <f t="shared" si="233"/>
        <v>0</v>
      </c>
      <c r="AW398" s="50">
        <f t="shared" si="234"/>
        <v>0</v>
      </c>
      <c r="AX398" s="51">
        <f t="shared" si="235"/>
        <v>0</v>
      </c>
      <c r="AY398" s="47"/>
      <c r="AZ398" s="49">
        <f t="shared" si="205"/>
        <v>9.4239249999999981E-13</v>
      </c>
      <c r="BA398" s="50">
        <f t="shared" si="206"/>
        <v>0</v>
      </c>
      <c r="BB398" s="50">
        <f t="shared" si="207"/>
        <v>0</v>
      </c>
      <c r="BC398" s="50">
        <f t="shared" si="208"/>
        <v>0</v>
      </c>
      <c r="BD398" s="50">
        <f t="shared" si="209"/>
        <v>0</v>
      </c>
      <c r="BE398" s="50">
        <f t="shared" si="210"/>
        <v>0</v>
      </c>
      <c r="BF398" s="51">
        <f t="shared" si="211"/>
        <v>0</v>
      </c>
      <c r="BG398" s="47"/>
      <c r="BH398" s="52">
        <v>0.68</v>
      </c>
      <c r="BI398" s="47">
        <v>1.22</v>
      </c>
      <c r="BJ398" s="47">
        <v>20.201000000000001</v>
      </c>
      <c r="BK398" s="47">
        <v>42.185000000000002</v>
      </c>
      <c r="BL398" s="47">
        <v>1.0109999999999999</v>
      </c>
      <c r="BM398" s="47">
        <f t="shared" si="237"/>
        <v>1.7186999999999997</v>
      </c>
      <c r="BN398" s="47">
        <v>1.024</v>
      </c>
      <c r="BO398" s="47">
        <f t="shared" si="236"/>
        <v>1.7407999999999999</v>
      </c>
      <c r="BP398" s="47">
        <v>1.024</v>
      </c>
      <c r="BQ398" s="47">
        <f t="shared" si="238"/>
        <v>1.7407999999999999</v>
      </c>
      <c r="BR398" s="48">
        <v>610</v>
      </c>
    </row>
    <row r="399" spans="1:70" x14ac:dyDescent="0.25">
      <c r="A399" s="46">
        <v>552.21</v>
      </c>
      <c r="B399" s="47">
        <v>21</v>
      </c>
      <c r="C399" s="47">
        <v>1</v>
      </c>
      <c r="D399" s="47">
        <v>0</v>
      </c>
      <c r="E399" s="47">
        <v>0</v>
      </c>
      <c r="F399" s="47">
        <v>0</v>
      </c>
      <c r="G399" s="47">
        <v>1</v>
      </c>
      <c r="H399" s="47">
        <v>1</v>
      </c>
      <c r="I399" s="47">
        <v>0</v>
      </c>
      <c r="J399" s="47">
        <v>0</v>
      </c>
      <c r="K399" s="47">
        <v>0</v>
      </c>
      <c r="L399" s="47">
        <v>0</v>
      </c>
      <c r="M399" s="47">
        <v>0</v>
      </c>
      <c r="N399" s="47">
        <v>0</v>
      </c>
      <c r="O399" s="47">
        <v>0</v>
      </c>
      <c r="P399" s="47">
        <v>0</v>
      </c>
      <c r="Q399" s="47">
        <v>0</v>
      </c>
      <c r="R399" s="47">
        <v>0</v>
      </c>
      <c r="S399" s="47">
        <v>0</v>
      </c>
      <c r="T399" s="47">
        <v>0</v>
      </c>
      <c r="U399" s="47">
        <v>0</v>
      </c>
      <c r="V399" s="47">
        <v>0</v>
      </c>
      <c r="W399" s="47">
        <v>0</v>
      </c>
      <c r="X399" s="47">
        <v>0</v>
      </c>
      <c r="Y399" s="48">
        <v>0</v>
      </c>
      <c r="Z399" s="47"/>
      <c r="AA399" s="49">
        <f t="shared" si="212"/>
        <v>1.3193494999999997E-12</v>
      </c>
      <c r="AB399" s="50">
        <f t="shared" si="213"/>
        <v>1.4262968533333336E-13</v>
      </c>
      <c r="AC399" s="50">
        <f t="shared" si="214"/>
        <v>0</v>
      </c>
      <c r="AD399" s="50">
        <f t="shared" si="215"/>
        <v>0</v>
      </c>
      <c r="AE399" s="50">
        <f t="shared" si="216"/>
        <v>0</v>
      </c>
      <c r="AF399" s="50">
        <f t="shared" si="217"/>
        <v>7.1991826666666666E-12</v>
      </c>
      <c r="AG399" s="50">
        <f t="shared" si="218"/>
        <v>1.7828710666666667E-11</v>
      </c>
      <c r="AH399" s="50">
        <f t="shared" si="219"/>
        <v>0</v>
      </c>
      <c r="AI399" s="50">
        <f t="shared" si="220"/>
        <v>0</v>
      </c>
      <c r="AJ399" s="50">
        <f t="shared" si="221"/>
        <v>0</v>
      </c>
      <c r="AK399" s="50">
        <f t="shared" si="222"/>
        <v>0</v>
      </c>
      <c r="AL399" s="50">
        <f t="shared" si="223"/>
        <v>0</v>
      </c>
      <c r="AM399" s="50">
        <f t="shared" si="224"/>
        <v>0</v>
      </c>
      <c r="AN399" s="50">
        <f t="shared" si="225"/>
        <v>0</v>
      </c>
      <c r="AO399" s="50">
        <f t="shared" si="226"/>
        <v>0</v>
      </c>
      <c r="AP399" s="50">
        <f t="shared" si="227"/>
        <v>0</v>
      </c>
      <c r="AQ399" s="50">
        <f t="shared" si="228"/>
        <v>0</v>
      </c>
      <c r="AR399" s="50">
        <f t="shared" si="229"/>
        <v>0</v>
      </c>
      <c r="AS399" s="50">
        <f t="shared" si="230"/>
        <v>0</v>
      </c>
      <c r="AT399" s="50">
        <f t="shared" si="231"/>
        <v>0</v>
      </c>
      <c r="AU399" s="50">
        <f t="shared" si="232"/>
        <v>0</v>
      </c>
      <c r="AV399" s="50">
        <f t="shared" si="233"/>
        <v>0</v>
      </c>
      <c r="AW399" s="50">
        <f t="shared" si="234"/>
        <v>0</v>
      </c>
      <c r="AX399" s="51">
        <f t="shared" si="235"/>
        <v>0</v>
      </c>
      <c r="AY399" s="47"/>
      <c r="AZ399" s="49">
        <f t="shared" si="205"/>
        <v>1.461979185333333E-12</v>
      </c>
      <c r="BA399" s="50">
        <f t="shared" si="206"/>
        <v>0</v>
      </c>
      <c r="BB399" s="50">
        <f t="shared" si="207"/>
        <v>2.5027893333333335E-11</v>
      </c>
      <c r="BC399" s="50">
        <f t="shared" si="208"/>
        <v>0</v>
      </c>
      <c r="BD399" s="50">
        <f t="shared" si="209"/>
        <v>0</v>
      </c>
      <c r="BE399" s="50">
        <f t="shared" si="210"/>
        <v>0</v>
      </c>
      <c r="BF399" s="51">
        <f t="shared" si="211"/>
        <v>0</v>
      </c>
      <c r="BG399" s="47"/>
      <c r="BH399" s="52">
        <v>0.68</v>
      </c>
      <c r="BI399" s="47">
        <v>1.21</v>
      </c>
      <c r="BJ399" s="47">
        <v>20.145</v>
      </c>
      <c r="BK399" s="47">
        <v>42.29</v>
      </c>
      <c r="BL399" s="47">
        <v>2.0760000000000001</v>
      </c>
      <c r="BM399" s="47">
        <f t="shared" si="237"/>
        <v>3.5291999999999999</v>
      </c>
      <c r="BN399" s="47">
        <v>15.249000000000001</v>
      </c>
      <c r="BO399" s="47">
        <f t="shared" si="236"/>
        <v>25.923300000000001</v>
      </c>
      <c r="BP399" s="47">
        <v>27.641999999999999</v>
      </c>
      <c r="BQ399" s="47">
        <f t="shared" si="238"/>
        <v>46.991399999999999</v>
      </c>
      <c r="BR399" s="48">
        <v>610</v>
      </c>
    </row>
    <row r="400" spans="1:70" x14ac:dyDescent="0.25">
      <c r="A400" s="46">
        <v>553.60799999999995</v>
      </c>
      <c r="B400" s="47">
        <v>18</v>
      </c>
      <c r="C400" s="47">
        <v>1</v>
      </c>
      <c r="D400" s="47">
        <v>0</v>
      </c>
      <c r="E400" s="47">
        <v>0</v>
      </c>
      <c r="F400" s="47">
        <v>0</v>
      </c>
      <c r="G400" s="47">
        <v>0</v>
      </c>
      <c r="H400" s="47">
        <v>0</v>
      </c>
      <c r="I400" s="47">
        <v>0</v>
      </c>
      <c r="J400" s="47">
        <v>0</v>
      </c>
      <c r="K400" s="47">
        <v>0</v>
      </c>
      <c r="L400" s="47">
        <v>0</v>
      </c>
      <c r="M400" s="47">
        <v>0</v>
      </c>
      <c r="N400" s="47">
        <v>0</v>
      </c>
      <c r="O400" s="47">
        <v>0</v>
      </c>
      <c r="P400" s="47">
        <v>0</v>
      </c>
      <c r="Q400" s="47">
        <v>0</v>
      </c>
      <c r="R400" s="47">
        <v>0</v>
      </c>
      <c r="S400" s="47">
        <v>0</v>
      </c>
      <c r="T400" s="47">
        <v>0</v>
      </c>
      <c r="U400" s="47">
        <v>0</v>
      </c>
      <c r="V400" s="47">
        <v>0</v>
      </c>
      <c r="W400" s="47">
        <v>0</v>
      </c>
      <c r="X400" s="47">
        <v>0</v>
      </c>
      <c r="Y400" s="48">
        <v>0</v>
      </c>
      <c r="Z400" s="47"/>
      <c r="AA400" s="49">
        <f t="shared" si="212"/>
        <v>1.1308709999999998E-12</v>
      </c>
      <c r="AB400" s="50">
        <f t="shared" si="213"/>
        <v>1.4262968533333336E-13</v>
      </c>
      <c r="AC400" s="50">
        <f t="shared" si="214"/>
        <v>0</v>
      </c>
      <c r="AD400" s="50">
        <f t="shared" si="215"/>
        <v>0</v>
      </c>
      <c r="AE400" s="50">
        <f t="shared" si="216"/>
        <v>0</v>
      </c>
      <c r="AF400" s="50">
        <f t="shared" si="217"/>
        <v>0</v>
      </c>
      <c r="AG400" s="50">
        <f t="shared" si="218"/>
        <v>0</v>
      </c>
      <c r="AH400" s="50">
        <f t="shared" si="219"/>
        <v>0</v>
      </c>
      <c r="AI400" s="50">
        <f t="shared" si="220"/>
        <v>0</v>
      </c>
      <c r="AJ400" s="50">
        <f t="shared" si="221"/>
        <v>0</v>
      </c>
      <c r="AK400" s="50">
        <f t="shared" si="222"/>
        <v>0</v>
      </c>
      <c r="AL400" s="50">
        <f t="shared" si="223"/>
        <v>0</v>
      </c>
      <c r="AM400" s="50">
        <f t="shared" si="224"/>
        <v>0</v>
      </c>
      <c r="AN400" s="50">
        <f t="shared" si="225"/>
        <v>0</v>
      </c>
      <c r="AO400" s="50">
        <f t="shared" si="226"/>
        <v>0</v>
      </c>
      <c r="AP400" s="50">
        <f t="shared" si="227"/>
        <v>0</v>
      </c>
      <c r="AQ400" s="50">
        <f t="shared" si="228"/>
        <v>0</v>
      </c>
      <c r="AR400" s="50">
        <f t="shared" si="229"/>
        <v>0</v>
      </c>
      <c r="AS400" s="50">
        <f t="shared" si="230"/>
        <v>0</v>
      </c>
      <c r="AT400" s="50">
        <f t="shared" si="231"/>
        <v>0</v>
      </c>
      <c r="AU400" s="50">
        <f t="shared" si="232"/>
        <v>0</v>
      </c>
      <c r="AV400" s="50">
        <f t="shared" si="233"/>
        <v>0</v>
      </c>
      <c r="AW400" s="50">
        <f t="shared" si="234"/>
        <v>0</v>
      </c>
      <c r="AX400" s="51">
        <f t="shared" si="235"/>
        <v>0</v>
      </c>
      <c r="AY400" s="47"/>
      <c r="AZ400" s="49">
        <f t="shared" ref="AZ400:AZ463" si="239">AA400+AB400+AC400</f>
        <v>1.273500685333333E-12</v>
      </c>
      <c r="BA400" s="50">
        <f t="shared" ref="BA400:BA463" si="240">AD400+AE400</f>
        <v>0</v>
      </c>
      <c r="BB400" s="50">
        <f t="shared" ref="BB400:BB463" si="241">AF400+AG400+AH400</f>
        <v>0</v>
      </c>
      <c r="BC400" s="50">
        <f t="shared" ref="BC400:BC463" si="242">AI400+AJ400+AK400</f>
        <v>0</v>
      </c>
      <c r="BD400" s="50">
        <f t="shared" ref="BD400:BD463" si="243">AL400+AM400+AN400+AO400</f>
        <v>0</v>
      </c>
      <c r="BE400" s="50">
        <f t="shared" ref="BE400:BE463" si="244">AP400+AQ400+AR400+AS400+AT400+AU400</f>
        <v>0</v>
      </c>
      <c r="BF400" s="51">
        <f t="shared" ref="BF400:BF463" si="245">AV400+AW400+AX400</f>
        <v>0</v>
      </c>
      <c r="BG400" s="47"/>
      <c r="BH400" s="52">
        <v>0.68</v>
      </c>
      <c r="BI400" s="47">
        <v>1.2</v>
      </c>
      <c r="BJ400" s="47">
        <v>20.114999999999998</v>
      </c>
      <c r="BK400" s="47">
        <v>42.451999999999998</v>
      </c>
      <c r="BL400" s="47">
        <v>1.403</v>
      </c>
      <c r="BM400" s="47">
        <f t="shared" si="237"/>
        <v>2.3851</v>
      </c>
      <c r="BN400" s="47">
        <v>1.4319999999999999</v>
      </c>
      <c r="BO400" s="47">
        <f t="shared" si="236"/>
        <v>2.4343999999999997</v>
      </c>
      <c r="BP400" s="47">
        <v>1.4319999999999999</v>
      </c>
      <c r="BQ400" s="47">
        <f t="shared" si="238"/>
        <v>2.4343999999999997</v>
      </c>
      <c r="BR400" s="48">
        <v>610</v>
      </c>
    </row>
    <row r="401" spans="1:70" x14ac:dyDescent="0.25">
      <c r="A401" s="46">
        <v>555.00599999999997</v>
      </c>
      <c r="B401" s="47">
        <v>25</v>
      </c>
      <c r="C401" s="47">
        <v>1</v>
      </c>
      <c r="D401" s="47">
        <v>0</v>
      </c>
      <c r="E401" s="47">
        <v>0</v>
      </c>
      <c r="F401" s="47">
        <v>1</v>
      </c>
      <c r="G401" s="47">
        <v>0</v>
      </c>
      <c r="H401" s="47">
        <v>1</v>
      </c>
      <c r="I401" s="47">
        <v>0</v>
      </c>
      <c r="J401" s="47">
        <v>0</v>
      </c>
      <c r="K401" s="47">
        <v>0</v>
      </c>
      <c r="L401" s="47">
        <v>0</v>
      </c>
      <c r="M401" s="47">
        <v>0</v>
      </c>
      <c r="N401" s="47">
        <v>0</v>
      </c>
      <c r="O401" s="47">
        <v>0</v>
      </c>
      <c r="P401" s="47">
        <v>0</v>
      </c>
      <c r="Q401" s="47">
        <v>0</v>
      </c>
      <c r="R401" s="47">
        <v>0</v>
      </c>
      <c r="S401" s="47">
        <v>0</v>
      </c>
      <c r="T401" s="47">
        <v>0</v>
      </c>
      <c r="U401" s="47">
        <v>0</v>
      </c>
      <c r="V401" s="47">
        <v>0</v>
      </c>
      <c r="W401" s="47">
        <v>0</v>
      </c>
      <c r="X401" s="47">
        <v>0</v>
      </c>
      <c r="Y401" s="48">
        <v>0</v>
      </c>
      <c r="Z401" s="47"/>
      <c r="AA401" s="49">
        <f t="shared" si="212"/>
        <v>1.5706541666666664E-12</v>
      </c>
      <c r="AB401" s="50">
        <f t="shared" si="213"/>
        <v>1.4262968533333336E-13</v>
      </c>
      <c r="AC401" s="50">
        <f t="shared" si="214"/>
        <v>0</v>
      </c>
      <c r="AD401" s="50">
        <f t="shared" si="215"/>
        <v>0</v>
      </c>
      <c r="AE401" s="50">
        <f t="shared" si="216"/>
        <v>3.2193373333333337E-12</v>
      </c>
      <c r="AF401" s="50">
        <f t="shared" si="217"/>
        <v>0</v>
      </c>
      <c r="AG401" s="50">
        <f t="shared" si="218"/>
        <v>1.7828710666666667E-11</v>
      </c>
      <c r="AH401" s="50">
        <f t="shared" si="219"/>
        <v>0</v>
      </c>
      <c r="AI401" s="50">
        <f t="shared" si="220"/>
        <v>0</v>
      </c>
      <c r="AJ401" s="50">
        <f t="shared" si="221"/>
        <v>0</v>
      </c>
      <c r="AK401" s="50">
        <f t="shared" si="222"/>
        <v>0</v>
      </c>
      <c r="AL401" s="50">
        <f t="shared" si="223"/>
        <v>0</v>
      </c>
      <c r="AM401" s="50">
        <f t="shared" si="224"/>
        <v>0</v>
      </c>
      <c r="AN401" s="50">
        <f t="shared" si="225"/>
        <v>0</v>
      </c>
      <c r="AO401" s="50">
        <f t="shared" si="226"/>
        <v>0</v>
      </c>
      <c r="AP401" s="50">
        <f t="shared" si="227"/>
        <v>0</v>
      </c>
      <c r="AQ401" s="50">
        <f t="shared" si="228"/>
        <v>0</v>
      </c>
      <c r="AR401" s="50">
        <f t="shared" si="229"/>
        <v>0</v>
      </c>
      <c r="AS401" s="50">
        <f t="shared" si="230"/>
        <v>0</v>
      </c>
      <c r="AT401" s="50">
        <f t="shared" si="231"/>
        <v>0</v>
      </c>
      <c r="AU401" s="50">
        <f t="shared" si="232"/>
        <v>0</v>
      </c>
      <c r="AV401" s="50">
        <f t="shared" si="233"/>
        <v>0</v>
      </c>
      <c r="AW401" s="50">
        <f t="shared" si="234"/>
        <v>0</v>
      </c>
      <c r="AX401" s="51">
        <f t="shared" si="235"/>
        <v>0</v>
      </c>
      <c r="AY401" s="47"/>
      <c r="AZ401" s="49">
        <f t="shared" si="239"/>
        <v>1.7132838519999999E-12</v>
      </c>
      <c r="BA401" s="50">
        <f t="shared" si="240"/>
        <v>3.2193373333333337E-12</v>
      </c>
      <c r="BB401" s="50">
        <f t="shared" si="241"/>
        <v>1.7828710666666667E-11</v>
      </c>
      <c r="BC401" s="50">
        <f t="shared" si="242"/>
        <v>0</v>
      </c>
      <c r="BD401" s="50">
        <f t="shared" si="243"/>
        <v>0</v>
      </c>
      <c r="BE401" s="50">
        <f t="shared" si="244"/>
        <v>0</v>
      </c>
      <c r="BF401" s="51">
        <f t="shared" si="245"/>
        <v>0</v>
      </c>
      <c r="BG401" s="47"/>
      <c r="BH401" s="52">
        <v>0.68</v>
      </c>
      <c r="BI401" s="47">
        <v>1.19</v>
      </c>
      <c r="BJ401" s="47">
        <v>20.088999999999999</v>
      </c>
      <c r="BK401" s="47">
        <v>42.505000000000003</v>
      </c>
      <c r="BL401" s="47">
        <v>2.5819999999999999</v>
      </c>
      <c r="BM401" s="47">
        <f t="shared" si="237"/>
        <v>4.3893999999999993</v>
      </c>
      <c r="BN401" s="47">
        <v>13.167999999999999</v>
      </c>
      <c r="BO401" s="47">
        <f t="shared" si="236"/>
        <v>22.385599999999997</v>
      </c>
      <c r="BP401" s="47">
        <v>23.777000000000001</v>
      </c>
      <c r="BQ401" s="47">
        <f t="shared" si="238"/>
        <v>40.420900000000003</v>
      </c>
      <c r="BR401" s="48">
        <v>610</v>
      </c>
    </row>
    <row r="402" spans="1:70" x14ac:dyDescent="0.25">
      <c r="A402" s="46">
        <v>556.404</v>
      </c>
      <c r="B402" s="47">
        <v>17</v>
      </c>
      <c r="C402" s="47">
        <v>0</v>
      </c>
      <c r="D402" s="47">
        <v>0</v>
      </c>
      <c r="E402" s="47">
        <v>0</v>
      </c>
      <c r="F402" s="47">
        <v>0</v>
      </c>
      <c r="G402" s="47">
        <v>0</v>
      </c>
      <c r="H402" s="47">
        <v>0</v>
      </c>
      <c r="I402" s="47">
        <v>0</v>
      </c>
      <c r="J402" s="47">
        <v>0</v>
      </c>
      <c r="K402" s="47">
        <v>0</v>
      </c>
      <c r="L402" s="47">
        <v>0</v>
      </c>
      <c r="M402" s="47">
        <v>0</v>
      </c>
      <c r="N402" s="47">
        <v>0</v>
      </c>
      <c r="O402" s="47">
        <v>0</v>
      </c>
      <c r="P402" s="47">
        <v>0</v>
      </c>
      <c r="Q402" s="47">
        <v>0</v>
      </c>
      <c r="R402" s="47">
        <v>0</v>
      </c>
      <c r="S402" s="47">
        <v>0</v>
      </c>
      <c r="T402" s="47">
        <v>0</v>
      </c>
      <c r="U402" s="47">
        <v>0</v>
      </c>
      <c r="V402" s="47">
        <v>0</v>
      </c>
      <c r="W402" s="47">
        <v>0</v>
      </c>
      <c r="X402" s="47">
        <v>0</v>
      </c>
      <c r="Y402" s="48">
        <v>0</v>
      </c>
      <c r="Z402" s="47"/>
      <c r="AA402" s="49">
        <f t="shared" si="212"/>
        <v>1.0680448333333333E-12</v>
      </c>
      <c r="AB402" s="50">
        <f t="shared" si="213"/>
        <v>0</v>
      </c>
      <c r="AC402" s="50">
        <f t="shared" si="214"/>
        <v>0</v>
      </c>
      <c r="AD402" s="50">
        <f t="shared" si="215"/>
        <v>0</v>
      </c>
      <c r="AE402" s="50">
        <f t="shared" si="216"/>
        <v>0</v>
      </c>
      <c r="AF402" s="50">
        <f t="shared" si="217"/>
        <v>0</v>
      </c>
      <c r="AG402" s="50">
        <f t="shared" si="218"/>
        <v>0</v>
      </c>
      <c r="AH402" s="50">
        <f t="shared" si="219"/>
        <v>0</v>
      </c>
      <c r="AI402" s="50">
        <f t="shared" si="220"/>
        <v>0</v>
      </c>
      <c r="AJ402" s="50">
        <f t="shared" si="221"/>
        <v>0</v>
      </c>
      <c r="AK402" s="50">
        <f t="shared" si="222"/>
        <v>0</v>
      </c>
      <c r="AL402" s="50">
        <f t="shared" si="223"/>
        <v>0</v>
      </c>
      <c r="AM402" s="50">
        <f t="shared" si="224"/>
        <v>0</v>
      </c>
      <c r="AN402" s="50">
        <f t="shared" si="225"/>
        <v>0</v>
      </c>
      <c r="AO402" s="50">
        <f t="shared" si="226"/>
        <v>0</v>
      </c>
      <c r="AP402" s="50">
        <f t="shared" si="227"/>
        <v>0</v>
      </c>
      <c r="AQ402" s="50">
        <f t="shared" si="228"/>
        <v>0</v>
      </c>
      <c r="AR402" s="50">
        <f t="shared" si="229"/>
        <v>0</v>
      </c>
      <c r="AS402" s="50">
        <f t="shared" si="230"/>
        <v>0</v>
      </c>
      <c r="AT402" s="50">
        <f t="shared" si="231"/>
        <v>0</v>
      </c>
      <c r="AU402" s="50">
        <f t="shared" si="232"/>
        <v>0</v>
      </c>
      <c r="AV402" s="50">
        <f t="shared" si="233"/>
        <v>0</v>
      </c>
      <c r="AW402" s="50">
        <f t="shared" si="234"/>
        <v>0</v>
      </c>
      <c r="AX402" s="51">
        <f t="shared" si="235"/>
        <v>0</v>
      </c>
      <c r="AY402" s="47"/>
      <c r="AZ402" s="49">
        <f t="shared" si="239"/>
        <v>1.0680448333333333E-12</v>
      </c>
      <c r="BA402" s="50">
        <f t="shared" si="240"/>
        <v>0</v>
      </c>
      <c r="BB402" s="50">
        <f t="shared" si="241"/>
        <v>0</v>
      </c>
      <c r="BC402" s="50">
        <f t="shared" si="242"/>
        <v>0</v>
      </c>
      <c r="BD402" s="50">
        <f t="shared" si="243"/>
        <v>0</v>
      </c>
      <c r="BE402" s="50">
        <f t="shared" si="244"/>
        <v>0</v>
      </c>
      <c r="BF402" s="51">
        <f t="shared" si="245"/>
        <v>0</v>
      </c>
      <c r="BG402" s="47"/>
      <c r="BH402" s="52">
        <v>0.68</v>
      </c>
      <c r="BI402" s="47">
        <v>1.19</v>
      </c>
      <c r="BJ402" s="47">
        <v>20.059000000000001</v>
      </c>
      <c r="BK402" s="47">
        <v>42.597999999999999</v>
      </c>
      <c r="BL402" s="47">
        <v>1.175</v>
      </c>
      <c r="BM402" s="47">
        <f t="shared" si="237"/>
        <v>1.9975000000000001</v>
      </c>
      <c r="BN402" s="47">
        <v>1.19</v>
      </c>
      <c r="BO402" s="47">
        <f t="shared" si="236"/>
        <v>2.0229999999999997</v>
      </c>
      <c r="BP402" s="47">
        <v>1.19</v>
      </c>
      <c r="BQ402" s="47">
        <f t="shared" si="238"/>
        <v>2.0229999999999997</v>
      </c>
      <c r="BR402" s="48">
        <v>610</v>
      </c>
    </row>
    <row r="403" spans="1:70" x14ac:dyDescent="0.25">
      <c r="A403" s="46">
        <v>557.80200000000002</v>
      </c>
      <c r="B403" s="47">
        <v>8</v>
      </c>
      <c r="C403" s="47">
        <v>1</v>
      </c>
      <c r="D403" s="47">
        <v>0</v>
      </c>
      <c r="E403" s="47">
        <v>0</v>
      </c>
      <c r="F403" s="47">
        <v>1</v>
      </c>
      <c r="G403" s="47">
        <v>0</v>
      </c>
      <c r="H403" s="47">
        <v>0</v>
      </c>
      <c r="I403" s="47">
        <v>0</v>
      </c>
      <c r="J403" s="47">
        <v>0</v>
      </c>
      <c r="K403" s="47">
        <v>0</v>
      </c>
      <c r="L403" s="47">
        <v>0</v>
      </c>
      <c r="M403" s="47">
        <v>0</v>
      </c>
      <c r="N403" s="47">
        <v>0</v>
      </c>
      <c r="O403" s="47">
        <v>0</v>
      </c>
      <c r="P403" s="47">
        <v>0</v>
      </c>
      <c r="Q403" s="47">
        <v>0</v>
      </c>
      <c r="R403" s="47">
        <v>0</v>
      </c>
      <c r="S403" s="47">
        <v>0</v>
      </c>
      <c r="T403" s="47">
        <v>0</v>
      </c>
      <c r="U403" s="47">
        <v>0</v>
      </c>
      <c r="V403" s="47">
        <v>0</v>
      </c>
      <c r="W403" s="47">
        <v>0</v>
      </c>
      <c r="X403" s="47">
        <v>0</v>
      </c>
      <c r="Y403" s="48">
        <v>0</v>
      </c>
      <c r="Z403" s="47"/>
      <c r="AA403" s="49">
        <f t="shared" si="212"/>
        <v>5.0260933333333317E-13</v>
      </c>
      <c r="AB403" s="50">
        <f t="shared" si="213"/>
        <v>1.4262968533333336E-13</v>
      </c>
      <c r="AC403" s="50">
        <f t="shared" si="214"/>
        <v>0</v>
      </c>
      <c r="AD403" s="50">
        <f t="shared" si="215"/>
        <v>0</v>
      </c>
      <c r="AE403" s="50">
        <f t="shared" si="216"/>
        <v>3.2193373333333337E-12</v>
      </c>
      <c r="AF403" s="50">
        <f t="shared" si="217"/>
        <v>0</v>
      </c>
      <c r="AG403" s="50">
        <f t="shared" si="218"/>
        <v>0</v>
      </c>
      <c r="AH403" s="50">
        <f t="shared" si="219"/>
        <v>0</v>
      </c>
      <c r="AI403" s="50">
        <f t="shared" si="220"/>
        <v>0</v>
      </c>
      <c r="AJ403" s="50">
        <f t="shared" si="221"/>
        <v>0</v>
      </c>
      <c r="AK403" s="50">
        <f t="shared" si="222"/>
        <v>0</v>
      </c>
      <c r="AL403" s="50">
        <f t="shared" si="223"/>
        <v>0</v>
      </c>
      <c r="AM403" s="50">
        <f t="shared" si="224"/>
        <v>0</v>
      </c>
      <c r="AN403" s="50">
        <f t="shared" si="225"/>
        <v>0</v>
      </c>
      <c r="AO403" s="50">
        <f t="shared" si="226"/>
        <v>0</v>
      </c>
      <c r="AP403" s="50">
        <f t="shared" si="227"/>
        <v>0</v>
      </c>
      <c r="AQ403" s="50">
        <f t="shared" si="228"/>
        <v>0</v>
      </c>
      <c r="AR403" s="50">
        <f t="shared" si="229"/>
        <v>0</v>
      </c>
      <c r="AS403" s="50">
        <f t="shared" si="230"/>
        <v>0</v>
      </c>
      <c r="AT403" s="50">
        <f t="shared" si="231"/>
        <v>0</v>
      </c>
      <c r="AU403" s="50">
        <f t="shared" si="232"/>
        <v>0</v>
      </c>
      <c r="AV403" s="50">
        <f t="shared" si="233"/>
        <v>0</v>
      </c>
      <c r="AW403" s="50">
        <f t="shared" si="234"/>
        <v>0</v>
      </c>
      <c r="AX403" s="51">
        <f t="shared" si="235"/>
        <v>0</v>
      </c>
      <c r="AY403" s="47"/>
      <c r="AZ403" s="49">
        <f t="shared" si="239"/>
        <v>6.4523901866666653E-13</v>
      </c>
      <c r="BA403" s="50">
        <f t="shared" si="240"/>
        <v>3.2193373333333337E-12</v>
      </c>
      <c r="BB403" s="50">
        <f t="shared" si="241"/>
        <v>0</v>
      </c>
      <c r="BC403" s="50">
        <f t="shared" si="242"/>
        <v>0</v>
      </c>
      <c r="BD403" s="50">
        <f t="shared" si="243"/>
        <v>0</v>
      </c>
      <c r="BE403" s="50">
        <f t="shared" si="244"/>
        <v>0</v>
      </c>
      <c r="BF403" s="51">
        <f t="shared" si="245"/>
        <v>0</v>
      </c>
      <c r="BG403" s="47"/>
      <c r="BH403" s="52">
        <v>0.68</v>
      </c>
      <c r="BI403" s="47">
        <v>1.17</v>
      </c>
      <c r="BJ403" s="47">
        <v>20.059000000000001</v>
      </c>
      <c r="BK403" s="47">
        <v>42.597999999999999</v>
      </c>
      <c r="BL403" s="47">
        <v>1.2889999999999999</v>
      </c>
      <c r="BM403" s="47">
        <f t="shared" si="237"/>
        <v>2.1913</v>
      </c>
      <c r="BN403" s="47">
        <v>3.8969999999999998</v>
      </c>
      <c r="BO403" s="47">
        <f t="shared" si="236"/>
        <v>6.6248999999999993</v>
      </c>
      <c r="BP403" s="47">
        <v>4.26</v>
      </c>
      <c r="BQ403" s="47">
        <f t="shared" si="238"/>
        <v>7.2419999999999991</v>
      </c>
      <c r="BR403" s="48">
        <v>610</v>
      </c>
    </row>
    <row r="404" spans="1:70" x14ac:dyDescent="0.25">
      <c r="A404" s="46">
        <v>559.20000000000005</v>
      </c>
      <c r="B404" s="47">
        <v>4</v>
      </c>
      <c r="C404" s="47">
        <v>1</v>
      </c>
      <c r="D404" s="47">
        <v>0</v>
      </c>
      <c r="E404" s="47">
        <v>0</v>
      </c>
      <c r="F404" s="47">
        <v>0</v>
      </c>
      <c r="G404" s="47">
        <v>0</v>
      </c>
      <c r="H404" s="47">
        <v>0</v>
      </c>
      <c r="I404" s="47">
        <v>0</v>
      </c>
      <c r="J404" s="47">
        <v>0</v>
      </c>
      <c r="K404" s="47">
        <v>0</v>
      </c>
      <c r="L404" s="47">
        <v>0</v>
      </c>
      <c r="M404" s="47">
        <v>0</v>
      </c>
      <c r="N404" s="47">
        <v>0</v>
      </c>
      <c r="O404" s="47">
        <v>0</v>
      </c>
      <c r="P404" s="47">
        <v>0</v>
      </c>
      <c r="Q404" s="47">
        <v>0</v>
      </c>
      <c r="R404" s="47">
        <v>0</v>
      </c>
      <c r="S404" s="47">
        <v>0</v>
      </c>
      <c r="T404" s="47">
        <v>0</v>
      </c>
      <c r="U404" s="47">
        <v>0</v>
      </c>
      <c r="V404" s="47">
        <v>0</v>
      </c>
      <c r="W404" s="47">
        <v>0</v>
      </c>
      <c r="X404" s="47">
        <v>0</v>
      </c>
      <c r="Y404" s="48">
        <v>0</v>
      </c>
      <c r="Z404" s="47"/>
      <c r="AA404" s="49">
        <f t="shared" si="212"/>
        <v>2.5130466666666658E-13</v>
      </c>
      <c r="AB404" s="50">
        <f t="shared" si="213"/>
        <v>1.4262968533333336E-13</v>
      </c>
      <c r="AC404" s="50">
        <f t="shared" si="214"/>
        <v>0</v>
      </c>
      <c r="AD404" s="50">
        <f t="shared" si="215"/>
        <v>0</v>
      </c>
      <c r="AE404" s="50">
        <f t="shared" si="216"/>
        <v>0</v>
      </c>
      <c r="AF404" s="50">
        <f t="shared" si="217"/>
        <v>0</v>
      </c>
      <c r="AG404" s="50">
        <f t="shared" si="218"/>
        <v>0</v>
      </c>
      <c r="AH404" s="50">
        <f t="shared" si="219"/>
        <v>0</v>
      </c>
      <c r="AI404" s="50">
        <f t="shared" si="220"/>
        <v>0</v>
      </c>
      <c r="AJ404" s="50">
        <f t="shared" si="221"/>
        <v>0</v>
      </c>
      <c r="AK404" s="50">
        <f t="shared" si="222"/>
        <v>0</v>
      </c>
      <c r="AL404" s="50">
        <f t="shared" si="223"/>
        <v>0</v>
      </c>
      <c r="AM404" s="50">
        <f t="shared" si="224"/>
        <v>0</v>
      </c>
      <c r="AN404" s="50">
        <f t="shared" si="225"/>
        <v>0</v>
      </c>
      <c r="AO404" s="50">
        <f t="shared" si="226"/>
        <v>0</v>
      </c>
      <c r="AP404" s="50">
        <f t="shared" si="227"/>
        <v>0</v>
      </c>
      <c r="AQ404" s="50">
        <f t="shared" si="228"/>
        <v>0</v>
      </c>
      <c r="AR404" s="50">
        <f t="shared" si="229"/>
        <v>0</v>
      </c>
      <c r="AS404" s="50">
        <f t="shared" si="230"/>
        <v>0</v>
      </c>
      <c r="AT404" s="50">
        <f t="shared" si="231"/>
        <v>0</v>
      </c>
      <c r="AU404" s="50">
        <f t="shared" si="232"/>
        <v>0</v>
      </c>
      <c r="AV404" s="50">
        <f t="shared" si="233"/>
        <v>0</v>
      </c>
      <c r="AW404" s="50">
        <f t="shared" si="234"/>
        <v>0</v>
      </c>
      <c r="AX404" s="51">
        <f t="shared" si="235"/>
        <v>0</v>
      </c>
      <c r="AY404" s="47"/>
      <c r="AZ404" s="49">
        <f t="shared" si="239"/>
        <v>3.9393435199999994E-13</v>
      </c>
      <c r="BA404" s="50">
        <f t="shared" si="240"/>
        <v>0</v>
      </c>
      <c r="BB404" s="50">
        <f t="shared" si="241"/>
        <v>0</v>
      </c>
      <c r="BC404" s="50">
        <f t="shared" si="242"/>
        <v>0</v>
      </c>
      <c r="BD404" s="50">
        <f t="shared" si="243"/>
        <v>0</v>
      </c>
      <c r="BE404" s="50">
        <f t="shared" si="244"/>
        <v>0</v>
      </c>
      <c r="BF404" s="51">
        <f t="shared" si="245"/>
        <v>0</v>
      </c>
      <c r="BG404" s="47"/>
      <c r="BH404" s="52">
        <v>0.67</v>
      </c>
      <c r="BI404" s="47">
        <v>1.1399999999999999</v>
      </c>
      <c r="BJ404" s="47">
        <v>20.033000000000001</v>
      </c>
      <c r="BK404" s="47">
        <v>42.624000000000002</v>
      </c>
      <c r="BL404" s="47">
        <v>0.47299999999999998</v>
      </c>
      <c r="BM404" s="47">
        <f t="shared" si="237"/>
        <v>0.80409999999999993</v>
      </c>
      <c r="BN404" s="47">
        <v>0.49099999999999999</v>
      </c>
      <c r="BO404" s="47">
        <f t="shared" si="236"/>
        <v>0.8347</v>
      </c>
      <c r="BP404" s="47">
        <v>0.49099999999999999</v>
      </c>
      <c r="BQ404" s="47">
        <f t="shared" si="238"/>
        <v>0.8347</v>
      </c>
      <c r="BR404" s="48">
        <v>610</v>
      </c>
    </row>
    <row r="405" spans="1:70" x14ac:dyDescent="0.25">
      <c r="A405" s="46">
        <v>560.59799999999996</v>
      </c>
      <c r="B405" s="47">
        <v>6</v>
      </c>
      <c r="C405" s="47">
        <v>0</v>
      </c>
      <c r="D405" s="47">
        <v>0</v>
      </c>
      <c r="E405" s="47">
        <v>0</v>
      </c>
      <c r="F405" s="47">
        <v>0</v>
      </c>
      <c r="G405" s="47">
        <v>0</v>
      </c>
      <c r="H405" s="47">
        <v>0</v>
      </c>
      <c r="I405" s="47">
        <v>0</v>
      </c>
      <c r="J405" s="47">
        <v>0</v>
      </c>
      <c r="K405" s="47">
        <v>0</v>
      </c>
      <c r="L405" s="47">
        <v>0</v>
      </c>
      <c r="M405" s="47">
        <v>0</v>
      </c>
      <c r="N405" s="47">
        <v>0</v>
      </c>
      <c r="O405" s="47">
        <v>0</v>
      </c>
      <c r="P405" s="47">
        <v>0</v>
      </c>
      <c r="Q405" s="47">
        <v>0</v>
      </c>
      <c r="R405" s="47">
        <v>0</v>
      </c>
      <c r="S405" s="47">
        <v>0</v>
      </c>
      <c r="T405" s="47">
        <v>0</v>
      </c>
      <c r="U405" s="47">
        <v>0</v>
      </c>
      <c r="V405" s="47">
        <v>0</v>
      </c>
      <c r="W405" s="47">
        <v>0</v>
      </c>
      <c r="X405" s="47">
        <v>0</v>
      </c>
      <c r="Y405" s="48">
        <v>0</v>
      </c>
      <c r="Z405" s="47"/>
      <c r="AA405" s="49">
        <f t="shared" si="212"/>
        <v>3.7695699999999993E-13</v>
      </c>
      <c r="AB405" s="50">
        <f t="shared" si="213"/>
        <v>0</v>
      </c>
      <c r="AC405" s="50">
        <f t="shared" si="214"/>
        <v>0</v>
      </c>
      <c r="AD405" s="50">
        <f t="shared" si="215"/>
        <v>0</v>
      </c>
      <c r="AE405" s="50">
        <f t="shared" si="216"/>
        <v>0</v>
      </c>
      <c r="AF405" s="50">
        <f t="shared" si="217"/>
        <v>0</v>
      </c>
      <c r="AG405" s="50">
        <f t="shared" si="218"/>
        <v>0</v>
      </c>
      <c r="AH405" s="50">
        <f t="shared" si="219"/>
        <v>0</v>
      </c>
      <c r="AI405" s="50">
        <f t="shared" si="220"/>
        <v>0</v>
      </c>
      <c r="AJ405" s="50">
        <f t="shared" si="221"/>
        <v>0</v>
      </c>
      <c r="AK405" s="50">
        <f t="shared" si="222"/>
        <v>0</v>
      </c>
      <c r="AL405" s="50">
        <f t="shared" si="223"/>
        <v>0</v>
      </c>
      <c r="AM405" s="50">
        <f t="shared" si="224"/>
        <v>0</v>
      </c>
      <c r="AN405" s="50">
        <f t="shared" si="225"/>
        <v>0</v>
      </c>
      <c r="AO405" s="50">
        <f t="shared" si="226"/>
        <v>0</v>
      </c>
      <c r="AP405" s="50">
        <f t="shared" si="227"/>
        <v>0</v>
      </c>
      <c r="AQ405" s="50">
        <f t="shared" si="228"/>
        <v>0</v>
      </c>
      <c r="AR405" s="50">
        <f t="shared" si="229"/>
        <v>0</v>
      </c>
      <c r="AS405" s="50">
        <f t="shared" si="230"/>
        <v>0</v>
      </c>
      <c r="AT405" s="50">
        <f t="shared" si="231"/>
        <v>0</v>
      </c>
      <c r="AU405" s="50">
        <f t="shared" si="232"/>
        <v>0</v>
      </c>
      <c r="AV405" s="50">
        <f t="shared" si="233"/>
        <v>0</v>
      </c>
      <c r="AW405" s="50">
        <f t="shared" si="234"/>
        <v>0</v>
      </c>
      <c r="AX405" s="51">
        <f t="shared" si="235"/>
        <v>0</v>
      </c>
      <c r="AY405" s="47"/>
      <c r="AZ405" s="49">
        <f t="shared" si="239"/>
        <v>3.7695699999999993E-13</v>
      </c>
      <c r="BA405" s="50">
        <f t="shared" si="240"/>
        <v>0</v>
      </c>
      <c r="BB405" s="50">
        <f t="shared" si="241"/>
        <v>0</v>
      </c>
      <c r="BC405" s="50">
        <f t="shared" si="242"/>
        <v>0</v>
      </c>
      <c r="BD405" s="50">
        <f t="shared" si="243"/>
        <v>0</v>
      </c>
      <c r="BE405" s="50">
        <f t="shared" si="244"/>
        <v>0</v>
      </c>
      <c r="BF405" s="51">
        <f t="shared" si="245"/>
        <v>0</v>
      </c>
      <c r="BG405" s="47"/>
      <c r="BH405" s="52">
        <v>0.68</v>
      </c>
      <c r="BI405" s="47">
        <v>1.1399999999999999</v>
      </c>
      <c r="BJ405" s="47">
        <v>19.989999999999998</v>
      </c>
      <c r="BK405" s="47">
        <v>42.713000000000001</v>
      </c>
      <c r="BL405" s="47">
        <v>0.433</v>
      </c>
      <c r="BM405" s="47">
        <f t="shared" si="237"/>
        <v>0.73609999999999998</v>
      </c>
      <c r="BN405" s="47">
        <v>0.438</v>
      </c>
      <c r="BO405" s="47">
        <f t="shared" si="236"/>
        <v>0.74459999999999993</v>
      </c>
      <c r="BP405" s="47">
        <v>0.438</v>
      </c>
      <c r="BQ405" s="47">
        <f t="shared" si="238"/>
        <v>0.74459999999999993</v>
      </c>
      <c r="BR405" s="48">
        <v>611</v>
      </c>
    </row>
    <row r="406" spans="1:70" x14ac:dyDescent="0.25">
      <c r="A406" s="46">
        <v>561.99599999999998</v>
      </c>
      <c r="B406" s="47">
        <v>7</v>
      </c>
      <c r="C406" s="47">
        <v>0</v>
      </c>
      <c r="D406" s="47">
        <v>0</v>
      </c>
      <c r="E406" s="47">
        <v>0</v>
      </c>
      <c r="F406" s="47">
        <v>1</v>
      </c>
      <c r="G406" s="47">
        <v>0</v>
      </c>
      <c r="H406" s="47">
        <v>0</v>
      </c>
      <c r="I406" s="47">
        <v>0</v>
      </c>
      <c r="J406" s="47">
        <v>0</v>
      </c>
      <c r="K406" s="47">
        <v>0</v>
      </c>
      <c r="L406" s="47">
        <v>0</v>
      </c>
      <c r="M406" s="47">
        <v>0</v>
      </c>
      <c r="N406" s="47">
        <v>0</v>
      </c>
      <c r="O406" s="47">
        <v>0</v>
      </c>
      <c r="P406" s="47">
        <v>0</v>
      </c>
      <c r="Q406" s="47">
        <v>0</v>
      </c>
      <c r="R406" s="47">
        <v>0</v>
      </c>
      <c r="S406" s="47">
        <v>0</v>
      </c>
      <c r="T406" s="47">
        <v>0</v>
      </c>
      <c r="U406" s="47">
        <v>0</v>
      </c>
      <c r="V406" s="47">
        <v>0</v>
      </c>
      <c r="W406" s="47">
        <v>0</v>
      </c>
      <c r="X406" s="47">
        <v>0</v>
      </c>
      <c r="Y406" s="48">
        <v>0</v>
      </c>
      <c r="Z406" s="47"/>
      <c r="AA406" s="49">
        <f t="shared" si="212"/>
        <v>4.397831666666666E-13</v>
      </c>
      <c r="AB406" s="50">
        <f t="shared" si="213"/>
        <v>0</v>
      </c>
      <c r="AC406" s="50">
        <f t="shared" si="214"/>
        <v>0</v>
      </c>
      <c r="AD406" s="50">
        <f t="shared" si="215"/>
        <v>0</v>
      </c>
      <c r="AE406" s="50">
        <f t="shared" si="216"/>
        <v>3.2193373333333337E-12</v>
      </c>
      <c r="AF406" s="50">
        <f t="shared" si="217"/>
        <v>0</v>
      </c>
      <c r="AG406" s="50">
        <f t="shared" si="218"/>
        <v>0</v>
      </c>
      <c r="AH406" s="50">
        <f t="shared" si="219"/>
        <v>0</v>
      </c>
      <c r="AI406" s="50">
        <f t="shared" si="220"/>
        <v>0</v>
      </c>
      <c r="AJ406" s="50">
        <f t="shared" si="221"/>
        <v>0</v>
      </c>
      <c r="AK406" s="50">
        <f t="shared" si="222"/>
        <v>0</v>
      </c>
      <c r="AL406" s="50">
        <f t="shared" si="223"/>
        <v>0</v>
      </c>
      <c r="AM406" s="50">
        <f t="shared" si="224"/>
        <v>0</v>
      </c>
      <c r="AN406" s="50">
        <f t="shared" si="225"/>
        <v>0</v>
      </c>
      <c r="AO406" s="50">
        <f t="shared" si="226"/>
        <v>0</v>
      </c>
      <c r="AP406" s="50">
        <f t="shared" si="227"/>
        <v>0</v>
      </c>
      <c r="AQ406" s="50">
        <f t="shared" si="228"/>
        <v>0</v>
      </c>
      <c r="AR406" s="50">
        <f t="shared" si="229"/>
        <v>0</v>
      </c>
      <c r="AS406" s="50">
        <f t="shared" si="230"/>
        <v>0</v>
      </c>
      <c r="AT406" s="50">
        <f t="shared" si="231"/>
        <v>0</v>
      </c>
      <c r="AU406" s="50">
        <f t="shared" si="232"/>
        <v>0</v>
      </c>
      <c r="AV406" s="50">
        <f t="shared" si="233"/>
        <v>0</v>
      </c>
      <c r="AW406" s="50">
        <f t="shared" si="234"/>
        <v>0</v>
      </c>
      <c r="AX406" s="51">
        <f t="shared" si="235"/>
        <v>0</v>
      </c>
      <c r="AY406" s="47"/>
      <c r="AZ406" s="49">
        <f t="shared" si="239"/>
        <v>4.397831666666666E-13</v>
      </c>
      <c r="BA406" s="50">
        <f t="shared" si="240"/>
        <v>3.2193373333333337E-12</v>
      </c>
      <c r="BB406" s="50">
        <f t="shared" si="241"/>
        <v>0</v>
      </c>
      <c r="BC406" s="50">
        <f t="shared" si="242"/>
        <v>0</v>
      </c>
      <c r="BD406" s="50">
        <f t="shared" si="243"/>
        <v>0</v>
      </c>
      <c r="BE406" s="50">
        <f t="shared" si="244"/>
        <v>0</v>
      </c>
      <c r="BF406" s="51">
        <f t="shared" si="245"/>
        <v>0</v>
      </c>
      <c r="BG406" s="47"/>
      <c r="BH406" s="52">
        <v>0.68</v>
      </c>
      <c r="BI406" s="47">
        <v>1.1399999999999999</v>
      </c>
      <c r="BJ406" s="47">
        <v>19.963000000000001</v>
      </c>
      <c r="BK406" s="47">
        <v>42.807000000000002</v>
      </c>
      <c r="BL406" s="47">
        <v>1.073</v>
      </c>
      <c r="BM406" s="47">
        <f t="shared" si="237"/>
        <v>1.8240999999999998</v>
      </c>
      <c r="BN406" s="47">
        <v>3.734</v>
      </c>
      <c r="BO406" s="47">
        <f t="shared" si="236"/>
        <v>6.3477999999999994</v>
      </c>
      <c r="BP406" s="47">
        <v>4.1070000000000002</v>
      </c>
      <c r="BQ406" s="47">
        <f t="shared" si="238"/>
        <v>6.9819000000000004</v>
      </c>
      <c r="BR406" s="48">
        <v>610</v>
      </c>
    </row>
    <row r="407" spans="1:70" x14ac:dyDescent="0.25">
      <c r="A407" s="46">
        <v>563.39400000000001</v>
      </c>
      <c r="B407" s="47">
        <v>9</v>
      </c>
      <c r="C407" s="47">
        <v>0</v>
      </c>
      <c r="D407" s="47">
        <v>0</v>
      </c>
      <c r="E407" s="47">
        <v>0</v>
      </c>
      <c r="F407" s="47">
        <v>0</v>
      </c>
      <c r="G407" s="47">
        <v>0</v>
      </c>
      <c r="H407" s="47">
        <v>0</v>
      </c>
      <c r="I407" s="47">
        <v>0</v>
      </c>
      <c r="J407" s="47">
        <v>0</v>
      </c>
      <c r="K407" s="47">
        <v>0</v>
      </c>
      <c r="L407" s="47">
        <v>0</v>
      </c>
      <c r="M407" s="47">
        <v>0</v>
      </c>
      <c r="N407" s="47">
        <v>0</v>
      </c>
      <c r="O407" s="47">
        <v>0</v>
      </c>
      <c r="P407" s="47">
        <v>0</v>
      </c>
      <c r="Q407" s="47">
        <v>0</v>
      </c>
      <c r="R407" s="47">
        <v>0</v>
      </c>
      <c r="S407" s="47">
        <v>0</v>
      </c>
      <c r="T407" s="47">
        <v>0</v>
      </c>
      <c r="U407" s="47">
        <v>0</v>
      </c>
      <c r="V407" s="47">
        <v>0</v>
      </c>
      <c r="W407" s="47">
        <v>0</v>
      </c>
      <c r="X407" s="47">
        <v>0</v>
      </c>
      <c r="Y407" s="48">
        <v>0</v>
      </c>
      <c r="Z407" s="47"/>
      <c r="AA407" s="49">
        <f t="shared" si="212"/>
        <v>5.6543549999999989E-13</v>
      </c>
      <c r="AB407" s="50">
        <f t="shared" si="213"/>
        <v>0</v>
      </c>
      <c r="AC407" s="50">
        <f t="shared" si="214"/>
        <v>0</v>
      </c>
      <c r="AD407" s="50">
        <f t="shared" si="215"/>
        <v>0</v>
      </c>
      <c r="AE407" s="50">
        <f t="shared" si="216"/>
        <v>0</v>
      </c>
      <c r="AF407" s="50">
        <f t="shared" si="217"/>
        <v>0</v>
      </c>
      <c r="AG407" s="50">
        <f t="shared" si="218"/>
        <v>0</v>
      </c>
      <c r="AH407" s="50">
        <f t="shared" si="219"/>
        <v>0</v>
      </c>
      <c r="AI407" s="50">
        <f t="shared" si="220"/>
        <v>0</v>
      </c>
      <c r="AJ407" s="50">
        <f t="shared" si="221"/>
        <v>0</v>
      </c>
      <c r="AK407" s="50">
        <f t="shared" si="222"/>
        <v>0</v>
      </c>
      <c r="AL407" s="50">
        <f t="shared" si="223"/>
        <v>0</v>
      </c>
      <c r="AM407" s="50">
        <f t="shared" si="224"/>
        <v>0</v>
      </c>
      <c r="AN407" s="50">
        <f t="shared" si="225"/>
        <v>0</v>
      </c>
      <c r="AO407" s="50">
        <f t="shared" si="226"/>
        <v>0</v>
      </c>
      <c r="AP407" s="50">
        <f t="shared" si="227"/>
        <v>0</v>
      </c>
      <c r="AQ407" s="50">
        <f t="shared" si="228"/>
        <v>0</v>
      </c>
      <c r="AR407" s="50">
        <f t="shared" si="229"/>
        <v>0</v>
      </c>
      <c r="AS407" s="50">
        <f t="shared" si="230"/>
        <v>0</v>
      </c>
      <c r="AT407" s="50">
        <f t="shared" si="231"/>
        <v>0</v>
      </c>
      <c r="AU407" s="50">
        <f t="shared" si="232"/>
        <v>0</v>
      </c>
      <c r="AV407" s="50">
        <f t="shared" si="233"/>
        <v>0</v>
      </c>
      <c r="AW407" s="50">
        <f t="shared" si="234"/>
        <v>0</v>
      </c>
      <c r="AX407" s="51">
        <f t="shared" si="235"/>
        <v>0</v>
      </c>
      <c r="AY407" s="47"/>
      <c r="AZ407" s="49">
        <f t="shared" si="239"/>
        <v>5.6543549999999989E-13</v>
      </c>
      <c r="BA407" s="50">
        <f t="shared" si="240"/>
        <v>0</v>
      </c>
      <c r="BB407" s="50">
        <f t="shared" si="241"/>
        <v>0</v>
      </c>
      <c r="BC407" s="50">
        <f t="shared" si="242"/>
        <v>0</v>
      </c>
      <c r="BD407" s="50">
        <f t="shared" si="243"/>
        <v>0</v>
      </c>
      <c r="BE407" s="50">
        <f t="shared" si="244"/>
        <v>0</v>
      </c>
      <c r="BF407" s="51">
        <f t="shared" si="245"/>
        <v>0</v>
      </c>
      <c r="BG407" s="47"/>
      <c r="BH407" s="52">
        <v>0.68</v>
      </c>
      <c r="BI407" s="47">
        <v>1.1399999999999999</v>
      </c>
      <c r="BJ407" s="47">
        <v>19.945</v>
      </c>
      <c r="BK407" s="47">
        <v>42.89</v>
      </c>
      <c r="BL407" s="47">
        <v>0.64900000000000002</v>
      </c>
      <c r="BM407" s="47">
        <f t="shared" si="237"/>
        <v>1.1032999999999999</v>
      </c>
      <c r="BN407" s="47">
        <v>0.65700000000000003</v>
      </c>
      <c r="BO407" s="47">
        <f t="shared" si="236"/>
        <v>1.1169</v>
      </c>
      <c r="BP407" s="47">
        <v>0.65700000000000003</v>
      </c>
      <c r="BQ407" s="47">
        <f t="shared" si="238"/>
        <v>1.1169</v>
      </c>
      <c r="BR407" s="48">
        <v>611</v>
      </c>
    </row>
    <row r="408" spans="1:70" x14ac:dyDescent="0.25">
      <c r="A408" s="46">
        <v>564.79200000000003</v>
      </c>
      <c r="B408" s="47">
        <v>16</v>
      </c>
      <c r="C408" s="47">
        <v>3</v>
      </c>
      <c r="D408" s="47">
        <v>0</v>
      </c>
      <c r="E408" s="47">
        <v>0</v>
      </c>
      <c r="F408" s="47">
        <v>1</v>
      </c>
      <c r="G408" s="47">
        <v>0</v>
      </c>
      <c r="H408" s="47">
        <v>0</v>
      </c>
      <c r="I408" s="47">
        <v>0</v>
      </c>
      <c r="J408" s="47">
        <v>0</v>
      </c>
      <c r="K408" s="47">
        <v>0</v>
      </c>
      <c r="L408" s="47">
        <v>0</v>
      </c>
      <c r="M408" s="47">
        <v>0</v>
      </c>
      <c r="N408" s="47">
        <v>0</v>
      </c>
      <c r="O408" s="47">
        <v>0</v>
      </c>
      <c r="P408" s="47">
        <v>0</v>
      </c>
      <c r="Q408" s="47">
        <v>0</v>
      </c>
      <c r="R408" s="47">
        <v>0</v>
      </c>
      <c r="S408" s="47">
        <v>0</v>
      </c>
      <c r="T408" s="47">
        <v>0</v>
      </c>
      <c r="U408" s="47">
        <v>0</v>
      </c>
      <c r="V408" s="47">
        <v>0</v>
      </c>
      <c r="W408" s="47">
        <v>0</v>
      </c>
      <c r="X408" s="47">
        <v>0</v>
      </c>
      <c r="Y408" s="48">
        <v>0</v>
      </c>
      <c r="Z408" s="47"/>
      <c r="AA408" s="49">
        <f t="shared" si="212"/>
        <v>1.0052186666666663E-12</v>
      </c>
      <c r="AB408" s="50">
        <f t="shared" si="213"/>
        <v>4.2788905600000013E-13</v>
      </c>
      <c r="AC408" s="50">
        <f t="shared" si="214"/>
        <v>0</v>
      </c>
      <c r="AD408" s="50">
        <f t="shared" si="215"/>
        <v>0</v>
      </c>
      <c r="AE408" s="50">
        <f t="shared" si="216"/>
        <v>3.2193373333333337E-12</v>
      </c>
      <c r="AF408" s="50">
        <f t="shared" si="217"/>
        <v>0</v>
      </c>
      <c r="AG408" s="50">
        <f t="shared" si="218"/>
        <v>0</v>
      </c>
      <c r="AH408" s="50">
        <f t="shared" si="219"/>
        <v>0</v>
      </c>
      <c r="AI408" s="50">
        <f t="shared" si="220"/>
        <v>0</v>
      </c>
      <c r="AJ408" s="50">
        <f t="shared" si="221"/>
        <v>0</v>
      </c>
      <c r="AK408" s="50">
        <f t="shared" si="222"/>
        <v>0</v>
      </c>
      <c r="AL408" s="50">
        <f t="shared" si="223"/>
        <v>0</v>
      </c>
      <c r="AM408" s="50">
        <f t="shared" si="224"/>
        <v>0</v>
      </c>
      <c r="AN408" s="50">
        <f t="shared" si="225"/>
        <v>0</v>
      </c>
      <c r="AO408" s="50">
        <f t="shared" si="226"/>
        <v>0</v>
      </c>
      <c r="AP408" s="50">
        <f t="shared" si="227"/>
        <v>0</v>
      </c>
      <c r="AQ408" s="50">
        <f t="shared" si="228"/>
        <v>0</v>
      </c>
      <c r="AR408" s="50">
        <f t="shared" si="229"/>
        <v>0</v>
      </c>
      <c r="AS408" s="50">
        <f t="shared" si="230"/>
        <v>0</v>
      </c>
      <c r="AT408" s="50">
        <f t="shared" si="231"/>
        <v>0</v>
      </c>
      <c r="AU408" s="50">
        <f t="shared" si="232"/>
        <v>0</v>
      </c>
      <c r="AV408" s="50">
        <f t="shared" si="233"/>
        <v>0</v>
      </c>
      <c r="AW408" s="50">
        <f t="shared" si="234"/>
        <v>0</v>
      </c>
      <c r="AX408" s="51">
        <f t="shared" si="235"/>
        <v>0</v>
      </c>
      <c r="AY408" s="47"/>
      <c r="AZ408" s="49">
        <f t="shared" si="239"/>
        <v>1.4331077226666665E-12</v>
      </c>
      <c r="BA408" s="50">
        <f t="shared" si="240"/>
        <v>3.2193373333333337E-12</v>
      </c>
      <c r="BB408" s="50">
        <f t="shared" si="241"/>
        <v>0</v>
      </c>
      <c r="BC408" s="50">
        <f t="shared" si="242"/>
        <v>0</v>
      </c>
      <c r="BD408" s="50">
        <f t="shared" si="243"/>
        <v>0</v>
      </c>
      <c r="BE408" s="50">
        <f t="shared" si="244"/>
        <v>0</v>
      </c>
      <c r="BF408" s="51">
        <f t="shared" si="245"/>
        <v>0</v>
      </c>
      <c r="BG408" s="47"/>
      <c r="BH408" s="52">
        <v>0.68</v>
      </c>
      <c r="BI408" s="47">
        <v>1.1000000000000001</v>
      </c>
      <c r="BJ408" s="47">
        <v>19.888000000000002</v>
      </c>
      <c r="BK408" s="47">
        <v>43.088000000000001</v>
      </c>
      <c r="BL408" s="47">
        <v>2.3380000000000001</v>
      </c>
      <c r="BM408" s="47">
        <f t="shared" si="237"/>
        <v>3.9746000000000001</v>
      </c>
      <c r="BN408" s="47">
        <v>5.15</v>
      </c>
      <c r="BO408" s="47">
        <f t="shared" si="236"/>
        <v>8.7550000000000008</v>
      </c>
      <c r="BP408" s="47">
        <v>5.5359999999999996</v>
      </c>
      <c r="BQ408" s="47">
        <f t="shared" si="238"/>
        <v>9.4111999999999991</v>
      </c>
      <c r="BR408" s="48">
        <v>611</v>
      </c>
    </row>
    <row r="409" spans="1:70" x14ac:dyDescent="0.25">
      <c r="A409" s="46">
        <v>566.19000000000005</v>
      </c>
      <c r="B409" s="47">
        <v>11</v>
      </c>
      <c r="C409" s="47">
        <v>0</v>
      </c>
      <c r="D409" s="47">
        <v>1</v>
      </c>
      <c r="E409" s="47">
        <v>0</v>
      </c>
      <c r="F409" s="47">
        <v>0</v>
      </c>
      <c r="G409" s="47">
        <v>0</v>
      </c>
      <c r="H409" s="47">
        <v>0</v>
      </c>
      <c r="I409" s="47">
        <v>0</v>
      </c>
      <c r="J409" s="47">
        <v>0</v>
      </c>
      <c r="K409" s="47">
        <v>0</v>
      </c>
      <c r="L409" s="47">
        <v>0</v>
      </c>
      <c r="M409" s="47">
        <v>0</v>
      </c>
      <c r="N409" s="47">
        <v>0</v>
      </c>
      <c r="O409" s="47">
        <v>0</v>
      </c>
      <c r="P409" s="47">
        <v>0</v>
      </c>
      <c r="Q409" s="47">
        <v>0</v>
      </c>
      <c r="R409" s="47">
        <v>0</v>
      </c>
      <c r="S409" s="47">
        <v>0</v>
      </c>
      <c r="T409" s="47">
        <v>0</v>
      </c>
      <c r="U409" s="47">
        <v>0</v>
      </c>
      <c r="V409" s="47">
        <v>0</v>
      </c>
      <c r="W409" s="47">
        <v>0</v>
      </c>
      <c r="X409" s="47">
        <v>0</v>
      </c>
      <c r="Y409" s="48">
        <v>0</v>
      </c>
      <c r="Z409" s="47"/>
      <c r="AA409" s="49">
        <f t="shared" si="212"/>
        <v>6.9108783333333313E-13</v>
      </c>
      <c r="AB409" s="50">
        <f t="shared" si="213"/>
        <v>0</v>
      </c>
      <c r="AC409" s="50">
        <f t="shared" si="214"/>
        <v>4.2127747200000005E-13</v>
      </c>
      <c r="AD409" s="50">
        <f t="shared" si="215"/>
        <v>0</v>
      </c>
      <c r="AE409" s="50">
        <f t="shared" si="216"/>
        <v>0</v>
      </c>
      <c r="AF409" s="50">
        <f t="shared" si="217"/>
        <v>0</v>
      </c>
      <c r="AG409" s="50">
        <f t="shared" si="218"/>
        <v>0</v>
      </c>
      <c r="AH409" s="50">
        <f t="shared" si="219"/>
        <v>0</v>
      </c>
      <c r="AI409" s="50">
        <f t="shared" si="220"/>
        <v>0</v>
      </c>
      <c r="AJ409" s="50">
        <f t="shared" si="221"/>
        <v>0</v>
      </c>
      <c r="AK409" s="50">
        <f t="shared" si="222"/>
        <v>0</v>
      </c>
      <c r="AL409" s="50">
        <f t="shared" si="223"/>
        <v>0</v>
      </c>
      <c r="AM409" s="50">
        <f t="shared" si="224"/>
        <v>0</v>
      </c>
      <c r="AN409" s="50">
        <f t="shared" si="225"/>
        <v>0</v>
      </c>
      <c r="AO409" s="50">
        <f t="shared" si="226"/>
        <v>0</v>
      </c>
      <c r="AP409" s="50">
        <f t="shared" si="227"/>
        <v>0</v>
      </c>
      <c r="AQ409" s="50">
        <f t="shared" si="228"/>
        <v>0</v>
      </c>
      <c r="AR409" s="50">
        <f t="shared" si="229"/>
        <v>0</v>
      </c>
      <c r="AS409" s="50">
        <f t="shared" si="230"/>
        <v>0</v>
      </c>
      <c r="AT409" s="50">
        <f t="shared" si="231"/>
        <v>0</v>
      </c>
      <c r="AU409" s="50">
        <f t="shared" si="232"/>
        <v>0</v>
      </c>
      <c r="AV409" s="50">
        <f t="shared" si="233"/>
        <v>0</v>
      </c>
      <c r="AW409" s="50">
        <f t="shared" si="234"/>
        <v>0</v>
      </c>
      <c r="AX409" s="51">
        <f t="shared" si="235"/>
        <v>0</v>
      </c>
      <c r="AY409" s="47"/>
      <c r="AZ409" s="49">
        <f t="shared" si="239"/>
        <v>1.1123653053333332E-12</v>
      </c>
      <c r="BA409" s="50">
        <f t="shared" si="240"/>
        <v>0</v>
      </c>
      <c r="BB409" s="50">
        <f t="shared" si="241"/>
        <v>0</v>
      </c>
      <c r="BC409" s="50">
        <f t="shared" si="242"/>
        <v>0</v>
      </c>
      <c r="BD409" s="50">
        <f t="shared" si="243"/>
        <v>0</v>
      </c>
      <c r="BE409" s="50">
        <f t="shared" si="244"/>
        <v>0</v>
      </c>
      <c r="BF409" s="51">
        <f t="shared" si="245"/>
        <v>0</v>
      </c>
      <c r="BG409" s="47"/>
      <c r="BH409" s="52">
        <v>0.68</v>
      </c>
      <c r="BI409" s="47">
        <v>1.1000000000000001</v>
      </c>
      <c r="BJ409" s="47">
        <v>19.888000000000002</v>
      </c>
      <c r="BK409" s="47">
        <v>43.164000000000001</v>
      </c>
      <c r="BL409" s="47">
        <v>1.258</v>
      </c>
      <c r="BM409" s="47">
        <f t="shared" si="237"/>
        <v>2.1385999999999998</v>
      </c>
      <c r="BN409" s="47">
        <v>1.474</v>
      </c>
      <c r="BO409" s="47">
        <f t="shared" si="236"/>
        <v>2.5057999999999998</v>
      </c>
      <c r="BP409" s="47">
        <v>1.476</v>
      </c>
      <c r="BQ409" s="47">
        <f t="shared" si="238"/>
        <v>2.5091999999999999</v>
      </c>
      <c r="BR409" s="48">
        <v>611</v>
      </c>
    </row>
    <row r="410" spans="1:70" x14ac:dyDescent="0.25">
      <c r="A410" s="46">
        <v>567.58799999999997</v>
      </c>
      <c r="B410" s="47">
        <v>4</v>
      </c>
      <c r="C410" s="47">
        <v>0</v>
      </c>
      <c r="D410" s="47">
        <v>1</v>
      </c>
      <c r="E410" s="47">
        <v>0</v>
      </c>
      <c r="F410" s="47">
        <v>0</v>
      </c>
      <c r="G410" s="47">
        <v>0</v>
      </c>
      <c r="H410" s="47">
        <v>0</v>
      </c>
      <c r="I410" s="47">
        <v>0</v>
      </c>
      <c r="J410" s="47">
        <v>0</v>
      </c>
      <c r="K410" s="47">
        <v>0</v>
      </c>
      <c r="L410" s="47">
        <v>0</v>
      </c>
      <c r="M410" s="47">
        <v>0</v>
      </c>
      <c r="N410" s="47">
        <v>0</v>
      </c>
      <c r="O410" s="47">
        <v>0</v>
      </c>
      <c r="P410" s="47">
        <v>0</v>
      </c>
      <c r="Q410" s="47">
        <v>0</v>
      </c>
      <c r="R410" s="47">
        <v>0</v>
      </c>
      <c r="S410" s="47">
        <v>0</v>
      </c>
      <c r="T410" s="47">
        <v>0</v>
      </c>
      <c r="U410" s="47">
        <v>0</v>
      </c>
      <c r="V410" s="47">
        <v>0</v>
      </c>
      <c r="W410" s="47">
        <v>0</v>
      </c>
      <c r="X410" s="47">
        <v>0</v>
      </c>
      <c r="Y410" s="48">
        <v>0</v>
      </c>
      <c r="Z410" s="47"/>
      <c r="AA410" s="49">
        <f t="shared" si="212"/>
        <v>2.5130466666666658E-13</v>
      </c>
      <c r="AB410" s="50">
        <f t="shared" si="213"/>
        <v>0</v>
      </c>
      <c r="AC410" s="50">
        <f t="shared" si="214"/>
        <v>4.2127747200000005E-13</v>
      </c>
      <c r="AD410" s="50">
        <f t="shared" si="215"/>
        <v>0</v>
      </c>
      <c r="AE410" s="50">
        <f t="shared" si="216"/>
        <v>0</v>
      </c>
      <c r="AF410" s="50">
        <f t="shared" si="217"/>
        <v>0</v>
      </c>
      <c r="AG410" s="50">
        <f t="shared" si="218"/>
        <v>0</v>
      </c>
      <c r="AH410" s="50">
        <f t="shared" si="219"/>
        <v>0</v>
      </c>
      <c r="AI410" s="50">
        <f t="shared" si="220"/>
        <v>0</v>
      </c>
      <c r="AJ410" s="50">
        <f t="shared" si="221"/>
        <v>0</v>
      </c>
      <c r="AK410" s="50">
        <f t="shared" si="222"/>
        <v>0</v>
      </c>
      <c r="AL410" s="50">
        <f t="shared" si="223"/>
        <v>0</v>
      </c>
      <c r="AM410" s="50">
        <f t="shared" si="224"/>
        <v>0</v>
      </c>
      <c r="AN410" s="50">
        <f t="shared" si="225"/>
        <v>0</v>
      </c>
      <c r="AO410" s="50">
        <f t="shared" si="226"/>
        <v>0</v>
      </c>
      <c r="AP410" s="50">
        <f t="shared" si="227"/>
        <v>0</v>
      </c>
      <c r="AQ410" s="50">
        <f t="shared" si="228"/>
        <v>0</v>
      </c>
      <c r="AR410" s="50">
        <f t="shared" si="229"/>
        <v>0</v>
      </c>
      <c r="AS410" s="50">
        <f t="shared" si="230"/>
        <v>0</v>
      </c>
      <c r="AT410" s="50">
        <f t="shared" si="231"/>
        <v>0</v>
      </c>
      <c r="AU410" s="50">
        <f t="shared" si="232"/>
        <v>0</v>
      </c>
      <c r="AV410" s="50">
        <f t="shared" si="233"/>
        <v>0</v>
      </c>
      <c r="AW410" s="50">
        <f t="shared" si="234"/>
        <v>0</v>
      </c>
      <c r="AX410" s="51">
        <f t="shared" si="235"/>
        <v>0</v>
      </c>
      <c r="AY410" s="47"/>
      <c r="AZ410" s="49">
        <f t="shared" si="239"/>
        <v>6.7258213866666663E-13</v>
      </c>
      <c r="BA410" s="50">
        <f t="shared" si="240"/>
        <v>0</v>
      </c>
      <c r="BB410" s="50">
        <f t="shared" si="241"/>
        <v>0</v>
      </c>
      <c r="BC410" s="50">
        <f t="shared" si="242"/>
        <v>0</v>
      </c>
      <c r="BD410" s="50">
        <f t="shared" si="243"/>
        <v>0</v>
      </c>
      <c r="BE410" s="50">
        <f t="shared" si="244"/>
        <v>0</v>
      </c>
      <c r="BF410" s="51">
        <f t="shared" si="245"/>
        <v>0</v>
      </c>
      <c r="BG410" s="47"/>
      <c r="BH410" s="52">
        <v>0.68</v>
      </c>
      <c r="BI410" s="47">
        <v>1.1000000000000001</v>
      </c>
      <c r="BJ410" s="47">
        <v>19.847999999999999</v>
      </c>
      <c r="BK410" s="47">
        <v>43.220999999999997</v>
      </c>
      <c r="BL410" s="47">
        <v>0.73499999999999999</v>
      </c>
      <c r="BM410" s="47">
        <f t="shared" si="237"/>
        <v>1.2495000000000001</v>
      </c>
      <c r="BN410" s="47">
        <v>0.94399999999999995</v>
      </c>
      <c r="BO410" s="47">
        <f t="shared" si="236"/>
        <v>1.6047999999999998</v>
      </c>
      <c r="BP410" s="47">
        <v>0.94599999999999995</v>
      </c>
      <c r="BQ410" s="47">
        <f t="shared" si="238"/>
        <v>1.6081999999999999</v>
      </c>
      <c r="BR410" s="48">
        <v>611</v>
      </c>
    </row>
    <row r="411" spans="1:70" x14ac:dyDescent="0.25">
      <c r="A411" s="46">
        <v>568.98599999999999</v>
      </c>
      <c r="B411" s="47">
        <v>21</v>
      </c>
      <c r="C411" s="47">
        <v>0</v>
      </c>
      <c r="D411" s="47">
        <v>2</v>
      </c>
      <c r="E411" s="47">
        <v>0</v>
      </c>
      <c r="F411" s="47">
        <v>0</v>
      </c>
      <c r="G411" s="47">
        <v>0</v>
      </c>
      <c r="H411" s="47">
        <v>0</v>
      </c>
      <c r="I411" s="47">
        <v>0</v>
      </c>
      <c r="J411" s="47">
        <v>0</v>
      </c>
      <c r="K411" s="47">
        <v>0</v>
      </c>
      <c r="L411" s="47">
        <v>0</v>
      </c>
      <c r="M411" s="47">
        <v>0</v>
      </c>
      <c r="N411" s="47">
        <v>0</v>
      </c>
      <c r="O411" s="47">
        <v>0</v>
      </c>
      <c r="P411" s="47">
        <v>0</v>
      </c>
      <c r="Q411" s="47">
        <v>0</v>
      </c>
      <c r="R411" s="47">
        <v>0</v>
      </c>
      <c r="S411" s="47">
        <v>0</v>
      </c>
      <c r="T411" s="47">
        <v>0</v>
      </c>
      <c r="U411" s="47">
        <v>0</v>
      </c>
      <c r="V411" s="47">
        <v>0</v>
      </c>
      <c r="W411" s="47">
        <v>0</v>
      </c>
      <c r="X411" s="47">
        <v>0</v>
      </c>
      <c r="Y411" s="48">
        <v>0</v>
      </c>
      <c r="Z411" s="47"/>
      <c r="AA411" s="49">
        <f t="shared" si="212"/>
        <v>1.3193494999999997E-12</v>
      </c>
      <c r="AB411" s="50">
        <f t="shared" si="213"/>
        <v>0</v>
      </c>
      <c r="AC411" s="50">
        <f t="shared" si="214"/>
        <v>8.425549440000001E-13</v>
      </c>
      <c r="AD411" s="50">
        <f t="shared" si="215"/>
        <v>0</v>
      </c>
      <c r="AE411" s="50">
        <f t="shared" si="216"/>
        <v>0</v>
      </c>
      <c r="AF411" s="50">
        <f t="shared" si="217"/>
        <v>0</v>
      </c>
      <c r="AG411" s="50">
        <f t="shared" si="218"/>
        <v>0</v>
      </c>
      <c r="AH411" s="50">
        <f t="shared" si="219"/>
        <v>0</v>
      </c>
      <c r="AI411" s="50">
        <f t="shared" si="220"/>
        <v>0</v>
      </c>
      <c r="AJ411" s="50">
        <f t="shared" si="221"/>
        <v>0</v>
      </c>
      <c r="AK411" s="50">
        <f t="shared" si="222"/>
        <v>0</v>
      </c>
      <c r="AL411" s="50">
        <f t="shared" si="223"/>
        <v>0</v>
      </c>
      <c r="AM411" s="50">
        <f t="shared" si="224"/>
        <v>0</v>
      </c>
      <c r="AN411" s="50">
        <f t="shared" si="225"/>
        <v>0</v>
      </c>
      <c r="AO411" s="50">
        <f t="shared" si="226"/>
        <v>0</v>
      </c>
      <c r="AP411" s="50">
        <f t="shared" si="227"/>
        <v>0</v>
      </c>
      <c r="AQ411" s="50">
        <f t="shared" si="228"/>
        <v>0</v>
      </c>
      <c r="AR411" s="50">
        <f t="shared" si="229"/>
        <v>0</v>
      </c>
      <c r="AS411" s="50">
        <f t="shared" si="230"/>
        <v>0</v>
      </c>
      <c r="AT411" s="50">
        <f t="shared" si="231"/>
        <v>0</v>
      </c>
      <c r="AU411" s="50">
        <f t="shared" si="232"/>
        <v>0</v>
      </c>
      <c r="AV411" s="50">
        <f t="shared" si="233"/>
        <v>0</v>
      </c>
      <c r="AW411" s="50">
        <f t="shared" si="234"/>
        <v>0</v>
      </c>
      <c r="AX411" s="51">
        <f t="shared" si="235"/>
        <v>0</v>
      </c>
      <c r="AY411" s="47"/>
      <c r="AZ411" s="49">
        <f t="shared" si="239"/>
        <v>2.1619044439999998E-12</v>
      </c>
      <c r="BA411" s="50">
        <f t="shared" si="240"/>
        <v>0</v>
      </c>
      <c r="BB411" s="50">
        <f t="shared" si="241"/>
        <v>0</v>
      </c>
      <c r="BC411" s="50">
        <f t="shared" si="242"/>
        <v>0</v>
      </c>
      <c r="BD411" s="50">
        <f t="shared" si="243"/>
        <v>0</v>
      </c>
      <c r="BE411" s="50">
        <f t="shared" si="244"/>
        <v>0</v>
      </c>
      <c r="BF411" s="51">
        <f t="shared" si="245"/>
        <v>0</v>
      </c>
      <c r="BG411" s="47"/>
      <c r="BH411" s="52">
        <v>0.68</v>
      </c>
      <c r="BI411" s="47">
        <v>1.1000000000000001</v>
      </c>
      <c r="BJ411" s="47">
        <v>19.806000000000001</v>
      </c>
      <c r="BK411" s="47">
        <v>43.331000000000003</v>
      </c>
      <c r="BL411" s="47">
        <v>2.4420000000000002</v>
      </c>
      <c r="BM411" s="47">
        <f t="shared" si="237"/>
        <v>4.1513999999999998</v>
      </c>
      <c r="BN411" s="47">
        <v>2.8740000000000001</v>
      </c>
      <c r="BO411" s="47">
        <f t="shared" si="236"/>
        <v>4.8857999999999997</v>
      </c>
      <c r="BP411" s="47">
        <v>2.8780000000000001</v>
      </c>
      <c r="BQ411" s="47">
        <f t="shared" si="238"/>
        <v>4.8925999999999998</v>
      </c>
      <c r="BR411" s="48">
        <v>611</v>
      </c>
    </row>
    <row r="412" spans="1:70" x14ac:dyDescent="0.25">
      <c r="A412" s="46">
        <v>570.38400000000001</v>
      </c>
      <c r="B412" s="47">
        <v>8</v>
      </c>
      <c r="C412" s="47">
        <v>1</v>
      </c>
      <c r="D412" s="47">
        <v>0</v>
      </c>
      <c r="E412" s="47">
        <v>0</v>
      </c>
      <c r="F412" s="47">
        <v>0</v>
      </c>
      <c r="G412" s="47">
        <v>0</v>
      </c>
      <c r="H412" s="47">
        <v>0</v>
      </c>
      <c r="I412" s="47">
        <v>0</v>
      </c>
      <c r="J412" s="47">
        <v>0</v>
      </c>
      <c r="K412" s="47">
        <v>0</v>
      </c>
      <c r="L412" s="47">
        <v>0</v>
      </c>
      <c r="M412" s="47">
        <v>0</v>
      </c>
      <c r="N412" s="47">
        <v>0</v>
      </c>
      <c r="O412" s="47">
        <v>0</v>
      </c>
      <c r="P412" s="47">
        <v>0</v>
      </c>
      <c r="Q412" s="47">
        <v>0</v>
      </c>
      <c r="R412" s="47">
        <v>0</v>
      </c>
      <c r="S412" s="47">
        <v>0</v>
      </c>
      <c r="T412" s="47">
        <v>0</v>
      </c>
      <c r="U412" s="47">
        <v>0</v>
      </c>
      <c r="V412" s="47">
        <v>0</v>
      </c>
      <c r="W412" s="47">
        <v>0</v>
      </c>
      <c r="X412" s="47">
        <v>0</v>
      </c>
      <c r="Y412" s="48">
        <v>0</v>
      </c>
      <c r="Z412" s="47"/>
      <c r="AA412" s="49">
        <f t="shared" si="212"/>
        <v>5.0260933333333317E-13</v>
      </c>
      <c r="AB412" s="50">
        <f t="shared" si="213"/>
        <v>1.4262968533333336E-13</v>
      </c>
      <c r="AC412" s="50">
        <f t="shared" si="214"/>
        <v>0</v>
      </c>
      <c r="AD412" s="50">
        <f t="shared" si="215"/>
        <v>0</v>
      </c>
      <c r="AE412" s="50">
        <f t="shared" si="216"/>
        <v>0</v>
      </c>
      <c r="AF412" s="50">
        <f t="shared" si="217"/>
        <v>0</v>
      </c>
      <c r="AG412" s="50">
        <f t="shared" si="218"/>
        <v>0</v>
      </c>
      <c r="AH412" s="50">
        <f t="shared" si="219"/>
        <v>0</v>
      </c>
      <c r="AI412" s="50">
        <f t="shared" si="220"/>
        <v>0</v>
      </c>
      <c r="AJ412" s="50">
        <f t="shared" si="221"/>
        <v>0</v>
      </c>
      <c r="AK412" s="50">
        <f t="shared" si="222"/>
        <v>0</v>
      </c>
      <c r="AL412" s="50">
        <f t="shared" si="223"/>
        <v>0</v>
      </c>
      <c r="AM412" s="50">
        <f t="shared" si="224"/>
        <v>0</v>
      </c>
      <c r="AN412" s="50">
        <f t="shared" si="225"/>
        <v>0</v>
      </c>
      <c r="AO412" s="50">
        <f t="shared" si="226"/>
        <v>0</v>
      </c>
      <c r="AP412" s="50">
        <f t="shared" si="227"/>
        <v>0</v>
      </c>
      <c r="AQ412" s="50">
        <f t="shared" si="228"/>
        <v>0</v>
      </c>
      <c r="AR412" s="50">
        <f t="shared" si="229"/>
        <v>0</v>
      </c>
      <c r="AS412" s="50">
        <f t="shared" si="230"/>
        <v>0</v>
      </c>
      <c r="AT412" s="50">
        <f t="shared" si="231"/>
        <v>0</v>
      </c>
      <c r="AU412" s="50">
        <f t="shared" si="232"/>
        <v>0</v>
      </c>
      <c r="AV412" s="50">
        <f t="shared" si="233"/>
        <v>0</v>
      </c>
      <c r="AW412" s="50">
        <f t="shared" si="234"/>
        <v>0</v>
      </c>
      <c r="AX412" s="51">
        <f t="shared" si="235"/>
        <v>0</v>
      </c>
      <c r="AY412" s="47"/>
      <c r="AZ412" s="49">
        <f t="shared" si="239"/>
        <v>6.4523901866666653E-13</v>
      </c>
      <c r="BA412" s="50">
        <f t="shared" si="240"/>
        <v>0</v>
      </c>
      <c r="BB412" s="50">
        <f t="shared" si="241"/>
        <v>0</v>
      </c>
      <c r="BC412" s="50">
        <f t="shared" si="242"/>
        <v>0</v>
      </c>
      <c r="BD412" s="50">
        <f t="shared" si="243"/>
        <v>0</v>
      </c>
      <c r="BE412" s="50">
        <f t="shared" si="244"/>
        <v>0</v>
      </c>
      <c r="BF412" s="51">
        <f t="shared" si="245"/>
        <v>0</v>
      </c>
      <c r="BG412" s="47"/>
      <c r="BH412" s="52">
        <v>0.68</v>
      </c>
      <c r="BI412" s="47">
        <v>1.02</v>
      </c>
      <c r="BJ412" s="47">
        <v>19.792000000000002</v>
      </c>
      <c r="BK412" s="47">
        <v>43.569000000000003</v>
      </c>
      <c r="BL412" s="47">
        <v>0.84399999999999997</v>
      </c>
      <c r="BM412" s="47">
        <f t="shared" si="237"/>
        <v>1.4347999999999999</v>
      </c>
      <c r="BN412" s="47">
        <v>0.86799999999999999</v>
      </c>
      <c r="BO412" s="47">
        <f t="shared" si="236"/>
        <v>1.4756</v>
      </c>
      <c r="BP412" s="47">
        <v>0.86799999999999999</v>
      </c>
      <c r="BQ412" s="47">
        <f t="shared" si="238"/>
        <v>1.4756</v>
      </c>
      <c r="BR412" s="48">
        <v>610</v>
      </c>
    </row>
    <row r="413" spans="1:70" x14ac:dyDescent="0.25">
      <c r="A413" s="46">
        <v>571.78200000000004</v>
      </c>
      <c r="B413" s="47">
        <v>6</v>
      </c>
      <c r="C413" s="47">
        <v>1</v>
      </c>
      <c r="D413" s="47">
        <v>0</v>
      </c>
      <c r="E413" s="47">
        <v>0</v>
      </c>
      <c r="F413" s="47">
        <v>0</v>
      </c>
      <c r="G413" s="47">
        <v>0</v>
      </c>
      <c r="H413" s="47">
        <v>0</v>
      </c>
      <c r="I413" s="47">
        <v>0</v>
      </c>
      <c r="J413" s="47">
        <v>0</v>
      </c>
      <c r="K413" s="47">
        <v>0</v>
      </c>
      <c r="L413" s="47">
        <v>0</v>
      </c>
      <c r="M413" s="47">
        <v>0</v>
      </c>
      <c r="N413" s="47">
        <v>0</v>
      </c>
      <c r="O413" s="47">
        <v>0</v>
      </c>
      <c r="P413" s="47">
        <v>0</v>
      </c>
      <c r="Q413" s="47">
        <v>0</v>
      </c>
      <c r="R413" s="47">
        <v>0</v>
      </c>
      <c r="S413" s="47">
        <v>0</v>
      </c>
      <c r="T413" s="47">
        <v>0</v>
      </c>
      <c r="U413" s="47">
        <v>0</v>
      </c>
      <c r="V413" s="47">
        <v>0</v>
      </c>
      <c r="W413" s="47">
        <v>0</v>
      </c>
      <c r="X413" s="47">
        <v>0</v>
      </c>
      <c r="Y413" s="48">
        <v>0</v>
      </c>
      <c r="Z413" s="47"/>
      <c r="AA413" s="49">
        <f t="shared" si="212"/>
        <v>3.7695699999999993E-13</v>
      </c>
      <c r="AB413" s="50">
        <f t="shared" si="213"/>
        <v>1.4262968533333336E-13</v>
      </c>
      <c r="AC413" s="50">
        <f t="shared" si="214"/>
        <v>0</v>
      </c>
      <c r="AD413" s="50">
        <f t="shared" si="215"/>
        <v>0</v>
      </c>
      <c r="AE413" s="50">
        <f t="shared" si="216"/>
        <v>0</v>
      </c>
      <c r="AF413" s="50">
        <f t="shared" si="217"/>
        <v>0</v>
      </c>
      <c r="AG413" s="50">
        <f t="shared" si="218"/>
        <v>0</v>
      </c>
      <c r="AH413" s="50">
        <f t="shared" si="219"/>
        <v>0</v>
      </c>
      <c r="AI413" s="50">
        <f t="shared" si="220"/>
        <v>0</v>
      </c>
      <c r="AJ413" s="50">
        <f t="shared" si="221"/>
        <v>0</v>
      </c>
      <c r="AK413" s="50">
        <f t="shared" si="222"/>
        <v>0</v>
      </c>
      <c r="AL413" s="50">
        <f t="shared" si="223"/>
        <v>0</v>
      </c>
      <c r="AM413" s="50">
        <f t="shared" si="224"/>
        <v>0</v>
      </c>
      <c r="AN413" s="50">
        <f t="shared" si="225"/>
        <v>0</v>
      </c>
      <c r="AO413" s="50">
        <f t="shared" si="226"/>
        <v>0</v>
      </c>
      <c r="AP413" s="50">
        <f t="shared" si="227"/>
        <v>0</v>
      </c>
      <c r="AQ413" s="50">
        <f t="shared" si="228"/>
        <v>0</v>
      </c>
      <c r="AR413" s="50">
        <f t="shared" si="229"/>
        <v>0</v>
      </c>
      <c r="AS413" s="50">
        <f t="shared" si="230"/>
        <v>0</v>
      </c>
      <c r="AT413" s="50">
        <f t="shared" si="231"/>
        <v>0</v>
      </c>
      <c r="AU413" s="50">
        <f t="shared" si="232"/>
        <v>0</v>
      </c>
      <c r="AV413" s="50">
        <f t="shared" si="233"/>
        <v>0</v>
      </c>
      <c r="AW413" s="50">
        <f t="shared" si="234"/>
        <v>0</v>
      </c>
      <c r="AX413" s="51">
        <f t="shared" si="235"/>
        <v>0</v>
      </c>
      <c r="AY413" s="47"/>
      <c r="AZ413" s="49">
        <f t="shared" si="239"/>
        <v>5.1958668533333328E-13</v>
      </c>
      <c r="BA413" s="50">
        <f t="shared" si="240"/>
        <v>0</v>
      </c>
      <c r="BB413" s="50">
        <f t="shared" si="241"/>
        <v>0</v>
      </c>
      <c r="BC413" s="50">
        <f t="shared" si="242"/>
        <v>0</v>
      </c>
      <c r="BD413" s="50">
        <f t="shared" si="243"/>
        <v>0</v>
      </c>
      <c r="BE413" s="50">
        <f t="shared" si="244"/>
        <v>0</v>
      </c>
      <c r="BF413" s="51">
        <f t="shared" si="245"/>
        <v>0</v>
      </c>
      <c r="BG413" s="47"/>
      <c r="BH413" s="52">
        <v>0.68</v>
      </c>
      <c r="BI413" s="47">
        <v>0.97</v>
      </c>
      <c r="BJ413" s="47">
        <v>19.75</v>
      </c>
      <c r="BK413" s="47">
        <v>43.649000000000001</v>
      </c>
      <c r="BL413" s="47">
        <v>0.71699999999999997</v>
      </c>
      <c r="BM413" s="47">
        <f t="shared" si="237"/>
        <v>1.2188999999999999</v>
      </c>
      <c r="BN413" s="47">
        <v>0.74099999999999999</v>
      </c>
      <c r="BO413" s="47">
        <f t="shared" si="236"/>
        <v>1.2597</v>
      </c>
      <c r="BP413" s="47">
        <v>0.74099999999999999</v>
      </c>
      <c r="BQ413" s="47">
        <f t="shared" si="238"/>
        <v>1.2597</v>
      </c>
      <c r="BR413" s="48">
        <v>610</v>
      </c>
    </row>
    <row r="414" spans="1:70" x14ac:dyDescent="0.25">
      <c r="A414" s="46">
        <v>573.17999999999995</v>
      </c>
      <c r="B414" s="47">
        <v>11</v>
      </c>
      <c r="C414" s="47">
        <v>0</v>
      </c>
      <c r="D414" s="47">
        <v>0</v>
      </c>
      <c r="E414" s="47">
        <v>0</v>
      </c>
      <c r="F414" s="47">
        <v>0</v>
      </c>
      <c r="G414" s="47">
        <v>0</v>
      </c>
      <c r="H414" s="47">
        <v>0</v>
      </c>
      <c r="I414" s="47">
        <v>0</v>
      </c>
      <c r="J414" s="47">
        <v>0</v>
      </c>
      <c r="K414" s="47">
        <v>0</v>
      </c>
      <c r="L414" s="47">
        <v>0</v>
      </c>
      <c r="M414" s="47">
        <v>0</v>
      </c>
      <c r="N414" s="47">
        <v>0</v>
      </c>
      <c r="O414" s="47">
        <v>0</v>
      </c>
      <c r="P414" s="47">
        <v>0</v>
      </c>
      <c r="Q414" s="47">
        <v>0</v>
      </c>
      <c r="R414" s="47">
        <v>0</v>
      </c>
      <c r="S414" s="47">
        <v>0</v>
      </c>
      <c r="T414" s="47">
        <v>0</v>
      </c>
      <c r="U414" s="47">
        <v>0</v>
      </c>
      <c r="V414" s="47">
        <v>0</v>
      </c>
      <c r="W414" s="47">
        <v>0</v>
      </c>
      <c r="X414" s="47">
        <v>0</v>
      </c>
      <c r="Y414" s="48">
        <v>0</v>
      </c>
      <c r="Z414" s="47"/>
      <c r="AA414" s="49">
        <f t="shared" si="212"/>
        <v>6.9108783333333313E-13</v>
      </c>
      <c r="AB414" s="50">
        <f t="shared" si="213"/>
        <v>0</v>
      </c>
      <c r="AC414" s="50">
        <f t="shared" si="214"/>
        <v>0</v>
      </c>
      <c r="AD414" s="50">
        <f t="shared" si="215"/>
        <v>0</v>
      </c>
      <c r="AE414" s="50">
        <f t="shared" si="216"/>
        <v>0</v>
      </c>
      <c r="AF414" s="50">
        <f t="shared" si="217"/>
        <v>0</v>
      </c>
      <c r="AG414" s="50">
        <f t="shared" si="218"/>
        <v>0</v>
      </c>
      <c r="AH414" s="50">
        <f t="shared" si="219"/>
        <v>0</v>
      </c>
      <c r="AI414" s="50">
        <f t="shared" si="220"/>
        <v>0</v>
      </c>
      <c r="AJ414" s="50">
        <f t="shared" si="221"/>
        <v>0</v>
      </c>
      <c r="AK414" s="50">
        <f t="shared" si="222"/>
        <v>0</v>
      </c>
      <c r="AL414" s="50">
        <f t="shared" si="223"/>
        <v>0</v>
      </c>
      <c r="AM414" s="50">
        <f t="shared" si="224"/>
        <v>0</v>
      </c>
      <c r="AN414" s="50">
        <f t="shared" si="225"/>
        <v>0</v>
      </c>
      <c r="AO414" s="50">
        <f t="shared" si="226"/>
        <v>0</v>
      </c>
      <c r="AP414" s="50">
        <f t="shared" si="227"/>
        <v>0</v>
      </c>
      <c r="AQ414" s="50">
        <f t="shared" si="228"/>
        <v>0</v>
      </c>
      <c r="AR414" s="50">
        <f t="shared" si="229"/>
        <v>0</v>
      </c>
      <c r="AS414" s="50">
        <f t="shared" si="230"/>
        <v>0</v>
      </c>
      <c r="AT414" s="50">
        <f t="shared" si="231"/>
        <v>0</v>
      </c>
      <c r="AU414" s="50">
        <f t="shared" si="232"/>
        <v>0</v>
      </c>
      <c r="AV414" s="50">
        <f t="shared" si="233"/>
        <v>0</v>
      </c>
      <c r="AW414" s="50">
        <f t="shared" si="234"/>
        <v>0</v>
      </c>
      <c r="AX414" s="51">
        <f t="shared" si="235"/>
        <v>0</v>
      </c>
      <c r="AY414" s="47"/>
      <c r="AZ414" s="49">
        <f t="shared" si="239"/>
        <v>6.9108783333333313E-13</v>
      </c>
      <c r="BA414" s="50">
        <f t="shared" si="240"/>
        <v>0</v>
      </c>
      <c r="BB414" s="50">
        <f t="shared" si="241"/>
        <v>0</v>
      </c>
      <c r="BC414" s="50">
        <f t="shared" si="242"/>
        <v>0</v>
      </c>
      <c r="BD414" s="50">
        <f t="shared" si="243"/>
        <v>0</v>
      </c>
      <c r="BE414" s="50">
        <f t="shared" si="244"/>
        <v>0</v>
      </c>
      <c r="BF414" s="51">
        <f t="shared" si="245"/>
        <v>0</v>
      </c>
      <c r="BG414" s="47"/>
      <c r="BH414" s="52">
        <v>0.68</v>
      </c>
      <c r="BI414" s="47">
        <v>0.97</v>
      </c>
      <c r="BJ414" s="47">
        <v>19.734000000000002</v>
      </c>
      <c r="BK414" s="47">
        <v>43.686</v>
      </c>
      <c r="BL414" s="47">
        <v>0.93300000000000005</v>
      </c>
      <c r="BM414" s="47">
        <f t="shared" si="237"/>
        <v>1.5861000000000001</v>
      </c>
      <c r="BN414" s="47">
        <v>0.94399999999999995</v>
      </c>
      <c r="BO414" s="47">
        <f t="shared" si="236"/>
        <v>1.6047999999999998</v>
      </c>
      <c r="BP414" s="47">
        <v>0.94399999999999995</v>
      </c>
      <c r="BQ414" s="47">
        <f t="shared" si="238"/>
        <v>1.6047999999999998</v>
      </c>
      <c r="BR414" s="48">
        <v>610</v>
      </c>
    </row>
    <row r="415" spans="1:70" x14ac:dyDescent="0.25">
      <c r="A415" s="46">
        <v>574.57799999999997</v>
      </c>
      <c r="B415" s="47">
        <v>11</v>
      </c>
      <c r="C415" s="47">
        <v>2</v>
      </c>
      <c r="D415" s="47">
        <v>0</v>
      </c>
      <c r="E415" s="47">
        <v>0</v>
      </c>
      <c r="F415" s="47">
        <v>0</v>
      </c>
      <c r="G415" s="47">
        <v>0</v>
      </c>
      <c r="H415" s="47">
        <v>0</v>
      </c>
      <c r="I415" s="47">
        <v>0</v>
      </c>
      <c r="J415" s="47">
        <v>0</v>
      </c>
      <c r="K415" s="47">
        <v>0</v>
      </c>
      <c r="L415" s="47">
        <v>0</v>
      </c>
      <c r="M415" s="47">
        <v>0</v>
      </c>
      <c r="N415" s="47">
        <v>0</v>
      </c>
      <c r="O415" s="47">
        <v>0</v>
      </c>
      <c r="P415" s="47">
        <v>0</v>
      </c>
      <c r="Q415" s="47">
        <v>0</v>
      </c>
      <c r="R415" s="47">
        <v>0</v>
      </c>
      <c r="S415" s="47">
        <v>0</v>
      </c>
      <c r="T415" s="47">
        <v>0</v>
      </c>
      <c r="U415" s="47">
        <v>0</v>
      </c>
      <c r="V415" s="47">
        <v>0</v>
      </c>
      <c r="W415" s="47">
        <v>0</v>
      </c>
      <c r="X415" s="47">
        <v>0</v>
      </c>
      <c r="Y415" s="48">
        <v>0</v>
      </c>
      <c r="Z415" s="47"/>
      <c r="AA415" s="49">
        <f t="shared" si="212"/>
        <v>6.9108783333333313E-13</v>
      </c>
      <c r="AB415" s="50">
        <f t="shared" si="213"/>
        <v>2.8525937066666672E-13</v>
      </c>
      <c r="AC415" s="50">
        <f t="shared" si="214"/>
        <v>0</v>
      </c>
      <c r="AD415" s="50">
        <f t="shared" si="215"/>
        <v>0</v>
      </c>
      <c r="AE415" s="50">
        <f t="shared" si="216"/>
        <v>0</v>
      </c>
      <c r="AF415" s="50">
        <f t="shared" si="217"/>
        <v>0</v>
      </c>
      <c r="AG415" s="50">
        <f t="shared" si="218"/>
        <v>0</v>
      </c>
      <c r="AH415" s="50">
        <f t="shared" si="219"/>
        <v>0</v>
      </c>
      <c r="AI415" s="50">
        <f t="shared" si="220"/>
        <v>0</v>
      </c>
      <c r="AJ415" s="50">
        <f t="shared" si="221"/>
        <v>0</v>
      </c>
      <c r="AK415" s="50">
        <f t="shared" si="222"/>
        <v>0</v>
      </c>
      <c r="AL415" s="50">
        <f t="shared" si="223"/>
        <v>0</v>
      </c>
      <c r="AM415" s="50">
        <f t="shared" si="224"/>
        <v>0</v>
      </c>
      <c r="AN415" s="50">
        <f t="shared" si="225"/>
        <v>0</v>
      </c>
      <c r="AO415" s="50">
        <f t="shared" si="226"/>
        <v>0</v>
      </c>
      <c r="AP415" s="50">
        <f t="shared" si="227"/>
        <v>0</v>
      </c>
      <c r="AQ415" s="50">
        <f t="shared" si="228"/>
        <v>0</v>
      </c>
      <c r="AR415" s="50">
        <f t="shared" si="229"/>
        <v>0</v>
      </c>
      <c r="AS415" s="50">
        <f t="shared" si="230"/>
        <v>0</v>
      </c>
      <c r="AT415" s="50">
        <f t="shared" si="231"/>
        <v>0</v>
      </c>
      <c r="AU415" s="50">
        <f t="shared" si="232"/>
        <v>0</v>
      </c>
      <c r="AV415" s="50">
        <f t="shared" si="233"/>
        <v>0</v>
      </c>
      <c r="AW415" s="50">
        <f t="shared" si="234"/>
        <v>0</v>
      </c>
      <c r="AX415" s="51">
        <f t="shared" si="235"/>
        <v>0</v>
      </c>
      <c r="AY415" s="47"/>
      <c r="AZ415" s="49">
        <f t="shared" si="239"/>
        <v>9.7634720399999985E-13</v>
      </c>
      <c r="BA415" s="50">
        <f t="shared" si="240"/>
        <v>0</v>
      </c>
      <c r="BB415" s="50">
        <f t="shared" si="241"/>
        <v>0</v>
      </c>
      <c r="BC415" s="50">
        <f t="shared" si="242"/>
        <v>0</v>
      </c>
      <c r="BD415" s="50">
        <f t="shared" si="243"/>
        <v>0</v>
      </c>
      <c r="BE415" s="50">
        <f t="shared" si="244"/>
        <v>0</v>
      </c>
      <c r="BF415" s="51">
        <f t="shared" si="245"/>
        <v>0</v>
      </c>
      <c r="BG415" s="47"/>
      <c r="BH415" s="52">
        <v>0.68</v>
      </c>
      <c r="BI415" s="47">
        <v>0.94</v>
      </c>
      <c r="BJ415" s="47">
        <v>19.72</v>
      </c>
      <c r="BK415" s="47">
        <v>43.735999999999997</v>
      </c>
      <c r="BL415" s="47">
        <v>1.3939999999999999</v>
      </c>
      <c r="BM415" s="47">
        <f t="shared" si="237"/>
        <v>2.3697999999999997</v>
      </c>
      <c r="BN415" s="47">
        <v>1.4410000000000001</v>
      </c>
      <c r="BO415" s="47">
        <f t="shared" si="236"/>
        <v>2.4497</v>
      </c>
      <c r="BP415" s="47">
        <v>1.4410000000000001</v>
      </c>
      <c r="BQ415" s="47">
        <f t="shared" si="238"/>
        <v>2.4497</v>
      </c>
      <c r="BR415" s="48">
        <v>610</v>
      </c>
    </row>
    <row r="416" spans="1:70" x14ac:dyDescent="0.25">
      <c r="A416" s="46">
        <v>575.976</v>
      </c>
      <c r="B416" s="47">
        <v>13</v>
      </c>
      <c r="C416" s="47">
        <v>1</v>
      </c>
      <c r="D416" s="47">
        <v>0</v>
      </c>
      <c r="E416" s="47">
        <v>0</v>
      </c>
      <c r="F416" s="47">
        <v>0</v>
      </c>
      <c r="G416" s="47">
        <v>0</v>
      </c>
      <c r="H416" s="47">
        <v>0</v>
      </c>
      <c r="I416" s="47">
        <v>1</v>
      </c>
      <c r="J416" s="47">
        <v>0</v>
      </c>
      <c r="K416" s="47">
        <v>0</v>
      </c>
      <c r="L416" s="47">
        <v>0</v>
      </c>
      <c r="M416" s="47">
        <v>0</v>
      </c>
      <c r="N416" s="47">
        <v>0</v>
      </c>
      <c r="O416" s="47">
        <v>0</v>
      </c>
      <c r="P416" s="47">
        <v>0</v>
      </c>
      <c r="Q416" s="47">
        <v>0</v>
      </c>
      <c r="R416" s="47">
        <v>0</v>
      </c>
      <c r="S416" s="47">
        <v>0</v>
      </c>
      <c r="T416" s="47">
        <v>0</v>
      </c>
      <c r="U416" s="47">
        <v>0</v>
      </c>
      <c r="V416" s="47">
        <v>0</v>
      </c>
      <c r="W416" s="47">
        <v>0</v>
      </c>
      <c r="X416" s="47">
        <v>0</v>
      </c>
      <c r="Y416" s="48">
        <v>0</v>
      </c>
      <c r="Z416" s="47"/>
      <c r="AA416" s="49">
        <f t="shared" si="212"/>
        <v>8.1674016666666647E-13</v>
      </c>
      <c r="AB416" s="50">
        <f t="shared" si="213"/>
        <v>1.4262968533333336E-13</v>
      </c>
      <c r="AC416" s="50">
        <f t="shared" si="214"/>
        <v>0</v>
      </c>
      <c r="AD416" s="50">
        <f t="shared" si="215"/>
        <v>0</v>
      </c>
      <c r="AE416" s="50">
        <f t="shared" si="216"/>
        <v>0</v>
      </c>
      <c r="AF416" s="50">
        <f t="shared" si="217"/>
        <v>0</v>
      </c>
      <c r="AG416" s="50">
        <f t="shared" si="218"/>
        <v>0</v>
      </c>
      <c r="AH416" s="50">
        <f t="shared" si="219"/>
        <v>3.9564000000000005E-11</v>
      </c>
      <c r="AI416" s="50">
        <f t="shared" si="220"/>
        <v>0</v>
      </c>
      <c r="AJ416" s="50">
        <f t="shared" si="221"/>
        <v>0</v>
      </c>
      <c r="AK416" s="50">
        <f t="shared" si="222"/>
        <v>0</v>
      </c>
      <c r="AL416" s="50">
        <f t="shared" si="223"/>
        <v>0</v>
      </c>
      <c r="AM416" s="50">
        <f t="shared" si="224"/>
        <v>0</v>
      </c>
      <c r="AN416" s="50">
        <f t="shared" si="225"/>
        <v>0</v>
      </c>
      <c r="AO416" s="50">
        <f t="shared" si="226"/>
        <v>0</v>
      </c>
      <c r="AP416" s="50">
        <f t="shared" si="227"/>
        <v>0</v>
      </c>
      <c r="AQ416" s="50">
        <f t="shared" si="228"/>
        <v>0</v>
      </c>
      <c r="AR416" s="50">
        <f t="shared" si="229"/>
        <v>0</v>
      </c>
      <c r="AS416" s="50">
        <f t="shared" si="230"/>
        <v>0</v>
      </c>
      <c r="AT416" s="50">
        <f t="shared" si="231"/>
        <v>0</v>
      </c>
      <c r="AU416" s="50">
        <f t="shared" si="232"/>
        <v>0</v>
      </c>
      <c r="AV416" s="50">
        <f t="shared" si="233"/>
        <v>0</v>
      </c>
      <c r="AW416" s="50">
        <f t="shared" si="234"/>
        <v>0</v>
      </c>
      <c r="AX416" s="51">
        <f t="shared" si="235"/>
        <v>0</v>
      </c>
      <c r="AY416" s="47"/>
      <c r="AZ416" s="49">
        <f t="shared" si="239"/>
        <v>9.5936985199999983E-13</v>
      </c>
      <c r="BA416" s="50">
        <f t="shared" si="240"/>
        <v>0</v>
      </c>
      <c r="BB416" s="50">
        <f t="shared" si="241"/>
        <v>3.9564000000000005E-11</v>
      </c>
      <c r="BC416" s="50">
        <f t="shared" si="242"/>
        <v>0</v>
      </c>
      <c r="BD416" s="50">
        <f t="shared" si="243"/>
        <v>0</v>
      </c>
      <c r="BE416" s="50">
        <f t="shared" si="244"/>
        <v>0</v>
      </c>
      <c r="BF416" s="51">
        <f t="shared" si="245"/>
        <v>0</v>
      </c>
      <c r="BG416" s="47"/>
      <c r="BH416" s="52">
        <v>0.68</v>
      </c>
      <c r="BI416" s="47">
        <v>0.93</v>
      </c>
      <c r="BJ416" s="47">
        <v>19.664000000000001</v>
      </c>
      <c r="BK416" s="47">
        <v>43.743000000000002</v>
      </c>
      <c r="BL416" s="47">
        <v>1.3680000000000001</v>
      </c>
      <c r="BM416" s="47">
        <f t="shared" si="237"/>
        <v>2.3256000000000001</v>
      </c>
      <c r="BN416" s="47">
        <v>12.177</v>
      </c>
      <c r="BO416" s="47">
        <f t="shared" si="236"/>
        <v>20.700899999999997</v>
      </c>
      <c r="BP416" s="47">
        <v>54.115000000000002</v>
      </c>
      <c r="BQ416" s="47">
        <f t="shared" si="238"/>
        <v>91.995500000000007</v>
      </c>
      <c r="BR416" s="48">
        <v>610</v>
      </c>
    </row>
    <row r="417" spans="1:70" x14ac:dyDescent="0.25">
      <c r="A417" s="46">
        <v>577.37400000000002</v>
      </c>
      <c r="B417" s="47">
        <v>22</v>
      </c>
      <c r="C417" s="47">
        <v>1</v>
      </c>
      <c r="D417" s="47">
        <v>0</v>
      </c>
      <c r="E417" s="47">
        <v>0</v>
      </c>
      <c r="F417" s="47">
        <v>0</v>
      </c>
      <c r="G417" s="47">
        <v>1</v>
      </c>
      <c r="H417" s="47">
        <v>0</v>
      </c>
      <c r="I417" s="47">
        <v>0</v>
      </c>
      <c r="J417" s="47">
        <v>0</v>
      </c>
      <c r="K417" s="47">
        <v>0</v>
      </c>
      <c r="L417" s="47">
        <v>0</v>
      </c>
      <c r="M417" s="47">
        <v>0</v>
      </c>
      <c r="N417" s="47">
        <v>0</v>
      </c>
      <c r="O417" s="47">
        <v>0</v>
      </c>
      <c r="P417" s="47">
        <v>0</v>
      </c>
      <c r="Q417" s="47">
        <v>0</v>
      </c>
      <c r="R417" s="47">
        <v>0</v>
      </c>
      <c r="S417" s="47">
        <v>0</v>
      </c>
      <c r="T417" s="47">
        <v>0</v>
      </c>
      <c r="U417" s="47">
        <v>0</v>
      </c>
      <c r="V417" s="47">
        <v>0</v>
      </c>
      <c r="W417" s="47">
        <v>0</v>
      </c>
      <c r="X417" s="47">
        <v>0</v>
      </c>
      <c r="Y417" s="48">
        <v>0</v>
      </c>
      <c r="Z417" s="47"/>
      <c r="AA417" s="49">
        <f t="shared" si="212"/>
        <v>1.3821756666666663E-12</v>
      </c>
      <c r="AB417" s="50">
        <f t="shared" si="213"/>
        <v>1.4262968533333336E-13</v>
      </c>
      <c r="AC417" s="50">
        <f t="shared" si="214"/>
        <v>0</v>
      </c>
      <c r="AD417" s="50">
        <f t="shared" si="215"/>
        <v>0</v>
      </c>
      <c r="AE417" s="50">
        <f t="shared" si="216"/>
        <v>0</v>
      </c>
      <c r="AF417" s="50">
        <f t="shared" si="217"/>
        <v>7.1991826666666666E-12</v>
      </c>
      <c r="AG417" s="50">
        <f t="shared" si="218"/>
        <v>0</v>
      </c>
      <c r="AH417" s="50">
        <f t="shared" si="219"/>
        <v>0</v>
      </c>
      <c r="AI417" s="50">
        <f t="shared" si="220"/>
        <v>0</v>
      </c>
      <c r="AJ417" s="50">
        <f t="shared" si="221"/>
        <v>0</v>
      </c>
      <c r="AK417" s="50">
        <f t="shared" si="222"/>
        <v>0</v>
      </c>
      <c r="AL417" s="50">
        <f t="shared" si="223"/>
        <v>0</v>
      </c>
      <c r="AM417" s="50">
        <f t="shared" si="224"/>
        <v>0</v>
      </c>
      <c r="AN417" s="50">
        <f t="shared" si="225"/>
        <v>0</v>
      </c>
      <c r="AO417" s="50">
        <f t="shared" si="226"/>
        <v>0</v>
      </c>
      <c r="AP417" s="50">
        <f t="shared" si="227"/>
        <v>0</v>
      </c>
      <c r="AQ417" s="50">
        <f t="shared" si="228"/>
        <v>0</v>
      </c>
      <c r="AR417" s="50">
        <f t="shared" si="229"/>
        <v>0</v>
      </c>
      <c r="AS417" s="50">
        <f t="shared" si="230"/>
        <v>0</v>
      </c>
      <c r="AT417" s="50">
        <f t="shared" si="231"/>
        <v>0</v>
      </c>
      <c r="AU417" s="50">
        <f t="shared" si="232"/>
        <v>0</v>
      </c>
      <c r="AV417" s="50">
        <f t="shared" si="233"/>
        <v>0</v>
      </c>
      <c r="AW417" s="50">
        <f t="shared" si="234"/>
        <v>0</v>
      </c>
      <c r="AX417" s="51">
        <f t="shared" si="235"/>
        <v>0</v>
      </c>
      <c r="AY417" s="47"/>
      <c r="AZ417" s="49">
        <f t="shared" si="239"/>
        <v>1.5248053519999995E-12</v>
      </c>
      <c r="BA417" s="50">
        <f t="shared" si="240"/>
        <v>0</v>
      </c>
      <c r="BB417" s="50">
        <f t="shared" si="241"/>
        <v>7.1991826666666666E-12</v>
      </c>
      <c r="BC417" s="50">
        <f t="shared" si="242"/>
        <v>0</v>
      </c>
      <c r="BD417" s="50">
        <f t="shared" si="243"/>
        <v>0</v>
      </c>
      <c r="BE417" s="50">
        <f t="shared" si="244"/>
        <v>0</v>
      </c>
      <c r="BF417" s="51">
        <f t="shared" si="245"/>
        <v>0</v>
      </c>
      <c r="BG417" s="47"/>
      <c r="BH417" s="52">
        <v>0.68</v>
      </c>
      <c r="BI417" s="47">
        <v>0.92</v>
      </c>
      <c r="BJ417" s="47">
        <v>19.651</v>
      </c>
      <c r="BK417" s="47">
        <v>43.715000000000003</v>
      </c>
      <c r="BL417" s="47">
        <v>2.64</v>
      </c>
      <c r="BM417" s="47">
        <f t="shared" si="237"/>
        <v>4.4880000000000004</v>
      </c>
      <c r="BN417" s="47">
        <v>9.61</v>
      </c>
      <c r="BO417" s="47">
        <f t="shared" si="236"/>
        <v>16.337</v>
      </c>
      <c r="BP417" s="47">
        <v>12.648</v>
      </c>
      <c r="BQ417" s="47">
        <f t="shared" si="238"/>
        <v>21.5016</v>
      </c>
      <c r="BR417" s="48">
        <v>610</v>
      </c>
    </row>
    <row r="418" spans="1:70" x14ac:dyDescent="0.25">
      <c r="A418" s="46">
        <v>578.77200000000005</v>
      </c>
      <c r="B418" s="47">
        <v>17</v>
      </c>
      <c r="C418" s="47">
        <v>2</v>
      </c>
      <c r="D418" s="47">
        <v>0</v>
      </c>
      <c r="E418" s="47">
        <v>0</v>
      </c>
      <c r="F418" s="47">
        <v>0</v>
      </c>
      <c r="G418" s="47">
        <v>0</v>
      </c>
      <c r="H418" s="47">
        <v>0</v>
      </c>
      <c r="I418" s="47">
        <v>0</v>
      </c>
      <c r="J418" s="47">
        <v>0</v>
      </c>
      <c r="K418" s="47">
        <v>0</v>
      </c>
      <c r="L418" s="47">
        <v>0</v>
      </c>
      <c r="M418" s="47">
        <v>0</v>
      </c>
      <c r="N418" s="47">
        <v>0</v>
      </c>
      <c r="O418" s="47">
        <v>0</v>
      </c>
      <c r="P418" s="47">
        <v>0</v>
      </c>
      <c r="Q418" s="47">
        <v>0</v>
      </c>
      <c r="R418" s="47">
        <v>0</v>
      </c>
      <c r="S418" s="47">
        <v>0</v>
      </c>
      <c r="T418" s="47">
        <v>0</v>
      </c>
      <c r="U418" s="47">
        <v>0</v>
      </c>
      <c r="V418" s="47">
        <v>0</v>
      </c>
      <c r="W418" s="47">
        <v>0</v>
      </c>
      <c r="X418" s="47">
        <v>0</v>
      </c>
      <c r="Y418" s="48">
        <v>0</v>
      </c>
      <c r="Z418" s="47"/>
      <c r="AA418" s="49">
        <f t="shared" si="212"/>
        <v>1.0680448333333333E-12</v>
      </c>
      <c r="AB418" s="50">
        <f t="shared" si="213"/>
        <v>2.8525937066666672E-13</v>
      </c>
      <c r="AC418" s="50">
        <f t="shared" si="214"/>
        <v>0</v>
      </c>
      <c r="AD418" s="50">
        <f t="shared" si="215"/>
        <v>0</v>
      </c>
      <c r="AE418" s="50">
        <f t="shared" si="216"/>
        <v>0</v>
      </c>
      <c r="AF418" s="50">
        <f t="shared" si="217"/>
        <v>0</v>
      </c>
      <c r="AG418" s="50">
        <f t="shared" si="218"/>
        <v>0</v>
      </c>
      <c r="AH418" s="50">
        <f t="shared" si="219"/>
        <v>0</v>
      </c>
      <c r="AI418" s="50">
        <f t="shared" si="220"/>
        <v>0</v>
      </c>
      <c r="AJ418" s="50">
        <f t="shared" si="221"/>
        <v>0</v>
      </c>
      <c r="AK418" s="50">
        <f t="shared" si="222"/>
        <v>0</v>
      </c>
      <c r="AL418" s="50">
        <f t="shared" si="223"/>
        <v>0</v>
      </c>
      <c r="AM418" s="50">
        <f t="shared" si="224"/>
        <v>0</v>
      </c>
      <c r="AN418" s="50">
        <f t="shared" si="225"/>
        <v>0</v>
      </c>
      <c r="AO418" s="50">
        <f t="shared" si="226"/>
        <v>0</v>
      </c>
      <c r="AP418" s="50">
        <f t="shared" si="227"/>
        <v>0</v>
      </c>
      <c r="AQ418" s="50">
        <f t="shared" si="228"/>
        <v>0</v>
      </c>
      <c r="AR418" s="50">
        <f t="shared" si="229"/>
        <v>0</v>
      </c>
      <c r="AS418" s="50">
        <f t="shared" si="230"/>
        <v>0</v>
      </c>
      <c r="AT418" s="50">
        <f t="shared" si="231"/>
        <v>0</v>
      </c>
      <c r="AU418" s="50">
        <f t="shared" si="232"/>
        <v>0</v>
      </c>
      <c r="AV418" s="50">
        <f t="shared" si="233"/>
        <v>0</v>
      </c>
      <c r="AW418" s="50">
        <f t="shared" si="234"/>
        <v>0</v>
      </c>
      <c r="AX418" s="51">
        <f t="shared" si="235"/>
        <v>0</v>
      </c>
      <c r="AY418" s="47"/>
      <c r="AZ418" s="49">
        <f t="shared" si="239"/>
        <v>1.353304204E-12</v>
      </c>
      <c r="BA418" s="50">
        <f t="shared" si="240"/>
        <v>0</v>
      </c>
      <c r="BB418" s="50">
        <f t="shared" si="241"/>
        <v>0</v>
      </c>
      <c r="BC418" s="50">
        <f t="shared" si="242"/>
        <v>0</v>
      </c>
      <c r="BD418" s="50">
        <f t="shared" si="243"/>
        <v>0</v>
      </c>
      <c r="BE418" s="50">
        <f t="shared" si="244"/>
        <v>0</v>
      </c>
      <c r="BF418" s="51">
        <f t="shared" si="245"/>
        <v>0</v>
      </c>
      <c r="BG418" s="47"/>
      <c r="BH418" s="52">
        <v>0.68</v>
      </c>
      <c r="BI418" s="47">
        <v>0.9</v>
      </c>
      <c r="BJ418" s="47">
        <v>19.620999999999999</v>
      </c>
      <c r="BK418" s="47">
        <v>43.713999999999999</v>
      </c>
      <c r="BL418" s="47">
        <v>2.004</v>
      </c>
      <c r="BM418" s="47">
        <f t="shared" si="237"/>
        <v>3.4068000000000001</v>
      </c>
      <c r="BN418" s="47">
        <v>2.06</v>
      </c>
      <c r="BO418" s="47">
        <f t="shared" si="236"/>
        <v>3.5019999999999998</v>
      </c>
      <c r="BP418" s="47">
        <v>2.06</v>
      </c>
      <c r="BQ418" s="47">
        <f t="shared" si="238"/>
        <v>3.5019999999999998</v>
      </c>
      <c r="BR418" s="48">
        <v>610</v>
      </c>
    </row>
    <row r="419" spans="1:70" x14ac:dyDescent="0.25">
      <c r="A419" s="46">
        <v>580.16999999999996</v>
      </c>
      <c r="B419" s="47">
        <v>24</v>
      </c>
      <c r="C419" s="47">
        <v>0</v>
      </c>
      <c r="D419" s="47">
        <v>0</v>
      </c>
      <c r="E419" s="47">
        <v>1</v>
      </c>
      <c r="F419" s="47">
        <v>0</v>
      </c>
      <c r="G419" s="47">
        <v>0</v>
      </c>
      <c r="H419" s="47">
        <v>0</v>
      </c>
      <c r="I419" s="47">
        <v>0</v>
      </c>
      <c r="J419" s="47">
        <v>0</v>
      </c>
      <c r="K419" s="47">
        <v>0</v>
      </c>
      <c r="L419" s="47">
        <v>0</v>
      </c>
      <c r="M419" s="47">
        <v>0</v>
      </c>
      <c r="N419" s="47">
        <v>0</v>
      </c>
      <c r="O419" s="47">
        <v>0</v>
      </c>
      <c r="P419" s="47">
        <v>0</v>
      </c>
      <c r="Q419" s="47">
        <v>0</v>
      </c>
      <c r="R419" s="47">
        <v>0</v>
      </c>
      <c r="S419" s="47">
        <v>0</v>
      </c>
      <c r="T419" s="47">
        <v>0</v>
      </c>
      <c r="U419" s="47">
        <v>0</v>
      </c>
      <c r="V419" s="47">
        <v>0</v>
      </c>
      <c r="W419" s="47">
        <v>0</v>
      </c>
      <c r="X419" s="47">
        <v>0</v>
      </c>
      <c r="Y419" s="48">
        <v>0</v>
      </c>
      <c r="Z419" s="47"/>
      <c r="AA419" s="49">
        <f t="shared" si="212"/>
        <v>1.5078279999999997E-12</v>
      </c>
      <c r="AB419" s="50">
        <f t="shared" si="213"/>
        <v>0</v>
      </c>
      <c r="AC419" s="50">
        <f t="shared" si="214"/>
        <v>0</v>
      </c>
      <c r="AD419" s="50">
        <f t="shared" si="215"/>
        <v>1.465333333333333E-12</v>
      </c>
      <c r="AE419" s="50">
        <f t="shared" si="216"/>
        <v>0</v>
      </c>
      <c r="AF419" s="50">
        <f t="shared" si="217"/>
        <v>0</v>
      </c>
      <c r="AG419" s="50">
        <f t="shared" si="218"/>
        <v>0</v>
      </c>
      <c r="AH419" s="50">
        <f t="shared" si="219"/>
        <v>0</v>
      </c>
      <c r="AI419" s="50">
        <f t="shared" si="220"/>
        <v>0</v>
      </c>
      <c r="AJ419" s="50">
        <f t="shared" si="221"/>
        <v>0</v>
      </c>
      <c r="AK419" s="50">
        <f t="shared" si="222"/>
        <v>0</v>
      </c>
      <c r="AL419" s="50">
        <f t="shared" si="223"/>
        <v>0</v>
      </c>
      <c r="AM419" s="50">
        <f t="shared" si="224"/>
        <v>0</v>
      </c>
      <c r="AN419" s="50">
        <f t="shared" si="225"/>
        <v>0</v>
      </c>
      <c r="AO419" s="50">
        <f t="shared" si="226"/>
        <v>0</v>
      </c>
      <c r="AP419" s="50">
        <f t="shared" si="227"/>
        <v>0</v>
      </c>
      <c r="AQ419" s="50">
        <f t="shared" si="228"/>
        <v>0</v>
      </c>
      <c r="AR419" s="50">
        <f t="shared" si="229"/>
        <v>0</v>
      </c>
      <c r="AS419" s="50">
        <f t="shared" si="230"/>
        <v>0</v>
      </c>
      <c r="AT419" s="50">
        <f t="shared" si="231"/>
        <v>0</v>
      </c>
      <c r="AU419" s="50">
        <f t="shared" si="232"/>
        <v>0</v>
      </c>
      <c r="AV419" s="50">
        <f t="shared" si="233"/>
        <v>0</v>
      </c>
      <c r="AW419" s="50">
        <f t="shared" si="234"/>
        <v>0</v>
      </c>
      <c r="AX419" s="51">
        <f t="shared" si="235"/>
        <v>0</v>
      </c>
      <c r="AY419" s="47"/>
      <c r="AZ419" s="49">
        <f t="shared" si="239"/>
        <v>1.5078279999999997E-12</v>
      </c>
      <c r="BA419" s="50">
        <f t="shared" si="240"/>
        <v>1.465333333333333E-12</v>
      </c>
      <c r="BB419" s="50">
        <f t="shared" si="241"/>
        <v>0</v>
      </c>
      <c r="BC419" s="50">
        <f t="shared" si="242"/>
        <v>0</v>
      </c>
      <c r="BD419" s="50">
        <f t="shared" si="243"/>
        <v>0</v>
      </c>
      <c r="BE419" s="50">
        <f t="shared" si="244"/>
        <v>0</v>
      </c>
      <c r="BF419" s="51">
        <f t="shared" si="245"/>
        <v>0</v>
      </c>
      <c r="BG419" s="47"/>
      <c r="BH419" s="52">
        <v>0.68</v>
      </c>
      <c r="BI419" s="47">
        <v>0.9</v>
      </c>
      <c r="BJ419" s="47">
        <v>19.608000000000001</v>
      </c>
      <c r="BK419" s="47">
        <v>43.624000000000002</v>
      </c>
      <c r="BL419" s="47">
        <v>2.95</v>
      </c>
      <c r="BM419" s="47">
        <f t="shared" si="237"/>
        <v>5.0150000000000006</v>
      </c>
      <c r="BN419" s="47">
        <v>4.2370000000000001</v>
      </c>
      <c r="BO419" s="47">
        <f t="shared" si="236"/>
        <v>7.2028999999999996</v>
      </c>
      <c r="BP419" s="47">
        <v>4.2949999999999999</v>
      </c>
      <c r="BQ419" s="47">
        <f t="shared" si="238"/>
        <v>7.3014999999999999</v>
      </c>
      <c r="BR419" s="48">
        <v>610</v>
      </c>
    </row>
    <row r="420" spans="1:70" x14ac:dyDescent="0.25">
      <c r="A420" s="46">
        <v>581.56799999999998</v>
      </c>
      <c r="B420" s="47">
        <v>19</v>
      </c>
      <c r="C420" s="47">
        <v>1</v>
      </c>
      <c r="D420" s="47">
        <v>1</v>
      </c>
      <c r="E420" s="47">
        <v>0</v>
      </c>
      <c r="F420" s="47">
        <v>0</v>
      </c>
      <c r="G420" s="47">
        <v>1</v>
      </c>
      <c r="H420" s="47">
        <v>1</v>
      </c>
      <c r="I420" s="47">
        <v>0</v>
      </c>
      <c r="J420" s="47">
        <v>0</v>
      </c>
      <c r="K420" s="47">
        <v>0</v>
      </c>
      <c r="L420" s="47">
        <v>0</v>
      </c>
      <c r="M420" s="47">
        <v>0</v>
      </c>
      <c r="N420" s="47">
        <v>0</v>
      </c>
      <c r="O420" s="47">
        <v>0</v>
      </c>
      <c r="P420" s="47">
        <v>0</v>
      </c>
      <c r="Q420" s="47">
        <v>0</v>
      </c>
      <c r="R420" s="47">
        <v>0</v>
      </c>
      <c r="S420" s="47">
        <v>0</v>
      </c>
      <c r="T420" s="47">
        <v>0</v>
      </c>
      <c r="U420" s="47">
        <v>0</v>
      </c>
      <c r="V420" s="47">
        <v>0</v>
      </c>
      <c r="W420" s="47">
        <v>0</v>
      </c>
      <c r="X420" s="47">
        <v>0</v>
      </c>
      <c r="Y420" s="48">
        <v>0</v>
      </c>
      <c r="Z420" s="47"/>
      <c r="AA420" s="49">
        <f t="shared" si="212"/>
        <v>1.1936971666666663E-12</v>
      </c>
      <c r="AB420" s="50">
        <f t="shared" si="213"/>
        <v>1.4262968533333336E-13</v>
      </c>
      <c r="AC420" s="50">
        <f t="shared" si="214"/>
        <v>4.2127747200000005E-13</v>
      </c>
      <c r="AD420" s="50">
        <f t="shared" si="215"/>
        <v>0</v>
      </c>
      <c r="AE420" s="50">
        <f t="shared" si="216"/>
        <v>0</v>
      </c>
      <c r="AF420" s="50">
        <f t="shared" si="217"/>
        <v>7.1991826666666666E-12</v>
      </c>
      <c r="AG420" s="50">
        <f t="shared" si="218"/>
        <v>1.7828710666666667E-11</v>
      </c>
      <c r="AH420" s="50">
        <f t="shared" si="219"/>
        <v>0</v>
      </c>
      <c r="AI420" s="50">
        <f t="shared" si="220"/>
        <v>0</v>
      </c>
      <c r="AJ420" s="50">
        <f t="shared" si="221"/>
        <v>0</v>
      </c>
      <c r="AK420" s="50">
        <f t="shared" si="222"/>
        <v>0</v>
      </c>
      <c r="AL420" s="50">
        <f t="shared" si="223"/>
        <v>0</v>
      </c>
      <c r="AM420" s="50">
        <f t="shared" si="224"/>
        <v>0</v>
      </c>
      <c r="AN420" s="50">
        <f t="shared" si="225"/>
        <v>0</v>
      </c>
      <c r="AO420" s="50">
        <f t="shared" si="226"/>
        <v>0</v>
      </c>
      <c r="AP420" s="50">
        <f t="shared" si="227"/>
        <v>0</v>
      </c>
      <c r="AQ420" s="50">
        <f t="shared" si="228"/>
        <v>0</v>
      </c>
      <c r="AR420" s="50">
        <f t="shared" si="229"/>
        <v>0</v>
      </c>
      <c r="AS420" s="50">
        <f t="shared" si="230"/>
        <v>0</v>
      </c>
      <c r="AT420" s="50">
        <f t="shared" si="231"/>
        <v>0</v>
      </c>
      <c r="AU420" s="50">
        <f t="shared" si="232"/>
        <v>0</v>
      </c>
      <c r="AV420" s="50">
        <f t="shared" si="233"/>
        <v>0</v>
      </c>
      <c r="AW420" s="50">
        <f t="shared" si="234"/>
        <v>0</v>
      </c>
      <c r="AX420" s="51">
        <f t="shared" si="235"/>
        <v>0</v>
      </c>
      <c r="AY420" s="47"/>
      <c r="AZ420" s="49">
        <f t="shared" si="239"/>
        <v>1.7576043239999996E-12</v>
      </c>
      <c r="BA420" s="50">
        <f t="shared" si="240"/>
        <v>0</v>
      </c>
      <c r="BB420" s="50">
        <f t="shared" si="241"/>
        <v>2.5027893333333335E-11</v>
      </c>
      <c r="BC420" s="50">
        <f t="shared" si="242"/>
        <v>0</v>
      </c>
      <c r="BD420" s="50">
        <f t="shared" si="243"/>
        <v>0</v>
      </c>
      <c r="BE420" s="50">
        <f t="shared" si="244"/>
        <v>0</v>
      </c>
      <c r="BF420" s="51">
        <f t="shared" si="245"/>
        <v>0</v>
      </c>
      <c r="BG420" s="47"/>
      <c r="BH420" s="52">
        <v>0.68</v>
      </c>
      <c r="BI420" s="47">
        <v>0.91</v>
      </c>
      <c r="BJ420" s="47">
        <v>19.565000000000001</v>
      </c>
      <c r="BK420" s="47">
        <v>43.531999999999996</v>
      </c>
      <c r="BL420" s="47">
        <v>3.1070000000000002</v>
      </c>
      <c r="BM420" s="47">
        <f t="shared" si="237"/>
        <v>5.2819000000000003</v>
      </c>
      <c r="BN420" s="47">
        <v>20.869</v>
      </c>
      <c r="BO420" s="47">
        <f t="shared" si="236"/>
        <v>35.4773</v>
      </c>
      <c r="BP420" s="47">
        <v>37.35</v>
      </c>
      <c r="BQ420" s="47">
        <f t="shared" si="238"/>
        <v>63.494999999999997</v>
      </c>
      <c r="BR420" s="48">
        <v>610</v>
      </c>
    </row>
    <row r="421" spans="1:70" x14ac:dyDescent="0.25">
      <c r="A421" s="46">
        <v>582.96600000000001</v>
      </c>
      <c r="B421" s="47">
        <v>40</v>
      </c>
      <c r="C421" s="47">
        <v>2</v>
      </c>
      <c r="D421" s="47">
        <v>1</v>
      </c>
      <c r="E421" s="47">
        <v>0</v>
      </c>
      <c r="F421" s="47">
        <v>0</v>
      </c>
      <c r="G421" s="47">
        <v>0</v>
      </c>
      <c r="H421" s="47">
        <v>0</v>
      </c>
      <c r="I421" s="47">
        <v>0</v>
      </c>
      <c r="J421" s="47">
        <v>0</v>
      </c>
      <c r="K421" s="47">
        <v>0</v>
      </c>
      <c r="L421" s="47">
        <v>0</v>
      </c>
      <c r="M421" s="47">
        <v>0</v>
      </c>
      <c r="N421" s="47">
        <v>0</v>
      </c>
      <c r="O421" s="47">
        <v>0</v>
      </c>
      <c r="P421" s="47">
        <v>0</v>
      </c>
      <c r="Q421" s="47">
        <v>0</v>
      </c>
      <c r="R421" s="47">
        <v>0</v>
      </c>
      <c r="S421" s="47">
        <v>0</v>
      </c>
      <c r="T421" s="47">
        <v>0</v>
      </c>
      <c r="U421" s="47">
        <v>0</v>
      </c>
      <c r="V421" s="47">
        <v>0</v>
      </c>
      <c r="W421" s="47">
        <v>0</v>
      </c>
      <c r="X421" s="47">
        <v>0</v>
      </c>
      <c r="Y421" s="48">
        <v>0</v>
      </c>
      <c r="Z421" s="47"/>
      <c r="AA421" s="49">
        <f t="shared" si="212"/>
        <v>2.513046666666666E-12</v>
      </c>
      <c r="AB421" s="50">
        <f t="shared" si="213"/>
        <v>2.8525937066666672E-13</v>
      </c>
      <c r="AC421" s="50">
        <f t="shared" si="214"/>
        <v>4.2127747200000005E-13</v>
      </c>
      <c r="AD421" s="50">
        <f t="shared" si="215"/>
        <v>0</v>
      </c>
      <c r="AE421" s="50">
        <f t="shared" si="216"/>
        <v>0</v>
      </c>
      <c r="AF421" s="50">
        <f t="shared" si="217"/>
        <v>0</v>
      </c>
      <c r="AG421" s="50">
        <f t="shared" si="218"/>
        <v>0</v>
      </c>
      <c r="AH421" s="50">
        <f t="shared" si="219"/>
        <v>0</v>
      </c>
      <c r="AI421" s="50">
        <f t="shared" si="220"/>
        <v>0</v>
      </c>
      <c r="AJ421" s="50">
        <f t="shared" si="221"/>
        <v>0</v>
      </c>
      <c r="AK421" s="50">
        <f t="shared" si="222"/>
        <v>0</v>
      </c>
      <c r="AL421" s="50">
        <f t="shared" si="223"/>
        <v>0</v>
      </c>
      <c r="AM421" s="50">
        <f t="shared" si="224"/>
        <v>0</v>
      </c>
      <c r="AN421" s="50">
        <f t="shared" si="225"/>
        <v>0</v>
      </c>
      <c r="AO421" s="50">
        <f t="shared" si="226"/>
        <v>0</v>
      </c>
      <c r="AP421" s="50">
        <f t="shared" si="227"/>
        <v>0</v>
      </c>
      <c r="AQ421" s="50">
        <f t="shared" si="228"/>
        <v>0</v>
      </c>
      <c r="AR421" s="50">
        <f t="shared" si="229"/>
        <v>0</v>
      </c>
      <c r="AS421" s="50">
        <f t="shared" si="230"/>
        <v>0</v>
      </c>
      <c r="AT421" s="50">
        <f t="shared" si="231"/>
        <v>0</v>
      </c>
      <c r="AU421" s="50">
        <f t="shared" si="232"/>
        <v>0</v>
      </c>
      <c r="AV421" s="50">
        <f t="shared" si="233"/>
        <v>0</v>
      </c>
      <c r="AW421" s="50">
        <f t="shared" si="234"/>
        <v>0</v>
      </c>
      <c r="AX421" s="51">
        <f t="shared" si="235"/>
        <v>0</v>
      </c>
      <c r="AY421" s="47"/>
      <c r="AZ421" s="49">
        <f t="shared" si="239"/>
        <v>3.2195835093333332E-12</v>
      </c>
      <c r="BA421" s="50">
        <f t="shared" si="240"/>
        <v>0</v>
      </c>
      <c r="BB421" s="50">
        <f t="shared" si="241"/>
        <v>0</v>
      </c>
      <c r="BC421" s="50">
        <f t="shared" si="242"/>
        <v>0</v>
      </c>
      <c r="BD421" s="50">
        <f t="shared" si="243"/>
        <v>0</v>
      </c>
      <c r="BE421" s="50">
        <f t="shared" si="244"/>
        <v>0</v>
      </c>
      <c r="BF421" s="51">
        <f t="shared" si="245"/>
        <v>0</v>
      </c>
      <c r="BG421" s="47"/>
      <c r="BH421" s="52">
        <v>0.68</v>
      </c>
      <c r="BI421" s="47">
        <v>0.93</v>
      </c>
      <c r="BJ421" s="47">
        <v>19.565000000000001</v>
      </c>
      <c r="BK421" s="47">
        <v>43.521000000000001</v>
      </c>
      <c r="BL421" s="47">
        <v>4.49</v>
      </c>
      <c r="BM421" s="47">
        <f t="shared" si="237"/>
        <v>7.633</v>
      </c>
      <c r="BN421" s="47">
        <v>4.8129999999999997</v>
      </c>
      <c r="BO421" s="47">
        <f t="shared" si="236"/>
        <v>8.1821000000000002</v>
      </c>
      <c r="BP421" s="47">
        <v>4.8159999999999998</v>
      </c>
      <c r="BQ421" s="47">
        <f t="shared" si="238"/>
        <v>8.1871999999999989</v>
      </c>
      <c r="BR421" s="48">
        <v>610</v>
      </c>
    </row>
    <row r="422" spans="1:70" x14ac:dyDescent="0.25">
      <c r="A422" s="46">
        <v>584.36400000000003</v>
      </c>
      <c r="B422" s="47">
        <v>39</v>
      </c>
      <c r="C422" s="47">
        <v>1</v>
      </c>
      <c r="D422" s="47">
        <v>1</v>
      </c>
      <c r="E422" s="47">
        <v>0</v>
      </c>
      <c r="F422" s="47">
        <v>0</v>
      </c>
      <c r="G422" s="47">
        <v>1</v>
      </c>
      <c r="H422" s="47">
        <v>1</v>
      </c>
      <c r="I422" s="47">
        <v>0</v>
      </c>
      <c r="J422" s="47">
        <v>0</v>
      </c>
      <c r="K422" s="47">
        <v>0</v>
      </c>
      <c r="L422" s="47">
        <v>0</v>
      </c>
      <c r="M422" s="47">
        <v>0</v>
      </c>
      <c r="N422" s="47">
        <v>0</v>
      </c>
      <c r="O422" s="47">
        <v>0</v>
      </c>
      <c r="P422" s="47">
        <v>0</v>
      </c>
      <c r="Q422" s="47">
        <v>0</v>
      </c>
      <c r="R422" s="47">
        <v>0</v>
      </c>
      <c r="S422" s="47">
        <v>0</v>
      </c>
      <c r="T422" s="47">
        <v>0</v>
      </c>
      <c r="U422" s="47">
        <v>0</v>
      </c>
      <c r="V422" s="47">
        <v>0</v>
      </c>
      <c r="W422" s="47">
        <v>0</v>
      </c>
      <c r="X422" s="47">
        <v>0</v>
      </c>
      <c r="Y422" s="48">
        <v>0</v>
      </c>
      <c r="Z422" s="47"/>
      <c r="AA422" s="49">
        <f t="shared" si="212"/>
        <v>2.4502204999999995E-12</v>
      </c>
      <c r="AB422" s="50">
        <f t="shared" si="213"/>
        <v>1.4262968533333336E-13</v>
      </c>
      <c r="AC422" s="50">
        <f t="shared" si="214"/>
        <v>4.2127747200000005E-13</v>
      </c>
      <c r="AD422" s="50">
        <f t="shared" si="215"/>
        <v>0</v>
      </c>
      <c r="AE422" s="50">
        <f t="shared" si="216"/>
        <v>0</v>
      </c>
      <c r="AF422" s="50">
        <f t="shared" si="217"/>
        <v>7.1991826666666666E-12</v>
      </c>
      <c r="AG422" s="50">
        <f t="shared" si="218"/>
        <v>1.7828710666666667E-11</v>
      </c>
      <c r="AH422" s="50">
        <f t="shared" si="219"/>
        <v>0</v>
      </c>
      <c r="AI422" s="50">
        <f t="shared" si="220"/>
        <v>0</v>
      </c>
      <c r="AJ422" s="50">
        <f t="shared" si="221"/>
        <v>0</v>
      </c>
      <c r="AK422" s="50">
        <f t="shared" si="222"/>
        <v>0</v>
      </c>
      <c r="AL422" s="50">
        <f t="shared" si="223"/>
        <v>0</v>
      </c>
      <c r="AM422" s="50">
        <f t="shared" si="224"/>
        <v>0</v>
      </c>
      <c r="AN422" s="50">
        <f t="shared" si="225"/>
        <v>0</v>
      </c>
      <c r="AO422" s="50">
        <f t="shared" si="226"/>
        <v>0</v>
      </c>
      <c r="AP422" s="50">
        <f t="shared" si="227"/>
        <v>0</v>
      </c>
      <c r="AQ422" s="50">
        <f t="shared" si="228"/>
        <v>0</v>
      </c>
      <c r="AR422" s="50">
        <f t="shared" si="229"/>
        <v>0</v>
      </c>
      <c r="AS422" s="50">
        <f t="shared" si="230"/>
        <v>0</v>
      </c>
      <c r="AT422" s="50">
        <f t="shared" si="231"/>
        <v>0</v>
      </c>
      <c r="AU422" s="50">
        <f t="shared" si="232"/>
        <v>0</v>
      </c>
      <c r="AV422" s="50">
        <f t="shared" si="233"/>
        <v>0</v>
      </c>
      <c r="AW422" s="50">
        <f t="shared" si="234"/>
        <v>0</v>
      </c>
      <c r="AX422" s="51">
        <f t="shared" si="235"/>
        <v>0</v>
      </c>
      <c r="AY422" s="47"/>
      <c r="AZ422" s="49">
        <f t="shared" si="239"/>
        <v>3.0141276573333326E-12</v>
      </c>
      <c r="BA422" s="50">
        <f t="shared" si="240"/>
        <v>0</v>
      </c>
      <c r="BB422" s="50">
        <f t="shared" si="241"/>
        <v>2.5027893333333335E-11</v>
      </c>
      <c r="BC422" s="50">
        <f t="shared" si="242"/>
        <v>0</v>
      </c>
      <c r="BD422" s="50">
        <f t="shared" si="243"/>
        <v>0</v>
      </c>
      <c r="BE422" s="50">
        <f t="shared" si="244"/>
        <v>0</v>
      </c>
      <c r="BF422" s="51">
        <f t="shared" si="245"/>
        <v>0</v>
      </c>
      <c r="BG422" s="47"/>
      <c r="BH422" s="52">
        <v>0.68</v>
      </c>
      <c r="BI422" s="47">
        <v>0.94</v>
      </c>
      <c r="BJ422" s="47">
        <v>19.524999999999999</v>
      </c>
      <c r="BK422" s="47">
        <v>43.453000000000003</v>
      </c>
      <c r="BL422" s="47">
        <v>4.7590000000000003</v>
      </c>
      <c r="BM422" s="47">
        <f t="shared" si="237"/>
        <v>8.0903000000000009</v>
      </c>
      <c r="BN422" s="47">
        <v>21.975999999999999</v>
      </c>
      <c r="BO422" s="47">
        <f t="shared" si="236"/>
        <v>37.359199999999994</v>
      </c>
      <c r="BP422" s="47">
        <v>37.93</v>
      </c>
      <c r="BQ422" s="47">
        <f t="shared" si="238"/>
        <v>64.480999999999995</v>
      </c>
      <c r="BR422" s="48">
        <v>611</v>
      </c>
    </row>
    <row r="423" spans="1:70" x14ac:dyDescent="0.25">
      <c r="A423" s="46">
        <v>585.76199999999994</v>
      </c>
      <c r="B423" s="47">
        <v>33</v>
      </c>
      <c r="C423" s="47">
        <v>0</v>
      </c>
      <c r="D423" s="47">
        <v>1</v>
      </c>
      <c r="E423" s="47">
        <v>0</v>
      </c>
      <c r="F423" s="47">
        <v>1</v>
      </c>
      <c r="G423" s="47">
        <v>0</v>
      </c>
      <c r="H423" s="47">
        <v>0</v>
      </c>
      <c r="I423" s="47">
        <v>0</v>
      </c>
      <c r="J423" s="47">
        <v>0</v>
      </c>
      <c r="K423" s="47">
        <v>0</v>
      </c>
      <c r="L423" s="47">
        <v>0</v>
      </c>
      <c r="M423" s="47">
        <v>0</v>
      </c>
      <c r="N423" s="47">
        <v>0</v>
      </c>
      <c r="O423" s="47">
        <v>0</v>
      </c>
      <c r="P423" s="47">
        <v>0</v>
      </c>
      <c r="Q423" s="47">
        <v>0</v>
      </c>
      <c r="R423" s="47">
        <v>0</v>
      </c>
      <c r="S423" s="47">
        <v>0</v>
      </c>
      <c r="T423" s="47">
        <v>0</v>
      </c>
      <c r="U423" s="47">
        <v>0</v>
      </c>
      <c r="V423" s="47">
        <v>0</v>
      </c>
      <c r="W423" s="47">
        <v>0</v>
      </c>
      <c r="X423" s="47">
        <v>0</v>
      </c>
      <c r="Y423" s="48">
        <v>0</v>
      </c>
      <c r="Z423" s="47"/>
      <c r="AA423" s="49">
        <f t="shared" si="212"/>
        <v>2.0732634999999996E-12</v>
      </c>
      <c r="AB423" s="50">
        <f t="shared" si="213"/>
        <v>0</v>
      </c>
      <c r="AC423" s="50">
        <f t="shared" si="214"/>
        <v>4.2127747200000005E-13</v>
      </c>
      <c r="AD423" s="50">
        <f t="shared" si="215"/>
        <v>0</v>
      </c>
      <c r="AE423" s="50">
        <f t="shared" si="216"/>
        <v>3.2193373333333337E-12</v>
      </c>
      <c r="AF423" s="50">
        <f t="shared" si="217"/>
        <v>0</v>
      </c>
      <c r="AG423" s="50">
        <f t="shared" si="218"/>
        <v>0</v>
      </c>
      <c r="AH423" s="50">
        <f t="shared" si="219"/>
        <v>0</v>
      </c>
      <c r="AI423" s="50">
        <f t="shared" si="220"/>
        <v>0</v>
      </c>
      <c r="AJ423" s="50">
        <f t="shared" si="221"/>
        <v>0</v>
      </c>
      <c r="AK423" s="50">
        <f t="shared" si="222"/>
        <v>0</v>
      </c>
      <c r="AL423" s="50">
        <f t="shared" si="223"/>
        <v>0</v>
      </c>
      <c r="AM423" s="50">
        <f t="shared" si="224"/>
        <v>0</v>
      </c>
      <c r="AN423" s="50">
        <f t="shared" si="225"/>
        <v>0</v>
      </c>
      <c r="AO423" s="50">
        <f t="shared" si="226"/>
        <v>0</v>
      </c>
      <c r="AP423" s="50">
        <f t="shared" si="227"/>
        <v>0</v>
      </c>
      <c r="AQ423" s="50">
        <f t="shared" si="228"/>
        <v>0</v>
      </c>
      <c r="AR423" s="50">
        <f t="shared" si="229"/>
        <v>0</v>
      </c>
      <c r="AS423" s="50">
        <f t="shared" si="230"/>
        <v>0</v>
      </c>
      <c r="AT423" s="50">
        <f t="shared" si="231"/>
        <v>0</v>
      </c>
      <c r="AU423" s="50">
        <f t="shared" si="232"/>
        <v>0</v>
      </c>
      <c r="AV423" s="50">
        <f t="shared" si="233"/>
        <v>0</v>
      </c>
      <c r="AW423" s="50">
        <f t="shared" si="234"/>
        <v>0</v>
      </c>
      <c r="AX423" s="51">
        <f t="shared" si="235"/>
        <v>0</v>
      </c>
      <c r="AY423" s="47"/>
      <c r="AZ423" s="49">
        <f t="shared" si="239"/>
        <v>2.4945409719999994E-12</v>
      </c>
      <c r="BA423" s="50">
        <f t="shared" si="240"/>
        <v>3.2193373333333337E-12</v>
      </c>
      <c r="BB423" s="50">
        <f t="shared" si="241"/>
        <v>0</v>
      </c>
      <c r="BC423" s="50">
        <f t="shared" si="242"/>
        <v>0</v>
      </c>
      <c r="BD423" s="50">
        <f t="shared" si="243"/>
        <v>0</v>
      </c>
      <c r="BE423" s="50">
        <f t="shared" si="244"/>
        <v>0</v>
      </c>
      <c r="BF423" s="51">
        <f t="shared" si="245"/>
        <v>0</v>
      </c>
      <c r="BG423" s="47"/>
      <c r="BH423" s="52">
        <v>0.68</v>
      </c>
      <c r="BI423" s="47">
        <v>0.94</v>
      </c>
      <c r="BJ423" s="47">
        <v>19.524999999999999</v>
      </c>
      <c r="BK423" s="47">
        <v>43.39</v>
      </c>
      <c r="BL423" s="47">
        <v>4.0869999999999997</v>
      </c>
      <c r="BM423" s="47">
        <f t="shared" si="237"/>
        <v>6.9478999999999997</v>
      </c>
      <c r="BN423" s="47">
        <v>7.5839999999999996</v>
      </c>
      <c r="BO423" s="47">
        <f t="shared" si="236"/>
        <v>12.892799999999999</v>
      </c>
      <c r="BP423" s="47">
        <v>8.0380000000000003</v>
      </c>
      <c r="BQ423" s="47">
        <f t="shared" si="238"/>
        <v>13.6646</v>
      </c>
      <c r="BR423" s="48">
        <v>610</v>
      </c>
    </row>
    <row r="424" spans="1:70" x14ac:dyDescent="0.25">
      <c r="A424" s="46">
        <v>587.16</v>
      </c>
      <c r="B424" s="47">
        <v>48</v>
      </c>
      <c r="C424" s="47">
        <v>3</v>
      </c>
      <c r="D424" s="47">
        <v>0</v>
      </c>
      <c r="E424" s="47">
        <v>0</v>
      </c>
      <c r="F424" s="47">
        <v>0</v>
      </c>
      <c r="G424" s="47">
        <v>0</v>
      </c>
      <c r="H424" s="47">
        <v>1</v>
      </c>
      <c r="I424" s="47">
        <v>0</v>
      </c>
      <c r="J424" s="47">
        <v>0</v>
      </c>
      <c r="K424" s="47">
        <v>0</v>
      </c>
      <c r="L424" s="47">
        <v>0</v>
      </c>
      <c r="M424" s="47">
        <v>0</v>
      </c>
      <c r="N424" s="47">
        <v>0</v>
      </c>
      <c r="O424" s="47">
        <v>0</v>
      </c>
      <c r="P424" s="47">
        <v>0</v>
      </c>
      <c r="Q424" s="47">
        <v>0</v>
      </c>
      <c r="R424" s="47">
        <v>0</v>
      </c>
      <c r="S424" s="47">
        <v>0</v>
      </c>
      <c r="T424" s="47">
        <v>0</v>
      </c>
      <c r="U424" s="47">
        <v>0</v>
      </c>
      <c r="V424" s="47">
        <v>0</v>
      </c>
      <c r="W424" s="47">
        <v>0</v>
      </c>
      <c r="X424" s="47">
        <v>0</v>
      </c>
      <c r="Y424" s="48">
        <v>0</v>
      </c>
      <c r="Z424" s="47"/>
      <c r="AA424" s="49">
        <f t="shared" si="212"/>
        <v>3.0156559999999994E-12</v>
      </c>
      <c r="AB424" s="50">
        <f t="shared" si="213"/>
        <v>4.2788905600000013E-13</v>
      </c>
      <c r="AC424" s="50">
        <f t="shared" si="214"/>
        <v>0</v>
      </c>
      <c r="AD424" s="50">
        <f t="shared" si="215"/>
        <v>0</v>
      </c>
      <c r="AE424" s="50">
        <f t="shared" si="216"/>
        <v>0</v>
      </c>
      <c r="AF424" s="50">
        <f t="shared" si="217"/>
        <v>0</v>
      </c>
      <c r="AG424" s="50">
        <f t="shared" si="218"/>
        <v>1.7828710666666667E-11</v>
      </c>
      <c r="AH424" s="50">
        <f t="shared" si="219"/>
        <v>0</v>
      </c>
      <c r="AI424" s="50">
        <f t="shared" si="220"/>
        <v>0</v>
      </c>
      <c r="AJ424" s="50">
        <f t="shared" si="221"/>
        <v>0</v>
      </c>
      <c r="AK424" s="50">
        <f t="shared" si="222"/>
        <v>0</v>
      </c>
      <c r="AL424" s="50">
        <f t="shared" si="223"/>
        <v>0</v>
      </c>
      <c r="AM424" s="50">
        <f t="shared" si="224"/>
        <v>0</v>
      </c>
      <c r="AN424" s="50">
        <f t="shared" si="225"/>
        <v>0</v>
      </c>
      <c r="AO424" s="50">
        <f t="shared" si="226"/>
        <v>0</v>
      </c>
      <c r="AP424" s="50">
        <f t="shared" si="227"/>
        <v>0</v>
      </c>
      <c r="AQ424" s="50">
        <f t="shared" si="228"/>
        <v>0</v>
      </c>
      <c r="AR424" s="50">
        <f t="shared" si="229"/>
        <v>0</v>
      </c>
      <c r="AS424" s="50">
        <f t="shared" si="230"/>
        <v>0</v>
      </c>
      <c r="AT424" s="50">
        <f t="shared" si="231"/>
        <v>0</v>
      </c>
      <c r="AU424" s="50">
        <f t="shared" si="232"/>
        <v>0</v>
      </c>
      <c r="AV424" s="50">
        <f t="shared" si="233"/>
        <v>0</v>
      </c>
      <c r="AW424" s="50">
        <f t="shared" si="234"/>
        <v>0</v>
      </c>
      <c r="AX424" s="51">
        <f t="shared" si="235"/>
        <v>0</v>
      </c>
      <c r="AY424" s="47"/>
      <c r="AZ424" s="49">
        <f t="shared" si="239"/>
        <v>3.4435450559999996E-12</v>
      </c>
      <c r="BA424" s="50">
        <f t="shared" si="240"/>
        <v>0</v>
      </c>
      <c r="BB424" s="50">
        <f t="shared" si="241"/>
        <v>1.7828710666666667E-11</v>
      </c>
      <c r="BC424" s="50">
        <f t="shared" si="242"/>
        <v>0</v>
      </c>
      <c r="BD424" s="50">
        <f t="shared" si="243"/>
        <v>0</v>
      </c>
      <c r="BE424" s="50">
        <f t="shared" si="244"/>
        <v>0</v>
      </c>
      <c r="BF424" s="51">
        <f t="shared" si="245"/>
        <v>0</v>
      </c>
      <c r="BG424" s="47"/>
      <c r="BH424" s="52">
        <v>0.68</v>
      </c>
      <c r="BI424" s="47">
        <v>0.99</v>
      </c>
      <c r="BJ424" s="47">
        <v>19.495999999999999</v>
      </c>
      <c r="BK424" s="47">
        <v>43.287999999999997</v>
      </c>
      <c r="BL424" s="47">
        <v>4.7699999999999996</v>
      </c>
      <c r="BM424" s="47">
        <f t="shared" si="237"/>
        <v>8.1089999999999982</v>
      </c>
      <c r="BN424" s="47">
        <v>14.494999999999999</v>
      </c>
      <c r="BO424" s="47">
        <f t="shared" si="236"/>
        <v>24.641499999999997</v>
      </c>
      <c r="BP424" s="47">
        <v>26.818000000000001</v>
      </c>
      <c r="BQ424" s="47">
        <f t="shared" si="238"/>
        <v>45.590600000000002</v>
      </c>
      <c r="BR424" s="48">
        <v>610</v>
      </c>
    </row>
    <row r="425" spans="1:70" x14ac:dyDescent="0.25">
      <c r="A425" s="46">
        <v>588.55799999999999</v>
      </c>
      <c r="B425" s="47">
        <v>30</v>
      </c>
      <c r="C425" s="47">
        <v>1</v>
      </c>
      <c r="D425" s="47">
        <v>1</v>
      </c>
      <c r="E425" s="47">
        <v>0</v>
      </c>
      <c r="F425" s="47">
        <v>0</v>
      </c>
      <c r="G425" s="47">
        <v>0</v>
      </c>
      <c r="H425" s="47">
        <v>0</v>
      </c>
      <c r="I425" s="47">
        <v>1</v>
      </c>
      <c r="J425" s="47">
        <v>0</v>
      </c>
      <c r="K425" s="47">
        <v>0</v>
      </c>
      <c r="L425" s="47">
        <v>0</v>
      </c>
      <c r="M425" s="47">
        <v>0</v>
      </c>
      <c r="N425" s="47">
        <v>0</v>
      </c>
      <c r="O425" s="47">
        <v>0</v>
      </c>
      <c r="P425" s="47">
        <v>0</v>
      </c>
      <c r="Q425" s="47">
        <v>0</v>
      </c>
      <c r="R425" s="47">
        <v>0</v>
      </c>
      <c r="S425" s="47">
        <v>0</v>
      </c>
      <c r="T425" s="47">
        <v>0</v>
      </c>
      <c r="U425" s="47">
        <v>0</v>
      </c>
      <c r="V425" s="47">
        <v>0</v>
      </c>
      <c r="W425" s="47">
        <v>0</v>
      </c>
      <c r="X425" s="47">
        <v>0</v>
      </c>
      <c r="Y425" s="48">
        <v>0</v>
      </c>
      <c r="Z425" s="47"/>
      <c r="AA425" s="49">
        <f t="shared" si="212"/>
        <v>1.8847849999999996E-12</v>
      </c>
      <c r="AB425" s="50">
        <f t="shared" si="213"/>
        <v>1.4262968533333336E-13</v>
      </c>
      <c r="AC425" s="50">
        <f t="shared" si="214"/>
        <v>4.2127747200000005E-13</v>
      </c>
      <c r="AD425" s="50">
        <f t="shared" si="215"/>
        <v>0</v>
      </c>
      <c r="AE425" s="50">
        <f t="shared" si="216"/>
        <v>0</v>
      </c>
      <c r="AF425" s="50">
        <f t="shared" si="217"/>
        <v>0</v>
      </c>
      <c r="AG425" s="50">
        <f t="shared" si="218"/>
        <v>0</v>
      </c>
      <c r="AH425" s="50">
        <f t="shared" si="219"/>
        <v>3.9564000000000005E-11</v>
      </c>
      <c r="AI425" s="50">
        <f t="shared" si="220"/>
        <v>0</v>
      </c>
      <c r="AJ425" s="50">
        <f t="shared" si="221"/>
        <v>0</v>
      </c>
      <c r="AK425" s="50">
        <f t="shared" si="222"/>
        <v>0</v>
      </c>
      <c r="AL425" s="50">
        <f t="shared" si="223"/>
        <v>0</v>
      </c>
      <c r="AM425" s="50">
        <f t="shared" si="224"/>
        <v>0</v>
      </c>
      <c r="AN425" s="50">
        <f t="shared" si="225"/>
        <v>0</v>
      </c>
      <c r="AO425" s="50">
        <f t="shared" si="226"/>
        <v>0</v>
      </c>
      <c r="AP425" s="50">
        <f t="shared" si="227"/>
        <v>0</v>
      </c>
      <c r="AQ425" s="50">
        <f t="shared" si="228"/>
        <v>0</v>
      </c>
      <c r="AR425" s="50">
        <f t="shared" si="229"/>
        <v>0</v>
      </c>
      <c r="AS425" s="50">
        <f t="shared" si="230"/>
        <v>0</v>
      </c>
      <c r="AT425" s="50">
        <f t="shared" si="231"/>
        <v>0</v>
      </c>
      <c r="AU425" s="50">
        <f t="shared" si="232"/>
        <v>0</v>
      </c>
      <c r="AV425" s="50">
        <f t="shared" si="233"/>
        <v>0</v>
      </c>
      <c r="AW425" s="50">
        <f t="shared" si="234"/>
        <v>0</v>
      </c>
      <c r="AX425" s="51">
        <f t="shared" si="235"/>
        <v>0</v>
      </c>
      <c r="AY425" s="47"/>
      <c r="AZ425" s="49">
        <f t="shared" si="239"/>
        <v>2.4486921573333331E-12</v>
      </c>
      <c r="BA425" s="50">
        <f t="shared" si="240"/>
        <v>0</v>
      </c>
      <c r="BB425" s="50">
        <f t="shared" si="241"/>
        <v>3.9564000000000005E-11</v>
      </c>
      <c r="BC425" s="50">
        <f t="shared" si="242"/>
        <v>0</v>
      </c>
      <c r="BD425" s="50">
        <f t="shared" si="243"/>
        <v>0</v>
      </c>
      <c r="BE425" s="50">
        <f t="shared" si="244"/>
        <v>0</v>
      </c>
      <c r="BF425" s="51">
        <f t="shared" si="245"/>
        <v>0</v>
      </c>
      <c r="BG425" s="47"/>
      <c r="BH425" s="52">
        <v>0.68</v>
      </c>
      <c r="BI425" s="47">
        <v>1.01</v>
      </c>
      <c r="BJ425" s="47">
        <v>19.483000000000001</v>
      </c>
      <c r="BK425" s="47">
        <v>43.134</v>
      </c>
      <c r="BL425" s="47">
        <v>3.1190000000000002</v>
      </c>
      <c r="BM425" s="47">
        <f t="shared" si="237"/>
        <v>5.3022999999999998</v>
      </c>
      <c r="BN425" s="47">
        <v>13.314</v>
      </c>
      <c r="BO425" s="47">
        <f t="shared" si="236"/>
        <v>22.633800000000001</v>
      </c>
      <c r="BP425" s="47">
        <v>51.932000000000002</v>
      </c>
      <c r="BQ425" s="47">
        <f t="shared" si="238"/>
        <v>88.284400000000005</v>
      </c>
      <c r="BR425" s="48">
        <v>610</v>
      </c>
    </row>
    <row r="426" spans="1:70" x14ac:dyDescent="0.25">
      <c r="A426" s="46">
        <v>589.95600000000002</v>
      </c>
      <c r="B426" s="47">
        <v>12</v>
      </c>
      <c r="C426" s="47">
        <v>2</v>
      </c>
      <c r="D426" s="47">
        <v>1</v>
      </c>
      <c r="E426" s="47">
        <v>0</v>
      </c>
      <c r="F426" s="47">
        <v>1</v>
      </c>
      <c r="G426" s="47">
        <v>0</v>
      </c>
      <c r="H426" s="47">
        <v>0</v>
      </c>
      <c r="I426" s="47">
        <v>0</v>
      </c>
      <c r="J426" s="47">
        <v>0</v>
      </c>
      <c r="K426" s="47">
        <v>0</v>
      </c>
      <c r="L426" s="47">
        <v>0</v>
      </c>
      <c r="M426" s="47">
        <v>0</v>
      </c>
      <c r="N426" s="47">
        <v>0</v>
      </c>
      <c r="O426" s="47">
        <v>0</v>
      </c>
      <c r="P426" s="47">
        <v>0</v>
      </c>
      <c r="Q426" s="47">
        <v>0</v>
      </c>
      <c r="R426" s="47">
        <v>0</v>
      </c>
      <c r="S426" s="47">
        <v>0</v>
      </c>
      <c r="T426" s="47">
        <v>0</v>
      </c>
      <c r="U426" s="47">
        <v>0</v>
      </c>
      <c r="V426" s="47">
        <v>0</v>
      </c>
      <c r="W426" s="47">
        <v>0</v>
      </c>
      <c r="X426" s="47">
        <v>0</v>
      </c>
      <c r="Y426" s="48">
        <v>0</v>
      </c>
      <c r="Z426" s="47"/>
      <c r="AA426" s="49">
        <f t="shared" si="212"/>
        <v>7.5391399999999985E-13</v>
      </c>
      <c r="AB426" s="50">
        <f t="shared" si="213"/>
        <v>2.8525937066666672E-13</v>
      </c>
      <c r="AC426" s="50">
        <f t="shared" si="214"/>
        <v>4.2127747200000005E-13</v>
      </c>
      <c r="AD426" s="50">
        <f t="shared" si="215"/>
        <v>0</v>
      </c>
      <c r="AE426" s="50">
        <f t="shared" si="216"/>
        <v>3.2193373333333337E-12</v>
      </c>
      <c r="AF426" s="50">
        <f t="shared" si="217"/>
        <v>0</v>
      </c>
      <c r="AG426" s="50">
        <f t="shared" si="218"/>
        <v>0</v>
      </c>
      <c r="AH426" s="50">
        <f t="shared" si="219"/>
        <v>0</v>
      </c>
      <c r="AI426" s="50">
        <f t="shared" si="220"/>
        <v>0</v>
      </c>
      <c r="AJ426" s="50">
        <f t="shared" si="221"/>
        <v>0</v>
      </c>
      <c r="AK426" s="50">
        <f t="shared" si="222"/>
        <v>0</v>
      </c>
      <c r="AL426" s="50">
        <f t="shared" si="223"/>
        <v>0</v>
      </c>
      <c r="AM426" s="50">
        <f t="shared" si="224"/>
        <v>0</v>
      </c>
      <c r="AN426" s="50">
        <f t="shared" si="225"/>
        <v>0</v>
      </c>
      <c r="AO426" s="50">
        <f t="shared" si="226"/>
        <v>0</v>
      </c>
      <c r="AP426" s="50">
        <f t="shared" si="227"/>
        <v>0</v>
      </c>
      <c r="AQ426" s="50">
        <f t="shared" si="228"/>
        <v>0</v>
      </c>
      <c r="AR426" s="50">
        <f t="shared" si="229"/>
        <v>0</v>
      </c>
      <c r="AS426" s="50">
        <f t="shared" si="230"/>
        <v>0</v>
      </c>
      <c r="AT426" s="50">
        <f t="shared" si="231"/>
        <v>0</v>
      </c>
      <c r="AU426" s="50">
        <f t="shared" si="232"/>
        <v>0</v>
      </c>
      <c r="AV426" s="50">
        <f t="shared" si="233"/>
        <v>0</v>
      </c>
      <c r="AW426" s="50">
        <f t="shared" si="234"/>
        <v>0</v>
      </c>
      <c r="AX426" s="51">
        <f t="shared" si="235"/>
        <v>0</v>
      </c>
      <c r="AY426" s="47"/>
      <c r="AZ426" s="49">
        <f t="shared" si="239"/>
        <v>1.4604508426666666E-12</v>
      </c>
      <c r="BA426" s="50">
        <f t="shared" si="240"/>
        <v>3.2193373333333337E-12</v>
      </c>
      <c r="BB426" s="50">
        <f t="shared" si="241"/>
        <v>0</v>
      </c>
      <c r="BC426" s="50">
        <f t="shared" si="242"/>
        <v>0</v>
      </c>
      <c r="BD426" s="50">
        <f t="shared" si="243"/>
        <v>0</v>
      </c>
      <c r="BE426" s="50">
        <f t="shared" si="244"/>
        <v>0</v>
      </c>
      <c r="BF426" s="51">
        <f t="shared" si="245"/>
        <v>0</v>
      </c>
      <c r="BG426" s="47"/>
      <c r="BH426" s="52">
        <v>0.68</v>
      </c>
      <c r="BI426" s="47">
        <v>1.01</v>
      </c>
      <c r="BJ426" s="47">
        <v>19.440000000000001</v>
      </c>
      <c r="BK426" s="47">
        <v>43.07</v>
      </c>
      <c r="BL426" s="47">
        <v>2.4940000000000002</v>
      </c>
      <c r="BM426" s="47">
        <f t="shared" si="237"/>
        <v>4.2398000000000007</v>
      </c>
      <c r="BN426" s="47">
        <v>5.7610000000000001</v>
      </c>
      <c r="BO426" s="47">
        <f t="shared" si="236"/>
        <v>9.7936999999999994</v>
      </c>
      <c r="BP426" s="47">
        <v>6.1829999999999998</v>
      </c>
      <c r="BQ426" s="47">
        <f t="shared" si="238"/>
        <v>10.511099999999999</v>
      </c>
      <c r="BR426" s="48">
        <v>610</v>
      </c>
    </row>
    <row r="427" spans="1:70" x14ac:dyDescent="0.25">
      <c r="A427" s="46">
        <v>591.35400000000004</v>
      </c>
      <c r="B427" s="47">
        <v>22</v>
      </c>
      <c r="C427" s="47">
        <v>0</v>
      </c>
      <c r="D427" s="47">
        <v>0</v>
      </c>
      <c r="E427" s="47">
        <v>0</v>
      </c>
      <c r="F427" s="47">
        <v>0</v>
      </c>
      <c r="G427" s="47">
        <v>0</v>
      </c>
      <c r="H427" s="47">
        <v>0</v>
      </c>
      <c r="I427" s="47">
        <v>0</v>
      </c>
      <c r="J427" s="47">
        <v>0</v>
      </c>
      <c r="K427" s="47">
        <v>0</v>
      </c>
      <c r="L427" s="47">
        <v>0</v>
      </c>
      <c r="M427" s="47">
        <v>0</v>
      </c>
      <c r="N427" s="47">
        <v>0</v>
      </c>
      <c r="O427" s="47">
        <v>0</v>
      </c>
      <c r="P427" s="47">
        <v>0</v>
      </c>
      <c r="Q427" s="47">
        <v>0</v>
      </c>
      <c r="R427" s="47">
        <v>0</v>
      </c>
      <c r="S427" s="47">
        <v>0</v>
      </c>
      <c r="T427" s="47">
        <v>0</v>
      </c>
      <c r="U427" s="47">
        <v>0</v>
      </c>
      <c r="V427" s="47">
        <v>0</v>
      </c>
      <c r="W427" s="47">
        <v>0</v>
      </c>
      <c r="X427" s="47">
        <v>0</v>
      </c>
      <c r="Y427" s="48">
        <v>0</v>
      </c>
      <c r="Z427" s="47"/>
      <c r="AA427" s="49">
        <f t="shared" si="212"/>
        <v>1.3821756666666663E-12</v>
      </c>
      <c r="AB427" s="50">
        <f t="shared" si="213"/>
        <v>0</v>
      </c>
      <c r="AC427" s="50">
        <f t="shared" si="214"/>
        <v>0</v>
      </c>
      <c r="AD427" s="50">
        <f t="shared" si="215"/>
        <v>0</v>
      </c>
      <c r="AE427" s="50">
        <f t="shared" si="216"/>
        <v>0</v>
      </c>
      <c r="AF427" s="50">
        <f t="shared" si="217"/>
        <v>0</v>
      </c>
      <c r="AG427" s="50">
        <f t="shared" si="218"/>
        <v>0</v>
      </c>
      <c r="AH427" s="50">
        <f t="shared" si="219"/>
        <v>0</v>
      </c>
      <c r="AI427" s="50">
        <f t="shared" si="220"/>
        <v>0</v>
      </c>
      <c r="AJ427" s="50">
        <f t="shared" si="221"/>
        <v>0</v>
      </c>
      <c r="AK427" s="50">
        <f t="shared" si="222"/>
        <v>0</v>
      </c>
      <c r="AL427" s="50">
        <f t="shared" si="223"/>
        <v>0</v>
      </c>
      <c r="AM427" s="50">
        <f t="shared" si="224"/>
        <v>0</v>
      </c>
      <c r="AN427" s="50">
        <f t="shared" si="225"/>
        <v>0</v>
      </c>
      <c r="AO427" s="50">
        <f t="shared" si="226"/>
        <v>0</v>
      </c>
      <c r="AP427" s="50">
        <f t="shared" si="227"/>
        <v>0</v>
      </c>
      <c r="AQ427" s="50">
        <f t="shared" si="228"/>
        <v>0</v>
      </c>
      <c r="AR427" s="50">
        <f t="shared" si="229"/>
        <v>0</v>
      </c>
      <c r="AS427" s="50">
        <f t="shared" si="230"/>
        <v>0</v>
      </c>
      <c r="AT427" s="50">
        <f t="shared" si="231"/>
        <v>0</v>
      </c>
      <c r="AU427" s="50">
        <f t="shared" si="232"/>
        <v>0</v>
      </c>
      <c r="AV427" s="50">
        <f t="shared" si="233"/>
        <v>0</v>
      </c>
      <c r="AW427" s="50">
        <f t="shared" si="234"/>
        <v>0</v>
      </c>
      <c r="AX427" s="51">
        <f t="shared" si="235"/>
        <v>0</v>
      </c>
      <c r="AY427" s="47"/>
      <c r="AZ427" s="49">
        <f t="shared" si="239"/>
        <v>1.3821756666666663E-12</v>
      </c>
      <c r="BA427" s="50">
        <f t="shared" si="240"/>
        <v>0</v>
      </c>
      <c r="BB427" s="50">
        <f t="shared" si="241"/>
        <v>0</v>
      </c>
      <c r="BC427" s="50">
        <f t="shared" si="242"/>
        <v>0</v>
      </c>
      <c r="BD427" s="50">
        <f t="shared" si="243"/>
        <v>0</v>
      </c>
      <c r="BE427" s="50">
        <f t="shared" si="244"/>
        <v>0</v>
      </c>
      <c r="BF427" s="51">
        <f t="shared" si="245"/>
        <v>0</v>
      </c>
      <c r="BG427" s="47"/>
      <c r="BH427" s="52">
        <v>0.68</v>
      </c>
      <c r="BI427" s="47">
        <v>1.01</v>
      </c>
      <c r="BJ427" s="47">
        <v>19.452999999999999</v>
      </c>
      <c r="BK427" s="47">
        <v>43.12</v>
      </c>
      <c r="BL427" s="47">
        <v>1.792</v>
      </c>
      <c r="BM427" s="47">
        <f t="shared" si="237"/>
        <v>3.0463999999999998</v>
      </c>
      <c r="BN427" s="47">
        <v>1.8140000000000001</v>
      </c>
      <c r="BO427" s="47">
        <f t="shared" si="236"/>
        <v>3.0838000000000001</v>
      </c>
      <c r="BP427" s="47">
        <v>1.8140000000000001</v>
      </c>
      <c r="BQ427" s="47">
        <f t="shared" si="238"/>
        <v>3.0838000000000001</v>
      </c>
      <c r="BR427" s="48">
        <v>610</v>
      </c>
    </row>
    <row r="428" spans="1:70" x14ac:dyDescent="0.25">
      <c r="A428" s="46">
        <v>592.75199999999995</v>
      </c>
      <c r="B428" s="47">
        <v>17</v>
      </c>
      <c r="C428" s="47">
        <v>1</v>
      </c>
      <c r="D428" s="47">
        <v>1</v>
      </c>
      <c r="E428" s="47">
        <v>0</v>
      </c>
      <c r="F428" s="47">
        <v>0</v>
      </c>
      <c r="G428" s="47">
        <v>1</v>
      </c>
      <c r="H428" s="47">
        <v>0</v>
      </c>
      <c r="I428" s="47">
        <v>0</v>
      </c>
      <c r="J428" s="47">
        <v>0</v>
      </c>
      <c r="K428" s="47">
        <v>0</v>
      </c>
      <c r="L428" s="47">
        <v>0</v>
      </c>
      <c r="M428" s="47">
        <v>0</v>
      </c>
      <c r="N428" s="47">
        <v>0</v>
      </c>
      <c r="O428" s="47">
        <v>0</v>
      </c>
      <c r="P428" s="47">
        <v>0</v>
      </c>
      <c r="Q428" s="47">
        <v>0</v>
      </c>
      <c r="R428" s="47">
        <v>0</v>
      </c>
      <c r="S428" s="47">
        <v>0</v>
      </c>
      <c r="T428" s="47">
        <v>0</v>
      </c>
      <c r="U428" s="47">
        <v>0</v>
      </c>
      <c r="V428" s="47">
        <v>0</v>
      </c>
      <c r="W428" s="47">
        <v>0</v>
      </c>
      <c r="X428" s="47">
        <v>0</v>
      </c>
      <c r="Y428" s="48">
        <v>0</v>
      </c>
      <c r="Z428" s="47"/>
      <c r="AA428" s="49">
        <f t="shared" si="212"/>
        <v>1.0680448333333333E-12</v>
      </c>
      <c r="AB428" s="50">
        <f t="shared" si="213"/>
        <v>1.4262968533333336E-13</v>
      </c>
      <c r="AC428" s="50">
        <f t="shared" si="214"/>
        <v>4.2127747200000005E-13</v>
      </c>
      <c r="AD428" s="50">
        <f t="shared" si="215"/>
        <v>0</v>
      </c>
      <c r="AE428" s="50">
        <f t="shared" si="216"/>
        <v>0</v>
      </c>
      <c r="AF428" s="50">
        <f t="shared" si="217"/>
        <v>7.1991826666666666E-12</v>
      </c>
      <c r="AG428" s="50">
        <f t="shared" si="218"/>
        <v>0</v>
      </c>
      <c r="AH428" s="50">
        <f t="shared" si="219"/>
        <v>0</v>
      </c>
      <c r="AI428" s="50">
        <f t="shared" si="220"/>
        <v>0</v>
      </c>
      <c r="AJ428" s="50">
        <f t="shared" si="221"/>
        <v>0</v>
      </c>
      <c r="AK428" s="50">
        <f t="shared" si="222"/>
        <v>0</v>
      </c>
      <c r="AL428" s="50">
        <f t="shared" si="223"/>
        <v>0</v>
      </c>
      <c r="AM428" s="50">
        <f t="shared" si="224"/>
        <v>0</v>
      </c>
      <c r="AN428" s="50">
        <f t="shared" si="225"/>
        <v>0</v>
      </c>
      <c r="AO428" s="50">
        <f t="shared" si="226"/>
        <v>0</v>
      </c>
      <c r="AP428" s="50">
        <f t="shared" si="227"/>
        <v>0</v>
      </c>
      <c r="AQ428" s="50">
        <f t="shared" si="228"/>
        <v>0</v>
      </c>
      <c r="AR428" s="50">
        <f t="shared" si="229"/>
        <v>0</v>
      </c>
      <c r="AS428" s="50">
        <f t="shared" si="230"/>
        <v>0</v>
      </c>
      <c r="AT428" s="50">
        <f t="shared" si="231"/>
        <v>0</v>
      </c>
      <c r="AU428" s="50">
        <f t="shared" si="232"/>
        <v>0</v>
      </c>
      <c r="AV428" s="50">
        <f t="shared" si="233"/>
        <v>0</v>
      </c>
      <c r="AW428" s="50">
        <f t="shared" si="234"/>
        <v>0</v>
      </c>
      <c r="AX428" s="51">
        <f t="shared" si="235"/>
        <v>0</v>
      </c>
      <c r="AY428" s="47"/>
      <c r="AZ428" s="49">
        <f t="shared" si="239"/>
        <v>1.6319519906666666E-12</v>
      </c>
      <c r="BA428" s="50">
        <f t="shared" si="240"/>
        <v>0</v>
      </c>
      <c r="BB428" s="50">
        <f t="shared" si="241"/>
        <v>7.1991826666666666E-12</v>
      </c>
      <c r="BC428" s="50">
        <f t="shared" si="242"/>
        <v>0</v>
      </c>
      <c r="BD428" s="50">
        <f t="shared" si="243"/>
        <v>0</v>
      </c>
      <c r="BE428" s="50">
        <f t="shared" si="244"/>
        <v>0</v>
      </c>
      <c r="BF428" s="51">
        <f t="shared" si="245"/>
        <v>0</v>
      </c>
      <c r="BG428" s="47"/>
      <c r="BH428" s="52">
        <v>0.68</v>
      </c>
      <c r="BI428" s="47">
        <v>1.02</v>
      </c>
      <c r="BJ428" s="47">
        <v>19.427</v>
      </c>
      <c r="BK428" s="47">
        <v>43.165999999999997</v>
      </c>
      <c r="BL428" s="47">
        <v>2.448</v>
      </c>
      <c r="BM428" s="47">
        <f t="shared" si="237"/>
        <v>4.1616</v>
      </c>
      <c r="BN428" s="47">
        <v>8.952</v>
      </c>
      <c r="BO428" s="47">
        <f t="shared" si="236"/>
        <v>15.218399999999999</v>
      </c>
      <c r="BP428" s="47">
        <v>11.694000000000001</v>
      </c>
      <c r="BQ428" s="47">
        <f t="shared" si="238"/>
        <v>19.879799999999999</v>
      </c>
      <c r="BR428" s="48">
        <v>610</v>
      </c>
    </row>
    <row r="429" spans="1:70" x14ac:dyDescent="0.25">
      <c r="A429" s="46">
        <v>594.15</v>
      </c>
      <c r="B429" s="47">
        <v>19</v>
      </c>
      <c r="C429" s="47">
        <v>0</v>
      </c>
      <c r="D429" s="47">
        <v>0</v>
      </c>
      <c r="E429" s="47">
        <v>0</v>
      </c>
      <c r="F429" s="47">
        <v>0</v>
      </c>
      <c r="G429" s="47">
        <v>0</v>
      </c>
      <c r="H429" s="47">
        <v>0</v>
      </c>
      <c r="I429" s="47">
        <v>0</v>
      </c>
      <c r="J429" s="47">
        <v>0</v>
      </c>
      <c r="K429" s="47">
        <v>0</v>
      </c>
      <c r="L429" s="47">
        <v>0</v>
      </c>
      <c r="M429" s="47">
        <v>0</v>
      </c>
      <c r="N429" s="47">
        <v>0</v>
      </c>
      <c r="O429" s="47">
        <v>0</v>
      </c>
      <c r="P429" s="47">
        <v>0</v>
      </c>
      <c r="Q429" s="47">
        <v>0</v>
      </c>
      <c r="R429" s="47">
        <v>0</v>
      </c>
      <c r="S429" s="47">
        <v>0</v>
      </c>
      <c r="T429" s="47">
        <v>0</v>
      </c>
      <c r="U429" s="47">
        <v>0</v>
      </c>
      <c r="V429" s="47">
        <v>0</v>
      </c>
      <c r="W429" s="47">
        <v>0</v>
      </c>
      <c r="X429" s="47">
        <v>0</v>
      </c>
      <c r="Y429" s="48">
        <v>0</v>
      </c>
      <c r="Z429" s="47"/>
      <c r="AA429" s="49">
        <f t="shared" si="212"/>
        <v>1.1936971666666663E-12</v>
      </c>
      <c r="AB429" s="50">
        <f t="shared" si="213"/>
        <v>0</v>
      </c>
      <c r="AC429" s="50">
        <f t="shared" si="214"/>
        <v>0</v>
      </c>
      <c r="AD429" s="50">
        <f t="shared" si="215"/>
        <v>0</v>
      </c>
      <c r="AE429" s="50">
        <f t="shared" si="216"/>
        <v>0</v>
      </c>
      <c r="AF429" s="50">
        <f t="shared" si="217"/>
        <v>0</v>
      </c>
      <c r="AG429" s="50">
        <f t="shared" si="218"/>
        <v>0</v>
      </c>
      <c r="AH429" s="50">
        <f t="shared" si="219"/>
        <v>0</v>
      </c>
      <c r="AI429" s="50">
        <f t="shared" si="220"/>
        <v>0</v>
      </c>
      <c r="AJ429" s="50">
        <f t="shared" si="221"/>
        <v>0</v>
      </c>
      <c r="AK429" s="50">
        <f t="shared" si="222"/>
        <v>0</v>
      </c>
      <c r="AL429" s="50">
        <f t="shared" si="223"/>
        <v>0</v>
      </c>
      <c r="AM429" s="50">
        <f t="shared" si="224"/>
        <v>0</v>
      </c>
      <c r="AN429" s="50">
        <f t="shared" si="225"/>
        <v>0</v>
      </c>
      <c r="AO429" s="50">
        <f t="shared" si="226"/>
        <v>0</v>
      </c>
      <c r="AP429" s="50">
        <f t="shared" si="227"/>
        <v>0</v>
      </c>
      <c r="AQ429" s="50">
        <f t="shared" si="228"/>
        <v>0</v>
      </c>
      <c r="AR429" s="50">
        <f t="shared" si="229"/>
        <v>0</v>
      </c>
      <c r="AS429" s="50">
        <f t="shared" si="230"/>
        <v>0</v>
      </c>
      <c r="AT429" s="50">
        <f t="shared" si="231"/>
        <v>0</v>
      </c>
      <c r="AU429" s="50">
        <f t="shared" si="232"/>
        <v>0</v>
      </c>
      <c r="AV429" s="50">
        <f t="shared" si="233"/>
        <v>0</v>
      </c>
      <c r="AW429" s="50">
        <f t="shared" si="234"/>
        <v>0</v>
      </c>
      <c r="AX429" s="51">
        <f t="shared" si="235"/>
        <v>0</v>
      </c>
      <c r="AY429" s="47"/>
      <c r="AZ429" s="49">
        <f t="shared" si="239"/>
        <v>1.1936971666666663E-12</v>
      </c>
      <c r="BA429" s="50">
        <f t="shared" si="240"/>
        <v>0</v>
      </c>
      <c r="BB429" s="50">
        <f t="shared" si="241"/>
        <v>0</v>
      </c>
      <c r="BC429" s="50">
        <f t="shared" si="242"/>
        <v>0</v>
      </c>
      <c r="BD429" s="50">
        <f t="shared" si="243"/>
        <v>0</v>
      </c>
      <c r="BE429" s="50">
        <f t="shared" si="244"/>
        <v>0</v>
      </c>
      <c r="BF429" s="51">
        <f t="shared" si="245"/>
        <v>0</v>
      </c>
      <c r="BG429" s="47"/>
      <c r="BH429" s="52">
        <v>0.68</v>
      </c>
      <c r="BI429" s="47">
        <v>1.02</v>
      </c>
      <c r="BJ429" s="47">
        <v>19.396999999999998</v>
      </c>
      <c r="BK429" s="47">
        <v>43.265000000000001</v>
      </c>
      <c r="BL429" s="47">
        <v>1.532</v>
      </c>
      <c r="BM429" s="47">
        <f t="shared" si="237"/>
        <v>2.6044</v>
      </c>
      <c r="BN429" s="47">
        <v>1.5509999999999999</v>
      </c>
      <c r="BO429" s="47">
        <f t="shared" si="236"/>
        <v>2.6366999999999998</v>
      </c>
      <c r="BP429" s="47">
        <v>1.5509999999999999</v>
      </c>
      <c r="BQ429" s="47">
        <f t="shared" si="238"/>
        <v>2.6366999999999998</v>
      </c>
      <c r="BR429" s="48">
        <v>610</v>
      </c>
    </row>
    <row r="430" spans="1:70" x14ac:dyDescent="0.25">
      <c r="A430" s="46">
        <v>595.548</v>
      </c>
      <c r="B430" s="47">
        <v>30</v>
      </c>
      <c r="C430" s="47">
        <v>1</v>
      </c>
      <c r="D430" s="47">
        <v>0</v>
      </c>
      <c r="E430" s="47">
        <v>1</v>
      </c>
      <c r="F430" s="47">
        <v>0</v>
      </c>
      <c r="G430" s="47">
        <v>0</v>
      </c>
      <c r="H430" s="47">
        <v>1</v>
      </c>
      <c r="I430" s="47">
        <v>0</v>
      </c>
      <c r="J430" s="47">
        <v>0</v>
      </c>
      <c r="K430" s="47">
        <v>0</v>
      </c>
      <c r="L430" s="47">
        <v>0</v>
      </c>
      <c r="M430" s="47">
        <v>0</v>
      </c>
      <c r="N430" s="47">
        <v>0</v>
      </c>
      <c r="O430" s="47">
        <v>0</v>
      </c>
      <c r="P430" s="47">
        <v>0</v>
      </c>
      <c r="Q430" s="47">
        <v>0</v>
      </c>
      <c r="R430" s="47">
        <v>0</v>
      </c>
      <c r="S430" s="47">
        <v>0</v>
      </c>
      <c r="T430" s="47">
        <v>0</v>
      </c>
      <c r="U430" s="47">
        <v>0</v>
      </c>
      <c r="V430" s="47">
        <v>0</v>
      </c>
      <c r="W430" s="47">
        <v>0</v>
      </c>
      <c r="X430" s="47">
        <v>0</v>
      </c>
      <c r="Y430" s="48">
        <v>0</v>
      </c>
      <c r="Z430" s="47"/>
      <c r="AA430" s="49">
        <f t="shared" si="212"/>
        <v>1.8847849999999996E-12</v>
      </c>
      <c r="AB430" s="50">
        <f t="shared" si="213"/>
        <v>1.4262968533333336E-13</v>
      </c>
      <c r="AC430" s="50">
        <f t="shared" si="214"/>
        <v>0</v>
      </c>
      <c r="AD430" s="50">
        <f t="shared" si="215"/>
        <v>1.465333333333333E-12</v>
      </c>
      <c r="AE430" s="50">
        <f t="shared" si="216"/>
        <v>0</v>
      </c>
      <c r="AF430" s="50">
        <f t="shared" si="217"/>
        <v>0</v>
      </c>
      <c r="AG430" s="50">
        <f t="shared" si="218"/>
        <v>1.7828710666666667E-11</v>
      </c>
      <c r="AH430" s="50">
        <f t="shared" si="219"/>
        <v>0</v>
      </c>
      <c r="AI430" s="50">
        <f t="shared" si="220"/>
        <v>0</v>
      </c>
      <c r="AJ430" s="50">
        <f t="shared" si="221"/>
        <v>0</v>
      </c>
      <c r="AK430" s="50">
        <f t="shared" si="222"/>
        <v>0</v>
      </c>
      <c r="AL430" s="50">
        <f t="shared" si="223"/>
        <v>0</v>
      </c>
      <c r="AM430" s="50">
        <f t="shared" si="224"/>
        <v>0</v>
      </c>
      <c r="AN430" s="50">
        <f t="shared" si="225"/>
        <v>0</v>
      </c>
      <c r="AO430" s="50">
        <f t="shared" si="226"/>
        <v>0</v>
      </c>
      <c r="AP430" s="50">
        <f t="shared" si="227"/>
        <v>0</v>
      </c>
      <c r="AQ430" s="50">
        <f t="shared" si="228"/>
        <v>0</v>
      </c>
      <c r="AR430" s="50">
        <f t="shared" si="229"/>
        <v>0</v>
      </c>
      <c r="AS430" s="50">
        <f t="shared" si="230"/>
        <v>0</v>
      </c>
      <c r="AT430" s="50">
        <f t="shared" si="231"/>
        <v>0</v>
      </c>
      <c r="AU430" s="50">
        <f t="shared" si="232"/>
        <v>0</v>
      </c>
      <c r="AV430" s="50">
        <f t="shared" si="233"/>
        <v>0</v>
      </c>
      <c r="AW430" s="50">
        <f t="shared" si="234"/>
        <v>0</v>
      </c>
      <c r="AX430" s="51">
        <f t="shared" si="235"/>
        <v>0</v>
      </c>
      <c r="AY430" s="47"/>
      <c r="AZ430" s="49">
        <f t="shared" si="239"/>
        <v>2.0274146853333329E-12</v>
      </c>
      <c r="BA430" s="50">
        <f t="shared" si="240"/>
        <v>1.465333333333333E-12</v>
      </c>
      <c r="BB430" s="50">
        <f t="shared" si="241"/>
        <v>1.7828710666666667E-11</v>
      </c>
      <c r="BC430" s="50">
        <f t="shared" si="242"/>
        <v>0</v>
      </c>
      <c r="BD430" s="50">
        <f t="shared" si="243"/>
        <v>0</v>
      </c>
      <c r="BE430" s="50">
        <f t="shared" si="244"/>
        <v>0</v>
      </c>
      <c r="BF430" s="51">
        <f t="shared" si="245"/>
        <v>0</v>
      </c>
      <c r="BG430" s="47"/>
      <c r="BH430" s="52">
        <v>0.68</v>
      </c>
      <c r="BI430" s="47">
        <v>1.03</v>
      </c>
      <c r="BJ430" s="47">
        <v>19.396999999999998</v>
      </c>
      <c r="BK430" s="47">
        <v>43.338000000000001</v>
      </c>
      <c r="BL430" s="47">
        <v>3.4140000000000001</v>
      </c>
      <c r="BM430" s="47">
        <f t="shared" si="237"/>
        <v>5.8037999999999998</v>
      </c>
      <c r="BN430" s="47">
        <v>13.811999999999999</v>
      </c>
      <c r="BO430" s="47">
        <f t="shared" si="236"/>
        <v>23.480399999999999</v>
      </c>
      <c r="BP430" s="47">
        <v>25.707000000000001</v>
      </c>
      <c r="BQ430" s="47">
        <f t="shared" si="238"/>
        <v>43.701900000000002</v>
      </c>
      <c r="BR430" s="48">
        <v>610</v>
      </c>
    </row>
    <row r="431" spans="1:70" x14ac:dyDescent="0.25">
      <c r="A431" s="46">
        <v>596.94600000000003</v>
      </c>
      <c r="B431" s="47">
        <v>14</v>
      </c>
      <c r="C431" s="47">
        <v>1</v>
      </c>
      <c r="D431" s="47">
        <v>1</v>
      </c>
      <c r="E431" s="47">
        <v>0</v>
      </c>
      <c r="F431" s="47">
        <v>0</v>
      </c>
      <c r="G431" s="47">
        <v>0</v>
      </c>
      <c r="H431" s="47">
        <v>0</v>
      </c>
      <c r="I431" s="47">
        <v>0</v>
      </c>
      <c r="J431" s="47">
        <v>0</v>
      </c>
      <c r="K431" s="47">
        <v>0</v>
      </c>
      <c r="L431" s="47">
        <v>0</v>
      </c>
      <c r="M431" s="47">
        <v>0</v>
      </c>
      <c r="N431" s="47">
        <v>0</v>
      </c>
      <c r="O431" s="47">
        <v>0</v>
      </c>
      <c r="P431" s="47">
        <v>0</v>
      </c>
      <c r="Q431" s="47">
        <v>0</v>
      </c>
      <c r="R431" s="47">
        <v>0</v>
      </c>
      <c r="S431" s="47">
        <v>0</v>
      </c>
      <c r="T431" s="47">
        <v>0</v>
      </c>
      <c r="U431" s="47">
        <v>0</v>
      </c>
      <c r="V431" s="47">
        <v>0</v>
      </c>
      <c r="W431" s="47">
        <v>0</v>
      </c>
      <c r="X431" s="47">
        <v>0</v>
      </c>
      <c r="Y431" s="48">
        <v>0</v>
      </c>
      <c r="Z431" s="47"/>
      <c r="AA431" s="49">
        <f t="shared" si="212"/>
        <v>8.7956633333333319E-13</v>
      </c>
      <c r="AB431" s="50">
        <f t="shared" si="213"/>
        <v>1.4262968533333336E-13</v>
      </c>
      <c r="AC431" s="50">
        <f t="shared" si="214"/>
        <v>4.2127747200000005E-13</v>
      </c>
      <c r="AD431" s="50">
        <f t="shared" si="215"/>
        <v>0</v>
      </c>
      <c r="AE431" s="50">
        <f t="shared" si="216"/>
        <v>0</v>
      </c>
      <c r="AF431" s="50">
        <f t="shared" si="217"/>
        <v>0</v>
      </c>
      <c r="AG431" s="50">
        <f t="shared" si="218"/>
        <v>0</v>
      </c>
      <c r="AH431" s="50">
        <f t="shared" si="219"/>
        <v>0</v>
      </c>
      <c r="AI431" s="50">
        <f t="shared" si="220"/>
        <v>0</v>
      </c>
      <c r="AJ431" s="50">
        <f t="shared" si="221"/>
        <v>0</v>
      </c>
      <c r="AK431" s="50">
        <f t="shared" si="222"/>
        <v>0</v>
      </c>
      <c r="AL431" s="50">
        <f t="shared" si="223"/>
        <v>0</v>
      </c>
      <c r="AM431" s="50">
        <f t="shared" si="224"/>
        <v>0</v>
      </c>
      <c r="AN431" s="50">
        <f t="shared" si="225"/>
        <v>0</v>
      </c>
      <c r="AO431" s="50">
        <f t="shared" si="226"/>
        <v>0</v>
      </c>
      <c r="AP431" s="50">
        <f t="shared" si="227"/>
        <v>0</v>
      </c>
      <c r="AQ431" s="50">
        <f t="shared" si="228"/>
        <v>0</v>
      </c>
      <c r="AR431" s="50">
        <f t="shared" si="229"/>
        <v>0</v>
      </c>
      <c r="AS431" s="50">
        <f t="shared" si="230"/>
        <v>0</v>
      </c>
      <c r="AT431" s="50">
        <f t="shared" si="231"/>
        <v>0</v>
      </c>
      <c r="AU431" s="50">
        <f t="shared" si="232"/>
        <v>0</v>
      </c>
      <c r="AV431" s="50">
        <f t="shared" si="233"/>
        <v>0</v>
      </c>
      <c r="AW431" s="50">
        <f t="shared" si="234"/>
        <v>0</v>
      </c>
      <c r="AX431" s="51">
        <f t="shared" si="235"/>
        <v>0</v>
      </c>
      <c r="AY431" s="47"/>
      <c r="AZ431" s="49">
        <f t="shared" si="239"/>
        <v>1.4434734906666666E-12</v>
      </c>
      <c r="BA431" s="50">
        <f t="shared" si="240"/>
        <v>0</v>
      </c>
      <c r="BB431" s="50">
        <f t="shared" si="241"/>
        <v>0</v>
      </c>
      <c r="BC431" s="50">
        <f t="shared" si="242"/>
        <v>0</v>
      </c>
      <c r="BD431" s="50">
        <f t="shared" si="243"/>
        <v>0</v>
      </c>
      <c r="BE431" s="50">
        <f t="shared" si="244"/>
        <v>0</v>
      </c>
      <c r="BF431" s="51">
        <f t="shared" si="245"/>
        <v>0</v>
      </c>
      <c r="BG431" s="47"/>
      <c r="BH431" s="52">
        <v>0.68</v>
      </c>
      <c r="BI431" s="47">
        <v>1.04</v>
      </c>
      <c r="BJ431" s="47">
        <v>19.37</v>
      </c>
      <c r="BK431" s="47">
        <v>43.512</v>
      </c>
      <c r="BL431" s="47">
        <v>1.7629999999999999</v>
      </c>
      <c r="BM431" s="47">
        <f t="shared" si="237"/>
        <v>2.9970999999999997</v>
      </c>
      <c r="BN431" s="47">
        <v>2.0110000000000001</v>
      </c>
      <c r="BO431" s="47">
        <f t="shared" si="236"/>
        <v>3.4187000000000003</v>
      </c>
      <c r="BP431" s="47">
        <v>2.0129999999999999</v>
      </c>
      <c r="BQ431" s="47">
        <f t="shared" si="238"/>
        <v>3.4220999999999999</v>
      </c>
      <c r="BR431" s="48">
        <v>610</v>
      </c>
    </row>
    <row r="432" spans="1:70" x14ac:dyDescent="0.25">
      <c r="A432" s="46">
        <v>598.34400000000005</v>
      </c>
      <c r="B432" s="47">
        <v>38</v>
      </c>
      <c r="C432" s="47">
        <v>4</v>
      </c>
      <c r="D432" s="47">
        <v>0</v>
      </c>
      <c r="E432" s="47">
        <v>0</v>
      </c>
      <c r="F432" s="47">
        <v>1</v>
      </c>
      <c r="G432" s="47">
        <v>0</v>
      </c>
      <c r="H432" s="47">
        <v>0</v>
      </c>
      <c r="I432" s="47">
        <v>0</v>
      </c>
      <c r="J432" s="47">
        <v>0</v>
      </c>
      <c r="K432" s="47">
        <v>0</v>
      </c>
      <c r="L432" s="47">
        <v>0</v>
      </c>
      <c r="M432" s="47">
        <v>0</v>
      </c>
      <c r="N432" s="47">
        <v>0</v>
      </c>
      <c r="O432" s="47">
        <v>0</v>
      </c>
      <c r="P432" s="47">
        <v>0</v>
      </c>
      <c r="Q432" s="47">
        <v>0</v>
      </c>
      <c r="R432" s="47">
        <v>0</v>
      </c>
      <c r="S432" s="47">
        <v>0</v>
      </c>
      <c r="T432" s="47">
        <v>0</v>
      </c>
      <c r="U432" s="47">
        <v>0</v>
      </c>
      <c r="V432" s="47">
        <v>0</v>
      </c>
      <c r="W432" s="47">
        <v>0</v>
      </c>
      <c r="X432" s="47">
        <v>0</v>
      </c>
      <c r="Y432" s="48">
        <v>0</v>
      </c>
      <c r="Z432" s="47"/>
      <c r="AA432" s="49">
        <f t="shared" si="212"/>
        <v>2.3873943333333326E-12</v>
      </c>
      <c r="AB432" s="50">
        <f t="shared" si="213"/>
        <v>5.7051874133333344E-13</v>
      </c>
      <c r="AC432" s="50">
        <f t="shared" si="214"/>
        <v>0</v>
      </c>
      <c r="AD432" s="50">
        <f t="shared" si="215"/>
        <v>0</v>
      </c>
      <c r="AE432" s="50">
        <f t="shared" si="216"/>
        <v>3.2193373333333337E-12</v>
      </c>
      <c r="AF432" s="50">
        <f t="shared" si="217"/>
        <v>0</v>
      </c>
      <c r="AG432" s="50">
        <f t="shared" si="218"/>
        <v>0</v>
      </c>
      <c r="AH432" s="50">
        <f t="shared" si="219"/>
        <v>0</v>
      </c>
      <c r="AI432" s="50">
        <f t="shared" si="220"/>
        <v>0</v>
      </c>
      <c r="AJ432" s="50">
        <f t="shared" si="221"/>
        <v>0</v>
      </c>
      <c r="AK432" s="50">
        <f t="shared" si="222"/>
        <v>0</v>
      </c>
      <c r="AL432" s="50">
        <f t="shared" si="223"/>
        <v>0</v>
      </c>
      <c r="AM432" s="50">
        <f t="shared" si="224"/>
        <v>0</v>
      </c>
      <c r="AN432" s="50">
        <f t="shared" si="225"/>
        <v>0</v>
      </c>
      <c r="AO432" s="50">
        <f t="shared" si="226"/>
        <v>0</v>
      </c>
      <c r="AP432" s="50">
        <f t="shared" si="227"/>
        <v>0</v>
      </c>
      <c r="AQ432" s="50">
        <f t="shared" si="228"/>
        <v>0</v>
      </c>
      <c r="AR432" s="50">
        <f t="shared" si="229"/>
        <v>0</v>
      </c>
      <c r="AS432" s="50">
        <f t="shared" si="230"/>
        <v>0</v>
      </c>
      <c r="AT432" s="50">
        <f t="shared" si="231"/>
        <v>0</v>
      </c>
      <c r="AU432" s="50">
        <f t="shared" si="232"/>
        <v>0</v>
      </c>
      <c r="AV432" s="50">
        <f t="shared" si="233"/>
        <v>0</v>
      </c>
      <c r="AW432" s="50">
        <f t="shared" si="234"/>
        <v>0</v>
      </c>
      <c r="AX432" s="51">
        <f t="shared" si="235"/>
        <v>0</v>
      </c>
      <c r="AY432" s="47"/>
      <c r="AZ432" s="49">
        <f t="shared" si="239"/>
        <v>2.957913074666666E-12</v>
      </c>
      <c r="BA432" s="50">
        <f t="shared" si="240"/>
        <v>3.2193373333333337E-12</v>
      </c>
      <c r="BB432" s="50">
        <f t="shared" si="241"/>
        <v>0</v>
      </c>
      <c r="BC432" s="50">
        <f t="shared" si="242"/>
        <v>0</v>
      </c>
      <c r="BD432" s="50">
        <f t="shared" si="243"/>
        <v>0</v>
      </c>
      <c r="BE432" s="50">
        <f t="shared" si="244"/>
        <v>0</v>
      </c>
      <c r="BF432" s="51">
        <f t="shared" si="245"/>
        <v>0</v>
      </c>
      <c r="BG432" s="47"/>
      <c r="BH432" s="52">
        <v>0.68</v>
      </c>
      <c r="BI432" s="47">
        <v>1.1000000000000001</v>
      </c>
      <c r="BJ432" s="47">
        <v>19.327999999999999</v>
      </c>
      <c r="BK432" s="47">
        <v>43.633000000000003</v>
      </c>
      <c r="BL432" s="47">
        <v>4.1680000000000001</v>
      </c>
      <c r="BM432" s="47">
        <f t="shared" si="237"/>
        <v>7.0856000000000003</v>
      </c>
      <c r="BN432" s="47">
        <v>7.0149999999999997</v>
      </c>
      <c r="BO432" s="47">
        <f t="shared" si="236"/>
        <v>11.9255</v>
      </c>
      <c r="BP432" s="47">
        <v>7.4009999999999998</v>
      </c>
      <c r="BQ432" s="47">
        <f t="shared" si="238"/>
        <v>12.5817</v>
      </c>
      <c r="BR432" s="48">
        <v>610</v>
      </c>
    </row>
    <row r="433" spans="1:70" x14ac:dyDescent="0.25">
      <c r="A433" s="46">
        <v>599.74199999999996</v>
      </c>
      <c r="B433" s="47">
        <v>19</v>
      </c>
      <c r="C433" s="47">
        <v>1</v>
      </c>
      <c r="D433" s="47">
        <v>1</v>
      </c>
      <c r="E433" s="47">
        <v>0</v>
      </c>
      <c r="F433" s="47">
        <v>0</v>
      </c>
      <c r="G433" s="47">
        <v>0</v>
      </c>
      <c r="H433" s="47">
        <v>0</v>
      </c>
      <c r="I433" s="47">
        <v>0</v>
      </c>
      <c r="J433" s="47">
        <v>0</v>
      </c>
      <c r="K433" s="47">
        <v>0</v>
      </c>
      <c r="L433" s="47">
        <v>0</v>
      </c>
      <c r="M433" s="47">
        <v>0</v>
      </c>
      <c r="N433" s="47">
        <v>0</v>
      </c>
      <c r="O433" s="47">
        <v>0</v>
      </c>
      <c r="P433" s="47">
        <v>0</v>
      </c>
      <c r="Q433" s="47">
        <v>0</v>
      </c>
      <c r="R433" s="47">
        <v>0</v>
      </c>
      <c r="S433" s="47">
        <v>0</v>
      </c>
      <c r="T433" s="47">
        <v>0</v>
      </c>
      <c r="U433" s="47">
        <v>0</v>
      </c>
      <c r="V433" s="47">
        <v>0</v>
      </c>
      <c r="W433" s="47">
        <v>0</v>
      </c>
      <c r="X433" s="47">
        <v>0</v>
      </c>
      <c r="Y433" s="48">
        <v>0</v>
      </c>
      <c r="Z433" s="47"/>
      <c r="AA433" s="49">
        <f t="shared" si="212"/>
        <v>1.1936971666666663E-12</v>
      </c>
      <c r="AB433" s="50">
        <f t="shared" si="213"/>
        <v>1.4262968533333336E-13</v>
      </c>
      <c r="AC433" s="50">
        <f t="shared" si="214"/>
        <v>4.2127747200000005E-13</v>
      </c>
      <c r="AD433" s="50">
        <f t="shared" si="215"/>
        <v>0</v>
      </c>
      <c r="AE433" s="50">
        <f t="shared" si="216"/>
        <v>0</v>
      </c>
      <c r="AF433" s="50">
        <f t="shared" si="217"/>
        <v>0</v>
      </c>
      <c r="AG433" s="50">
        <f t="shared" si="218"/>
        <v>0</v>
      </c>
      <c r="AH433" s="50">
        <f t="shared" si="219"/>
        <v>0</v>
      </c>
      <c r="AI433" s="50">
        <f t="shared" si="220"/>
        <v>0</v>
      </c>
      <c r="AJ433" s="50">
        <f t="shared" si="221"/>
        <v>0</v>
      </c>
      <c r="AK433" s="50">
        <f t="shared" si="222"/>
        <v>0</v>
      </c>
      <c r="AL433" s="50">
        <f t="shared" si="223"/>
        <v>0</v>
      </c>
      <c r="AM433" s="50">
        <f t="shared" si="224"/>
        <v>0</v>
      </c>
      <c r="AN433" s="50">
        <f t="shared" si="225"/>
        <v>0</v>
      </c>
      <c r="AO433" s="50">
        <f t="shared" si="226"/>
        <v>0</v>
      </c>
      <c r="AP433" s="50">
        <f t="shared" si="227"/>
        <v>0</v>
      </c>
      <c r="AQ433" s="50">
        <f t="shared" si="228"/>
        <v>0</v>
      </c>
      <c r="AR433" s="50">
        <f t="shared" si="229"/>
        <v>0</v>
      </c>
      <c r="AS433" s="50">
        <f t="shared" si="230"/>
        <v>0</v>
      </c>
      <c r="AT433" s="50">
        <f t="shared" si="231"/>
        <v>0</v>
      </c>
      <c r="AU433" s="50">
        <f t="shared" si="232"/>
        <v>0</v>
      </c>
      <c r="AV433" s="50">
        <f t="shared" si="233"/>
        <v>0</v>
      </c>
      <c r="AW433" s="50">
        <f t="shared" si="234"/>
        <v>0</v>
      </c>
      <c r="AX433" s="51">
        <f t="shared" si="235"/>
        <v>0</v>
      </c>
      <c r="AY433" s="47"/>
      <c r="AZ433" s="49">
        <f t="shared" si="239"/>
        <v>1.7576043239999996E-12</v>
      </c>
      <c r="BA433" s="50">
        <f t="shared" si="240"/>
        <v>0</v>
      </c>
      <c r="BB433" s="50">
        <f t="shared" si="241"/>
        <v>0</v>
      </c>
      <c r="BC433" s="50">
        <f t="shared" si="242"/>
        <v>0</v>
      </c>
      <c r="BD433" s="50">
        <f t="shared" si="243"/>
        <v>0</v>
      </c>
      <c r="BE433" s="50">
        <f t="shared" si="244"/>
        <v>0</v>
      </c>
      <c r="BF433" s="51">
        <f t="shared" si="245"/>
        <v>0</v>
      </c>
      <c r="BG433" s="47"/>
      <c r="BH433" s="52">
        <v>0.68</v>
      </c>
      <c r="BI433" s="47">
        <v>1.1100000000000001</v>
      </c>
      <c r="BJ433" s="47">
        <v>19.341000000000001</v>
      </c>
      <c r="BK433" s="47">
        <v>43.795999999999999</v>
      </c>
      <c r="BL433" s="47">
        <v>2.0230000000000001</v>
      </c>
      <c r="BM433" s="47">
        <f t="shared" si="237"/>
        <v>3.4391000000000003</v>
      </c>
      <c r="BN433" s="47">
        <v>2.2589999999999999</v>
      </c>
      <c r="BO433" s="47">
        <f t="shared" si="236"/>
        <v>3.8402999999999996</v>
      </c>
      <c r="BP433" s="47">
        <v>2.2610000000000001</v>
      </c>
      <c r="BQ433" s="47">
        <f t="shared" si="238"/>
        <v>3.8437000000000001</v>
      </c>
      <c r="BR433" s="48">
        <v>610</v>
      </c>
    </row>
    <row r="434" spans="1:70" x14ac:dyDescent="0.25">
      <c r="A434" s="46">
        <v>601.14</v>
      </c>
      <c r="B434" s="47">
        <v>21</v>
      </c>
      <c r="C434" s="47">
        <v>1</v>
      </c>
      <c r="D434" s="47">
        <v>0</v>
      </c>
      <c r="E434" s="47">
        <v>0</v>
      </c>
      <c r="F434" s="47">
        <v>0</v>
      </c>
      <c r="G434" s="47">
        <v>1</v>
      </c>
      <c r="H434" s="47">
        <v>1</v>
      </c>
      <c r="I434" s="47">
        <v>0</v>
      </c>
      <c r="J434" s="47">
        <v>0</v>
      </c>
      <c r="K434" s="47">
        <v>0</v>
      </c>
      <c r="L434" s="47">
        <v>0</v>
      </c>
      <c r="M434" s="47">
        <v>0</v>
      </c>
      <c r="N434" s="47">
        <v>0</v>
      </c>
      <c r="O434" s="47">
        <v>0</v>
      </c>
      <c r="P434" s="47">
        <v>0</v>
      </c>
      <c r="Q434" s="47">
        <v>0</v>
      </c>
      <c r="R434" s="47">
        <v>0</v>
      </c>
      <c r="S434" s="47">
        <v>0</v>
      </c>
      <c r="T434" s="47">
        <v>0</v>
      </c>
      <c r="U434" s="47">
        <v>0</v>
      </c>
      <c r="V434" s="47">
        <v>0</v>
      </c>
      <c r="W434" s="47">
        <v>0</v>
      </c>
      <c r="X434" s="47">
        <v>0</v>
      </c>
      <c r="Y434" s="48">
        <v>0</v>
      </c>
      <c r="Z434" s="47"/>
      <c r="AA434" s="49">
        <f t="shared" si="212"/>
        <v>1.3193494999999997E-12</v>
      </c>
      <c r="AB434" s="50">
        <f t="shared" si="213"/>
        <v>1.4262968533333336E-13</v>
      </c>
      <c r="AC434" s="50">
        <f t="shared" si="214"/>
        <v>0</v>
      </c>
      <c r="AD434" s="50">
        <f t="shared" si="215"/>
        <v>0</v>
      </c>
      <c r="AE434" s="50">
        <f t="shared" si="216"/>
        <v>0</v>
      </c>
      <c r="AF434" s="50">
        <f t="shared" si="217"/>
        <v>7.1991826666666666E-12</v>
      </c>
      <c r="AG434" s="50">
        <f t="shared" si="218"/>
        <v>1.7828710666666667E-11</v>
      </c>
      <c r="AH434" s="50">
        <f t="shared" si="219"/>
        <v>0</v>
      </c>
      <c r="AI434" s="50">
        <f t="shared" si="220"/>
        <v>0</v>
      </c>
      <c r="AJ434" s="50">
        <f t="shared" si="221"/>
        <v>0</v>
      </c>
      <c r="AK434" s="50">
        <f t="shared" si="222"/>
        <v>0</v>
      </c>
      <c r="AL434" s="50">
        <f t="shared" si="223"/>
        <v>0</v>
      </c>
      <c r="AM434" s="50">
        <f t="shared" si="224"/>
        <v>0</v>
      </c>
      <c r="AN434" s="50">
        <f t="shared" si="225"/>
        <v>0</v>
      </c>
      <c r="AO434" s="50">
        <f t="shared" si="226"/>
        <v>0</v>
      </c>
      <c r="AP434" s="50">
        <f t="shared" si="227"/>
        <v>0</v>
      </c>
      <c r="AQ434" s="50">
        <f t="shared" si="228"/>
        <v>0</v>
      </c>
      <c r="AR434" s="50">
        <f t="shared" si="229"/>
        <v>0</v>
      </c>
      <c r="AS434" s="50">
        <f t="shared" si="230"/>
        <v>0</v>
      </c>
      <c r="AT434" s="50">
        <f t="shared" si="231"/>
        <v>0</v>
      </c>
      <c r="AU434" s="50">
        <f t="shared" si="232"/>
        <v>0</v>
      </c>
      <c r="AV434" s="50">
        <f t="shared" si="233"/>
        <v>0</v>
      </c>
      <c r="AW434" s="50">
        <f t="shared" si="234"/>
        <v>0</v>
      </c>
      <c r="AX434" s="51">
        <f t="shared" si="235"/>
        <v>0</v>
      </c>
      <c r="AY434" s="47"/>
      <c r="AZ434" s="49">
        <f t="shared" si="239"/>
        <v>1.461979185333333E-12</v>
      </c>
      <c r="BA434" s="50">
        <f t="shared" si="240"/>
        <v>0</v>
      </c>
      <c r="BB434" s="50">
        <f t="shared" si="241"/>
        <v>2.5027893333333335E-11</v>
      </c>
      <c r="BC434" s="50">
        <f t="shared" si="242"/>
        <v>0</v>
      </c>
      <c r="BD434" s="50">
        <f t="shared" si="243"/>
        <v>0</v>
      </c>
      <c r="BE434" s="50">
        <f t="shared" si="244"/>
        <v>0</v>
      </c>
      <c r="BF434" s="51">
        <f t="shared" si="245"/>
        <v>0</v>
      </c>
      <c r="BG434" s="47"/>
      <c r="BH434" s="52">
        <v>0.68</v>
      </c>
      <c r="BI434" s="47">
        <v>1.1200000000000001</v>
      </c>
      <c r="BJ434" s="47">
        <v>19.341000000000001</v>
      </c>
      <c r="BK434" s="47">
        <v>43.997</v>
      </c>
      <c r="BL434" s="47">
        <v>2.2429999999999999</v>
      </c>
      <c r="BM434" s="47">
        <f t="shared" si="237"/>
        <v>3.8130999999999995</v>
      </c>
      <c r="BN434" s="47">
        <v>16.475000000000001</v>
      </c>
      <c r="BO434" s="47">
        <f t="shared" si="236"/>
        <v>28.0075</v>
      </c>
      <c r="BP434" s="47">
        <v>29.863</v>
      </c>
      <c r="BQ434" s="47">
        <f t="shared" si="238"/>
        <v>50.767099999999999</v>
      </c>
      <c r="BR434" s="48">
        <v>610</v>
      </c>
    </row>
    <row r="435" spans="1:70" x14ac:dyDescent="0.25">
      <c r="A435" s="46">
        <v>602.53800000000001</v>
      </c>
      <c r="B435" s="47">
        <v>44</v>
      </c>
      <c r="C435" s="47">
        <v>0</v>
      </c>
      <c r="D435" s="47">
        <v>0</v>
      </c>
      <c r="E435" s="47">
        <v>0</v>
      </c>
      <c r="F435" s="47">
        <v>1</v>
      </c>
      <c r="G435" s="47">
        <v>0</v>
      </c>
      <c r="H435" s="47">
        <v>0</v>
      </c>
      <c r="I435" s="47">
        <v>0</v>
      </c>
      <c r="J435" s="47">
        <v>1</v>
      </c>
      <c r="K435" s="47">
        <v>0</v>
      </c>
      <c r="L435" s="47">
        <v>0</v>
      </c>
      <c r="M435" s="47">
        <v>0</v>
      </c>
      <c r="N435" s="47">
        <v>0</v>
      </c>
      <c r="O435" s="47">
        <v>0</v>
      </c>
      <c r="P435" s="47">
        <v>0</v>
      </c>
      <c r="Q435" s="47">
        <v>0</v>
      </c>
      <c r="R435" s="47">
        <v>0</v>
      </c>
      <c r="S435" s="47">
        <v>0</v>
      </c>
      <c r="T435" s="47">
        <v>0</v>
      </c>
      <c r="U435" s="47">
        <v>0</v>
      </c>
      <c r="V435" s="47">
        <v>0</v>
      </c>
      <c r="W435" s="47">
        <v>0</v>
      </c>
      <c r="X435" s="47">
        <v>0</v>
      </c>
      <c r="Y435" s="48">
        <v>0</v>
      </c>
      <c r="Z435" s="47"/>
      <c r="AA435" s="49">
        <f t="shared" si="212"/>
        <v>2.7643513333333325E-12</v>
      </c>
      <c r="AB435" s="50">
        <f t="shared" si="213"/>
        <v>0</v>
      </c>
      <c r="AC435" s="50">
        <f t="shared" si="214"/>
        <v>0</v>
      </c>
      <c r="AD435" s="50">
        <f t="shared" si="215"/>
        <v>0</v>
      </c>
      <c r="AE435" s="50">
        <f t="shared" si="216"/>
        <v>3.2193373333333337E-12</v>
      </c>
      <c r="AF435" s="50">
        <f t="shared" si="217"/>
        <v>0</v>
      </c>
      <c r="AG435" s="50">
        <f t="shared" si="218"/>
        <v>0</v>
      </c>
      <c r="AH435" s="50">
        <f t="shared" si="219"/>
        <v>0</v>
      </c>
      <c r="AI435" s="50">
        <f t="shared" si="220"/>
        <v>9.3781333333333313E-11</v>
      </c>
      <c r="AJ435" s="50">
        <f t="shared" si="221"/>
        <v>0</v>
      </c>
      <c r="AK435" s="50">
        <f t="shared" si="222"/>
        <v>0</v>
      </c>
      <c r="AL435" s="50">
        <f t="shared" si="223"/>
        <v>0</v>
      </c>
      <c r="AM435" s="50">
        <f t="shared" si="224"/>
        <v>0</v>
      </c>
      <c r="AN435" s="50">
        <f t="shared" si="225"/>
        <v>0</v>
      </c>
      <c r="AO435" s="50">
        <f t="shared" si="226"/>
        <v>0</v>
      </c>
      <c r="AP435" s="50">
        <f t="shared" si="227"/>
        <v>0</v>
      </c>
      <c r="AQ435" s="50">
        <f t="shared" si="228"/>
        <v>0</v>
      </c>
      <c r="AR435" s="50">
        <f t="shared" si="229"/>
        <v>0</v>
      </c>
      <c r="AS435" s="50">
        <f t="shared" si="230"/>
        <v>0</v>
      </c>
      <c r="AT435" s="50">
        <f t="shared" si="231"/>
        <v>0</v>
      </c>
      <c r="AU435" s="50">
        <f t="shared" si="232"/>
        <v>0</v>
      </c>
      <c r="AV435" s="50">
        <f t="shared" si="233"/>
        <v>0</v>
      </c>
      <c r="AW435" s="50">
        <f t="shared" si="234"/>
        <v>0</v>
      </c>
      <c r="AX435" s="51">
        <f t="shared" si="235"/>
        <v>0</v>
      </c>
      <c r="AY435" s="47"/>
      <c r="AZ435" s="49">
        <f t="shared" si="239"/>
        <v>2.7643513333333325E-12</v>
      </c>
      <c r="BA435" s="50">
        <f t="shared" si="240"/>
        <v>3.2193373333333337E-12</v>
      </c>
      <c r="BB435" s="50">
        <f t="shared" si="241"/>
        <v>0</v>
      </c>
      <c r="BC435" s="50">
        <f t="shared" si="242"/>
        <v>9.3781333333333313E-11</v>
      </c>
      <c r="BD435" s="50">
        <f t="shared" si="243"/>
        <v>0</v>
      </c>
      <c r="BE435" s="50">
        <f t="shared" si="244"/>
        <v>0</v>
      </c>
      <c r="BF435" s="51">
        <f t="shared" si="245"/>
        <v>0</v>
      </c>
      <c r="BG435" s="47"/>
      <c r="BH435" s="52">
        <v>0.68</v>
      </c>
      <c r="BI435" s="47">
        <v>1.1200000000000001</v>
      </c>
      <c r="BJ435" s="47">
        <v>19.271999999999998</v>
      </c>
      <c r="BK435" s="47">
        <v>44.076999999999998</v>
      </c>
      <c r="BL435" s="47">
        <v>3.81</v>
      </c>
      <c r="BM435" s="47">
        <f t="shared" si="237"/>
        <v>6.4770000000000003</v>
      </c>
      <c r="BN435" s="47">
        <v>12.957000000000001</v>
      </c>
      <c r="BO435" s="47">
        <f t="shared" si="236"/>
        <v>22.026900000000001</v>
      </c>
      <c r="BP435" s="47">
        <v>101.337</v>
      </c>
      <c r="BQ435" s="47">
        <f t="shared" si="238"/>
        <v>172.27289999999999</v>
      </c>
      <c r="BR435" s="48">
        <v>610</v>
      </c>
    </row>
    <row r="436" spans="1:70" x14ac:dyDescent="0.25">
      <c r="A436" s="46">
        <v>603.93600000000004</v>
      </c>
      <c r="B436" s="47">
        <v>28</v>
      </c>
      <c r="C436" s="47">
        <v>1</v>
      </c>
      <c r="D436" s="47">
        <v>1</v>
      </c>
      <c r="E436" s="47">
        <v>0</v>
      </c>
      <c r="F436" s="47">
        <v>0</v>
      </c>
      <c r="G436" s="47">
        <v>1</v>
      </c>
      <c r="H436" s="47">
        <v>0</v>
      </c>
      <c r="I436" s="47">
        <v>0</v>
      </c>
      <c r="J436" s="47">
        <v>0</v>
      </c>
      <c r="K436" s="47">
        <v>0</v>
      </c>
      <c r="L436" s="47">
        <v>0</v>
      </c>
      <c r="M436" s="47">
        <v>0</v>
      </c>
      <c r="N436" s="47">
        <v>0</v>
      </c>
      <c r="O436" s="47">
        <v>0</v>
      </c>
      <c r="P436" s="47">
        <v>0</v>
      </c>
      <c r="Q436" s="47">
        <v>0</v>
      </c>
      <c r="R436" s="47">
        <v>0</v>
      </c>
      <c r="S436" s="47">
        <v>0</v>
      </c>
      <c r="T436" s="47">
        <v>0</v>
      </c>
      <c r="U436" s="47">
        <v>0</v>
      </c>
      <c r="V436" s="47">
        <v>0</v>
      </c>
      <c r="W436" s="47">
        <v>0</v>
      </c>
      <c r="X436" s="47">
        <v>0</v>
      </c>
      <c r="Y436" s="48">
        <v>0</v>
      </c>
      <c r="Z436" s="47"/>
      <c r="AA436" s="49">
        <f t="shared" si="212"/>
        <v>1.7591326666666664E-12</v>
      </c>
      <c r="AB436" s="50">
        <f t="shared" si="213"/>
        <v>1.4262968533333336E-13</v>
      </c>
      <c r="AC436" s="50">
        <f t="shared" si="214"/>
        <v>4.2127747200000005E-13</v>
      </c>
      <c r="AD436" s="50">
        <f t="shared" si="215"/>
        <v>0</v>
      </c>
      <c r="AE436" s="50">
        <f t="shared" si="216"/>
        <v>0</v>
      </c>
      <c r="AF436" s="50">
        <f t="shared" si="217"/>
        <v>7.1991826666666666E-12</v>
      </c>
      <c r="AG436" s="50">
        <f t="shared" si="218"/>
        <v>0</v>
      </c>
      <c r="AH436" s="50">
        <f t="shared" si="219"/>
        <v>0</v>
      </c>
      <c r="AI436" s="50">
        <f t="shared" si="220"/>
        <v>0</v>
      </c>
      <c r="AJ436" s="50">
        <f t="shared" si="221"/>
        <v>0</v>
      </c>
      <c r="AK436" s="50">
        <f t="shared" si="222"/>
        <v>0</v>
      </c>
      <c r="AL436" s="50">
        <f t="shared" si="223"/>
        <v>0</v>
      </c>
      <c r="AM436" s="50">
        <f t="shared" si="224"/>
        <v>0</v>
      </c>
      <c r="AN436" s="50">
        <f t="shared" si="225"/>
        <v>0</v>
      </c>
      <c r="AO436" s="50">
        <f t="shared" si="226"/>
        <v>0</v>
      </c>
      <c r="AP436" s="50">
        <f t="shared" si="227"/>
        <v>0</v>
      </c>
      <c r="AQ436" s="50">
        <f t="shared" si="228"/>
        <v>0</v>
      </c>
      <c r="AR436" s="50">
        <f t="shared" si="229"/>
        <v>0</v>
      </c>
      <c r="AS436" s="50">
        <f t="shared" si="230"/>
        <v>0</v>
      </c>
      <c r="AT436" s="50">
        <f t="shared" si="231"/>
        <v>0</v>
      </c>
      <c r="AU436" s="50">
        <f t="shared" si="232"/>
        <v>0</v>
      </c>
      <c r="AV436" s="50">
        <f t="shared" si="233"/>
        <v>0</v>
      </c>
      <c r="AW436" s="50">
        <f t="shared" si="234"/>
        <v>0</v>
      </c>
      <c r="AX436" s="51">
        <f t="shared" si="235"/>
        <v>0</v>
      </c>
      <c r="AY436" s="47"/>
      <c r="AZ436" s="49">
        <f t="shared" si="239"/>
        <v>2.3230398240000001E-12</v>
      </c>
      <c r="BA436" s="50">
        <f t="shared" si="240"/>
        <v>0</v>
      </c>
      <c r="BB436" s="50">
        <f t="shared" si="241"/>
        <v>7.1991826666666666E-12</v>
      </c>
      <c r="BC436" s="50">
        <f t="shared" si="242"/>
        <v>0</v>
      </c>
      <c r="BD436" s="50">
        <f t="shared" si="243"/>
        <v>0</v>
      </c>
      <c r="BE436" s="50">
        <f t="shared" si="244"/>
        <v>0</v>
      </c>
      <c r="BF436" s="51">
        <f t="shared" si="245"/>
        <v>0</v>
      </c>
      <c r="BG436" s="47"/>
      <c r="BH436" s="52">
        <v>0.68</v>
      </c>
      <c r="BI436" s="47">
        <v>1.1299999999999999</v>
      </c>
      <c r="BJ436" s="47">
        <v>19.300999999999998</v>
      </c>
      <c r="BK436" s="47">
        <v>44.13</v>
      </c>
      <c r="BL436" s="47">
        <v>3.0110000000000001</v>
      </c>
      <c r="BM436" s="47">
        <f t="shared" si="237"/>
        <v>5.1187000000000005</v>
      </c>
      <c r="BN436" s="47">
        <v>8.891</v>
      </c>
      <c r="BO436" s="47">
        <f t="shared" si="236"/>
        <v>15.114699999999999</v>
      </c>
      <c r="BP436" s="47">
        <v>11.366</v>
      </c>
      <c r="BQ436" s="47">
        <f t="shared" si="238"/>
        <v>19.322199999999999</v>
      </c>
      <c r="BR436" s="48">
        <v>610</v>
      </c>
    </row>
    <row r="437" spans="1:70" x14ac:dyDescent="0.25">
      <c r="A437" s="46">
        <v>605.33399999999995</v>
      </c>
      <c r="B437" s="47">
        <v>33</v>
      </c>
      <c r="C437" s="47">
        <v>1</v>
      </c>
      <c r="D437" s="47">
        <v>1</v>
      </c>
      <c r="E437" s="47">
        <v>0</v>
      </c>
      <c r="F437" s="47">
        <v>2</v>
      </c>
      <c r="G437" s="47">
        <v>0</v>
      </c>
      <c r="H437" s="47">
        <v>0</v>
      </c>
      <c r="I437" s="47">
        <v>0</v>
      </c>
      <c r="J437" s="47">
        <v>0</v>
      </c>
      <c r="K437" s="47">
        <v>0</v>
      </c>
      <c r="L437" s="47">
        <v>0</v>
      </c>
      <c r="M437" s="47">
        <v>0</v>
      </c>
      <c r="N437" s="47">
        <v>0</v>
      </c>
      <c r="O437" s="47">
        <v>0</v>
      </c>
      <c r="P437" s="47">
        <v>0</v>
      </c>
      <c r="Q437" s="47">
        <v>0</v>
      </c>
      <c r="R437" s="47">
        <v>0</v>
      </c>
      <c r="S437" s="47">
        <v>0</v>
      </c>
      <c r="T437" s="47">
        <v>0</v>
      </c>
      <c r="U437" s="47">
        <v>0</v>
      </c>
      <c r="V437" s="47">
        <v>0</v>
      </c>
      <c r="W437" s="47">
        <v>0</v>
      </c>
      <c r="X437" s="47">
        <v>0</v>
      </c>
      <c r="Y437" s="48">
        <v>0</v>
      </c>
      <c r="Z437" s="47"/>
      <c r="AA437" s="49">
        <f t="shared" si="212"/>
        <v>2.0732634999999996E-12</v>
      </c>
      <c r="AB437" s="50">
        <f t="shared" si="213"/>
        <v>1.4262968533333336E-13</v>
      </c>
      <c r="AC437" s="50">
        <f t="shared" si="214"/>
        <v>4.2127747200000005E-13</v>
      </c>
      <c r="AD437" s="50">
        <f t="shared" si="215"/>
        <v>0</v>
      </c>
      <c r="AE437" s="50">
        <f t="shared" si="216"/>
        <v>6.4386746666666674E-12</v>
      </c>
      <c r="AF437" s="50">
        <f t="shared" si="217"/>
        <v>0</v>
      </c>
      <c r="AG437" s="50">
        <f t="shared" si="218"/>
        <v>0</v>
      </c>
      <c r="AH437" s="50">
        <f t="shared" si="219"/>
        <v>0</v>
      </c>
      <c r="AI437" s="50">
        <f t="shared" si="220"/>
        <v>0</v>
      </c>
      <c r="AJ437" s="50">
        <f t="shared" si="221"/>
        <v>0</v>
      </c>
      <c r="AK437" s="50">
        <f t="shared" si="222"/>
        <v>0</v>
      </c>
      <c r="AL437" s="50">
        <f t="shared" si="223"/>
        <v>0</v>
      </c>
      <c r="AM437" s="50">
        <f t="shared" si="224"/>
        <v>0</v>
      </c>
      <c r="AN437" s="50">
        <f t="shared" si="225"/>
        <v>0</v>
      </c>
      <c r="AO437" s="50">
        <f t="shared" si="226"/>
        <v>0</v>
      </c>
      <c r="AP437" s="50">
        <f t="shared" si="227"/>
        <v>0</v>
      </c>
      <c r="AQ437" s="50">
        <f t="shared" si="228"/>
        <v>0</v>
      </c>
      <c r="AR437" s="50">
        <f t="shared" si="229"/>
        <v>0</v>
      </c>
      <c r="AS437" s="50">
        <f t="shared" si="230"/>
        <v>0</v>
      </c>
      <c r="AT437" s="50">
        <f t="shared" si="231"/>
        <v>0</v>
      </c>
      <c r="AU437" s="50">
        <f t="shared" si="232"/>
        <v>0</v>
      </c>
      <c r="AV437" s="50">
        <f t="shared" si="233"/>
        <v>0</v>
      </c>
      <c r="AW437" s="50">
        <f t="shared" si="234"/>
        <v>0</v>
      </c>
      <c r="AX437" s="51">
        <f t="shared" si="235"/>
        <v>0</v>
      </c>
      <c r="AY437" s="47"/>
      <c r="AZ437" s="49">
        <f t="shared" si="239"/>
        <v>2.6371706573333327E-12</v>
      </c>
      <c r="BA437" s="50">
        <f t="shared" si="240"/>
        <v>6.4386746666666674E-12</v>
      </c>
      <c r="BB437" s="50">
        <f t="shared" si="241"/>
        <v>0</v>
      </c>
      <c r="BC437" s="50">
        <f t="shared" si="242"/>
        <v>0</v>
      </c>
      <c r="BD437" s="50">
        <f t="shared" si="243"/>
        <v>0</v>
      </c>
      <c r="BE437" s="50">
        <f t="shared" si="244"/>
        <v>0</v>
      </c>
      <c r="BF437" s="51">
        <f t="shared" si="245"/>
        <v>0</v>
      </c>
      <c r="BG437" s="47"/>
      <c r="BH437" s="52">
        <v>0.68</v>
      </c>
      <c r="BI437" s="47">
        <v>1.1499999999999999</v>
      </c>
      <c r="BJ437" s="47">
        <v>19.271999999999998</v>
      </c>
      <c r="BK437" s="47">
        <v>44.076999999999998</v>
      </c>
      <c r="BL437" s="47">
        <v>4.08</v>
      </c>
      <c r="BM437" s="47">
        <f t="shared" si="237"/>
        <v>6.9359999999999999</v>
      </c>
      <c r="BN437" s="47">
        <v>9.5860000000000003</v>
      </c>
      <c r="BO437" s="47">
        <f t="shared" si="236"/>
        <v>16.296199999999999</v>
      </c>
      <c r="BP437" s="47">
        <v>10.326000000000001</v>
      </c>
      <c r="BQ437" s="47">
        <f t="shared" si="238"/>
        <v>17.554200000000002</v>
      </c>
      <c r="BR437" s="48">
        <v>611</v>
      </c>
    </row>
    <row r="438" spans="1:70" x14ac:dyDescent="0.25">
      <c r="A438" s="46">
        <v>606.73199999999997</v>
      </c>
      <c r="B438" s="47">
        <v>19</v>
      </c>
      <c r="C438" s="47">
        <v>1</v>
      </c>
      <c r="D438" s="47">
        <v>1</v>
      </c>
      <c r="E438" s="47">
        <v>0</v>
      </c>
      <c r="F438" s="47">
        <v>0</v>
      </c>
      <c r="G438" s="47">
        <v>0</v>
      </c>
      <c r="H438" s="47">
        <v>0</v>
      </c>
      <c r="I438" s="47">
        <v>0</v>
      </c>
      <c r="J438" s="47">
        <v>0</v>
      </c>
      <c r="K438" s="47">
        <v>0</v>
      </c>
      <c r="L438" s="47">
        <v>0</v>
      </c>
      <c r="M438" s="47">
        <v>0</v>
      </c>
      <c r="N438" s="47">
        <v>0</v>
      </c>
      <c r="O438" s="47">
        <v>0</v>
      </c>
      <c r="P438" s="47">
        <v>0</v>
      </c>
      <c r="Q438" s="47">
        <v>0</v>
      </c>
      <c r="R438" s="47">
        <v>0</v>
      </c>
      <c r="S438" s="47">
        <v>0</v>
      </c>
      <c r="T438" s="47">
        <v>0</v>
      </c>
      <c r="U438" s="47">
        <v>0</v>
      </c>
      <c r="V438" s="47">
        <v>0</v>
      </c>
      <c r="W438" s="47">
        <v>0</v>
      </c>
      <c r="X438" s="47">
        <v>0</v>
      </c>
      <c r="Y438" s="48">
        <v>0</v>
      </c>
      <c r="Z438" s="47"/>
      <c r="AA438" s="49">
        <f t="shared" si="212"/>
        <v>1.1936971666666663E-12</v>
      </c>
      <c r="AB438" s="50">
        <f t="shared" si="213"/>
        <v>1.4262968533333336E-13</v>
      </c>
      <c r="AC438" s="50">
        <f t="shared" si="214"/>
        <v>4.2127747200000005E-13</v>
      </c>
      <c r="AD438" s="50">
        <f t="shared" si="215"/>
        <v>0</v>
      </c>
      <c r="AE438" s="50">
        <f t="shared" si="216"/>
        <v>0</v>
      </c>
      <c r="AF438" s="50">
        <f t="shared" si="217"/>
        <v>0</v>
      </c>
      <c r="AG438" s="50">
        <f t="shared" si="218"/>
        <v>0</v>
      </c>
      <c r="AH438" s="50">
        <f t="shared" si="219"/>
        <v>0</v>
      </c>
      <c r="AI438" s="50">
        <f t="shared" si="220"/>
        <v>0</v>
      </c>
      <c r="AJ438" s="50">
        <f t="shared" si="221"/>
        <v>0</v>
      </c>
      <c r="AK438" s="50">
        <f t="shared" si="222"/>
        <v>0</v>
      </c>
      <c r="AL438" s="50">
        <f t="shared" si="223"/>
        <v>0</v>
      </c>
      <c r="AM438" s="50">
        <f t="shared" si="224"/>
        <v>0</v>
      </c>
      <c r="AN438" s="50">
        <f t="shared" si="225"/>
        <v>0</v>
      </c>
      <c r="AO438" s="50">
        <f t="shared" si="226"/>
        <v>0</v>
      </c>
      <c r="AP438" s="50">
        <f t="shared" si="227"/>
        <v>0</v>
      </c>
      <c r="AQ438" s="50">
        <f t="shared" si="228"/>
        <v>0</v>
      </c>
      <c r="AR438" s="50">
        <f t="shared" si="229"/>
        <v>0</v>
      </c>
      <c r="AS438" s="50">
        <f t="shared" si="230"/>
        <v>0</v>
      </c>
      <c r="AT438" s="50">
        <f t="shared" si="231"/>
        <v>0</v>
      </c>
      <c r="AU438" s="50">
        <f t="shared" si="232"/>
        <v>0</v>
      </c>
      <c r="AV438" s="50">
        <f t="shared" si="233"/>
        <v>0</v>
      </c>
      <c r="AW438" s="50">
        <f t="shared" si="234"/>
        <v>0</v>
      </c>
      <c r="AX438" s="51">
        <f t="shared" si="235"/>
        <v>0</v>
      </c>
      <c r="AY438" s="47"/>
      <c r="AZ438" s="49">
        <f t="shared" si="239"/>
        <v>1.7576043239999996E-12</v>
      </c>
      <c r="BA438" s="50">
        <f t="shared" si="240"/>
        <v>0</v>
      </c>
      <c r="BB438" s="50">
        <f t="shared" si="241"/>
        <v>0</v>
      </c>
      <c r="BC438" s="50">
        <f t="shared" si="242"/>
        <v>0</v>
      </c>
      <c r="BD438" s="50">
        <f t="shared" si="243"/>
        <v>0</v>
      </c>
      <c r="BE438" s="50">
        <f t="shared" si="244"/>
        <v>0</v>
      </c>
      <c r="BF438" s="51">
        <f t="shared" si="245"/>
        <v>0</v>
      </c>
      <c r="BG438" s="47"/>
      <c r="BH438" s="52">
        <v>0.68</v>
      </c>
      <c r="BI438" s="47">
        <v>1.1599999999999999</v>
      </c>
      <c r="BJ438" s="47">
        <v>19.271999999999998</v>
      </c>
      <c r="BK438" s="47">
        <v>44.152999999999999</v>
      </c>
      <c r="BL438" s="47">
        <v>1.9350000000000001</v>
      </c>
      <c r="BM438" s="47">
        <f t="shared" si="237"/>
        <v>3.2894999999999999</v>
      </c>
      <c r="BN438" s="47">
        <v>2.1619999999999999</v>
      </c>
      <c r="BO438" s="47">
        <f t="shared" si="236"/>
        <v>3.6753999999999998</v>
      </c>
      <c r="BP438" s="47">
        <v>2.1640000000000001</v>
      </c>
      <c r="BQ438" s="47">
        <f t="shared" si="238"/>
        <v>3.6788000000000003</v>
      </c>
      <c r="BR438" s="48">
        <v>610</v>
      </c>
    </row>
    <row r="439" spans="1:70" x14ac:dyDescent="0.25">
      <c r="A439" s="46">
        <v>608.13</v>
      </c>
      <c r="B439" s="47">
        <v>23</v>
      </c>
      <c r="C439" s="47">
        <v>1</v>
      </c>
      <c r="D439" s="47">
        <v>0</v>
      </c>
      <c r="E439" s="47">
        <v>1</v>
      </c>
      <c r="F439" s="47">
        <v>0</v>
      </c>
      <c r="G439" s="47">
        <v>1</v>
      </c>
      <c r="H439" s="47">
        <v>1</v>
      </c>
      <c r="I439" s="47">
        <v>0</v>
      </c>
      <c r="J439" s="47">
        <v>0</v>
      </c>
      <c r="K439" s="47">
        <v>0</v>
      </c>
      <c r="L439" s="47">
        <v>0</v>
      </c>
      <c r="M439" s="47">
        <v>0</v>
      </c>
      <c r="N439" s="47">
        <v>0</v>
      </c>
      <c r="O439" s="47">
        <v>0</v>
      </c>
      <c r="P439" s="47">
        <v>0</v>
      </c>
      <c r="Q439" s="47">
        <v>0</v>
      </c>
      <c r="R439" s="47">
        <v>0</v>
      </c>
      <c r="S439" s="47">
        <v>0</v>
      </c>
      <c r="T439" s="47">
        <v>0</v>
      </c>
      <c r="U439" s="47">
        <v>0</v>
      </c>
      <c r="V439" s="47">
        <v>0</v>
      </c>
      <c r="W439" s="47">
        <v>0</v>
      </c>
      <c r="X439" s="47">
        <v>0</v>
      </c>
      <c r="Y439" s="48">
        <v>0</v>
      </c>
      <c r="Z439" s="47"/>
      <c r="AA439" s="49">
        <f t="shared" si="212"/>
        <v>1.445001833333333E-12</v>
      </c>
      <c r="AB439" s="50">
        <f t="shared" si="213"/>
        <v>1.4262968533333336E-13</v>
      </c>
      <c r="AC439" s="50">
        <f t="shared" si="214"/>
        <v>0</v>
      </c>
      <c r="AD439" s="50">
        <f t="shared" si="215"/>
        <v>1.465333333333333E-12</v>
      </c>
      <c r="AE439" s="50">
        <f t="shared" si="216"/>
        <v>0</v>
      </c>
      <c r="AF439" s="50">
        <f t="shared" si="217"/>
        <v>7.1991826666666666E-12</v>
      </c>
      <c r="AG439" s="50">
        <f t="shared" si="218"/>
        <v>1.7828710666666667E-11</v>
      </c>
      <c r="AH439" s="50">
        <f t="shared" si="219"/>
        <v>0</v>
      </c>
      <c r="AI439" s="50">
        <f t="shared" si="220"/>
        <v>0</v>
      </c>
      <c r="AJ439" s="50">
        <f t="shared" si="221"/>
        <v>0</v>
      </c>
      <c r="AK439" s="50">
        <f t="shared" si="222"/>
        <v>0</v>
      </c>
      <c r="AL439" s="50">
        <f t="shared" si="223"/>
        <v>0</v>
      </c>
      <c r="AM439" s="50">
        <f t="shared" si="224"/>
        <v>0</v>
      </c>
      <c r="AN439" s="50">
        <f t="shared" si="225"/>
        <v>0</v>
      </c>
      <c r="AO439" s="50">
        <f t="shared" si="226"/>
        <v>0</v>
      </c>
      <c r="AP439" s="50">
        <f t="shared" si="227"/>
        <v>0</v>
      </c>
      <c r="AQ439" s="50">
        <f t="shared" si="228"/>
        <v>0</v>
      </c>
      <c r="AR439" s="50">
        <f t="shared" si="229"/>
        <v>0</v>
      </c>
      <c r="AS439" s="50">
        <f t="shared" si="230"/>
        <v>0</v>
      </c>
      <c r="AT439" s="50">
        <f t="shared" si="231"/>
        <v>0</v>
      </c>
      <c r="AU439" s="50">
        <f t="shared" si="232"/>
        <v>0</v>
      </c>
      <c r="AV439" s="50">
        <f t="shared" si="233"/>
        <v>0</v>
      </c>
      <c r="AW439" s="50">
        <f t="shared" si="234"/>
        <v>0</v>
      </c>
      <c r="AX439" s="51">
        <f t="shared" si="235"/>
        <v>0</v>
      </c>
      <c r="AY439" s="47"/>
      <c r="AZ439" s="49">
        <f t="shared" si="239"/>
        <v>1.5876315186666664E-12</v>
      </c>
      <c r="BA439" s="50">
        <f t="shared" si="240"/>
        <v>1.465333333333333E-12</v>
      </c>
      <c r="BB439" s="50">
        <f t="shared" si="241"/>
        <v>2.5027893333333335E-11</v>
      </c>
      <c r="BC439" s="50">
        <f t="shared" si="242"/>
        <v>0</v>
      </c>
      <c r="BD439" s="50">
        <f t="shared" si="243"/>
        <v>0</v>
      </c>
      <c r="BE439" s="50">
        <f t="shared" si="244"/>
        <v>0</v>
      </c>
      <c r="BF439" s="51">
        <f t="shared" si="245"/>
        <v>0</v>
      </c>
      <c r="BG439" s="47"/>
      <c r="BH439" s="52">
        <v>0.68</v>
      </c>
      <c r="BI439" s="47">
        <v>1.18</v>
      </c>
      <c r="BJ439" s="47">
        <v>19.285</v>
      </c>
      <c r="BK439" s="47">
        <v>44.253999999999998</v>
      </c>
      <c r="BL439" s="47">
        <v>2.8450000000000002</v>
      </c>
      <c r="BM439" s="47">
        <f t="shared" si="237"/>
        <v>4.8365</v>
      </c>
      <c r="BN439" s="47">
        <v>17.315999999999999</v>
      </c>
      <c r="BO439" s="47">
        <f t="shared" si="236"/>
        <v>29.437199999999997</v>
      </c>
      <c r="BP439" s="47">
        <v>30.068000000000001</v>
      </c>
      <c r="BQ439" s="47">
        <f t="shared" si="238"/>
        <v>51.115600000000001</v>
      </c>
      <c r="BR439" s="48">
        <v>610</v>
      </c>
    </row>
    <row r="440" spans="1:70" x14ac:dyDescent="0.25">
      <c r="A440" s="46">
        <v>609.52800000000002</v>
      </c>
      <c r="B440" s="47">
        <v>26</v>
      </c>
      <c r="C440" s="47">
        <v>2</v>
      </c>
      <c r="D440" s="47">
        <v>0</v>
      </c>
      <c r="E440" s="47">
        <v>1</v>
      </c>
      <c r="F440" s="47">
        <v>0</v>
      </c>
      <c r="G440" s="47">
        <v>0</v>
      </c>
      <c r="H440" s="47">
        <v>0</v>
      </c>
      <c r="I440" s="47">
        <v>0</v>
      </c>
      <c r="J440" s="47">
        <v>0</v>
      </c>
      <c r="K440" s="47">
        <v>0</v>
      </c>
      <c r="L440" s="47">
        <v>0</v>
      </c>
      <c r="M440" s="47">
        <v>0</v>
      </c>
      <c r="N440" s="47">
        <v>0</v>
      </c>
      <c r="O440" s="47">
        <v>0</v>
      </c>
      <c r="P440" s="47">
        <v>0</v>
      </c>
      <c r="Q440" s="47">
        <v>0</v>
      </c>
      <c r="R440" s="47">
        <v>0</v>
      </c>
      <c r="S440" s="47">
        <v>0</v>
      </c>
      <c r="T440" s="47">
        <v>0</v>
      </c>
      <c r="U440" s="47">
        <v>0</v>
      </c>
      <c r="V440" s="47">
        <v>0</v>
      </c>
      <c r="W440" s="47">
        <v>0</v>
      </c>
      <c r="X440" s="47">
        <v>0</v>
      </c>
      <c r="Y440" s="48">
        <v>0</v>
      </c>
      <c r="Z440" s="47"/>
      <c r="AA440" s="49">
        <f t="shared" si="212"/>
        <v>1.6334803333333329E-12</v>
      </c>
      <c r="AB440" s="50">
        <f t="shared" si="213"/>
        <v>2.8525937066666672E-13</v>
      </c>
      <c r="AC440" s="50">
        <f t="shared" si="214"/>
        <v>0</v>
      </c>
      <c r="AD440" s="50">
        <f t="shared" si="215"/>
        <v>1.465333333333333E-12</v>
      </c>
      <c r="AE440" s="50">
        <f t="shared" si="216"/>
        <v>0</v>
      </c>
      <c r="AF440" s="50">
        <f t="shared" si="217"/>
        <v>0</v>
      </c>
      <c r="AG440" s="50">
        <f t="shared" si="218"/>
        <v>0</v>
      </c>
      <c r="AH440" s="50">
        <f t="shared" si="219"/>
        <v>0</v>
      </c>
      <c r="AI440" s="50">
        <f t="shared" si="220"/>
        <v>0</v>
      </c>
      <c r="AJ440" s="50">
        <f t="shared" si="221"/>
        <v>0</v>
      </c>
      <c r="AK440" s="50">
        <f t="shared" si="222"/>
        <v>0</v>
      </c>
      <c r="AL440" s="50">
        <f t="shared" si="223"/>
        <v>0</v>
      </c>
      <c r="AM440" s="50">
        <f t="shared" si="224"/>
        <v>0</v>
      </c>
      <c r="AN440" s="50">
        <f t="shared" si="225"/>
        <v>0</v>
      </c>
      <c r="AO440" s="50">
        <f t="shared" si="226"/>
        <v>0</v>
      </c>
      <c r="AP440" s="50">
        <f t="shared" si="227"/>
        <v>0</v>
      </c>
      <c r="AQ440" s="50">
        <f t="shared" si="228"/>
        <v>0</v>
      </c>
      <c r="AR440" s="50">
        <f t="shared" si="229"/>
        <v>0</v>
      </c>
      <c r="AS440" s="50">
        <f t="shared" si="230"/>
        <v>0</v>
      </c>
      <c r="AT440" s="50">
        <f t="shared" si="231"/>
        <v>0</v>
      </c>
      <c r="AU440" s="50">
        <f t="shared" si="232"/>
        <v>0</v>
      </c>
      <c r="AV440" s="50">
        <f t="shared" si="233"/>
        <v>0</v>
      </c>
      <c r="AW440" s="50">
        <f t="shared" si="234"/>
        <v>0</v>
      </c>
      <c r="AX440" s="51">
        <f t="shared" si="235"/>
        <v>0</v>
      </c>
      <c r="AY440" s="47"/>
      <c r="AZ440" s="49">
        <f t="shared" si="239"/>
        <v>1.9187397039999997E-12</v>
      </c>
      <c r="BA440" s="50">
        <f t="shared" si="240"/>
        <v>1.465333333333333E-12</v>
      </c>
      <c r="BB440" s="50">
        <f t="shared" si="241"/>
        <v>0</v>
      </c>
      <c r="BC440" s="50">
        <f t="shared" si="242"/>
        <v>0</v>
      </c>
      <c r="BD440" s="50">
        <f t="shared" si="243"/>
        <v>0</v>
      </c>
      <c r="BE440" s="50">
        <f t="shared" si="244"/>
        <v>0</v>
      </c>
      <c r="BF440" s="51">
        <f t="shared" si="245"/>
        <v>0</v>
      </c>
      <c r="BG440" s="47"/>
      <c r="BH440" s="52">
        <v>0.68</v>
      </c>
      <c r="BI440" s="47">
        <v>1.18</v>
      </c>
      <c r="BJ440" s="47">
        <v>19.245000000000001</v>
      </c>
      <c r="BK440" s="47">
        <v>44.4</v>
      </c>
      <c r="BL440" s="47">
        <v>2.7320000000000002</v>
      </c>
      <c r="BM440" s="47">
        <f t="shared" si="237"/>
        <v>4.6444000000000001</v>
      </c>
      <c r="BN440" s="47">
        <v>3.7440000000000002</v>
      </c>
      <c r="BO440" s="47">
        <f t="shared" si="236"/>
        <v>6.3647999999999998</v>
      </c>
      <c r="BP440" s="47">
        <v>3.7890000000000001</v>
      </c>
      <c r="BQ440" s="47">
        <f t="shared" si="238"/>
        <v>6.4413</v>
      </c>
      <c r="BR440" s="48">
        <v>610</v>
      </c>
    </row>
    <row r="441" spans="1:70" x14ac:dyDescent="0.25">
      <c r="A441" s="46">
        <v>610.92600000000004</v>
      </c>
      <c r="B441" s="47">
        <v>27</v>
      </c>
      <c r="C441" s="47">
        <v>1</v>
      </c>
      <c r="D441" s="47">
        <v>0</v>
      </c>
      <c r="E441" s="47">
        <v>0</v>
      </c>
      <c r="F441" s="47">
        <v>0</v>
      </c>
      <c r="G441" s="47">
        <v>1</v>
      </c>
      <c r="H441" s="47">
        <v>0</v>
      </c>
      <c r="I441" s="47">
        <v>0</v>
      </c>
      <c r="J441" s="47">
        <v>0</v>
      </c>
      <c r="K441" s="47">
        <v>0</v>
      </c>
      <c r="L441" s="47">
        <v>0</v>
      </c>
      <c r="M441" s="47">
        <v>0</v>
      </c>
      <c r="N441" s="47">
        <v>0</v>
      </c>
      <c r="O441" s="47">
        <v>0</v>
      </c>
      <c r="P441" s="47">
        <v>0</v>
      </c>
      <c r="Q441" s="47">
        <v>0</v>
      </c>
      <c r="R441" s="47">
        <v>0</v>
      </c>
      <c r="S441" s="47">
        <v>0</v>
      </c>
      <c r="T441" s="47">
        <v>0</v>
      </c>
      <c r="U441" s="47">
        <v>0</v>
      </c>
      <c r="V441" s="47">
        <v>0</v>
      </c>
      <c r="W441" s="47">
        <v>0</v>
      </c>
      <c r="X441" s="47">
        <v>0</v>
      </c>
      <c r="Y441" s="48">
        <v>0</v>
      </c>
      <c r="Z441" s="47"/>
      <c r="AA441" s="49">
        <f t="shared" si="212"/>
        <v>1.6963064999999997E-12</v>
      </c>
      <c r="AB441" s="50">
        <f t="shared" si="213"/>
        <v>1.4262968533333336E-13</v>
      </c>
      <c r="AC441" s="50">
        <f t="shared" si="214"/>
        <v>0</v>
      </c>
      <c r="AD441" s="50">
        <f t="shared" si="215"/>
        <v>0</v>
      </c>
      <c r="AE441" s="50">
        <f t="shared" si="216"/>
        <v>0</v>
      </c>
      <c r="AF441" s="50">
        <f t="shared" si="217"/>
        <v>7.1991826666666666E-12</v>
      </c>
      <c r="AG441" s="50">
        <f t="shared" si="218"/>
        <v>0</v>
      </c>
      <c r="AH441" s="50">
        <f t="shared" si="219"/>
        <v>0</v>
      </c>
      <c r="AI441" s="50">
        <f t="shared" si="220"/>
        <v>0</v>
      </c>
      <c r="AJ441" s="50">
        <f t="shared" si="221"/>
        <v>0</v>
      </c>
      <c r="AK441" s="50">
        <f t="shared" si="222"/>
        <v>0</v>
      </c>
      <c r="AL441" s="50">
        <f t="shared" si="223"/>
        <v>0</v>
      </c>
      <c r="AM441" s="50">
        <f t="shared" si="224"/>
        <v>0</v>
      </c>
      <c r="AN441" s="50">
        <f t="shared" si="225"/>
        <v>0</v>
      </c>
      <c r="AO441" s="50">
        <f t="shared" si="226"/>
        <v>0</v>
      </c>
      <c r="AP441" s="50">
        <f t="shared" si="227"/>
        <v>0</v>
      </c>
      <c r="AQ441" s="50">
        <f t="shared" si="228"/>
        <v>0</v>
      </c>
      <c r="AR441" s="50">
        <f t="shared" si="229"/>
        <v>0</v>
      </c>
      <c r="AS441" s="50">
        <f t="shared" si="230"/>
        <v>0</v>
      </c>
      <c r="AT441" s="50">
        <f t="shared" si="231"/>
        <v>0</v>
      </c>
      <c r="AU441" s="50">
        <f t="shared" si="232"/>
        <v>0</v>
      </c>
      <c r="AV441" s="50">
        <f t="shared" si="233"/>
        <v>0</v>
      </c>
      <c r="AW441" s="50">
        <f t="shared" si="234"/>
        <v>0</v>
      </c>
      <c r="AX441" s="51">
        <f t="shared" si="235"/>
        <v>0</v>
      </c>
      <c r="AY441" s="47"/>
      <c r="AZ441" s="49">
        <f t="shared" si="239"/>
        <v>1.8389361853333329E-12</v>
      </c>
      <c r="BA441" s="50">
        <f t="shared" si="240"/>
        <v>0</v>
      </c>
      <c r="BB441" s="50">
        <f t="shared" si="241"/>
        <v>7.1991826666666666E-12</v>
      </c>
      <c r="BC441" s="50">
        <f t="shared" si="242"/>
        <v>0</v>
      </c>
      <c r="BD441" s="50">
        <f t="shared" si="243"/>
        <v>0</v>
      </c>
      <c r="BE441" s="50">
        <f t="shared" si="244"/>
        <v>0</v>
      </c>
      <c r="BF441" s="51">
        <f t="shared" si="245"/>
        <v>0</v>
      </c>
      <c r="BG441" s="47"/>
      <c r="BH441" s="52">
        <v>0.68</v>
      </c>
      <c r="BI441" s="47">
        <v>1.19</v>
      </c>
      <c r="BJ441" s="47">
        <v>19.228999999999999</v>
      </c>
      <c r="BK441" s="47">
        <v>44.625</v>
      </c>
      <c r="BL441" s="47">
        <v>2.387</v>
      </c>
      <c r="BM441" s="47">
        <f t="shared" si="237"/>
        <v>4.0579000000000001</v>
      </c>
      <c r="BN441" s="47">
        <v>7.7789999999999999</v>
      </c>
      <c r="BO441" s="47">
        <f t="shared" si="236"/>
        <v>13.224299999999999</v>
      </c>
      <c r="BP441" s="47">
        <v>10.128</v>
      </c>
      <c r="BQ441" s="47">
        <f t="shared" si="238"/>
        <v>17.217600000000001</v>
      </c>
      <c r="BR441" s="48">
        <v>610</v>
      </c>
    </row>
    <row r="442" spans="1:70" x14ac:dyDescent="0.25">
      <c r="A442" s="46">
        <v>612.32399999999996</v>
      </c>
      <c r="B442" s="47">
        <v>23</v>
      </c>
      <c r="C442" s="47">
        <v>1</v>
      </c>
      <c r="D442" s="47">
        <v>0</v>
      </c>
      <c r="E442" s="47">
        <v>1</v>
      </c>
      <c r="F442" s="47">
        <v>0</v>
      </c>
      <c r="G442" s="47">
        <v>0</v>
      </c>
      <c r="H442" s="47">
        <v>0</v>
      </c>
      <c r="I442" s="47">
        <v>0</v>
      </c>
      <c r="J442" s="47">
        <v>0</v>
      </c>
      <c r="K442" s="47">
        <v>0</v>
      </c>
      <c r="L442" s="47">
        <v>0</v>
      </c>
      <c r="M442" s="47">
        <v>0</v>
      </c>
      <c r="N442" s="47">
        <v>0</v>
      </c>
      <c r="O442" s="47">
        <v>0</v>
      </c>
      <c r="P442" s="47">
        <v>0</v>
      </c>
      <c r="Q442" s="47">
        <v>0</v>
      </c>
      <c r="R442" s="47">
        <v>0</v>
      </c>
      <c r="S442" s="47">
        <v>0</v>
      </c>
      <c r="T442" s="47">
        <v>0</v>
      </c>
      <c r="U442" s="47">
        <v>0</v>
      </c>
      <c r="V442" s="47">
        <v>0</v>
      </c>
      <c r="W442" s="47">
        <v>0</v>
      </c>
      <c r="X442" s="47">
        <v>0</v>
      </c>
      <c r="Y442" s="48">
        <v>0</v>
      </c>
      <c r="Z442" s="47"/>
      <c r="AA442" s="49">
        <f t="shared" si="212"/>
        <v>1.445001833333333E-12</v>
      </c>
      <c r="AB442" s="50">
        <f t="shared" si="213"/>
        <v>1.4262968533333336E-13</v>
      </c>
      <c r="AC442" s="50">
        <f t="shared" si="214"/>
        <v>0</v>
      </c>
      <c r="AD442" s="50">
        <f t="shared" si="215"/>
        <v>1.465333333333333E-12</v>
      </c>
      <c r="AE442" s="50">
        <f t="shared" si="216"/>
        <v>0</v>
      </c>
      <c r="AF442" s="50">
        <f t="shared" si="217"/>
        <v>0</v>
      </c>
      <c r="AG442" s="50">
        <f t="shared" si="218"/>
        <v>0</v>
      </c>
      <c r="AH442" s="50">
        <f t="shared" si="219"/>
        <v>0</v>
      </c>
      <c r="AI442" s="50">
        <f t="shared" si="220"/>
        <v>0</v>
      </c>
      <c r="AJ442" s="50">
        <f t="shared" si="221"/>
        <v>0</v>
      </c>
      <c r="AK442" s="50">
        <f t="shared" si="222"/>
        <v>0</v>
      </c>
      <c r="AL442" s="50">
        <f t="shared" si="223"/>
        <v>0</v>
      </c>
      <c r="AM442" s="50">
        <f t="shared" si="224"/>
        <v>0</v>
      </c>
      <c r="AN442" s="50">
        <f t="shared" si="225"/>
        <v>0</v>
      </c>
      <c r="AO442" s="50">
        <f t="shared" si="226"/>
        <v>0</v>
      </c>
      <c r="AP442" s="50">
        <f t="shared" si="227"/>
        <v>0</v>
      </c>
      <c r="AQ442" s="50">
        <f t="shared" si="228"/>
        <v>0</v>
      </c>
      <c r="AR442" s="50">
        <f t="shared" si="229"/>
        <v>0</v>
      </c>
      <c r="AS442" s="50">
        <f t="shared" si="230"/>
        <v>0</v>
      </c>
      <c r="AT442" s="50">
        <f t="shared" si="231"/>
        <v>0</v>
      </c>
      <c r="AU442" s="50">
        <f t="shared" si="232"/>
        <v>0</v>
      </c>
      <c r="AV442" s="50">
        <f t="shared" si="233"/>
        <v>0</v>
      </c>
      <c r="AW442" s="50">
        <f t="shared" si="234"/>
        <v>0</v>
      </c>
      <c r="AX442" s="51">
        <f t="shared" si="235"/>
        <v>0</v>
      </c>
      <c r="AY442" s="47"/>
      <c r="AZ442" s="49">
        <f t="shared" si="239"/>
        <v>1.5876315186666664E-12</v>
      </c>
      <c r="BA442" s="50">
        <f t="shared" si="240"/>
        <v>1.465333333333333E-12</v>
      </c>
      <c r="BB442" s="50">
        <f t="shared" si="241"/>
        <v>0</v>
      </c>
      <c r="BC442" s="50">
        <f t="shared" si="242"/>
        <v>0</v>
      </c>
      <c r="BD442" s="50">
        <f t="shared" si="243"/>
        <v>0</v>
      </c>
      <c r="BE442" s="50">
        <f t="shared" si="244"/>
        <v>0</v>
      </c>
      <c r="BF442" s="51">
        <f t="shared" si="245"/>
        <v>0</v>
      </c>
      <c r="BG442" s="47"/>
      <c r="BH442" s="52">
        <v>0.68</v>
      </c>
      <c r="BI442" s="47">
        <v>1.19</v>
      </c>
      <c r="BJ442" s="47">
        <v>19.202000000000002</v>
      </c>
      <c r="BK442" s="47">
        <v>44.857999999999997</v>
      </c>
      <c r="BL442" s="47">
        <v>2.3319999999999999</v>
      </c>
      <c r="BM442" s="47">
        <f t="shared" si="237"/>
        <v>3.9643999999999995</v>
      </c>
      <c r="BN442" s="47">
        <v>3.319</v>
      </c>
      <c r="BO442" s="47">
        <f t="shared" si="236"/>
        <v>5.6422999999999996</v>
      </c>
      <c r="BP442" s="47">
        <v>3.3620000000000001</v>
      </c>
      <c r="BQ442" s="47">
        <f t="shared" si="238"/>
        <v>5.7153999999999998</v>
      </c>
      <c r="BR442" s="48">
        <v>610</v>
      </c>
    </row>
    <row r="443" spans="1:70" x14ac:dyDescent="0.25">
      <c r="A443" s="46">
        <v>613.72199999999998</v>
      </c>
      <c r="B443" s="47">
        <v>38</v>
      </c>
      <c r="C443" s="47">
        <v>2</v>
      </c>
      <c r="D443" s="47">
        <v>0</v>
      </c>
      <c r="E443" s="47">
        <v>1</v>
      </c>
      <c r="F443" s="47">
        <v>1</v>
      </c>
      <c r="G443" s="47">
        <v>0</v>
      </c>
      <c r="H443" s="47">
        <v>0</v>
      </c>
      <c r="I443" s="47">
        <v>0</v>
      </c>
      <c r="J443" s="47">
        <v>0</v>
      </c>
      <c r="K443" s="47">
        <v>0</v>
      </c>
      <c r="L443" s="47">
        <v>0</v>
      </c>
      <c r="M443" s="47">
        <v>0</v>
      </c>
      <c r="N443" s="47">
        <v>0</v>
      </c>
      <c r="O443" s="47">
        <v>0</v>
      </c>
      <c r="P443" s="47">
        <v>0</v>
      </c>
      <c r="Q443" s="47">
        <v>0</v>
      </c>
      <c r="R443" s="47">
        <v>0</v>
      </c>
      <c r="S443" s="47">
        <v>0</v>
      </c>
      <c r="T443" s="47">
        <v>0</v>
      </c>
      <c r="U443" s="47">
        <v>0</v>
      </c>
      <c r="V443" s="47">
        <v>0</v>
      </c>
      <c r="W443" s="47">
        <v>0</v>
      </c>
      <c r="X443" s="47">
        <v>0</v>
      </c>
      <c r="Y443" s="48">
        <v>0</v>
      </c>
      <c r="Z443" s="47"/>
      <c r="AA443" s="49">
        <f t="shared" si="212"/>
        <v>2.3873943333333326E-12</v>
      </c>
      <c r="AB443" s="50">
        <f t="shared" si="213"/>
        <v>2.8525937066666672E-13</v>
      </c>
      <c r="AC443" s="50">
        <f t="shared" si="214"/>
        <v>0</v>
      </c>
      <c r="AD443" s="50">
        <f t="shared" si="215"/>
        <v>1.465333333333333E-12</v>
      </c>
      <c r="AE443" s="50">
        <f t="shared" si="216"/>
        <v>3.2193373333333337E-12</v>
      </c>
      <c r="AF443" s="50">
        <f t="shared" si="217"/>
        <v>0</v>
      </c>
      <c r="AG443" s="50">
        <f t="shared" si="218"/>
        <v>0</v>
      </c>
      <c r="AH443" s="50">
        <f t="shared" si="219"/>
        <v>0</v>
      </c>
      <c r="AI443" s="50">
        <f t="shared" si="220"/>
        <v>0</v>
      </c>
      <c r="AJ443" s="50">
        <f t="shared" si="221"/>
        <v>0</v>
      </c>
      <c r="AK443" s="50">
        <f t="shared" si="222"/>
        <v>0</v>
      </c>
      <c r="AL443" s="50">
        <f t="shared" si="223"/>
        <v>0</v>
      </c>
      <c r="AM443" s="50">
        <f t="shared" si="224"/>
        <v>0</v>
      </c>
      <c r="AN443" s="50">
        <f t="shared" si="225"/>
        <v>0</v>
      </c>
      <c r="AO443" s="50">
        <f t="shared" si="226"/>
        <v>0</v>
      </c>
      <c r="AP443" s="50">
        <f t="shared" si="227"/>
        <v>0</v>
      </c>
      <c r="AQ443" s="50">
        <f t="shared" si="228"/>
        <v>0</v>
      </c>
      <c r="AR443" s="50">
        <f t="shared" si="229"/>
        <v>0</v>
      </c>
      <c r="AS443" s="50">
        <f t="shared" si="230"/>
        <v>0</v>
      </c>
      <c r="AT443" s="50">
        <f t="shared" si="231"/>
        <v>0</v>
      </c>
      <c r="AU443" s="50">
        <f t="shared" si="232"/>
        <v>0</v>
      </c>
      <c r="AV443" s="50">
        <f t="shared" si="233"/>
        <v>0</v>
      </c>
      <c r="AW443" s="50">
        <f t="shared" si="234"/>
        <v>0</v>
      </c>
      <c r="AX443" s="51">
        <f t="shared" si="235"/>
        <v>0</v>
      </c>
      <c r="AY443" s="47"/>
      <c r="AZ443" s="49">
        <f t="shared" si="239"/>
        <v>2.6726537039999991E-12</v>
      </c>
      <c r="BA443" s="50">
        <f t="shared" si="240"/>
        <v>4.6846706666666667E-12</v>
      </c>
      <c r="BB443" s="50">
        <f t="shared" si="241"/>
        <v>0</v>
      </c>
      <c r="BC443" s="50">
        <f t="shared" si="242"/>
        <v>0</v>
      </c>
      <c r="BD443" s="50">
        <f t="shared" si="243"/>
        <v>0</v>
      </c>
      <c r="BE443" s="50">
        <f t="shared" si="244"/>
        <v>0</v>
      </c>
      <c r="BF443" s="51">
        <f t="shared" si="245"/>
        <v>0</v>
      </c>
      <c r="BG443" s="47"/>
      <c r="BH443" s="52">
        <v>0.68</v>
      </c>
      <c r="BI443" s="47">
        <v>1.2</v>
      </c>
      <c r="BJ443" s="47">
        <v>19.216000000000001</v>
      </c>
      <c r="BK443" s="47">
        <v>45.16</v>
      </c>
      <c r="BL443" s="47">
        <v>4.0490000000000004</v>
      </c>
      <c r="BM443" s="47">
        <f t="shared" si="237"/>
        <v>6.8833000000000002</v>
      </c>
      <c r="BN443" s="47">
        <v>7.577</v>
      </c>
      <c r="BO443" s="47">
        <f t="shared" si="236"/>
        <v>12.8809</v>
      </c>
      <c r="BP443" s="47">
        <v>7.9740000000000002</v>
      </c>
      <c r="BQ443" s="47">
        <f t="shared" si="238"/>
        <v>13.5558</v>
      </c>
      <c r="BR443" s="48">
        <v>610</v>
      </c>
    </row>
    <row r="444" spans="1:70" x14ac:dyDescent="0.25">
      <c r="A444" s="46">
        <v>615.12</v>
      </c>
      <c r="B444" s="47">
        <v>34</v>
      </c>
      <c r="C444" s="47">
        <v>5</v>
      </c>
      <c r="D444" s="47">
        <v>0</v>
      </c>
      <c r="E444" s="47">
        <v>0</v>
      </c>
      <c r="F444" s="47">
        <v>0</v>
      </c>
      <c r="G444" s="47">
        <v>1</v>
      </c>
      <c r="H444" s="47">
        <v>0</v>
      </c>
      <c r="I444" s="47">
        <v>0</v>
      </c>
      <c r="J444" s="47">
        <v>0</v>
      </c>
      <c r="K444" s="47">
        <v>0</v>
      </c>
      <c r="L444" s="47">
        <v>0</v>
      </c>
      <c r="M444" s="47">
        <v>0</v>
      </c>
      <c r="N444" s="47">
        <v>0</v>
      </c>
      <c r="O444" s="47">
        <v>0</v>
      </c>
      <c r="P444" s="47">
        <v>0</v>
      </c>
      <c r="Q444" s="47">
        <v>0</v>
      </c>
      <c r="R444" s="47">
        <v>0</v>
      </c>
      <c r="S444" s="47">
        <v>0</v>
      </c>
      <c r="T444" s="47">
        <v>0</v>
      </c>
      <c r="U444" s="47">
        <v>0</v>
      </c>
      <c r="V444" s="47">
        <v>0</v>
      </c>
      <c r="W444" s="47">
        <v>0</v>
      </c>
      <c r="X444" s="47">
        <v>0</v>
      </c>
      <c r="Y444" s="48">
        <v>0</v>
      </c>
      <c r="Z444" s="47"/>
      <c r="AA444" s="49">
        <f t="shared" si="212"/>
        <v>2.1360896666666665E-12</v>
      </c>
      <c r="AB444" s="50">
        <f t="shared" si="213"/>
        <v>7.1314842666666679E-13</v>
      </c>
      <c r="AC444" s="50">
        <f t="shared" si="214"/>
        <v>0</v>
      </c>
      <c r="AD444" s="50">
        <f t="shared" si="215"/>
        <v>0</v>
      </c>
      <c r="AE444" s="50">
        <f t="shared" si="216"/>
        <v>0</v>
      </c>
      <c r="AF444" s="50">
        <f t="shared" si="217"/>
        <v>7.1991826666666666E-12</v>
      </c>
      <c r="AG444" s="50">
        <f t="shared" si="218"/>
        <v>0</v>
      </c>
      <c r="AH444" s="50">
        <f t="shared" si="219"/>
        <v>0</v>
      </c>
      <c r="AI444" s="50">
        <f t="shared" si="220"/>
        <v>0</v>
      </c>
      <c r="AJ444" s="50">
        <f t="shared" si="221"/>
        <v>0</v>
      </c>
      <c r="AK444" s="50">
        <f t="shared" si="222"/>
        <v>0</v>
      </c>
      <c r="AL444" s="50">
        <f t="shared" si="223"/>
        <v>0</v>
      </c>
      <c r="AM444" s="50">
        <f t="shared" si="224"/>
        <v>0</v>
      </c>
      <c r="AN444" s="50">
        <f t="shared" si="225"/>
        <v>0</v>
      </c>
      <c r="AO444" s="50">
        <f t="shared" si="226"/>
        <v>0</v>
      </c>
      <c r="AP444" s="50">
        <f t="shared" si="227"/>
        <v>0</v>
      </c>
      <c r="AQ444" s="50">
        <f t="shared" si="228"/>
        <v>0</v>
      </c>
      <c r="AR444" s="50">
        <f t="shared" si="229"/>
        <v>0</v>
      </c>
      <c r="AS444" s="50">
        <f t="shared" si="230"/>
        <v>0</v>
      </c>
      <c r="AT444" s="50">
        <f t="shared" si="231"/>
        <v>0</v>
      </c>
      <c r="AU444" s="50">
        <f t="shared" si="232"/>
        <v>0</v>
      </c>
      <c r="AV444" s="50">
        <f t="shared" si="233"/>
        <v>0</v>
      </c>
      <c r="AW444" s="50">
        <f t="shared" si="234"/>
        <v>0</v>
      </c>
      <c r="AX444" s="51">
        <f t="shared" si="235"/>
        <v>0</v>
      </c>
      <c r="AY444" s="47"/>
      <c r="AZ444" s="49">
        <f t="shared" si="239"/>
        <v>2.8492380933333332E-12</v>
      </c>
      <c r="BA444" s="50">
        <f t="shared" si="240"/>
        <v>0</v>
      </c>
      <c r="BB444" s="50">
        <f t="shared" si="241"/>
        <v>7.1991826666666666E-12</v>
      </c>
      <c r="BC444" s="50">
        <f t="shared" si="242"/>
        <v>0</v>
      </c>
      <c r="BD444" s="50">
        <f t="shared" si="243"/>
        <v>0</v>
      </c>
      <c r="BE444" s="50">
        <f t="shared" si="244"/>
        <v>0</v>
      </c>
      <c r="BF444" s="51">
        <f t="shared" si="245"/>
        <v>0</v>
      </c>
      <c r="BG444" s="47"/>
      <c r="BH444" s="52">
        <v>0.68</v>
      </c>
      <c r="BI444" s="47">
        <v>1.26</v>
      </c>
      <c r="BJ444" s="47">
        <v>19.202000000000002</v>
      </c>
      <c r="BK444" s="47">
        <v>45.420999999999999</v>
      </c>
      <c r="BL444" s="47">
        <v>3.355</v>
      </c>
      <c r="BM444" s="47">
        <f t="shared" si="237"/>
        <v>5.7035</v>
      </c>
      <c r="BN444" s="47">
        <v>8.5060000000000002</v>
      </c>
      <c r="BO444" s="47">
        <f t="shared" si="236"/>
        <v>14.4602</v>
      </c>
      <c r="BP444" s="47">
        <v>10.725</v>
      </c>
      <c r="BQ444" s="47">
        <f t="shared" si="238"/>
        <v>18.232499999999998</v>
      </c>
      <c r="BR444" s="48">
        <v>610</v>
      </c>
    </row>
    <row r="445" spans="1:70" x14ac:dyDescent="0.25">
      <c r="A445" s="46">
        <v>616.51800000000003</v>
      </c>
      <c r="B445" s="47">
        <v>24</v>
      </c>
      <c r="C445" s="47">
        <v>5</v>
      </c>
      <c r="D445" s="47">
        <v>0</v>
      </c>
      <c r="E445" s="47">
        <v>1</v>
      </c>
      <c r="F445" s="47">
        <v>2</v>
      </c>
      <c r="G445" s="47">
        <v>1</v>
      </c>
      <c r="H445" s="47">
        <v>0</v>
      </c>
      <c r="I445" s="47">
        <v>0</v>
      </c>
      <c r="J445" s="47">
        <v>0</v>
      </c>
      <c r="K445" s="47">
        <v>0</v>
      </c>
      <c r="L445" s="47">
        <v>0</v>
      </c>
      <c r="M445" s="47">
        <v>0</v>
      </c>
      <c r="N445" s="47">
        <v>0</v>
      </c>
      <c r="O445" s="47">
        <v>0</v>
      </c>
      <c r="P445" s="47">
        <v>0</v>
      </c>
      <c r="Q445" s="47">
        <v>0</v>
      </c>
      <c r="R445" s="47">
        <v>0</v>
      </c>
      <c r="S445" s="47">
        <v>0</v>
      </c>
      <c r="T445" s="47">
        <v>0</v>
      </c>
      <c r="U445" s="47">
        <v>0</v>
      </c>
      <c r="V445" s="47">
        <v>0</v>
      </c>
      <c r="W445" s="47">
        <v>0</v>
      </c>
      <c r="X445" s="47">
        <v>0</v>
      </c>
      <c r="Y445" s="48">
        <v>0</v>
      </c>
      <c r="Z445" s="47"/>
      <c r="AA445" s="49">
        <f t="shared" si="212"/>
        <v>1.5078279999999997E-12</v>
      </c>
      <c r="AB445" s="50">
        <f t="shared" si="213"/>
        <v>7.1314842666666679E-13</v>
      </c>
      <c r="AC445" s="50">
        <f t="shared" si="214"/>
        <v>0</v>
      </c>
      <c r="AD445" s="50">
        <f t="shared" si="215"/>
        <v>1.465333333333333E-12</v>
      </c>
      <c r="AE445" s="50">
        <f t="shared" si="216"/>
        <v>6.4386746666666674E-12</v>
      </c>
      <c r="AF445" s="50">
        <f t="shared" si="217"/>
        <v>7.1991826666666666E-12</v>
      </c>
      <c r="AG445" s="50">
        <f t="shared" si="218"/>
        <v>0</v>
      </c>
      <c r="AH445" s="50">
        <f t="shared" si="219"/>
        <v>0</v>
      </c>
      <c r="AI445" s="50">
        <f t="shared" si="220"/>
        <v>0</v>
      </c>
      <c r="AJ445" s="50">
        <f t="shared" si="221"/>
        <v>0</v>
      </c>
      <c r="AK445" s="50">
        <f t="shared" si="222"/>
        <v>0</v>
      </c>
      <c r="AL445" s="50">
        <f t="shared" si="223"/>
        <v>0</v>
      </c>
      <c r="AM445" s="50">
        <f t="shared" si="224"/>
        <v>0</v>
      </c>
      <c r="AN445" s="50">
        <f t="shared" si="225"/>
        <v>0</v>
      </c>
      <c r="AO445" s="50">
        <f t="shared" si="226"/>
        <v>0</v>
      </c>
      <c r="AP445" s="50">
        <f t="shared" si="227"/>
        <v>0</v>
      </c>
      <c r="AQ445" s="50">
        <f t="shared" si="228"/>
        <v>0</v>
      </c>
      <c r="AR445" s="50">
        <f t="shared" si="229"/>
        <v>0</v>
      </c>
      <c r="AS445" s="50">
        <f t="shared" si="230"/>
        <v>0</v>
      </c>
      <c r="AT445" s="50">
        <f t="shared" si="231"/>
        <v>0</v>
      </c>
      <c r="AU445" s="50">
        <f t="shared" si="232"/>
        <v>0</v>
      </c>
      <c r="AV445" s="50">
        <f t="shared" si="233"/>
        <v>0</v>
      </c>
      <c r="AW445" s="50">
        <f t="shared" si="234"/>
        <v>0</v>
      </c>
      <c r="AX445" s="51">
        <f t="shared" si="235"/>
        <v>0</v>
      </c>
      <c r="AY445" s="47"/>
      <c r="AZ445" s="49">
        <f t="shared" si="239"/>
        <v>2.2209764266666664E-12</v>
      </c>
      <c r="BA445" s="50">
        <f t="shared" si="240"/>
        <v>7.904008E-12</v>
      </c>
      <c r="BB445" s="50">
        <f t="shared" si="241"/>
        <v>7.1991826666666666E-12</v>
      </c>
      <c r="BC445" s="50">
        <f t="shared" si="242"/>
        <v>0</v>
      </c>
      <c r="BD445" s="50">
        <f t="shared" si="243"/>
        <v>0</v>
      </c>
      <c r="BE445" s="50">
        <f t="shared" si="244"/>
        <v>0</v>
      </c>
      <c r="BF445" s="51">
        <f t="shared" si="245"/>
        <v>0</v>
      </c>
      <c r="BG445" s="47"/>
      <c r="BH445" s="52">
        <v>0.68</v>
      </c>
      <c r="BI445" s="47">
        <v>1.31</v>
      </c>
      <c r="BJ445" s="47">
        <v>19.216000000000001</v>
      </c>
      <c r="BK445" s="47">
        <v>45.646999999999998</v>
      </c>
      <c r="BL445" s="47">
        <v>4.1059999999999999</v>
      </c>
      <c r="BM445" s="47">
        <f t="shared" si="237"/>
        <v>6.9802</v>
      </c>
      <c r="BN445" s="47">
        <v>14.541</v>
      </c>
      <c r="BO445" s="47">
        <f t="shared" si="236"/>
        <v>24.7197</v>
      </c>
      <c r="BP445" s="47">
        <v>17.363</v>
      </c>
      <c r="BQ445" s="47">
        <f t="shared" si="238"/>
        <v>29.517099999999999</v>
      </c>
      <c r="BR445" s="48">
        <v>610</v>
      </c>
    </row>
    <row r="446" spans="1:70" x14ac:dyDescent="0.25">
      <c r="A446" s="46">
        <v>617.91600000000005</v>
      </c>
      <c r="B446" s="47">
        <v>20</v>
      </c>
      <c r="C446" s="47">
        <v>1</v>
      </c>
      <c r="D446" s="47">
        <v>0</v>
      </c>
      <c r="E446" s="47">
        <v>0</v>
      </c>
      <c r="F446" s="47">
        <v>0</v>
      </c>
      <c r="G446" s="47">
        <v>0</v>
      </c>
      <c r="H446" s="47">
        <v>1</v>
      </c>
      <c r="I446" s="47">
        <v>0</v>
      </c>
      <c r="J446" s="47">
        <v>0</v>
      </c>
      <c r="K446" s="47">
        <v>0</v>
      </c>
      <c r="L446" s="47">
        <v>0</v>
      </c>
      <c r="M446" s="47">
        <v>0</v>
      </c>
      <c r="N446" s="47">
        <v>0</v>
      </c>
      <c r="O446" s="47">
        <v>0</v>
      </c>
      <c r="P446" s="47">
        <v>0</v>
      </c>
      <c r="Q446" s="47">
        <v>0</v>
      </c>
      <c r="R446" s="47">
        <v>0</v>
      </c>
      <c r="S446" s="47">
        <v>0</v>
      </c>
      <c r="T446" s="47">
        <v>0</v>
      </c>
      <c r="U446" s="47">
        <v>0</v>
      </c>
      <c r="V446" s="47">
        <v>0</v>
      </c>
      <c r="W446" s="47">
        <v>0</v>
      </c>
      <c r="X446" s="47">
        <v>0</v>
      </c>
      <c r="Y446" s="48">
        <v>0</v>
      </c>
      <c r="Z446" s="47"/>
      <c r="AA446" s="49">
        <f t="shared" si="212"/>
        <v>1.256523333333333E-12</v>
      </c>
      <c r="AB446" s="50">
        <f t="shared" si="213"/>
        <v>1.4262968533333336E-13</v>
      </c>
      <c r="AC446" s="50">
        <f t="shared" si="214"/>
        <v>0</v>
      </c>
      <c r="AD446" s="50">
        <f t="shared" si="215"/>
        <v>0</v>
      </c>
      <c r="AE446" s="50">
        <f t="shared" si="216"/>
        <v>0</v>
      </c>
      <c r="AF446" s="50">
        <f t="shared" si="217"/>
        <v>0</v>
      </c>
      <c r="AG446" s="50">
        <f t="shared" si="218"/>
        <v>1.7828710666666667E-11</v>
      </c>
      <c r="AH446" s="50">
        <f t="shared" si="219"/>
        <v>0</v>
      </c>
      <c r="AI446" s="50">
        <f t="shared" si="220"/>
        <v>0</v>
      </c>
      <c r="AJ446" s="50">
        <f t="shared" si="221"/>
        <v>0</v>
      </c>
      <c r="AK446" s="50">
        <f t="shared" si="222"/>
        <v>0</v>
      </c>
      <c r="AL446" s="50">
        <f t="shared" si="223"/>
        <v>0</v>
      </c>
      <c r="AM446" s="50">
        <f t="shared" si="224"/>
        <v>0</v>
      </c>
      <c r="AN446" s="50">
        <f t="shared" si="225"/>
        <v>0</v>
      </c>
      <c r="AO446" s="50">
        <f t="shared" si="226"/>
        <v>0</v>
      </c>
      <c r="AP446" s="50">
        <f t="shared" si="227"/>
        <v>0</v>
      </c>
      <c r="AQ446" s="50">
        <f t="shared" si="228"/>
        <v>0</v>
      </c>
      <c r="AR446" s="50">
        <f t="shared" si="229"/>
        <v>0</v>
      </c>
      <c r="AS446" s="50">
        <f t="shared" si="230"/>
        <v>0</v>
      </c>
      <c r="AT446" s="50">
        <f t="shared" si="231"/>
        <v>0</v>
      </c>
      <c r="AU446" s="50">
        <f t="shared" si="232"/>
        <v>0</v>
      </c>
      <c r="AV446" s="50">
        <f t="shared" si="233"/>
        <v>0</v>
      </c>
      <c r="AW446" s="50">
        <f t="shared" si="234"/>
        <v>0</v>
      </c>
      <c r="AX446" s="51">
        <f t="shared" si="235"/>
        <v>0</v>
      </c>
      <c r="AY446" s="47"/>
      <c r="AZ446" s="49">
        <f t="shared" si="239"/>
        <v>1.3991530186666665E-12</v>
      </c>
      <c r="BA446" s="50">
        <f t="shared" si="240"/>
        <v>0</v>
      </c>
      <c r="BB446" s="50">
        <f t="shared" si="241"/>
        <v>1.7828710666666667E-11</v>
      </c>
      <c r="BC446" s="50">
        <f t="shared" si="242"/>
        <v>0</v>
      </c>
      <c r="BD446" s="50">
        <f t="shared" si="243"/>
        <v>0</v>
      </c>
      <c r="BE446" s="50">
        <f t="shared" si="244"/>
        <v>0</v>
      </c>
      <c r="BF446" s="51">
        <f t="shared" si="245"/>
        <v>0</v>
      </c>
      <c r="BG446" s="47"/>
      <c r="BH446" s="52">
        <v>0.68</v>
      </c>
      <c r="BI446" s="47">
        <v>1.33</v>
      </c>
      <c r="BJ446" s="47">
        <v>19.189</v>
      </c>
      <c r="BK446" s="47">
        <v>45.87</v>
      </c>
      <c r="BL446" s="47">
        <v>1.514</v>
      </c>
      <c r="BM446" s="47">
        <f t="shared" si="237"/>
        <v>2.5737999999999999</v>
      </c>
      <c r="BN446" s="47">
        <v>8.7059999999999995</v>
      </c>
      <c r="BO446" s="47">
        <f t="shared" si="236"/>
        <v>14.800199999999998</v>
      </c>
      <c r="BP446" s="47">
        <v>17.879000000000001</v>
      </c>
      <c r="BQ446" s="47">
        <f t="shared" si="238"/>
        <v>30.394300000000001</v>
      </c>
      <c r="BR446" s="48">
        <v>610</v>
      </c>
    </row>
    <row r="447" spans="1:70" x14ac:dyDescent="0.25">
      <c r="A447" s="46">
        <v>619.31399999999996</v>
      </c>
      <c r="B447" s="47">
        <v>35</v>
      </c>
      <c r="C447" s="47">
        <v>0</v>
      </c>
      <c r="D447" s="47">
        <v>1</v>
      </c>
      <c r="E447" s="47">
        <v>0</v>
      </c>
      <c r="F447" s="47">
        <v>0</v>
      </c>
      <c r="G447" s="47">
        <v>0</v>
      </c>
      <c r="H447" s="47">
        <v>0</v>
      </c>
      <c r="I447" s="47">
        <v>0</v>
      </c>
      <c r="J447" s="47">
        <v>0</v>
      </c>
      <c r="K447" s="47">
        <v>0</v>
      </c>
      <c r="L447" s="47">
        <v>0</v>
      </c>
      <c r="M447" s="47">
        <v>0</v>
      </c>
      <c r="N447" s="47">
        <v>0</v>
      </c>
      <c r="O447" s="47">
        <v>0</v>
      </c>
      <c r="P447" s="47">
        <v>0</v>
      </c>
      <c r="Q447" s="47">
        <v>0</v>
      </c>
      <c r="R447" s="47">
        <v>0</v>
      </c>
      <c r="S447" s="47">
        <v>0</v>
      </c>
      <c r="T447" s="47">
        <v>0</v>
      </c>
      <c r="U447" s="47">
        <v>0</v>
      </c>
      <c r="V447" s="47">
        <v>0</v>
      </c>
      <c r="W447" s="47">
        <v>0</v>
      </c>
      <c r="X447" s="47">
        <v>0</v>
      </c>
      <c r="Y447" s="48">
        <v>0</v>
      </c>
      <c r="Z447" s="47"/>
      <c r="AA447" s="49">
        <f t="shared" si="212"/>
        <v>2.1989158333333326E-12</v>
      </c>
      <c r="AB447" s="50">
        <f t="shared" si="213"/>
        <v>0</v>
      </c>
      <c r="AC447" s="50">
        <f t="shared" si="214"/>
        <v>4.2127747200000005E-13</v>
      </c>
      <c r="AD447" s="50">
        <f t="shared" si="215"/>
        <v>0</v>
      </c>
      <c r="AE447" s="50">
        <f t="shared" si="216"/>
        <v>0</v>
      </c>
      <c r="AF447" s="50">
        <f t="shared" si="217"/>
        <v>0</v>
      </c>
      <c r="AG447" s="50">
        <f t="shared" si="218"/>
        <v>0</v>
      </c>
      <c r="AH447" s="50">
        <f t="shared" si="219"/>
        <v>0</v>
      </c>
      <c r="AI447" s="50">
        <f t="shared" si="220"/>
        <v>0</v>
      </c>
      <c r="AJ447" s="50">
        <f t="shared" si="221"/>
        <v>0</v>
      </c>
      <c r="AK447" s="50">
        <f t="shared" si="222"/>
        <v>0</v>
      </c>
      <c r="AL447" s="50">
        <f t="shared" si="223"/>
        <v>0</v>
      </c>
      <c r="AM447" s="50">
        <f t="shared" si="224"/>
        <v>0</v>
      </c>
      <c r="AN447" s="50">
        <f t="shared" si="225"/>
        <v>0</v>
      </c>
      <c r="AO447" s="50">
        <f t="shared" si="226"/>
        <v>0</v>
      </c>
      <c r="AP447" s="50">
        <f t="shared" si="227"/>
        <v>0</v>
      </c>
      <c r="AQ447" s="50">
        <f t="shared" si="228"/>
        <v>0</v>
      </c>
      <c r="AR447" s="50">
        <f t="shared" si="229"/>
        <v>0</v>
      </c>
      <c r="AS447" s="50">
        <f t="shared" si="230"/>
        <v>0</v>
      </c>
      <c r="AT447" s="50">
        <f t="shared" si="231"/>
        <v>0</v>
      </c>
      <c r="AU447" s="50">
        <f t="shared" si="232"/>
        <v>0</v>
      </c>
      <c r="AV447" s="50">
        <f t="shared" si="233"/>
        <v>0</v>
      </c>
      <c r="AW447" s="50">
        <f t="shared" si="234"/>
        <v>0</v>
      </c>
      <c r="AX447" s="51">
        <f t="shared" si="235"/>
        <v>0</v>
      </c>
      <c r="AY447" s="47"/>
      <c r="AZ447" s="49">
        <f t="shared" si="239"/>
        <v>2.6201933053333325E-12</v>
      </c>
      <c r="BA447" s="50">
        <f t="shared" si="240"/>
        <v>0</v>
      </c>
      <c r="BB447" s="50">
        <f t="shared" si="241"/>
        <v>0</v>
      </c>
      <c r="BC447" s="50">
        <f t="shared" si="242"/>
        <v>0</v>
      </c>
      <c r="BD447" s="50">
        <f t="shared" si="243"/>
        <v>0</v>
      </c>
      <c r="BE447" s="50">
        <f t="shared" si="244"/>
        <v>0</v>
      </c>
      <c r="BF447" s="51">
        <f t="shared" si="245"/>
        <v>0</v>
      </c>
      <c r="BG447" s="47"/>
      <c r="BH447" s="52">
        <v>0.68</v>
      </c>
      <c r="BI447" s="47">
        <v>1.33</v>
      </c>
      <c r="BJ447" s="47">
        <v>19.189</v>
      </c>
      <c r="BK447" s="47">
        <v>46.006999999999998</v>
      </c>
      <c r="BL447" s="47">
        <v>2.5259999999999998</v>
      </c>
      <c r="BM447" s="47">
        <f t="shared" si="237"/>
        <v>4.2941999999999991</v>
      </c>
      <c r="BN447" s="47">
        <v>2.7229999999999999</v>
      </c>
      <c r="BO447" s="47">
        <f t="shared" si="236"/>
        <v>4.6290999999999993</v>
      </c>
      <c r="BP447" s="47">
        <v>2.7240000000000002</v>
      </c>
      <c r="BQ447" s="47">
        <f t="shared" si="238"/>
        <v>4.6307999999999998</v>
      </c>
      <c r="BR447" s="48">
        <v>610</v>
      </c>
    </row>
    <row r="448" spans="1:70" x14ac:dyDescent="0.25">
      <c r="A448" s="46">
        <v>620.71199999999999</v>
      </c>
      <c r="B448" s="47">
        <v>33</v>
      </c>
      <c r="C448" s="47">
        <v>1</v>
      </c>
      <c r="D448" s="47">
        <v>2</v>
      </c>
      <c r="E448" s="47">
        <v>0</v>
      </c>
      <c r="F448" s="47">
        <v>1</v>
      </c>
      <c r="G448" s="47">
        <v>1</v>
      </c>
      <c r="H448" s="47">
        <v>0</v>
      </c>
      <c r="I448" s="47">
        <v>0</v>
      </c>
      <c r="J448" s="47">
        <v>0</v>
      </c>
      <c r="K448" s="47">
        <v>0</v>
      </c>
      <c r="L448" s="47">
        <v>0</v>
      </c>
      <c r="M448" s="47">
        <v>0</v>
      </c>
      <c r="N448" s="47">
        <v>0</v>
      </c>
      <c r="O448" s="47">
        <v>0</v>
      </c>
      <c r="P448" s="47">
        <v>0</v>
      </c>
      <c r="Q448" s="47">
        <v>0</v>
      </c>
      <c r="R448" s="47">
        <v>0</v>
      </c>
      <c r="S448" s="47">
        <v>0</v>
      </c>
      <c r="T448" s="47">
        <v>0</v>
      </c>
      <c r="U448" s="47">
        <v>0</v>
      </c>
      <c r="V448" s="47">
        <v>0</v>
      </c>
      <c r="W448" s="47">
        <v>0</v>
      </c>
      <c r="X448" s="47">
        <v>0</v>
      </c>
      <c r="Y448" s="48">
        <v>0</v>
      </c>
      <c r="Z448" s="47"/>
      <c r="AA448" s="49">
        <f t="shared" si="212"/>
        <v>2.0732634999999996E-12</v>
      </c>
      <c r="AB448" s="50">
        <f t="shared" si="213"/>
        <v>1.4262968533333336E-13</v>
      </c>
      <c r="AC448" s="50">
        <f t="shared" si="214"/>
        <v>8.425549440000001E-13</v>
      </c>
      <c r="AD448" s="50">
        <f t="shared" si="215"/>
        <v>0</v>
      </c>
      <c r="AE448" s="50">
        <f t="shared" si="216"/>
        <v>3.2193373333333337E-12</v>
      </c>
      <c r="AF448" s="50">
        <f t="shared" si="217"/>
        <v>7.1991826666666666E-12</v>
      </c>
      <c r="AG448" s="50">
        <f t="shared" si="218"/>
        <v>0</v>
      </c>
      <c r="AH448" s="50">
        <f t="shared" si="219"/>
        <v>0</v>
      </c>
      <c r="AI448" s="50">
        <f t="shared" si="220"/>
        <v>0</v>
      </c>
      <c r="AJ448" s="50">
        <f t="shared" si="221"/>
        <v>0</v>
      </c>
      <c r="AK448" s="50">
        <f t="shared" si="222"/>
        <v>0</v>
      </c>
      <c r="AL448" s="50">
        <f t="shared" si="223"/>
        <v>0</v>
      </c>
      <c r="AM448" s="50">
        <f t="shared" si="224"/>
        <v>0</v>
      </c>
      <c r="AN448" s="50">
        <f t="shared" si="225"/>
        <v>0</v>
      </c>
      <c r="AO448" s="50">
        <f t="shared" si="226"/>
        <v>0</v>
      </c>
      <c r="AP448" s="50">
        <f t="shared" si="227"/>
        <v>0</v>
      </c>
      <c r="AQ448" s="50">
        <f t="shared" si="228"/>
        <v>0</v>
      </c>
      <c r="AR448" s="50">
        <f t="shared" si="229"/>
        <v>0</v>
      </c>
      <c r="AS448" s="50">
        <f t="shared" si="230"/>
        <v>0</v>
      </c>
      <c r="AT448" s="50">
        <f t="shared" si="231"/>
        <v>0</v>
      </c>
      <c r="AU448" s="50">
        <f t="shared" si="232"/>
        <v>0</v>
      </c>
      <c r="AV448" s="50">
        <f t="shared" si="233"/>
        <v>0</v>
      </c>
      <c r="AW448" s="50">
        <f t="shared" si="234"/>
        <v>0</v>
      </c>
      <c r="AX448" s="51">
        <f t="shared" si="235"/>
        <v>0</v>
      </c>
      <c r="AY448" s="47"/>
      <c r="AZ448" s="49">
        <f t="shared" si="239"/>
        <v>3.0584481293333329E-12</v>
      </c>
      <c r="BA448" s="50">
        <f t="shared" si="240"/>
        <v>3.2193373333333337E-12</v>
      </c>
      <c r="BB448" s="50">
        <f t="shared" si="241"/>
        <v>7.1991826666666666E-12</v>
      </c>
      <c r="BC448" s="50">
        <f t="shared" si="242"/>
        <v>0</v>
      </c>
      <c r="BD448" s="50">
        <f t="shared" si="243"/>
        <v>0</v>
      </c>
      <c r="BE448" s="50">
        <f t="shared" si="244"/>
        <v>0</v>
      </c>
      <c r="BF448" s="51">
        <f t="shared" si="245"/>
        <v>0</v>
      </c>
      <c r="BG448" s="47"/>
      <c r="BH448" s="52">
        <v>0.68</v>
      </c>
      <c r="BI448" s="47">
        <v>1.34</v>
      </c>
      <c r="BJ448" s="47">
        <v>19.157</v>
      </c>
      <c r="BK448" s="47">
        <v>46.140999999999998</v>
      </c>
      <c r="BL448" s="47">
        <v>3.6869999999999998</v>
      </c>
      <c r="BM448" s="47">
        <f t="shared" si="237"/>
        <v>6.2678999999999991</v>
      </c>
      <c r="BN448" s="47">
        <v>11.077999999999999</v>
      </c>
      <c r="BO448" s="47">
        <f t="shared" si="236"/>
        <v>18.832599999999999</v>
      </c>
      <c r="BP448" s="47">
        <v>13.484</v>
      </c>
      <c r="BQ448" s="47">
        <f t="shared" si="238"/>
        <v>22.922799999999999</v>
      </c>
      <c r="BR448" s="48">
        <v>610</v>
      </c>
    </row>
    <row r="449" spans="1:70" x14ac:dyDescent="0.25">
      <c r="A449" s="46">
        <v>622.11</v>
      </c>
      <c r="B449" s="47">
        <v>20</v>
      </c>
      <c r="C449" s="47">
        <v>6</v>
      </c>
      <c r="D449" s="47">
        <v>1</v>
      </c>
      <c r="E449" s="47">
        <v>0</v>
      </c>
      <c r="F449" s="47">
        <v>0</v>
      </c>
      <c r="G449" s="47">
        <v>1</v>
      </c>
      <c r="H449" s="47">
        <v>0</v>
      </c>
      <c r="I449" s="47">
        <v>0</v>
      </c>
      <c r="J449" s="47">
        <v>0</v>
      </c>
      <c r="K449" s="47">
        <v>0</v>
      </c>
      <c r="L449" s="47">
        <v>0</v>
      </c>
      <c r="M449" s="47">
        <v>0</v>
      </c>
      <c r="N449" s="47">
        <v>0</v>
      </c>
      <c r="O449" s="47">
        <v>0</v>
      </c>
      <c r="P449" s="47">
        <v>0</v>
      </c>
      <c r="Q449" s="47">
        <v>0</v>
      </c>
      <c r="R449" s="47">
        <v>0</v>
      </c>
      <c r="S449" s="47">
        <v>0</v>
      </c>
      <c r="T449" s="47">
        <v>0</v>
      </c>
      <c r="U449" s="47">
        <v>0</v>
      </c>
      <c r="V449" s="47">
        <v>0</v>
      </c>
      <c r="W449" s="47">
        <v>0</v>
      </c>
      <c r="X449" s="47">
        <v>0</v>
      </c>
      <c r="Y449" s="48">
        <v>0</v>
      </c>
      <c r="Z449" s="47"/>
      <c r="AA449" s="49">
        <f t="shared" si="212"/>
        <v>1.256523333333333E-12</v>
      </c>
      <c r="AB449" s="50">
        <f t="shared" si="213"/>
        <v>8.5577811200000025E-13</v>
      </c>
      <c r="AC449" s="50">
        <f t="shared" si="214"/>
        <v>4.2127747200000005E-13</v>
      </c>
      <c r="AD449" s="50">
        <f t="shared" si="215"/>
        <v>0</v>
      </c>
      <c r="AE449" s="50">
        <f t="shared" si="216"/>
        <v>0</v>
      </c>
      <c r="AF449" s="50">
        <f t="shared" si="217"/>
        <v>7.1991826666666666E-12</v>
      </c>
      <c r="AG449" s="50">
        <f t="shared" si="218"/>
        <v>0</v>
      </c>
      <c r="AH449" s="50">
        <f t="shared" si="219"/>
        <v>0</v>
      </c>
      <c r="AI449" s="50">
        <f t="shared" si="220"/>
        <v>0</v>
      </c>
      <c r="AJ449" s="50">
        <f t="shared" si="221"/>
        <v>0</v>
      </c>
      <c r="AK449" s="50">
        <f t="shared" si="222"/>
        <v>0</v>
      </c>
      <c r="AL449" s="50">
        <f t="shared" si="223"/>
        <v>0</v>
      </c>
      <c r="AM449" s="50">
        <f t="shared" si="224"/>
        <v>0</v>
      </c>
      <c r="AN449" s="50">
        <f t="shared" si="225"/>
        <v>0</v>
      </c>
      <c r="AO449" s="50">
        <f t="shared" si="226"/>
        <v>0</v>
      </c>
      <c r="AP449" s="50">
        <f t="shared" si="227"/>
        <v>0</v>
      </c>
      <c r="AQ449" s="50">
        <f t="shared" si="228"/>
        <v>0</v>
      </c>
      <c r="AR449" s="50">
        <f t="shared" si="229"/>
        <v>0</v>
      </c>
      <c r="AS449" s="50">
        <f t="shared" si="230"/>
        <v>0</v>
      </c>
      <c r="AT449" s="50">
        <f t="shared" si="231"/>
        <v>0</v>
      </c>
      <c r="AU449" s="50">
        <f t="shared" si="232"/>
        <v>0</v>
      </c>
      <c r="AV449" s="50">
        <f t="shared" si="233"/>
        <v>0</v>
      </c>
      <c r="AW449" s="50">
        <f t="shared" si="234"/>
        <v>0</v>
      </c>
      <c r="AX449" s="51">
        <f t="shared" si="235"/>
        <v>0</v>
      </c>
      <c r="AY449" s="47"/>
      <c r="AZ449" s="49">
        <f t="shared" si="239"/>
        <v>2.5335789173333334E-12</v>
      </c>
      <c r="BA449" s="50">
        <f t="shared" si="240"/>
        <v>0</v>
      </c>
      <c r="BB449" s="50">
        <f t="shared" si="241"/>
        <v>7.1991826666666666E-12</v>
      </c>
      <c r="BC449" s="50">
        <f t="shared" si="242"/>
        <v>0</v>
      </c>
      <c r="BD449" s="50">
        <f t="shared" si="243"/>
        <v>0</v>
      </c>
      <c r="BE449" s="50">
        <f t="shared" si="244"/>
        <v>0</v>
      </c>
      <c r="BF449" s="51">
        <f t="shared" si="245"/>
        <v>0</v>
      </c>
      <c r="BG449" s="47"/>
      <c r="BH449" s="52">
        <v>0.68</v>
      </c>
      <c r="BI449" s="47">
        <v>1.42</v>
      </c>
      <c r="BJ449" s="47">
        <v>19.143000000000001</v>
      </c>
      <c r="BK449" s="47">
        <v>46.215000000000003</v>
      </c>
      <c r="BL449" s="47">
        <v>2.6459999999999999</v>
      </c>
      <c r="BM449" s="47">
        <f t="shared" si="237"/>
        <v>4.4981999999999998</v>
      </c>
      <c r="BN449" s="47">
        <v>7.3780000000000001</v>
      </c>
      <c r="BO449" s="47">
        <f t="shared" si="236"/>
        <v>12.5426</v>
      </c>
      <c r="BP449" s="47">
        <v>9.3480000000000008</v>
      </c>
      <c r="BQ449" s="47">
        <f t="shared" si="238"/>
        <v>15.8916</v>
      </c>
      <c r="BR449" s="48">
        <v>610</v>
      </c>
    </row>
    <row r="450" spans="1:70" x14ac:dyDescent="0.25">
      <c r="A450" s="46">
        <v>623.50800000000004</v>
      </c>
      <c r="B450" s="47">
        <v>31</v>
      </c>
      <c r="C450" s="47">
        <v>1</v>
      </c>
      <c r="D450" s="47">
        <v>2</v>
      </c>
      <c r="E450" s="47">
        <v>0</v>
      </c>
      <c r="F450" s="47">
        <v>0</v>
      </c>
      <c r="G450" s="47">
        <v>0</v>
      </c>
      <c r="H450" s="47">
        <v>0</v>
      </c>
      <c r="I450" s="47">
        <v>0</v>
      </c>
      <c r="J450" s="47">
        <v>0</v>
      </c>
      <c r="K450" s="47">
        <v>0</v>
      </c>
      <c r="L450" s="47">
        <v>0</v>
      </c>
      <c r="M450" s="47">
        <v>0</v>
      </c>
      <c r="N450" s="47">
        <v>0</v>
      </c>
      <c r="O450" s="47">
        <v>0</v>
      </c>
      <c r="P450" s="47">
        <v>0</v>
      </c>
      <c r="Q450" s="47">
        <v>0</v>
      </c>
      <c r="R450" s="47">
        <v>0</v>
      </c>
      <c r="S450" s="47">
        <v>0</v>
      </c>
      <c r="T450" s="47">
        <v>0</v>
      </c>
      <c r="U450" s="47">
        <v>0</v>
      </c>
      <c r="V450" s="47">
        <v>0</v>
      </c>
      <c r="W450" s="47">
        <v>0</v>
      </c>
      <c r="X450" s="47">
        <v>0</v>
      </c>
      <c r="Y450" s="48">
        <v>0</v>
      </c>
      <c r="Z450" s="47"/>
      <c r="AA450" s="49">
        <f t="shared" si="212"/>
        <v>1.9476111666666666E-12</v>
      </c>
      <c r="AB450" s="50">
        <f t="shared" si="213"/>
        <v>1.4262968533333336E-13</v>
      </c>
      <c r="AC450" s="50">
        <f t="shared" si="214"/>
        <v>8.425549440000001E-13</v>
      </c>
      <c r="AD450" s="50">
        <f t="shared" si="215"/>
        <v>0</v>
      </c>
      <c r="AE450" s="50">
        <f t="shared" si="216"/>
        <v>0</v>
      </c>
      <c r="AF450" s="50">
        <f t="shared" si="217"/>
        <v>0</v>
      </c>
      <c r="AG450" s="50">
        <f t="shared" si="218"/>
        <v>0</v>
      </c>
      <c r="AH450" s="50">
        <f t="shared" si="219"/>
        <v>0</v>
      </c>
      <c r="AI450" s="50">
        <f t="shared" si="220"/>
        <v>0</v>
      </c>
      <c r="AJ450" s="50">
        <f t="shared" si="221"/>
        <v>0</v>
      </c>
      <c r="AK450" s="50">
        <f t="shared" si="222"/>
        <v>0</v>
      </c>
      <c r="AL450" s="50">
        <f t="shared" si="223"/>
        <v>0</v>
      </c>
      <c r="AM450" s="50">
        <f t="shared" si="224"/>
        <v>0</v>
      </c>
      <c r="AN450" s="50">
        <f t="shared" si="225"/>
        <v>0</v>
      </c>
      <c r="AO450" s="50">
        <f t="shared" si="226"/>
        <v>0</v>
      </c>
      <c r="AP450" s="50">
        <f t="shared" si="227"/>
        <v>0</v>
      </c>
      <c r="AQ450" s="50">
        <f t="shared" si="228"/>
        <v>0</v>
      </c>
      <c r="AR450" s="50">
        <f t="shared" si="229"/>
        <v>0</v>
      </c>
      <c r="AS450" s="50">
        <f t="shared" si="230"/>
        <v>0</v>
      </c>
      <c r="AT450" s="50">
        <f t="shared" si="231"/>
        <v>0</v>
      </c>
      <c r="AU450" s="50">
        <f t="shared" si="232"/>
        <v>0</v>
      </c>
      <c r="AV450" s="50">
        <f t="shared" si="233"/>
        <v>0</v>
      </c>
      <c r="AW450" s="50">
        <f t="shared" si="234"/>
        <v>0</v>
      </c>
      <c r="AX450" s="51">
        <f t="shared" si="235"/>
        <v>0</v>
      </c>
      <c r="AY450" s="47"/>
      <c r="AZ450" s="49">
        <f t="shared" si="239"/>
        <v>2.9327957959999999E-12</v>
      </c>
      <c r="BA450" s="50">
        <f t="shared" si="240"/>
        <v>0</v>
      </c>
      <c r="BB450" s="50">
        <f t="shared" si="241"/>
        <v>0</v>
      </c>
      <c r="BC450" s="50">
        <f t="shared" si="242"/>
        <v>0</v>
      </c>
      <c r="BD450" s="50">
        <f t="shared" si="243"/>
        <v>0</v>
      </c>
      <c r="BE450" s="50">
        <f t="shared" si="244"/>
        <v>0</v>
      </c>
      <c r="BF450" s="51">
        <f t="shared" si="245"/>
        <v>0</v>
      </c>
      <c r="BG450" s="47"/>
      <c r="BH450" s="52">
        <v>0.68</v>
      </c>
      <c r="BI450" s="47">
        <v>1.44</v>
      </c>
      <c r="BJ450" s="47">
        <v>19.143000000000001</v>
      </c>
      <c r="BK450" s="47">
        <v>46.305</v>
      </c>
      <c r="BL450" s="47">
        <v>2.5779999999999998</v>
      </c>
      <c r="BM450" s="47">
        <f t="shared" si="237"/>
        <v>4.3826000000000001</v>
      </c>
      <c r="BN450" s="47">
        <v>2.9260000000000002</v>
      </c>
      <c r="BO450" s="47">
        <f t="shared" si="236"/>
        <v>4.9741999999999997</v>
      </c>
      <c r="BP450" s="47">
        <v>2.9289999999999998</v>
      </c>
      <c r="BQ450" s="47">
        <f t="shared" si="238"/>
        <v>4.9792999999999994</v>
      </c>
      <c r="BR450" s="48">
        <v>610</v>
      </c>
    </row>
    <row r="451" spans="1:70" x14ac:dyDescent="0.25">
      <c r="A451" s="46">
        <v>624.90599999999995</v>
      </c>
      <c r="B451" s="47">
        <v>34</v>
      </c>
      <c r="C451" s="47">
        <v>5</v>
      </c>
      <c r="D451" s="47">
        <v>1</v>
      </c>
      <c r="E451" s="47">
        <v>0</v>
      </c>
      <c r="F451" s="47">
        <v>0</v>
      </c>
      <c r="G451" s="47">
        <v>0</v>
      </c>
      <c r="H451" s="47">
        <v>0</v>
      </c>
      <c r="I451" s="47">
        <v>0</v>
      </c>
      <c r="J451" s="47">
        <v>0</v>
      </c>
      <c r="K451" s="47">
        <v>0</v>
      </c>
      <c r="L451" s="47">
        <v>0</v>
      </c>
      <c r="M451" s="47">
        <v>0</v>
      </c>
      <c r="N451" s="47">
        <v>0</v>
      </c>
      <c r="O451" s="47">
        <v>0</v>
      </c>
      <c r="P451" s="47">
        <v>0</v>
      </c>
      <c r="Q451" s="47">
        <v>0</v>
      </c>
      <c r="R451" s="47">
        <v>0</v>
      </c>
      <c r="S451" s="47">
        <v>0</v>
      </c>
      <c r="T451" s="47">
        <v>0</v>
      </c>
      <c r="U451" s="47">
        <v>0</v>
      </c>
      <c r="V451" s="47">
        <v>0</v>
      </c>
      <c r="W451" s="47">
        <v>0</v>
      </c>
      <c r="X451" s="47">
        <v>0</v>
      </c>
      <c r="Y451" s="48">
        <v>0</v>
      </c>
      <c r="Z451" s="47"/>
      <c r="AA451" s="49">
        <f t="shared" si="212"/>
        <v>2.1360896666666665E-12</v>
      </c>
      <c r="AB451" s="50">
        <f t="shared" si="213"/>
        <v>7.1314842666666679E-13</v>
      </c>
      <c r="AC451" s="50">
        <f t="shared" si="214"/>
        <v>4.2127747200000005E-13</v>
      </c>
      <c r="AD451" s="50">
        <f t="shared" si="215"/>
        <v>0</v>
      </c>
      <c r="AE451" s="50">
        <f t="shared" si="216"/>
        <v>0</v>
      </c>
      <c r="AF451" s="50">
        <f t="shared" si="217"/>
        <v>0</v>
      </c>
      <c r="AG451" s="50">
        <f t="shared" si="218"/>
        <v>0</v>
      </c>
      <c r="AH451" s="50">
        <f t="shared" si="219"/>
        <v>0</v>
      </c>
      <c r="AI451" s="50">
        <f t="shared" si="220"/>
        <v>0</v>
      </c>
      <c r="AJ451" s="50">
        <f t="shared" si="221"/>
        <v>0</v>
      </c>
      <c r="AK451" s="50">
        <f t="shared" si="222"/>
        <v>0</v>
      </c>
      <c r="AL451" s="50">
        <f t="shared" si="223"/>
        <v>0</v>
      </c>
      <c r="AM451" s="50">
        <f t="shared" si="224"/>
        <v>0</v>
      </c>
      <c r="AN451" s="50">
        <f t="shared" si="225"/>
        <v>0</v>
      </c>
      <c r="AO451" s="50">
        <f t="shared" si="226"/>
        <v>0</v>
      </c>
      <c r="AP451" s="50">
        <f t="shared" si="227"/>
        <v>0</v>
      </c>
      <c r="AQ451" s="50">
        <f t="shared" si="228"/>
        <v>0</v>
      </c>
      <c r="AR451" s="50">
        <f t="shared" si="229"/>
        <v>0</v>
      </c>
      <c r="AS451" s="50">
        <f t="shared" si="230"/>
        <v>0</v>
      </c>
      <c r="AT451" s="50">
        <f t="shared" si="231"/>
        <v>0</v>
      </c>
      <c r="AU451" s="50">
        <f t="shared" si="232"/>
        <v>0</v>
      </c>
      <c r="AV451" s="50">
        <f t="shared" si="233"/>
        <v>0</v>
      </c>
      <c r="AW451" s="50">
        <f t="shared" si="234"/>
        <v>0</v>
      </c>
      <c r="AX451" s="51">
        <f t="shared" si="235"/>
        <v>0</v>
      </c>
      <c r="AY451" s="47"/>
      <c r="AZ451" s="49">
        <f t="shared" si="239"/>
        <v>3.2705155653333331E-12</v>
      </c>
      <c r="BA451" s="50">
        <f t="shared" si="240"/>
        <v>0</v>
      </c>
      <c r="BB451" s="50">
        <f t="shared" si="241"/>
        <v>0</v>
      </c>
      <c r="BC451" s="50">
        <f t="shared" si="242"/>
        <v>0</v>
      </c>
      <c r="BD451" s="50">
        <f t="shared" si="243"/>
        <v>0</v>
      </c>
      <c r="BE451" s="50">
        <f t="shared" si="244"/>
        <v>0</v>
      </c>
      <c r="BF451" s="51">
        <f t="shared" si="245"/>
        <v>0</v>
      </c>
      <c r="BG451" s="47"/>
      <c r="BH451" s="52">
        <v>0.68</v>
      </c>
      <c r="BI451" s="47">
        <v>1.51</v>
      </c>
      <c r="BJ451" s="47">
        <v>19.143000000000001</v>
      </c>
      <c r="BK451" s="47">
        <v>46.326999999999998</v>
      </c>
      <c r="BL451" s="47">
        <v>2.8410000000000002</v>
      </c>
      <c r="BM451" s="47">
        <f t="shared" si="237"/>
        <v>4.8296999999999999</v>
      </c>
      <c r="BN451" s="47">
        <v>3.069</v>
      </c>
      <c r="BO451" s="47">
        <f t="shared" si="236"/>
        <v>5.2172999999999998</v>
      </c>
      <c r="BP451" s="47">
        <v>3.07</v>
      </c>
      <c r="BQ451" s="47">
        <f t="shared" si="238"/>
        <v>5.2189999999999994</v>
      </c>
      <c r="BR451" s="48">
        <v>610</v>
      </c>
    </row>
    <row r="452" spans="1:70" x14ac:dyDescent="0.25">
      <c r="A452" s="46">
        <v>626.30399999999997</v>
      </c>
      <c r="B452" s="47">
        <v>35</v>
      </c>
      <c r="C452" s="47">
        <v>1</v>
      </c>
      <c r="D452" s="47">
        <v>0</v>
      </c>
      <c r="E452" s="47">
        <v>1</v>
      </c>
      <c r="F452" s="47">
        <v>0</v>
      </c>
      <c r="G452" s="47">
        <v>0</v>
      </c>
      <c r="H452" s="47">
        <v>0</v>
      </c>
      <c r="I452" s="47">
        <v>0</v>
      </c>
      <c r="J452" s="47">
        <v>0</v>
      </c>
      <c r="K452" s="47">
        <v>0</v>
      </c>
      <c r="L452" s="47">
        <v>0</v>
      </c>
      <c r="M452" s="47">
        <v>0</v>
      </c>
      <c r="N452" s="47">
        <v>0</v>
      </c>
      <c r="O452" s="47">
        <v>0</v>
      </c>
      <c r="P452" s="47">
        <v>0</v>
      </c>
      <c r="Q452" s="47">
        <v>0</v>
      </c>
      <c r="R452" s="47">
        <v>0</v>
      </c>
      <c r="S452" s="47">
        <v>0</v>
      </c>
      <c r="T452" s="47">
        <v>0</v>
      </c>
      <c r="U452" s="47">
        <v>0</v>
      </c>
      <c r="V452" s="47">
        <v>0</v>
      </c>
      <c r="W452" s="47">
        <v>0</v>
      </c>
      <c r="X452" s="47">
        <v>0</v>
      </c>
      <c r="Y452" s="48">
        <v>0</v>
      </c>
      <c r="Z452" s="47"/>
      <c r="AA452" s="49">
        <f t="shared" si="212"/>
        <v>2.1989158333333326E-12</v>
      </c>
      <c r="AB452" s="50">
        <f t="shared" si="213"/>
        <v>1.4262968533333336E-13</v>
      </c>
      <c r="AC452" s="50">
        <f t="shared" si="214"/>
        <v>0</v>
      </c>
      <c r="AD452" s="50">
        <f t="shared" si="215"/>
        <v>1.465333333333333E-12</v>
      </c>
      <c r="AE452" s="50">
        <f t="shared" si="216"/>
        <v>0</v>
      </c>
      <c r="AF452" s="50">
        <f t="shared" si="217"/>
        <v>0</v>
      </c>
      <c r="AG452" s="50">
        <f t="shared" si="218"/>
        <v>0</v>
      </c>
      <c r="AH452" s="50">
        <f t="shared" si="219"/>
        <v>0</v>
      </c>
      <c r="AI452" s="50">
        <f t="shared" si="220"/>
        <v>0</v>
      </c>
      <c r="AJ452" s="50">
        <f t="shared" si="221"/>
        <v>0</v>
      </c>
      <c r="AK452" s="50">
        <f t="shared" si="222"/>
        <v>0</v>
      </c>
      <c r="AL452" s="50">
        <f t="shared" si="223"/>
        <v>0</v>
      </c>
      <c r="AM452" s="50">
        <f t="shared" si="224"/>
        <v>0</v>
      </c>
      <c r="AN452" s="50">
        <f t="shared" si="225"/>
        <v>0</v>
      </c>
      <c r="AO452" s="50">
        <f t="shared" si="226"/>
        <v>0</v>
      </c>
      <c r="AP452" s="50">
        <f t="shared" si="227"/>
        <v>0</v>
      </c>
      <c r="AQ452" s="50">
        <f t="shared" si="228"/>
        <v>0</v>
      </c>
      <c r="AR452" s="50">
        <f t="shared" si="229"/>
        <v>0</v>
      </c>
      <c r="AS452" s="50">
        <f t="shared" si="230"/>
        <v>0</v>
      </c>
      <c r="AT452" s="50">
        <f t="shared" si="231"/>
        <v>0</v>
      </c>
      <c r="AU452" s="50">
        <f t="shared" si="232"/>
        <v>0</v>
      </c>
      <c r="AV452" s="50">
        <f t="shared" si="233"/>
        <v>0</v>
      </c>
      <c r="AW452" s="50">
        <f t="shared" si="234"/>
        <v>0</v>
      </c>
      <c r="AX452" s="51">
        <f t="shared" si="235"/>
        <v>0</v>
      </c>
      <c r="AY452" s="47"/>
      <c r="AZ452" s="49">
        <f t="shared" si="239"/>
        <v>2.3415455186666659E-12</v>
      </c>
      <c r="BA452" s="50">
        <f t="shared" si="240"/>
        <v>1.465333333333333E-12</v>
      </c>
      <c r="BB452" s="50">
        <f t="shared" si="241"/>
        <v>0</v>
      </c>
      <c r="BC452" s="50">
        <f t="shared" si="242"/>
        <v>0</v>
      </c>
      <c r="BD452" s="50">
        <f t="shared" si="243"/>
        <v>0</v>
      </c>
      <c r="BE452" s="50">
        <f t="shared" si="244"/>
        <v>0</v>
      </c>
      <c r="BF452" s="51">
        <f t="shared" si="245"/>
        <v>0</v>
      </c>
      <c r="BG452" s="47"/>
      <c r="BH452" s="52">
        <v>0.68</v>
      </c>
      <c r="BI452" s="47">
        <v>1.53</v>
      </c>
      <c r="BJ452" s="47">
        <v>19.114000000000001</v>
      </c>
      <c r="BK452" s="47">
        <v>46.387</v>
      </c>
      <c r="BL452" s="47">
        <v>2.4590000000000001</v>
      </c>
      <c r="BM452" s="47">
        <f t="shared" si="237"/>
        <v>4.1802999999999999</v>
      </c>
      <c r="BN452" s="47">
        <v>3.234</v>
      </c>
      <c r="BO452" s="47">
        <f t="shared" si="236"/>
        <v>5.4977999999999998</v>
      </c>
      <c r="BP452" s="47">
        <v>3.2679999999999998</v>
      </c>
      <c r="BQ452" s="47">
        <f t="shared" si="238"/>
        <v>5.5555999999999992</v>
      </c>
      <c r="BR452" s="48">
        <v>610</v>
      </c>
    </row>
    <row r="453" spans="1:70" x14ac:dyDescent="0.25">
      <c r="A453" s="46">
        <v>627.702</v>
      </c>
      <c r="B453" s="47">
        <v>31</v>
      </c>
      <c r="C453" s="47">
        <v>2</v>
      </c>
      <c r="D453" s="47">
        <v>0</v>
      </c>
      <c r="E453" s="47">
        <v>0</v>
      </c>
      <c r="F453" s="47">
        <v>0</v>
      </c>
      <c r="G453" s="47">
        <v>1</v>
      </c>
      <c r="H453" s="47">
        <v>2</v>
      </c>
      <c r="I453" s="47">
        <v>0</v>
      </c>
      <c r="J453" s="47">
        <v>0</v>
      </c>
      <c r="K453" s="47">
        <v>0</v>
      </c>
      <c r="L453" s="47">
        <v>0</v>
      </c>
      <c r="M453" s="47">
        <v>0</v>
      </c>
      <c r="N453" s="47">
        <v>0</v>
      </c>
      <c r="O453" s="47">
        <v>0</v>
      </c>
      <c r="P453" s="47">
        <v>0</v>
      </c>
      <c r="Q453" s="47">
        <v>0</v>
      </c>
      <c r="R453" s="47">
        <v>0</v>
      </c>
      <c r="S453" s="47">
        <v>0</v>
      </c>
      <c r="T453" s="47">
        <v>0</v>
      </c>
      <c r="U453" s="47">
        <v>0</v>
      </c>
      <c r="V453" s="47">
        <v>0</v>
      </c>
      <c r="W453" s="47">
        <v>0</v>
      </c>
      <c r="X453" s="47">
        <v>0</v>
      </c>
      <c r="Y453" s="48">
        <v>0</v>
      </c>
      <c r="Z453" s="47"/>
      <c r="AA453" s="49">
        <f t="shared" ref="AA453:AA516" si="246">B453*2800000*(4/3)*3.14*((AA$3/1000000)/2)^3</f>
        <v>1.9476111666666666E-12</v>
      </c>
      <c r="AB453" s="50">
        <f t="shared" ref="AB453:AB516" si="247">C453*2800000*(4/3)*3.14*((AB$3/1000000)/2)^3</f>
        <v>2.8525937066666672E-13</v>
      </c>
      <c r="AC453" s="50">
        <f t="shared" ref="AC453:AC516" si="248">D453*2800000*(4/3)*3.14*((AC$3/1000000)/2)^3</f>
        <v>0</v>
      </c>
      <c r="AD453" s="50">
        <f t="shared" ref="AD453:AD516" si="249">E453*2800000*(4/3)*3.14*((AD$3/1000000)/2)^3</f>
        <v>0</v>
      </c>
      <c r="AE453" s="50">
        <f t="shared" ref="AE453:AE516" si="250">F453*2800000*(4/3)*3.14*((AE$3/1000000)/2)^3</f>
        <v>0</v>
      </c>
      <c r="AF453" s="50">
        <f t="shared" ref="AF453:AF516" si="251">G453*2800000*(4/3)*3.14*((AF$3/1000000)/2)^3</f>
        <v>7.1991826666666666E-12</v>
      </c>
      <c r="AG453" s="50">
        <f t="shared" ref="AG453:AG516" si="252">H453*2800000*(4/3)*3.14*((AG$3/1000000)/2)^3</f>
        <v>3.5657421333333334E-11</v>
      </c>
      <c r="AH453" s="50">
        <f t="shared" ref="AH453:AH516" si="253">I453*2800000*(4/3)*3.14*((AH$3/1000000)/2)^3</f>
        <v>0</v>
      </c>
      <c r="AI453" s="50">
        <f t="shared" ref="AI453:AI516" si="254">J453*2800000*(4/3)*3.14*((AI$3/1000000)/2)^3</f>
        <v>0</v>
      </c>
      <c r="AJ453" s="50">
        <f t="shared" ref="AJ453:AJ516" si="255">K453*2800000*(4/3)*3.14*((AJ$3/1000000)/2)^3</f>
        <v>0</v>
      </c>
      <c r="AK453" s="50">
        <f t="shared" ref="AK453:AK516" si="256">L453*2800000*(4/3)*3.14*((AK$3/1000000)/2)^3</f>
        <v>0</v>
      </c>
      <c r="AL453" s="50">
        <f t="shared" ref="AL453:AL516" si="257">M453*2800000*(4/3)*3.14*((AL$3/1000000)/2)^3</f>
        <v>0</v>
      </c>
      <c r="AM453" s="50">
        <f t="shared" ref="AM453:AM516" si="258">N453*2800000*(4/3)*3.14*((AM$3/1000000)/2)^3</f>
        <v>0</v>
      </c>
      <c r="AN453" s="50">
        <f t="shared" ref="AN453:AN516" si="259">O453*2800000*(4/3)*3.14*((AN$3/1000000)/2)^3</f>
        <v>0</v>
      </c>
      <c r="AO453" s="50">
        <f t="shared" ref="AO453:AO516" si="260">P453*2800000*(4/3)*3.14*((AO$3/1000000)/2)^3</f>
        <v>0</v>
      </c>
      <c r="AP453" s="50">
        <f t="shared" ref="AP453:AP516" si="261">Q453*2800000*(4/3)*3.14*((AP$3/1000000)/2)^3</f>
        <v>0</v>
      </c>
      <c r="AQ453" s="50">
        <f t="shared" ref="AQ453:AQ516" si="262">R453*2800000*(4/3)*3.14*((AQ$3/1000000)/2)^3</f>
        <v>0</v>
      </c>
      <c r="AR453" s="50">
        <f t="shared" ref="AR453:AR516" si="263">S453*2800000*(4/3)*3.14*((AR$3/1000000)/2)^3</f>
        <v>0</v>
      </c>
      <c r="AS453" s="50">
        <f t="shared" ref="AS453:AS516" si="264">T453*2800000*(4/3)*3.14*((AS$3/1000000)/2)^3</f>
        <v>0</v>
      </c>
      <c r="AT453" s="50">
        <f t="shared" ref="AT453:AT516" si="265">U453*2800000*(4/3)*3.14*((AT$3/1000000)/2)^3</f>
        <v>0</v>
      </c>
      <c r="AU453" s="50">
        <f t="shared" ref="AU453:AU516" si="266">V453*2800000*(4/3)*3.14*((AU$3/1000000)/2)^3</f>
        <v>0</v>
      </c>
      <c r="AV453" s="50">
        <f t="shared" ref="AV453:AV516" si="267">W453*2800000*(4/3)*3.14*((AV$3/1000000)/2)^3</f>
        <v>0</v>
      </c>
      <c r="AW453" s="50">
        <f t="shared" ref="AW453:AW516" si="268">X453*2800000*(4/3)*3.14*((AW$3/1000000)/2)^3</f>
        <v>0</v>
      </c>
      <c r="AX453" s="51">
        <f t="shared" ref="AX453:AX516" si="269">Y453*2800000*(4/3)*3.14*((AX$3/1000000)/2)^3</f>
        <v>0</v>
      </c>
      <c r="AY453" s="47"/>
      <c r="AZ453" s="49">
        <f t="shared" si="239"/>
        <v>2.2328705373333335E-12</v>
      </c>
      <c r="BA453" s="50">
        <f t="shared" si="240"/>
        <v>0</v>
      </c>
      <c r="BB453" s="50">
        <f t="shared" si="241"/>
        <v>4.2856603999999999E-11</v>
      </c>
      <c r="BC453" s="50">
        <f t="shared" si="242"/>
        <v>0</v>
      </c>
      <c r="BD453" s="50">
        <f t="shared" si="243"/>
        <v>0</v>
      </c>
      <c r="BE453" s="50">
        <f t="shared" si="244"/>
        <v>0</v>
      </c>
      <c r="BF453" s="51">
        <f t="shared" si="245"/>
        <v>0</v>
      </c>
      <c r="BG453" s="47"/>
      <c r="BH453" s="52">
        <v>0.68</v>
      </c>
      <c r="BI453" s="47">
        <v>1.57</v>
      </c>
      <c r="BJ453" s="47">
        <v>19.114000000000001</v>
      </c>
      <c r="BK453" s="47">
        <v>46.401000000000003</v>
      </c>
      <c r="BL453" s="47">
        <v>2.359</v>
      </c>
      <c r="BM453" s="47">
        <f t="shared" si="237"/>
        <v>4.0103</v>
      </c>
      <c r="BN453" s="47">
        <v>18.597000000000001</v>
      </c>
      <c r="BO453" s="47">
        <f t="shared" si="236"/>
        <v>31.614900000000002</v>
      </c>
      <c r="BP453" s="47">
        <v>35.918999999999997</v>
      </c>
      <c r="BQ453" s="47">
        <f t="shared" si="238"/>
        <v>61.062299999999993</v>
      </c>
      <c r="BR453" s="48">
        <v>610</v>
      </c>
    </row>
    <row r="454" spans="1:70" x14ac:dyDescent="0.25">
      <c r="A454" s="46">
        <v>629.1</v>
      </c>
      <c r="B454" s="47">
        <v>45</v>
      </c>
      <c r="C454" s="47">
        <v>0</v>
      </c>
      <c r="D454" s="47">
        <v>0</v>
      </c>
      <c r="E454" s="47">
        <v>1</v>
      </c>
      <c r="F454" s="47">
        <v>0</v>
      </c>
      <c r="G454" s="47">
        <v>1</v>
      </c>
      <c r="H454" s="47">
        <v>0</v>
      </c>
      <c r="I454" s="47">
        <v>0</v>
      </c>
      <c r="J454" s="47">
        <v>0</v>
      </c>
      <c r="K454" s="47">
        <v>0</v>
      </c>
      <c r="L454" s="47">
        <v>0</v>
      </c>
      <c r="M454" s="47">
        <v>0</v>
      </c>
      <c r="N454" s="47">
        <v>0</v>
      </c>
      <c r="O454" s="47">
        <v>0</v>
      </c>
      <c r="P454" s="47">
        <v>0</v>
      </c>
      <c r="Q454" s="47">
        <v>0</v>
      </c>
      <c r="R454" s="47">
        <v>0</v>
      </c>
      <c r="S454" s="47">
        <v>0</v>
      </c>
      <c r="T454" s="47">
        <v>0</v>
      </c>
      <c r="U454" s="47">
        <v>0</v>
      </c>
      <c r="V454" s="47">
        <v>0</v>
      </c>
      <c r="W454" s="47">
        <v>0</v>
      </c>
      <c r="X454" s="47">
        <v>0</v>
      </c>
      <c r="Y454" s="48">
        <v>0</v>
      </c>
      <c r="Z454" s="47"/>
      <c r="AA454" s="49">
        <f t="shared" si="246"/>
        <v>2.8271774999999994E-12</v>
      </c>
      <c r="AB454" s="50">
        <f t="shared" si="247"/>
        <v>0</v>
      </c>
      <c r="AC454" s="50">
        <f t="shared" si="248"/>
        <v>0</v>
      </c>
      <c r="AD454" s="50">
        <f t="shared" si="249"/>
        <v>1.465333333333333E-12</v>
      </c>
      <c r="AE454" s="50">
        <f t="shared" si="250"/>
        <v>0</v>
      </c>
      <c r="AF454" s="50">
        <f t="shared" si="251"/>
        <v>7.1991826666666666E-12</v>
      </c>
      <c r="AG454" s="50">
        <f t="shared" si="252"/>
        <v>0</v>
      </c>
      <c r="AH454" s="50">
        <f t="shared" si="253"/>
        <v>0</v>
      </c>
      <c r="AI454" s="50">
        <f t="shared" si="254"/>
        <v>0</v>
      </c>
      <c r="AJ454" s="50">
        <f t="shared" si="255"/>
        <v>0</v>
      </c>
      <c r="AK454" s="50">
        <f t="shared" si="256"/>
        <v>0</v>
      </c>
      <c r="AL454" s="50">
        <f t="shared" si="257"/>
        <v>0</v>
      </c>
      <c r="AM454" s="50">
        <f t="shared" si="258"/>
        <v>0</v>
      </c>
      <c r="AN454" s="50">
        <f t="shared" si="259"/>
        <v>0</v>
      </c>
      <c r="AO454" s="50">
        <f t="shared" si="260"/>
        <v>0</v>
      </c>
      <c r="AP454" s="50">
        <f t="shared" si="261"/>
        <v>0</v>
      </c>
      <c r="AQ454" s="50">
        <f t="shared" si="262"/>
        <v>0</v>
      </c>
      <c r="AR454" s="50">
        <f t="shared" si="263"/>
        <v>0</v>
      </c>
      <c r="AS454" s="50">
        <f t="shared" si="264"/>
        <v>0</v>
      </c>
      <c r="AT454" s="50">
        <f t="shared" si="265"/>
        <v>0</v>
      </c>
      <c r="AU454" s="50">
        <f t="shared" si="266"/>
        <v>0</v>
      </c>
      <c r="AV454" s="50">
        <f t="shared" si="267"/>
        <v>0</v>
      </c>
      <c r="AW454" s="50">
        <f t="shared" si="268"/>
        <v>0</v>
      </c>
      <c r="AX454" s="51">
        <f t="shared" si="269"/>
        <v>0</v>
      </c>
      <c r="AY454" s="47"/>
      <c r="AZ454" s="49">
        <f t="shared" si="239"/>
        <v>2.8271774999999994E-12</v>
      </c>
      <c r="BA454" s="50">
        <f t="shared" si="240"/>
        <v>1.465333333333333E-12</v>
      </c>
      <c r="BB454" s="50">
        <f t="shared" si="241"/>
        <v>7.1991826666666666E-12</v>
      </c>
      <c r="BC454" s="50">
        <f t="shared" si="242"/>
        <v>0</v>
      </c>
      <c r="BD454" s="50">
        <f t="shared" si="243"/>
        <v>0</v>
      </c>
      <c r="BE454" s="50">
        <f t="shared" si="244"/>
        <v>0</v>
      </c>
      <c r="BF454" s="51">
        <f t="shared" si="245"/>
        <v>0</v>
      </c>
      <c r="BG454" s="47"/>
      <c r="BH454" s="52">
        <v>0.68</v>
      </c>
      <c r="BI454" s="47">
        <v>1.57</v>
      </c>
      <c r="BJ454" s="47">
        <v>19.13</v>
      </c>
      <c r="BK454" s="47">
        <v>46.363999999999997</v>
      </c>
      <c r="BL454" s="47">
        <v>3.0569999999999999</v>
      </c>
      <c r="BM454" s="47">
        <f t="shared" si="237"/>
        <v>5.1968999999999994</v>
      </c>
      <c r="BN454" s="47">
        <v>7.867</v>
      </c>
      <c r="BO454" s="47">
        <f t="shared" ref="BO454:BO517" si="270">BN454*1.7</f>
        <v>13.373899999999999</v>
      </c>
      <c r="BP454" s="47">
        <v>9.6809999999999992</v>
      </c>
      <c r="BQ454" s="47">
        <f t="shared" si="238"/>
        <v>16.457699999999999</v>
      </c>
      <c r="BR454" s="48">
        <v>610</v>
      </c>
    </row>
    <row r="455" spans="1:70" x14ac:dyDescent="0.25">
      <c r="A455" s="46">
        <v>630.49800000000005</v>
      </c>
      <c r="B455" s="47">
        <v>49</v>
      </c>
      <c r="C455" s="47">
        <v>0</v>
      </c>
      <c r="D455" s="47">
        <v>0</v>
      </c>
      <c r="E455" s="47">
        <v>0</v>
      </c>
      <c r="F455" s="47">
        <v>0</v>
      </c>
      <c r="G455" s="47">
        <v>0</v>
      </c>
      <c r="H455" s="47">
        <v>0</v>
      </c>
      <c r="I455" s="47">
        <v>0</v>
      </c>
      <c r="J455" s="47">
        <v>0</v>
      </c>
      <c r="K455" s="47">
        <v>0</v>
      </c>
      <c r="L455" s="47">
        <v>0</v>
      </c>
      <c r="M455" s="47">
        <v>0</v>
      </c>
      <c r="N455" s="47">
        <v>0</v>
      </c>
      <c r="O455" s="47">
        <v>0</v>
      </c>
      <c r="P455" s="47">
        <v>0</v>
      </c>
      <c r="Q455" s="47">
        <v>0</v>
      </c>
      <c r="R455" s="47">
        <v>0</v>
      </c>
      <c r="S455" s="47">
        <v>0</v>
      </c>
      <c r="T455" s="47">
        <v>0</v>
      </c>
      <c r="U455" s="47">
        <v>0</v>
      </c>
      <c r="V455" s="47">
        <v>0</v>
      </c>
      <c r="W455" s="47">
        <v>0</v>
      </c>
      <c r="X455" s="47">
        <v>0</v>
      </c>
      <c r="Y455" s="48">
        <v>0</v>
      </c>
      <c r="Z455" s="47"/>
      <c r="AA455" s="49">
        <f t="shared" si="246"/>
        <v>3.0784821666666659E-12</v>
      </c>
      <c r="AB455" s="50">
        <f t="shared" si="247"/>
        <v>0</v>
      </c>
      <c r="AC455" s="50">
        <f t="shared" si="248"/>
        <v>0</v>
      </c>
      <c r="AD455" s="50">
        <f t="shared" si="249"/>
        <v>0</v>
      </c>
      <c r="AE455" s="50">
        <f t="shared" si="250"/>
        <v>0</v>
      </c>
      <c r="AF455" s="50">
        <f t="shared" si="251"/>
        <v>0</v>
      </c>
      <c r="AG455" s="50">
        <f t="shared" si="252"/>
        <v>0</v>
      </c>
      <c r="AH455" s="50">
        <f t="shared" si="253"/>
        <v>0</v>
      </c>
      <c r="AI455" s="50">
        <f t="shared" si="254"/>
        <v>0</v>
      </c>
      <c r="AJ455" s="50">
        <f t="shared" si="255"/>
        <v>0</v>
      </c>
      <c r="AK455" s="50">
        <f t="shared" si="256"/>
        <v>0</v>
      </c>
      <c r="AL455" s="50">
        <f t="shared" si="257"/>
        <v>0</v>
      </c>
      <c r="AM455" s="50">
        <f t="shared" si="258"/>
        <v>0</v>
      </c>
      <c r="AN455" s="50">
        <f t="shared" si="259"/>
        <v>0</v>
      </c>
      <c r="AO455" s="50">
        <f t="shared" si="260"/>
        <v>0</v>
      </c>
      <c r="AP455" s="50">
        <f t="shared" si="261"/>
        <v>0</v>
      </c>
      <c r="AQ455" s="50">
        <f t="shared" si="262"/>
        <v>0</v>
      </c>
      <c r="AR455" s="50">
        <f t="shared" si="263"/>
        <v>0</v>
      </c>
      <c r="AS455" s="50">
        <f t="shared" si="264"/>
        <v>0</v>
      </c>
      <c r="AT455" s="50">
        <f t="shared" si="265"/>
        <v>0</v>
      </c>
      <c r="AU455" s="50">
        <f t="shared" si="266"/>
        <v>0</v>
      </c>
      <c r="AV455" s="50">
        <f t="shared" si="267"/>
        <v>0</v>
      </c>
      <c r="AW455" s="50">
        <f t="shared" si="268"/>
        <v>0</v>
      </c>
      <c r="AX455" s="51">
        <f t="shared" si="269"/>
        <v>0</v>
      </c>
      <c r="AY455" s="47"/>
      <c r="AZ455" s="49">
        <f t="shared" si="239"/>
        <v>3.0784821666666659E-12</v>
      </c>
      <c r="BA455" s="50">
        <f t="shared" si="240"/>
        <v>0</v>
      </c>
      <c r="BB455" s="50">
        <f t="shared" si="241"/>
        <v>0</v>
      </c>
      <c r="BC455" s="50">
        <f t="shared" si="242"/>
        <v>0</v>
      </c>
      <c r="BD455" s="50">
        <f t="shared" si="243"/>
        <v>0</v>
      </c>
      <c r="BE455" s="50">
        <f t="shared" si="244"/>
        <v>0</v>
      </c>
      <c r="BF455" s="51">
        <f t="shared" si="245"/>
        <v>0</v>
      </c>
      <c r="BG455" s="47"/>
      <c r="BH455" s="52">
        <v>0.68</v>
      </c>
      <c r="BI455" s="47">
        <v>1.57</v>
      </c>
      <c r="BJ455" s="47">
        <v>19.13</v>
      </c>
      <c r="BK455" s="47">
        <v>46.323999999999998</v>
      </c>
      <c r="BL455" s="47">
        <v>2.5680000000000001</v>
      </c>
      <c r="BM455" s="47">
        <f t="shared" ref="BM455:BM518" si="271">BL455*1.7</f>
        <v>4.3655999999999997</v>
      </c>
      <c r="BN455" s="47">
        <v>2.5990000000000002</v>
      </c>
      <c r="BO455" s="47">
        <f t="shared" si="270"/>
        <v>4.4183000000000003</v>
      </c>
      <c r="BP455" s="47">
        <v>2.5990000000000002</v>
      </c>
      <c r="BQ455" s="47">
        <f t="shared" ref="BQ455:BQ518" si="272">BP455*1.7</f>
        <v>4.4183000000000003</v>
      </c>
      <c r="BR455" s="48">
        <v>610</v>
      </c>
    </row>
    <row r="456" spans="1:70" x14ac:dyDescent="0.25">
      <c r="A456" s="46">
        <v>631.89599999999996</v>
      </c>
      <c r="B456" s="47">
        <v>35</v>
      </c>
      <c r="C456" s="47">
        <v>3</v>
      </c>
      <c r="D456" s="47">
        <v>0</v>
      </c>
      <c r="E456" s="47">
        <v>0</v>
      </c>
      <c r="F456" s="47">
        <v>1</v>
      </c>
      <c r="G456" s="47">
        <v>0</v>
      </c>
      <c r="H456" s="47">
        <v>1</v>
      </c>
      <c r="I456" s="47">
        <v>0</v>
      </c>
      <c r="J456" s="47">
        <v>0</v>
      </c>
      <c r="K456" s="47">
        <v>0</v>
      </c>
      <c r="L456" s="47">
        <v>0</v>
      </c>
      <c r="M456" s="47">
        <v>0</v>
      </c>
      <c r="N456" s="47">
        <v>0</v>
      </c>
      <c r="O456" s="47">
        <v>0</v>
      </c>
      <c r="P456" s="47">
        <v>0</v>
      </c>
      <c r="Q456" s="47">
        <v>0</v>
      </c>
      <c r="R456" s="47">
        <v>0</v>
      </c>
      <c r="S456" s="47">
        <v>0</v>
      </c>
      <c r="T456" s="47">
        <v>0</v>
      </c>
      <c r="U456" s="47">
        <v>0</v>
      </c>
      <c r="V456" s="47">
        <v>0</v>
      </c>
      <c r="W456" s="47">
        <v>0</v>
      </c>
      <c r="X456" s="47">
        <v>0</v>
      </c>
      <c r="Y456" s="48">
        <v>0</v>
      </c>
      <c r="Z456" s="47"/>
      <c r="AA456" s="49">
        <f t="shared" si="246"/>
        <v>2.1989158333333326E-12</v>
      </c>
      <c r="AB456" s="50">
        <f t="shared" si="247"/>
        <v>4.2788905600000013E-13</v>
      </c>
      <c r="AC456" s="50">
        <f t="shared" si="248"/>
        <v>0</v>
      </c>
      <c r="AD456" s="50">
        <f t="shared" si="249"/>
        <v>0</v>
      </c>
      <c r="AE456" s="50">
        <f t="shared" si="250"/>
        <v>3.2193373333333337E-12</v>
      </c>
      <c r="AF456" s="50">
        <f t="shared" si="251"/>
        <v>0</v>
      </c>
      <c r="AG456" s="50">
        <f t="shared" si="252"/>
        <v>1.7828710666666667E-11</v>
      </c>
      <c r="AH456" s="50">
        <f t="shared" si="253"/>
        <v>0</v>
      </c>
      <c r="AI456" s="50">
        <f t="shared" si="254"/>
        <v>0</v>
      </c>
      <c r="AJ456" s="50">
        <f t="shared" si="255"/>
        <v>0</v>
      </c>
      <c r="AK456" s="50">
        <f t="shared" si="256"/>
        <v>0</v>
      </c>
      <c r="AL456" s="50">
        <f t="shared" si="257"/>
        <v>0</v>
      </c>
      <c r="AM456" s="50">
        <f t="shared" si="258"/>
        <v>0</v>
      </c>
      <c r="AN456" s="50">
        <f t="shared" si="259"/>
        <v>0</v>
      </c>
      <c r="AO456" s="50">
        <f t="shared" si="260"/>
        <v>0</v>
      </c>
      <c r="AP456" s="50">
        <f t="shared" si="261"/>
        <v>0</v>
      </c>
      <c r="AQ456" s="50">
        <f t="shared" si="262"/>
        <v>0</v>
      </c>
      <c r="AR456" s="50">
        <f t="shared" si="263"/>
        <v>0</v>
      </c>
      <c r="AS456" s="50">
        <f t="shared" si="264"/>
        <v>0</v>
      </c>
      <c r="AT456" s="50">
        <f t="shared" si="265"/>
        <v>0</v>
      </c>
      <c r="AU456" s="50">
        <f t="shared" si="266"/>
        <v>0</v>
      </c>
      <c r="AV456" s="50">
        <f t="shared" si="267"/>
        <v>0</v>
      </c>
      <c r="AW456" s="50">
        <f t="shared" si="268"/>
        <v>0</v>
      </c>
      <c r="AX456" s="51">
        <f t="shared" si="269"/>
        <v>0</v>
      </c>
      <c r="AY456" s="47"/>
      <c r="AZ456" s="49">
        <f t="shared" si="239"/>
        <v>2.6268048893333328E-12</v>
      </c>
      <c r="BA456" s="50">
        <f t="shared" si="240"/>
        <v>3.2193373333333337E-12</v>
      </c>
      <c r="BB456" s="50">
        <f t="shared" si="241"/>
        <v>1.7828710666666667E-11</v>
      </c>
      <c r="BC456" s="50">
        <f t="shared" si="242"/>
        <v>0</v>
      </c>
      <c r="BD456" s="50">
        <f t="shared" si="243"/>
        <v>0</v>
      </c>
      <c r="BE456" s="50">
        <f t="shared" si="244"/>
        <v>0</v>
      </c>
      <c r="BF456" s="51">
        <f t="shared" si="245"/>
        <v>0</v>
      </c>
      <c r="BG456" s="47"/>
      <c r="BH456" s="52">
        <v>0.68</v>
      </c>
      <c r="BI456" s="47">
        <v>1.63</v>
      </c>
      <c r="BJ456" s="47">
        <v>19.100999999999999</v>
      </c>
      <c r="BK456" s="47">
        <v>46.186</v>
      </c>
      <c r="BL456" s="47">
        <v>2.6379999999999999</v>
      </c>
      <c r="BM456" s="47">
        <f t="shared" si="271"/>
        <v>4.4845999999999995</v>
      </c>
      <c r="BN456" s="47">
        <v>10.393000000000001</v>
      </c>
      <c r="BO456" s="47">
        <f t="shared" si="270"/>
        <v>17.668099999999999</v>
      </c>
      <c r="BP456" s="47">
        <v>18.138999999999999</v>
      </c>
      <c r="BQ456" s="47">
        <f t="shared" si="272"/>
        <v>30.836299999999998</v>
      </c>
      <c r="BR456" s="48">
        <v>610</v>
      </c>
    </row>
    <row r="457" spans="1:70" x14ac:dyDescent="0.25">
      <c r="A457" s="46">
        <v>633.29399999999998</v>
      </c>
      <c r="B457" s="47">
        <v>38</v>
      </c>
      <c r="C457" s="47">
        <v>0</v>
      </c>
      <c r="D457" s="47">
        <v>0</v>
      </c>
      <c r="E457" s="47">
        <v>0</v>
      </c>
      <c r="F457" s="47">
        <v>0</v>
      </c>
      <c r="G457" s="47">
        <v>1</v>
      </c>
      <c r="H457" s="47">
        <v>0</v>
      </c>
      <c r="I457" s="47">
        <v>0</v>
      </c>
      <c r="J457" s="47">
        <v>0</v>
      </c>
      <c r="K457" s="47">
        <v>0</v>
      </c>
      <c r="L457" s="47">
        <v>0</v>
      </c>
      <c r="M457" s="47">
        <v>0</v>
      </c>
      <c r="N457" s="47">
        <v>0</v>
      </c>
      <c r="O457" s="47">
        <v>0</v>
      </c>
      <c r="P457" s="47">
        <v>0</v>
      </c>
      <c r="Q457" s="47">
        <v>0</v>
      </c>
      <c r="R457" s="47">
        <v>0</v>
      </c>
      <c r="S457" s="47">
        <v>0</v>
      </c>
      <c r="T457" s="47">
        <v>0</v>
      </c>
      <c r="U457" s="47">
        <v>0</v>
      </c>
      <c r="V457" s="47">
        <v>0</v>
      </c>
      <c r="W457" s="47">
        <v>0</v>
      </c>
      <c r="X457" s="47">
        <v>0</v>
      </c>
      <c r="Y457" s="48">
        <v>0</v>
      </c>
      <c r="Z457" s="47"/>
      <c r="AA457" s="49">
        <f t="shared" si="246"/>
        <v>2.3873943333333326E-12</v>
      </c>
      <c r="AB457" s="50">
        <f t="shared" si="247"/>
        <v>0</v>
      </c>
      <c r="AC457" s="50">
        <f t="shared" si="248"/>
        <v>0</v>
      </c>
      <c r="AD457" s="50">
        <f t="shared" si="249"/>
        <v>0</v>
      </c>
      <c r="AE457" s="50">
        <f t="shared" si="250"/>
        <v>0</v>
      </c>
      <c r="AF457" s="50">
        <f t="shared" si="251"/>
        <v>7.1991826666666666E-12</v>
      </c>
      <c r="AG457" s="50">
        <f t="shared" si="252"/>
        <v>0</v>
      </c>
      <c r="AH457" s="50">
        <f t="shared" si="253"/>
        <v>0</v>
      </c>
      <c r="AI457" s="50">
        <f t="shared" si="254"/>
        <v>0</v>
      </c>
      <c r="AJ457" s="50">
        <f t="shared" si="255"/>
        <v>0</v>
      </c>
      <c r="AK457" s="50">
        <f t="shared" si="256"/>
        <v>0</v>
      </c>
      <c r="AL457" s="50">
        <f t="shared" si="257"/>
        <v>0</v>
      </c>
      <c r="AM457" s="50">
        <f t="shared" si="258"/>
        <v>0</v>
      </c>
      <c r="AN457" s="50">
        <f t="shared" si="259"/>
        <v>0</v>
      </c>
      <c r="AO457" s="50">
        <f t="shared" si="260"/>
        <v>0</v>
      </c>
      <c r="AP457" s="50">
        <f t="shared" si="261"/>
        <v>0</v>
      </c>
      <c r="AQ457" s="50">
        <f t="shared" si="262"/>
        <v>0</v>
      </c>
      <c r="AR457" s="50">
        <f t="shared" si="263"/>
        <v>0</v>
      </c>
      <c r="AS457" s="50">
        <f t="shared" si="264"/>
        <v>0</v>
      </c>
      <c r="AT457" s="50">
        <f t="shared" si="265"/>
        <v>0</v>
      </c>
      <c r="AU457" s="50">
        <f t="shared" si="266"/>
        <v>0</v>
      </c>
      <c r="AV457" s="50">
        <f t="shared" si="267"/>
        <v>0</v>
      </c>
      <c r="AW457" s="50">
        <f t="shared" si="268"/>
        <v>0</v>
      </c>
      <c r="AX457" s="51">
        <f t="shared" si="269"/>
        <v>0</v>
      </c>
      <c r="AY457" s="47"/>
      <c r="AZ457" s="49">
        <f t="shared" si="239"/>
        <v>2.3873943333333326E-12</v>
      </c>
      <c r="BA457" s="50">
        <f t="shared" si="240"/>
        <v>0</v>
      </c>
      <c r="BB457" s="50">
        <f t="shared" si="241"/>
        <v>7.1991826666666666E-12</v>
      </c>
      <c r="BC457" s="50">
        <f t="shared" si="242"/>
        <v>0</v>
      </c>
      <c r="BD457" s="50">
        <f t="shared" si="243"/>
        <v>0</v>
      </c>
      <c r="BE457" s="50">
        <f t="shared" si="244"/>
        <v>0</v>
      </c>
      <c r="BF457" s="51">
        <f t="shared" si="245"/>
        <v>0</v>
      </c>
      <c r="BG457" s="47"/>
      <c r="BH457" s="52">
        <v>0.68</v>
      </c>
      <c r="BI457" s="47">
        <v>1.63</v>
      </c>
      <c r="BJ457" s="47">
        <v>19.114000000000001</v>
      </c>
      <c r="BK457" s="47">
        <v>46.098999999999997</v>
      </c>
      <c r="BL457" s="47">
        <v>2.1739999999999999</v>
      </c>
      <c r="BM457" s="47">
        <f t="shared" si="271"/>
        <v>3.6957999999999998</v>
      </c>
      <c r="BN457" s="47">
        <v>6.1070000000000002</v>
      </c>
      <c r="BO457" s="47">
        <f t="shared" si="270"/>
        <v>10.3819</v>
      </c>
      <c r="BP457" s="47">
        <v>7.8220000000000001</v>
      </c>
      <c r="BQ457" s="47">
        <f t="shared" si="272"/>
        <v>13.2974</v>
      </c>
      <c r="BR457" s="48">
        <v>610</v>
      </c>
    </row>
    <row r="458" spans="1:70" x14ac:dyDescent="0.25">
      <c r="A458" s="46">
        <v>634.69200000000001</v>
      </c>
      <c r="B458" s="47">
        <v>48</v>
      </c>
      <c r="C458" s="47">
        <v>3</v>
      </c>
      <c r="D458" s="47">
        <v>1</v>
      </c>
      <c r="E458" s="47">
        <v>0</v>
      </c>
      <c r="F458" s="47">
        <v>2</v>
      </c>
      <c r="G458" s="47">
        <v>0</v>
      </c>
      <c r="H458" s="47">
        <v>0</v>
      </c>
      <c r="I458" s="47">
        <v>0</v>
      </c>
      <c r="J458" s="47">
        <v>0</v>
      </c>
      <c r="K458" s="47">
        <v>0</v>
      </c>
      <c r="L458" s="47">
        <v>0</v>
      </c>
      <c r="M458" s="47">
        <v>0</v>
      </c>
      <c r="N458" s="47">
        <v>0</v>
      </c>
      <c r="O458" s="47">
        <v>0</v>
      </c>
      <c r="P458" s="47">
        <v>0</v>
      </c>
      <c r="Q458" s="47">
        <v>0</v>
      </c>
      <c r="R458" s="47">
        <v>0</v>
      </c>
      <c r="S458" s="47">
        <v>0</v>
      </c>
      <c r="T458" s="47">
        <v>0</v>
      </c>
      <c r="U458" s="47">
        <v>0</v>
      </c>
      <c r="V458" s="47">
        <v>0</v>
      </c>
      <c r="W458" s="47">
        <v>0</v>
      </c>
      <c r="X458" s="47">
        <v>0</v>
      </c>
      <c r="Y458" s="48">
        <v>0</v>
      </c>
      <c r="Z458" s="47"/>
      <c r="AA458" s="49">
        <f t="shared" si="246"/>
        <v>3.0156559999999994E-12</v>
      </c>
      <c r="AB458" s="50">
        <f t="shared" si="247"/>
        <v>4.2788905600000013E-13</v>
      </c>
      <c r="AC458" s="50">
        <f t="shared" si="248"/>
        <v>4.2127747200000005E-13</v>
      </c>
      <c r="AD458" s="50">
        <f t="shared" si="249"/>
        <v>0</v>
      </c>
      <c r="AE458" s="50">
        <f t="shared" si="250"/>
        <v>6.4386746666666674E-12</v>
      </c>
      <c r="AF458" s="50">
        <f t="shared" si="251"/>
        <v>0</v>
      </c>
      <c r="AG458" s="50">
        <f t="shared" si="252"/>
        <v>0</v>
      </c>
      <c r="AH458" s="50">
        <f t="shared" si="253"/>
        <v>0</v>
      </c>
      <c r="AI458" s="50">
        <f t="shared" si="254"/>
        <v>0</v>
      </c>
      <c r="AJ458" s="50">
        <f t="shared" si="255"/>
        <v>0</v>
      </c>
      <c r="AK458" s="50">
        <f t="shared" si="256"/>
        <v>0</v>
      </c>
      <c r="AL458" s="50">
        <f t="shared" si="257"/>
        <v>0</v>
      </c>
      <c r="AM458" s="50">
        <f t="shared" si="258"/>
        <v>0</v>
      </c>
      <c r="AN458" s="50">
        <f t="shared" si="259"/>
        <v>0</v>
      </c>
      <c r="AO458" s="50">
        <f t="shared" si="260"/>
        <v>0</v>
      </c>
      <c r="AP458" s="50">
        <f t="shared" si="261"/>
        <v>0</v>
      </c>
      <c r="AQ458" s="50">
        <f t="shared" si="262"/>
        <v>0</v>
      </c>
      <c r="AR458" s="50">
        <f t="shared" si="263"/>
        <v>0</v>
      </c>
      <c r="AS458" s="50">
        <f t="shared" si="264"/>
        <v>0</v>
      </c>
      <c r="AT458" s="50">
        <f t="shared" si="265"/>
        <v>0</v>
      </c>
      <c r="AU458" s="50">
        <f t="shared" si="266"/>
        <v>0</v>
      </c>
      <c r="AV458" s="50">
        <f t="shared" si="267"/>
        <v>0</v>
      </c>
      <c r="AW458" s="50">
        <f t="shared" si="268"/>
        <v>0</v>
      </c>
      <c r="AX458" s="51">
        <f t="shared" si="269"/>
        <v>0</v>
      </c>
      <c r="AY458" s="47"/>
      <c r="AZ458" s="49">
        <f t="shared" si="239"/>
        <v>3.8648225279999994E-12</v>
      </c>
      <c r="BA458" s="50">
        <f t="shared" si="240"/>
        <v>6.4386746666666674E-12</v>
      </c>
      <c r="BB458" s="50">
        <f t="shared" si="241"/>
        <v>0</v>
      </c>
      <c r="BC458" s="50">
        <f t="shared" si="242"/>
        <v>0</v>
      </c>
      <c r="BD458" s="50">
        <f t="shared" si="243"/>
        <v>0</v>
      </c>
      <c r="BE458" s="50">
        <f t="shared" si="244"/>
        <v>0</v>
      </c>
      <c r="BF458" s="51">
        <f t="shared" si="245"/>
        <v>0</v>
      </c>
      <c r="BG458" s="47"/>
      <c r="BH458" s="52">
        <v>0.68</v>
      </c>
      <c r="BI458" s="47">
        <v>1.68</v>
      </c>
      <c r="BJ458" s="47">
        <v>19.100999999999999</v>
      </c>
      <c r="BK458" s="47">
        <v>46.024999999999999</v>
      </c>
      <c r="BL458" s="47">
        <v>3.7690000000000001</v>
      </c>
      <c r="BM458" s="47">
        <f t="shared" si="271"/>
        <v>6.4073000000000002</v>
      </c>
      <c r="BN458" s="47">
        <v>7.5659999999999998</v>
      </c>
      <c r="BO458" s="47">
        <f t="shared" si="270"/>
        <v>12.8622</v>
      </c>
      <c r="BP458" s="47">
        <v>8.0730000000000004</v>
      </c>
      <c r="BQ458" s="47">
        <f t="shared" si="272"/>
        <v>13.7241</v>
      </c>
      <c r="BR458" s="48">
        <v>610</v>
      </c>
    </row>
    <row r="459" spans="1:70" x14ac:dyDescent="0.25">
      <c r="A459" s="46">
        <v>636.09</v>
      </c>
      <c r="B459" s="47">
        <v>41</v>
      </c>
      <c r="C459" s="47">
        <v>2</v>
      </c>
      <c r="D459" s="47">
        <v>1</v>
      </c>
      <c r="E459" s="47">
        <v>1</v>
      </c>
      <c r="F459" s="47">
        <v>1</v>
      </c>
      <c r="G459" s="47">
        <v>0</v>
      </c>
      <c r="H459" s="47">
        <v>0</v>
      </c>
      <c r="I459" s="47">
        <v>0</v>
      </c>
      <c r="J459" s="47">
        <v>0</v>
      </c>
      <c r="K459" s="47">
        <v>0</v>
      </c>
      <c r="L459" s="47">
        <v>0</v>
      </c>
      <c r="M459" s="47">
        <v>0</v>
      </c>
      <c r="N459" s="47">
        <v>0</v>
      </c>
      <c r="O459" s="47">
        <v>0</v>
      </c>
      <c r="P459" s="47">
        <v>0</v>
      </c>
      <c r="Q459" s="47">
        <v>0</v>
      </c>
      <c r="R459" s="47">
        <v>0</v>
      </c>
      <c r="S459" s="47">
        <v>0</v>
      </c>
      <c r="T459" s="47">
        <v>0</v>
      </c>
      <c r="U459" s="47">
        <v>0</v>
      </c>
      <c r="V459" s="47">
        <v>0</v>
      </c>
      <c r="W459" s="47">
        <v>0</v>
      </c>
      <c r="X459" s="47">
        <v>0</v>
      </c>
      <c r="Y459" s="48">
        <v>0</v>
      </c>
      <c r="Z459" s="47"/>
      <c r="AA459" s="49">
        <f t="shared" si="246"/>
        <v>2.5758728333333326E-12</v>
      </c>
      <c r="AB459" s="50">
        <f t="shared" si="247"/>
        <v>2.8525937066666672E-13</v>
      </c>
      <c r="AC459" s="50">
        <f t="shared" si="248"/>
        <v>4.2127747200000005E-13</v>
      </c>
      <c r="AD459" s="50">
        <f t="shared" si="249"/>
        <v>1.465333333333333E-12</v>
      </c>
      <c r="AE459" s="50">
        <f t="shared" si="250"/>
        <v>3.2193373333333337E-12</v>
      </c>
      <c r="AF459" s="50">
        <f t="shared" si="251"/>
        <v>0</v>
      </c>
      <c r="AG459" s="50">
        <f t="shared" si="252"/>
        <v>0</v>
      </c>
      <c r="AH459" s="50">
        <f t="shared" si="253"/>
        <v>0</v>
      </c>
      <c r="AI459" s="50">
        <f t="shared" si="254"/>
        <v>0</v>
      </c>
      <c r="AJ459" s="50">
        <f t="shared" si="255"/>
        <v>0</v>
      </c>
      <c r="AK459" s="50">
        <f t="shared" si="256"/>
        <v>0</v>
      </c>
      <c r="AL459" s="50">
        <f t="shared" si="257"/>
        <v>0</v>
      </c>
      <c r="AM459" s="50">
        <f t="shared" si="258"/>
        <v>0</v>
      </c>
      <c r="AN459" s="50">
        <f t="shared" si="259"/>
        <v>0</v>
      </c>
      <c r="AO459" s="50">
        <f t="shared" si="260"/>
        <v>0</v>
      </c>
      <c r="AP459" s="50">
        <f t="shared" si="261"/>
        <v>0</v>
      </c>
      <c r="AQ459" s="50">
        <f t="shared" si="262"/>
        <v>0</v>
      </c>
      <c r="AR459" s="50">
        <f t="shared" si="263"/>
        <v>0</v>
      </c>
      <c r="AS459" s="50">
        <f t="shared" si="264"/>
        <v>0</v>
      </c>
      <c r="AT459" s="50">
        <f t="shared" si="265"/>
        <v>0</v>
      </c>
      <c r="AU459" s="50">
        <f t="shared" si="266"/>
        <v>0</v>
      </c>
      <c r="AV459" s="50">
        <f t="shared" si="267"/>
        <v>0</v>
      </c>
      <c r="AW459" s="50">
        <f t="shared" si="268"/>
        <v>0</v>
      </c>
      <c r="AX459" s="51">
        <f t="shared" si="269"/>
        <v>0</v>
      </c>
      <c r="AY459" s="47"/>
      <c r="AZ459" s="49">
        <f t="shared" si="239"/>
        <v>3.2824096759999997E-12</v>
      </c>
      <c r="BA459" s="50">
        <f t="shared" si="240"/>
        <v>4.6846706666666667E-12</v>
      </c>
      <c r="BB459" s="50">
        <f t="shared" si="241"/>
        <v>0</v>
      </c>
      <c r="BC459" s="50">
        <f t="shared" si="242"/>
        <v>0</v>
      </c>
      <c r="BD459" s="50">
        <f t="shared" si="243"/>
        <v>0</v>
      </c>
      <c r="BE459" s="50">
        <f t="shared" si="244"/>
        <v>0</v>
      </c>
      <c r="BF459" s="51">
        <f t="shared" si="245"/>
        <v>0</v>
      </c>
      <c r="BG459" s="47"/>
      <c r="BH459" s="52">
        <v>0.68</v>
      </c>
      <c r="BI459" s="47">
        <v>1.72</v>
      </c>
      <c r="BJ459" s="47">
        <v>19.100999999999999</v>
      </c>
      <c r="BK459" s="47">
        <v>45.997999999999998</v>
      </c>
      <c r="BL459" s="47">
        <v>3.2469999999999999</v>
      </c>
      <c r="BM459" s="47">
        <f t="shared" si="271"/>
        <v>5.5198999999999998</v>
      </c>
      <c r="BN459" s="47">
        <v>5.8419999999999996</v>
      </c>
      <c r="BO459" s="47">
        <f t="shared" si="270"/>
        <v>9.9314</v>
      </c>
      <c r="BP459" s="47">
        <v>6.1210000000000004</v>
      </c>
      <c r="BQ459" s="47">
        <f t="shared" si="272"/>
        <v>10.405700000000001</v>
      </c>
      <c r="BR459" s="48">
        <v>610</v>
      </c>
    </row>
    <row r="460" spans="1:70" x14ac:dyDescent="0.25">
      <c r="A460" s="46">
        <v>637.48800000000006</v>
      </c>
      <c r="B460" s="47">
        <v>40</v>
      </c>
      <c r="C460" s="47">
        <v>7</v>
      </c>
      <c r="D460" s="47">
        <v>0</v>
      </c>
      <c r="E460" s="47">
        <v>0</v>
      </c>
      <c r="F460" s="47">
        <v>0</v>
      </c>
      <c r="G460" s="47">
        <v>0</v>
      </c>
      <c r="H460" s="47">
        <v>0</v>
      </c>
      <c r="I460" s="47">
        <v>0</v>
      </c>
      <c r="J460" s="47">
        <v>0</v>
      </c>
      <c r="K460" s="47">
        <v>0</v>
      </c>
      <c r="L460" s="47">
        <v>0</v>
      </c>
      <c r="M460" s="47">
        <v>0</v>
      </c>
      <c r="N460" s="47">
        <v>0</v>
      </c>
      <c r="O460" s="47">
        <v>0</v>
      </c>
      <c r="P460" s="47">
        <v>0</v>
      </c>
      <c r="Q460" s="47">
        <v>0</v>
      </c>
      <c r="R460" s="47">
        <v>0</v>
      </c>
      <c r="S460" s="47">
        <v>0</v>
      </c>
      <c r="T460" s="47">
        <v>0</v>
      </c>
      <c r="U460" s="47">
        <v>0</v>
      </c>
      <c r="V460" s="47">
        <v>0</v>
      </c>
      <c r="W460" s="47">
        <v>0</v>
      </c>
      <c r="X460" s="47">
        <v>0</v>
      </c>
      <c r="Y460" s="48">
        <v>0</v>
      </c>
      <c r="Z460" s="47"/>
      <c r="AA460" s="49">
        <f t="shared" si="246"/>
        <v>2.513046666666666E-12</v>
      </c>
      <c r="AB460" s="50">
        <f t="shared" si="247"/>
        <v>9.9840779733333361E-13</v>
      </c>
      <c r="AC460" s="50">
        <f t="shared" si="248"/>
        <v>0</v>
      </c>
      <c r="AD460" s="50">
        <f t="shared" si="249"/>
        <v>0</v>
      </c>
      <c r="AE460" s="50">
        <f t="shared" si="250"/>
        <v>0</v>
      </c>
      <c r="AF460" s="50">
        <f t="shared" si="251"/>
        <v>0</v>
      </c>
      <c r="AG460" s="50">
        <f t="shared" si="252"/>
        <v>0</v>
      </c>
      <c r="AH460" s="50">
        <f t="shared" si="253"/>
        <v>0</v>
      </c>
      <c r="AI460" s="50">
        <f t="shared" si="254"/>
        <v>0</v>
      </c>
      <c r="AJ460" s="50">
        <f t="shared" si="255"/>
        <v>0</v>
      </c>
      <c r="AK460" s="50">
        <f t="shared" si="256"/>
        <v>0</v>
      </c>
      <c r="AL460" s="50">
        <f t="shared" si="257"/>
        <v>0</v>
      </c>
      <c r="AM460" s="50">
        <f t="shared" si="258"/>
        <v>0</v>
      </c>
      <c r="AN460" s="50">
        <f t="shared" si="259"/>
        <v>0</v>
      </c>
      <c r="AO460" s="50">
        <f t="shared" si="260"/>
        <v>0</v>
      </c>
      <c r="AP460" s="50">
        <f t="shared" si="261"/>
        <v>0</v>
      </c>
      <c r="AQ460" s="50">
        <f t="shared" si="262"/>
        <v>0</v>
      </c>
      <c r="AR460" s="50">
        <f t="shared" si="263"/>
        <v>0</v>
      </c>
      <c r="AS460" s="50">
        <f t="shared" si="264"/>
        <v>0</v>
      </c>
      <c r="AT460" s="50">
        <f t="shared" si="265"/>
        <v>0</v>
      </c>
      <c r="AU460" s="50">
        <f t="shared" si="266"/>
        <v>0</v>
      </c>
      <c r="AV460" s="50">
        <f t="shared" si="267"/>
        <v>0</v>
      </c>
      <c r="AW460" s="50">
        <f t="shared" si="268"/>
        <v>0</v>
      </c>
      <c r="AX460" s="51">
        <f t="shared" si="269"/>
        <v>0</v>
      </c>
      <c r="AY460" s="47"/>
      <c r="AZ460" s="49">
        <f t="shared" si="239"/>
        <v>3.5114544639999996E-12</v>
      </c>
      <c r="BA460" s="50">
        <f t="shared" si="240"/>
        <v>0</v>
      </c>
      <c r="BB460" s="50">
        <f t="shared" si="241"/>
        <v>0</v>
      </c>
      <c r="BC460" s="50">
        <f t="shared" si="242"/>
        <v>0</v>
      </c>
      <c r="BD460" s="50">
        <f t="shared" si="243"/>
        <v>0</v>
      </c>
      <c r="BE460" s="50">
        <f t="shared" si="244"/>
        <v>0</v>
      </c>
      <c r="BF460" s="51">
        <f t="shared" si="245"/>
        <v>0</v>
      </c>
      <c r="BG460" s="47"/>
      <c r="BH460" s="52">
        <v>0.68</v>
      </c>
      <c r="BI460" s="47">
        <v>1.88</v>
      </c>
      <c r="BJ460" s="47">
        <v>19.100999999999999</v>
      </c>
      <c r="BK460" s="47">
        <v>46.012</v>
      </c>
      <c r="BL460" s="47">
        <v>2.5049999999999999</v>
      </c>
      <c r="BM460" s="47">
        <f t="shared" si="271"/>
        <v>4.2584999999999997</v>
      </c>
      <c r="BN460" s="47">
        <v>2.589</v>
      </c>
      <c r="BO460" s="47">
        <f t="shared" si="270"/>
        <v>4.4013</v>
      </c>
      <c r="BP460" s="47">
        <v>2.589</v>
      </c>
      <c r="BQ460" s="47">
        <f t="shared" si="272"/>
        <v>4.4013</v>
      </c>
      <c r="BR460" s="48">
        <v>610</v>
      </c>
    </row>
    <row r="461" spans="1:70" x14ac:dyDescent="0.25">
      <c r="A461" s="46">
        <v>638.88599999999997</v>
      </c>
      <c r="B461" s="47">
        <v>29</v>
      </c>
      <c r="C461" s="47">
        <v>3</v>
      </c>
      <c r="D461" s="47">
        <v>0</v>
      </c>
      <c r="E461" s="47">
        <v>1</v>
      </c>
      <c r="F461" s="47">
        <v>0</v>
      </c>
      <c r="G461" s="47">
        <v>0</v>
      </c>
      <c r="H461" s="47">
        <v>0</v>
      </c>
      <c r="I461" s="47">
        <v>0</v>
      </c>
      <c r="J461" s="47">
        <v>0</v>
      </c>
      <c r="K461" s="47">
        <v>0</v>
      </c>
      <c r="L461" s="47">
        <v>0</v>
      </c>
      <c r="M461" s="47">
        <v>0</v>
      </c>
      <c r="N461" s="47">
        <v>0</v>
      </c>
      <c r="O461" s="47">
        <v>0</v>
      </c>
      <c r="P461" s="47">
        <v>0</v>
      </c>
      <c r="Q461" s="47">
        <v>0</v>
      </c>
      <c r="R461" s="47">
        <v>0</v>
      </c>
      <c r="S461" s="47">
        <v>0</v>
      </c>
      <c r="T461" s="47">
        <v>0</v>
      </c>
      <c r="U461" s="47">
        <v>0</v>
      </c>
      <c r="V461" s="47">
        <v>0</v>
      </c>
      <c r="W461" s="47">
        <v>0</v>
      </c>
      <c r="X461" s="47">
        <v>0</v>
      </c>
      <c r="Y461" s="48">
        <v>0</v>
      </c>
      <c r="Z461" s="47"/>
      <c r="AA461" s="49">
        <f t="shared" si="246"/>
        <v>1.8219588333333327E-12</v>
      </c>
      <c r="AB461" s="50">
        <f t="shared" si="247"/>
        <v>4.2788905600000013E-13</v>
      </c>
      <c r="AC461" s="50">
        <f t="shared" si="248"/>
        <v>0</v>
      </c>
      <c r="AD461" s="50">
        <f t="shared" si="249"/>
        <v>1.465333333333333E-12</v>
      </c>
      <c r="AE461" s="50">
        <f t="shared" si="250"/>
        <v>0</v>
      </c>
      <c r="AF461" s="50">
        <f t="shared" si="251"/>
        <v>0</v>
      </c>
      <c r="AG461" s="50">
        <f t="shared" si="252"/>
        <v>0</v>
      </c>
      <c r="AH461" s="50">
        <f t="shared" si="253"/>
        <v>0</v>
      </c>
      <c r="AI461" s="50">
        <f t="shared" si="254"/>
        <v>0</v>
      </c>
      <c r="AJ461" s="50">
        <f t="shared" si="255"/>
        <v>0</v>
      </c>
      <c r="AK461" s="50">
        <f t="shared" si="256"/>
        <v>0</v>
      </c>
      <c r="AL461" s="50">
        <f t="shared" si="257"/>
        <v>0</v>
      </c>
      <c r="AM461" s="50">
        <f t="shared" si="258"/>
        <v>0</v>
      </c>
      <c r="AN461" s="50">
        <f t="shared" si="259"/>
        <v>0</v>
      </c>
      <c r="AO461" s="50">
        <f t="shared" si="260"/>
        <v>0</v>
      </c>
      <c r="AP461" s="50">
        <f t="shared" si="261"/>
        <v>0</v>
      </c>
      <c r="AQ461" s="50">
        <f t="shared" si="262"/>
        <v>0</v>
      </c>
      <c r="AR461" s="50">
        <f t="shared" si="263"/>
        <v>0</v>
      </c>
      <c r="AS461" s="50">
        <f t="shared" si="264"/>
        <v>0</v>
      </c>
      <c r="AT461" s="50">
        <f t="shared" si="265"/>
        <v>0</v>
      </c>
      <c r="AU461" s="50">
        <f t="shared" si="266"/>
        <v>0</v>
      </c>
      <c r="AV461" s="50">
        <f t="shared" si="267"/>
        <v>0</v>
      </c>
      <c r="AW461" s="50">
        <f t="shared" si="268"/>
        <v>0</v>
      </c>
      <c r="AX461" s="51">
        <f t="shared" si="269"/>
        <v>0</v>
      </c>
      <c r="AY461" s="47"/>
      <c r="AZ461" s="49">
        <f t="shared" si="239"/>
        <v>2.2498478893333329E-12</v>
      </c>
      <c r="BA461" s="50">
        <f t="shared" si="240"/>
        <v>1.465333333333333E-12</v>
      </c>
      <c r="BB461" s="50">
        <f t="shared" si="241"/>
        <v>0</v>
      </c>
      <c r="BC461" s="50">
        <f t="shared" si="242"/>
        <v>0</v>
      </c>
      <c r="BD461" s="50">
        <f t="shared" si="243"/>
        <v>0</v>
      </c>
      <c r="BE461" s="50">
        <f t="shared" si="244"/>
        <v>0</v>
      </c>
      <c r="BF461" s="51">
        <f t="shared" si="245"/>
        <v>0</v>
      </c>
      <c r="BG461" s="47"/>
      <c r="BH461" s="52">
        <v>0.68</v>
      </c>
      <c r="BI461" s="47">
        <v>1.92</v>
      </c>
      <c r="BJ461" s="47">
        <v>19.100999999999999</v>
      </c>
      <c r="BK461" s="47">
        <v>46.16</v>
      </c>
      <c r="BL461" s="47">
        <v>1.913</v>
      </c>
      <c r="BM461" s="47">
        <f t="shared" si="271"/>
        <v>3.2521</v>
      </c>
      <c r="BN461" s="47">
        <v>2.5449999999999999</v>
      </c>
      <c r="BO461" s="47">
        <f t="shared" si="270"/>
        <v>4.3264999999999993</v>
      </c>
      <c r="BP461" s="47">
        <v>2.573</v>
      </c>
      <c r="BQ461" s="47">
        <f t="shared" si="272"/>
        <v>4.3740999999999994</v>
      </c>
      <c r="BR461" s="48">
        <v>610</v>
      </c>
    </row>
    <row r="462" spans="1:70" x14ac:dyDescent="0.25">
      <c r="A462" s="46">
        <v>640.28399999999999</v>
      </c>
      <c r="B462" s="47">
        <v>34</v>
      </c>
      <c r="C462" s="47">
        <v>0</v>
      </c>
      <c r="D462" s="47">
        <v>1</v>
      </c>
      <c r="E462" s="47">
        <v>0</v>
      </c>
      <c r="F462" s="47">
        <v>1</v>
      </c>
      <c r="G462" s="47">
        <v>0</v>
      </c>
      <c r="H462" s="47">
        <v>1</v>
      </c>
      <c r="I462" s="47">
        <v>0</v>
      </c>
      <c r="J462" s="47">
        <v>0</v>
      </c>
      <c r="K462" s="47">
        <v>0</v>
      </c>
      <c r="L462" s="47">
        <v>0</v>
      </c>
      <c r="M462" s="47">
        <v>0</v>
      </c>
      <c r="N462" s="47">
        <v>0</v>
      </c>
      <c r="O462" s="47">
        <v>0</v>
      </c>
      <c r="P462" s="47">
        <v>0</v>
      </c>
      <c r="Q462" s="47">
        <v>0</v>
      </c>
      <c r="R462" s="47">
        <v>0</v>
      </c>
      <c r="S462" s="47">
        <v>0</v>
      </c>
      <c r="T462" s="47">
        <v>0</v>
      </c>
      <c r="U462" s="47">
        <v>0</v>
      </c>
      <c r="V462" s="47">
        <v>0</v>
      </c>
      <c r="W462" s="47">
        <v>0</v>
      </c>
      <c r="X462" s="47">
        <v>0</v>
      </c>
      <c r="Y462" s="48">
        <v>0</v>
      </c>
      <c r="Z462" s="47"/>
      <c r="AA462" s="49">
        <f t="shared" si="246"/>
        <v>2.1360896666666665E-12</v>
      </c>
      <c r="AB462" s="50">
        <f t="shared" si="247"/>
        <v>0</v>
      </c>
      <c r="AC462" s="50">
        <f t="shared" si="248"/>
        <v>4.2127747200000005E-13</v>
      </c>
      <c r="AD462" s="50">
        <f t="shared" si="249"/>
        <v>0</v>
      </c>
      <c r="AE462" s="50">
        <f t="shared" si="250"/>
        <v>3.2193373333333337E-12</v>
      </c>
      <c r="AF462" s="50">
        <f t="shared" si="251"/>
        <v>0</v>
      </c>
      <c r="AG462" s="50">
        <f t="shared" si="252"/>
        <v>1.7828710666666667E-11</v>
      </c>
      <c r="AH462" s="50">
        <f t="shared" si="253"/>
        <v>0</v>
      </c>
      <c r="AI462" s="50">
        <f t="shared" si="254"/>
        <v>0</v>
      </c>
      <c r="AJ462" s="50">
        <f t="shared" si="255"/>
        <v>0</v>
      </c>
      <c r="AK462" s="50">
        <f t="shared" si="256"/>
        <v>0</v>
      </c>
      <c r="AL462" s="50">
        <f t="shared" si="257"/>
        <v>0</v>
      </c>
      <c r="AM462" s="50">
        <f t="shared" si="258"/>
        <v>0</v>
      </c>
      <c r="AN462" s="50">
        <f t="shared" si="259"/>
        <v>0</v>
      </c>
      <c r="AO462" s="50">
        <f t="shared" si="260"/>
        <v>0</v>
      </c>
      <c r="AP462" s="50">
        <f t="shared" si="261"/>
        <v>0</v>
      </c>
      <c r="AQ462" s="50">
        <f t="shared" si="262"/>
        <v>0</v>
      </c>
      <c r="AR462" s="50">
        <f t="shared" si="263"/>
        <v>0</v>
      </c>
      <c r="AS462" s="50">
        <f t="shared" si="264"/>
        <v>0</v>
      </c>
      <c r="AT462" s="50">
        <f t="shared" si="265"/>
        <v>0</v>
      </c>
      <c r="AU462" s="50">
        <f t="shared" si="266"/>
        <v>0</v>
      </c>
      <c r="AV462" s="50">
        <f t="shared" si="267"/>
        <v>0</v>
      </c>
      <c r="AW462" s="50">
        <f t="shared" si="268"/>
        <v>0</v>
      </c>
      <c r="AX462" s="51">
        <f t="shared" si="269"/>
        <v>0</v>
      </c>
      <c r="AY462" s="47"/>
      <c r="AZ462" s="49">
        <f t="shared" si="239"/>
        <v>2.5573671386666668E-12</v>
      </c>
      <c r="BA462" s="50">
        <f t="shared" si="240"/>
        <v>3.2193373333333337E-12</v>
      </c>
      <c r="BB462" s="50">
        <f t="shared" si="241"/>
        <v>1.7828710666666667E-11</v>
      </c>
      <c r="BC462" s="50">
        <f t="shared" si="242"/>
        <v>0</v>
      </c>
      <c r="BD462" s="50">
        <f t="shared" si="243"/>
        <v>0</v>
      </c>
      <c r="BE462" s="50">
        <f t="shared" si="244"/>
        <v>0</v>
      </c>
      <c r="BF462" s="51">
        <f t="shared" si="245"/>
        <v>0</v>
      </c>
      <c r="BG462" s="47"/>
      <c r="BH462" s="52">
        <v>0.68</v>
      </c>
      <c r="BI462" s="47">
        <v>1.92</v>
      </c>
      <c r="BJ462" s="47">
        <v>19.114000000000001</v>
      </c>
      <c r="BK462" s="47">
        <v>46.237000000000002</v>
      </c>
      <c r="BL462" s="47">
        <v>2.13</v>
      </c>
      <c r="BM462" s="47">
        <f t="shared" si="271"/>
        <v>3.6209999999999996</v>
      </c>
      <c r="BN462" s="47">
        <v>8.8049999999999997</v>
      </c>
      <c r="BO462" s="47">
        <f t="shared" si="270"/>
        <v>14.968499999999999</v>
      </c>
      <c r="BP462" s="47">
        <v>15.382</v>
      </c>
      <c r="BQ462" s="47">
        <f t="shared" si="272"/>
        <v>26.1494</v>
      </c>
      <c r="BR462" s="48">
        <v>610</v>
      </c>
    </row>
    <row r="463" spans="1:70" x14ac:dyDescent="0.25">
      <c r="A463" s="10">
        <v>641.68200000000002</v>
      </c>
      <c r="B463">
        <v>29</v>
      </c>
      <c r="C463">
        <v>3</v>
      </c>
      <c r="D463">
        <v>1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 s="5">
        <v>0</v>
      </c>
      <c r="AA463" s="15">
        <f t="shared" si="246"/>
        <v>1.8219588333333327E-12</v>
      </c>
      <c r="AB463" s="3">
        <f t="shared" si="247"/>
        <v>4.2788905600000013E-13</v>
      </c>
      <c r="AC463" s="3">
        <f t="shared" si="248"/>
        <v>4.2127747200000005E-13</v>
      </c>
      <c r="AD463" s="3">
        <f t="shared" si="249"/>
        <v>0</v>
      </c>
      <c r="AE463" s="3">
        <f t="shared" si="250"/>
        <v>0</v>
      </c>
      <c r="AF463" s="3">
        <f t="shared" si="251"/>
        <v>0</v>
      </c>
      <c r="AG463" s="3">
        <f t="shared" si="252"/>
        <v>0</v>
      </c>
      <c r="AH463" s="3">
        <f t="shared" si="253"/>
        <v>0</v>
      </c>
      <c r="AI463" s="3">
        <f t="shared" si="254"/>
        <v>0</v>
      </c>
      <c r="AJ463" s="3">
        <f t="shared" si="255"/>
        <v>0</v>
      </c>
      <c r="AK463" s="3">
        <f t="shared" si="256"/>
        <v>0</v>
      </c>
      <c r="AL463" s="3">
        <f t="shared" si="257"/>
        <v>0</v>
      </c>
      <c r="AM463" s="3">
        <f t="shared" si="258"/>
        <v>0</v>
      </c>
      <c r="AN463" s="3">
        <f t="shared" si="259"/>
        <v>0</v>
      </c>
      <c r="AO463" s="3">
        <f t="shared" si="260"/>
        <v>0</v>
      </c>
      <c r="AP463" s="3">
        <f t="shared" si="261"/>
        <v>0</v>
      </c>
      <c r="AQ463" s="3">
        <f t="shared" si="262"/>
        <v>0</v>
      </c>
      <c r="AR463" s="3">
        <f t="shared" si="263"/>
        <v>0</v>
      </c>
      <c r="AS463" s="3">
        <f t="shared" si="264"/>
        <v>0</v>
      </c>
      <c r="AT463" s="3">
        <f t="shared" si="265"/>
        <v>0</v>
      </c>
      <c r="AU463" s="3">
        <f t="shared" si="266"/>
        <v>0</v>
      </c>
      <c r="AV463" s="3">
        <f t="shared" si="267"/>
        <v>0</v>
      </c>
      <c r="AW463" s="3">
        <f t="shared" si="268"/>
        <v>0</v>
      </c>
      <c r="AX463" s="16">
        <f t="shared" si="269"/>
        <v>0</v>
      </c>
      <c r="AZ463" s="15">
        <f t="shared" si="239"/>
        <v>2.6711253613333331E-12</v>
      </c>
      <c r="BA463" s="3">
        <f t="shared" si="240"/>
        <v>0</v>
      </c>
      <c r="BB463" s="3">
        <f t="shared" si="241"/>
        <v>0</v>
      </c>
      <c r="BC463" s="3">
        <f t="shared" si="242"/>
        <v>0</v>
      </c>
      <c r="BD463" s="3">
        <f t="shared" si="243"/>
        <v>0</v>
      </c>
      <c r="BE463" s="3">
        <f t="shared" si="244"/>
        <v>0</v>
      </c>
      <c r="BF463" s="16">
        <f t="shared" si="245"/>
        <v>0</v>
      </c>
      <c r="BH463" s="4">
        <v>0.68</v>
      </c>
      <c r="BI463">
        <v>1.98</v>
      </c>
      <c r="BJ463">
        <v>19.087</v>
      </c>
      <c r="BK463">
        <v>46.296999999999997</v>
      </c>
      <c r="BL463">
        <v>1.754</v>
      </c>
      <c r="BM463">
        <f t="shared" si="271"/>
        <v>2.9817999999999998</v>
      </c>
      <c r="BN463">
        <v>1.909</v>
      </c>
      <c r="BO463">
        <f t="shared" si="270"/>
        <v>3.2452999999999999</v>
      </c>
      <c r="BP463">
        <v>1.91</v>
      </c>
      <c r="BQ463">
        <f t="shared" si="272"/>
        <v>3.2469999999999999</v>
      </c>
      <c r="BR463" s="5">
        <v>610</v>
      </c>
    </row>
    <row r="464" spans="1:70" x14ac:dyDescent="0.25">
      <c r="A464" s="10">
        <v>643.08000000000004</v>
      </c>
      <c r="B464">
        <v>43</v>
      </c>
      <c r="C464">
        <v>2</v>
      </c>
      <c r="D464">
        <v>0</v>
      </c>
      <c r="E464">
        <v>1</v>
      </c>
      <c r="F464">
        <v>1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 s="5">
        <v>0</v>
      </c>
      <c r="AA464" s="15">
        <f t="shared" si="246"/>
        <v>2.701525166666666E-12</v>
      </c>
      <c r="AB464" s="3">
        <f t="shared" si="247"/>
        <v>2.8525937066666672E-13</v>
      </c>
      <c r="AC464" s="3">
        <f t="shared" si="248"/>
        <v>0</v>
      </c>
      <c r="AD464" s="3">
        <f t="shared" si="249"/>
        <v>1.465333333333333E-12</v>
      </c>
      <c r="AE464" s="3">
        <f t="shared" si="250"/>
        <v>3.2193373333333337E-12</v>
      </c>
      <c r="AF464" s="3">
        <f t="shared" si="251"/>
        <v>0</v>
      </c>
      <c r="AG464" s="3">
        <f t="shared" si="252"/>
        <v>0</v>
      </c>
      <c r="AH464" s="3">
        <f t="shared" si="253"/>
        <v>0</v>
      </c>
      <c r="AI464" s="3">
        <f t="shared" si="254"/>
        <v>0</v>
      </c>
      <c r="AJ464" s="3">
        <f t="shared" si="255"/>
        <v>0</v>
      </c>
      <c r="AK464" s="3">
        <f t="shared" si="256"/>
        <v>0</v>
      </c>
      <c r="AL464" s="3">
        <f t="shared" si="257"/>
        <v>0</v>
      </c>
      <c r="AM464" s="3">
        <f t="shared" si="258"/>
        <v>0</v>
      </c>
      <c r="AN464" s="3">
        <f t="shared" si="259"/>
        <v>0</v>
      </c>
      <c r="AO464" s="3">
        <f t="shared" si="260"/>
        <v>0</v>
      </c>
      <c r="AP464" s="3">
        <f t="shared" si="261"/>
        <v>0</v>
      </c>
      <c r="AQ464" s="3">
        <f t="shared" si="262"/>
        <v>0</v>
      </c>
      <c r="AR464" s="3">
        <f t="shared" si="263"/>
        <v>0</v>
      </c>
      <c r="AS464" s="3">
        <f t="shared" si="264"/>
        <v>0</v>
      </c>
      <c r="AT464" s="3">
        <f t="shared" si="265"/>
        <v>0</v>
      </c>
      <c r="AU464" s="3">
        <f t="shared" si="266"/>
        <v>0</v>
      </c>
      <c r="AV464" s="3">
        <f t="shared" si="267"/>
        <v>0</v>
      </c>
      <c r="AW464" s="3">
        <f t="shared" si="268"/>
        <v>0</v>
      </c>
      <c r="AX464" s="16">
        <f t="shared" si="269"/>
        <v>0</v>
      </c>
      <c r="AZ464" s="15">
        <f t="shared" ref="AZ464:AZ527" si="273">AA464+AB464+AC464</f>
        <v>2.9867845373333325E-12</v>
      </c>
      <c r="BA464" s="3">
        <f t="shared" ref="BA464:BA527" si="274">AD464+AE464</f>
        <v>4.6846706666666667E-12</v>
      </c>
      <c r="BB464" s="3">
        <f t="shared" ref="BB464:BB527" si="275">AF464+AG464+AH464</f>
        <v>0</v>
      </c>
      <c r="BC464" s="3">
        <f t="shared" ref="BC464:BC527" si="276">AI464+AJ464+AK464</f>
        <v>0</v>
      </c>
      <c r="BD464" s="3">
        <f t="shared" ref="BD464:BD527" si="277">AL464+AM464+AN464+AO464</f>
        <v>0</v>
      </c>
      <c r="BE464" s="3">
        <f t="shared" ref="BE464:BE527" si="278">AP464+AQ464+AR464+AS464+AT464+AU464</f>
        <v>0</v>
      </c>
      <c r="BF464" s="16">
        <f t="shared" ref="BF464:BF527" si="279">AV464+AW464+AX464</f>
        <v>0</v>
      </c>
      <c r="BH464" s="4">
        <v>0.67</v>
      </c>
      <c r="BI464">
        <v>2.02</v>
      </c>
      <c r="BJ464">
        <v>19.100999999999999</v>
      </c>
      <c r="BK464">
        <v>46.360999999999997</v>
      </c>
      <c r="BL464">
        <v>2.6480000000000001</v>
      </c>
      <c r="BM464">
        <f t="shared" si="271"/>
        <v>4.5015999999999998</v>
      </c>
      <c r="BN464">
        <v>4.7779999999999996</v>
      </c>
      <c r="BO464">
        <f t="shared" si="270"/>
        <v>8.1225999999999985</v>
      </c>
      <c r="BP464">
        <v>5.0170000000000003</v>
      </c>
      <c r="BQ464">
        <f t="shared" si="272"/>
        <v>8.5289000000000001</v>
      </c>
      <c r="BR464" s="5">
        <v>610</v>
      </c>
    </row>
    <row r="465" spans="1:70" x14ac:dyDescent="0.25">
      <c r="A465" s="10">
        <v>644.47799999999995</v>
      </c>
      <c r="B465">
        <v>22</v>
      </c>
      <c r="C465">
        <v>1</v>
      </c>
      <c r="D465">
        <v>4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 s="5">
        <v>0</v>
      </c>
      <c r="AA465" s="15">
        <f t="shared" si="246"/>
        <v>1.3821756666666663E-12</v>
      </c>
      <c r="AB465" s="3">
        <f t="shared" si="247"/>
        <v>1.4262968533333336E-13</v>
      </c>
      <c r="AC465" s="3">
        <f t="shared" si="248"/>
        <v>1.6851098880000002E-12</v>
      </c>
      <c r="AD465" s="3">
        <f t="shared" si="249"/>
        <v>0</v>
      </c>
      <c r="AE465" s="3">
        <f t="shared" si="250"/>
        <v>0</v>
      </c>
      <c r="AF465" s="3">
        <f t="shared" si="251"/>
        <v>0</v>
      </c>
      <c r="AG465" s="3">
        <f t="shared" si="252"/>
        <v>0</v>
      </c>
      <c r="AH465" s="3">
        <f t="shared" si="253"/>
        <v>0</v>
      </c>
      <c r="AI465" s="3">
        <f t="shared" si="254"/>
        <v>0</v>
      </c>
      <c r="AJ465" s="3">
        <f t="shared" si="255"/>
        <v>0</v>
      </c>
      <c r="AK465" s="3">
        <f t="shared" si="256"/>
        <v>0</v>
      </c>
      <c r="AL465" s="3">
        <f t="shared" si="257"/>
        <v>0</v>
      </c>
      <c r="AM465" s="3">
        <f t="shared" si="258"/>
        <v>0</v>
      </c>
      <c r="AN465" s="3">
        <f t="shared" si="259"/>
        <v>0</v>
      </c>
      <c r="AO465" s="3">
        <f t="shared" si="260"/>
        <v>0</v>
      </c>
      <c r="AP465" s="3">
        <f t="shared" si="261"/>
        <v>0</v>
      </c>
      <c r="AQ465" s="3">
        <f t="shared" si="262"/>
        <v>0</v>
      </c>
      <c r="AR465" s="3">
        <f t="shared" si="263"/>
        <v>0</v>
      </c>
      <c r="AS465" s="3">
        <f t="shared" si="264"/>
        <v>0</v>
      </c>
      <c r="AT465" s="3">
        <f t="shared" si="265"/>
        <v>0</v>
      </c>
      <c r="AU465" s="3">
        <f t="shared" si="266"/>
        <v>0</v>
      </c>
      <c r="AV465" s="3">
        <f t="shared" si="267"/>
        <v>0</v>
      </c>
      <c r="AW465" s="3">
        <f t="shared" si="268"/>
        <v>0</v>
      </c>
      <c r="AX465" s="16">
        <f t="shared" si="269"/>
        <v>0</v>
      </c>
      <c r="AZ465" s="15">
        <f t="shared" si="273"/>
        <v>3.2099152399999997E-12</v>
      </c>
      <c r="BA465" s="3">
        <f t="shared" si="274"/>
        <v>0</v>
      </c>
      <c r="BB465" s="3">
        <f t="shared" si="275"/>
        <v>0</v>
      </c>
      <c r="BC465" s="3">
        <f t="shared" si="276"/>
        <v>0</v>
      </c>
      <c r="BD465" s="3">
        <f t="shared" si="277"/>
        <v>0</v>
      </c>
      <c r="BE465" s="3">
        <f t="shared" si="278"/>
        <v>0</v>
      </c>
      <c r="BF465" s="16">
        <f t="shared" si="279"/>
        <v>0</v>
      </c>
      <c r="BH465" s="4">
        <v>0.68</v>
      </c>
      <c r="BI465">
        <v>2.0299999999999998</v>
      </c>
      <c r="BJ465">
        <v>19.100999999999999</v>
      </c>
      <c r="BK465">
        <v>46.372999999999998</v>
      </c>
      <c r="BL465">
        <v>1.9359999999999999</v>
      </c>
      <c r="BM465">
        <f t="shared" si="271"/>
        <v>3.2911999999999999</v>
      </c>
      <c r="BN465">
        <v>2.4020000000000001</v>
      </c>
      <c r="BO465">
        <f t="shared" si="270"/>
        <v>4.0834000000000001</v>
      </c>
      <c r="BP465">
        <v>2.4060000000000001</v>
      </c>
      <c r="BQ465">
        <f t="shared" si="272"/>
        <v>4.0902000000000003</v>
      </c>
      <c r="BR465" s="5">
        <v>610</v>
      </c>
    </row>
    <row r="466" spans="1:70" x14ac:dyDescent="0.25">
      <c r="A466" s="10">
        <v>645.87599999999998</v>
      </c>
      <c r="B466">
        <v>37</v>
      </c>
      <c r="C466">
        <v>2</v>
      </c>
      <c r="D466">
        <v>0</v>
      </c>
      <c r="E466">
        <v>0</v>
      </c>
      <c r="F466">
        <v>1</v>
      </c>
      <c r="G466">
        <v>1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 s="5">
        <v>0</v>
      </c>
      <c r="AA466" s="15">
        <f t="shared" si="246"/>
        <v>2.3245681666666661E-12</v>
      </c>
      <c r="AB466" s="3">
        <f t="shared" si="247"/>
        <v>2.8525937066666672E-13</v>
      </c>
      <c r="AC466" s="3">
        <f t="shared" si="248"/>
        <v>0</v>
      </c>
      <c r="AD466" s="3">
        <f t="shared" si="249"/>
        <v>0</v>
      </c>
      <c r="AE466" s="3">
        <f t="shared" si="250"/>
        <v>3.2193373333333337E-12</v>
      </c>
      <c r="AF466" s="3">
        <f t="shared" si="251"/>
        <v>7.1991826666666666E-12</v>
      </c>
      <c r="AG466" s="3">
        <f t="shared" si="252"/>
        <v>0</v>
      </c>
      <c r="AH466" s="3">
        <f t="shared" si="253"/>
        <v>0</v>
      </c>
      <c r="AI466" s="3">
        <f t="shared" si="254"/>
        <v>0</v>
      </c>
      <c r="AJ466" s="3">
        <f t="shared" si="255"/>
        <v>0</v>
      </c>
      <c r="AK466" s="3">
        <f t="shared" si="256"/>
        <v>0</v>
      </c>
      <c r="AL466" s="3">
        <f t="shared" si="257"/>
        <v>0</v>
      </c>
      <c r="AM466" s="3">
        <f t="shared" si="258"/>
        <v>0</v>
      </c>
      <c r="AN466" s="3">
        <f t="shared" si="259"/>
        <v>0</v>
      </c>
      <c r="AO466" s="3">
        <f t="shared" si="260"/>
        <v>0</v>
      </c>
      <c r="AP466" s="3">
        <f t="shared" si="261"/>
        <v>0</v>
      </c>
      <c r="AQ466" s="3">
        <f t="shared" si="262"/>
        <v>0</v>
      </c>
      <c r="AR466" s="3">
        <f t="shared" si="263"/>
        <v>0</v>
      </c>
      <c r="AS466" s="3">
        <f t="shared" si="264"/>
        <v>0</v>
      </c>
      <c r="AT466" s="3">
        <f t="shared" si="265"/>
        <v>0</v>
      </c>
      <c r="AU466" s="3">
        <f t="shared" si="266"/>
        <v>0</v>
      </c>
      <c r="AV466" s="3">
        <f t="shared" si="267"/>
        <v>0</v>
      </c>
      <c r="AW466" s="3">
        <f t="shared" si="268"/>
        <v>0</v>
      </c>
      <c r="AX466" s="16">
        <f t="shared" si="269"/>
        <v>0</v>
      </c>
      <c r="AZ466" s="15">
        <f t="shared" si="273"/>
        <v>2.6098275373333326E-12</v>
      </c>
      <c r="BA466" s="3">
        <f t="shared" si="274"/>
        <v>3.2193373333333337E-12</v>
      </c>
      <c r="BB466" s="3">
        <f t="shared" si="275"/>
        <v>7.1991826666666666E-12</v>
      </c>
      <c r="BC466" s="3">
        <f t="shared" si="276"/>
        <v>0</v>
      </c>
      <c r="BD466" s="3">
        <f t="shared" si="277"/>
        <v>0</v>
      </c>
      <c r="BE466" s="3">
        <f t="shared" si="278"/>
        <v>0</v>
      </c>
      <c r="BF466" s="16">
        <f t="shared" si="279"/>
        <v>0</v>
      </c>
      <c r="BH466" s="4">
        <v>0.68</v>
      </c>
      <c r="BI466">
        <v>2.0499999999999998</v>
      </c>
      <c r="BJ466">
        <v>19.100999999999999</v>
      </c>
      <c r="BK466">
        <v>46.462000000000003</v>
      </c>
      <c r="BL466">
        <v>2.2010000000000001</v>
      </c>
      <c r="BM466">
        <f t="shared" si="271"/>
        <v>3.7416999999999998</v>
      </c>
      <c r="BN466">
        <v>6.8220000000000001</v>
      </c>
      <c r="BO466">
        <f t="shared" si="270"/>
        <v>11.5974</v>
      </c>
      <c r="BP466">
        <v>8.3919999999999995</v>
      </c>
      <c r="BQ466">
        <f t="shared" si="272"/>
        <v>14.266399999999999</v>
      </c>
      <c r="BR466" s="5">
        <v>610</v>
      </c>
    </row>
    <row r="467" spans="1:70" x14ac:dyDescent="0.25">
      <c r="A467" s="10">
        <v>647.274</v>
      </c>
      <c r="B467">
        <v>25</v>
      </c>
      <c r="C467">
        <v>1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 s="5">
        <v>0</v>
      </c>
      <c r="AA467" s="15">
        <f t="shared" si="246"/>
        <v>1.5706541666666664E-12</v>
      </c>
      <c r="AB467" s="3">
        <f t="shared" si="247"/>
        <v>1.4262968533333336E-13</v>
      </c>
      <c r="AC467" s="3">
        <f t="shared" si="248"/>
        <v>0</v>
      </c>
      <c r="AD467" s="3">
        <f t="shared" si="249"/>
        <v>0</v>
      </c>
      <c r="AE467" s="3">
        <f t="shared" si="250"/>
        <v>0</v>
      </c>
      <c r="AF467" s="3">
        <f t="shared" si="251"/>
        <v>0</v>
      </c>
      <c r="AG467" s="3">
        <f t="shared" si="252"/>
        <v>0</v>
      </c>
      <c r="AH467" s="3">
        <f t="shared" si="253"/>
        <v>0</v>
      </c>
      <c r="AI467" s="3">
        <f t="shared" si="254"/>
        <v>0</v>
      </c>
      <c r="AJ467" s="3">
        <f t="shared" si="255"/>
        <v>0</v>
      </c>
      <c r="AK467" s="3">
        <f t="shared" si="256"/>
        <v>0</v>
      </c>
      <c r="AL467" s="3">
        <f t="shared" si="257"/>
        <v>0</v>
      </c>
      <c r="AM467" s="3">
        <f t="shared" si="258"/>
        <v>0</v>
      </c>
      <c r="AN467" s="3">
        <f t="shared" si="259"/>
        <v>0</v>
      </c>
      <c r="AO467" s="3">
        <f t="shared" si="260"/>
        <v>0</v>
      </c>
      <c r="AP467" s="3">
        <f t="shared" si="261"/>
        <v>0</v>
      </c>
      <c r="AQ467" s="3">
        <f t="shared" si="262"/>
        <v>0</v>
      </c>
      <c r="AR467" s="3">
        <f t="shared" si="263"/>
        <v>0</v>
      </c>
      <c r="AS467" s="3">
        <f t="shared" si="264"/>
        <v>0</v>
      </c>
      <c r="AT467" s="3">
        <f t="shared" si="265"/>
        <v>0</v>
      </c>
      <c r="AU467" s="3">
        <f t="shared" si="266"/>
        <v>0</v>
      </c>
      <c r="AV467" s="3">
        <f t="shared" si="267"/>
        <v>0</v>
      </c>
      <c r="AW467" s="3">
        <f t="shared" si="268"/>
        <v>0</v>
      </c>
      <c r="AX467" s="16">
        <f t="shared" si="269"/>
        <v>0</v>
      </c>
      <c r="AZ467" s="15">
        <f t="shared" si="273"/>
        <v>1.7132838519999999E-12</v>
      </c>
      <c r="BA467" s="3">
        <f t="shared" si="274"/>
        <v>0</v>
      </c>
      <c r="BB467" s="3">
        <f t="shared" si="275"/>
        <v>0</v>
      </c>
      <c r="BC467" s="3">
        <f t="shared" si="276"/>
        <v>0</v>
      </c>
      <c r="BD467" s="3">
        <f t="shared" si="277"/>
        <v>0</v>
      </c>
      <c r="BE467" s="3">
        <f t="shared" si="278"/>
        <v>0</v>
      </c>
      <c r="BF467" s="16">
        <f t="shared" si="279"/>
        <v>0</v>
      </c>
      <c r="BH467" s="4">
        <v>0.68</v>
      </c>
      <c r="BI467">
        <v>2.06</v>
      </c>
      <c r="BJ467">
        <v>19.087</v>
      </c>
      <c r="BK467">
        <v>46.584000000000003</v>
      </c>
      <c r="BL467">
        <v>1.097</v>
      </c>
      <c r="BM467">
        <f t="shared" si="271"/>
        <v>1.8649</v>
      </c>
      <c r="BN467">
        <v>1.117</v>
      </c>
      <c r="BO467">
        <f t="shared" si="270"/>
        <v>1.8989</v>
      </c>
      <c r="BP467">
        <v>1.117</v>
      </c>
      <c r="BQ467">
        <f t="shared" si="272"/>
        <v>1.8989</v>
      </c>
      <c r="BR467" s="5">
        <v>610</v>
      </c>
    </row>
    <row r="468" spans="1:70" x14ac:dyDescent="0.25">
      <c r="A468" s="10">
        <v>648.67200000000003</v>
      </c>
      <c r="B468">
        <v>26</v>
      </c>
      <c r="C468">
        <v>0</v>
      </c>
      <c r="D468">
        <v>2</v>
      </c>
      <c r="E468">
        <v>1</v>
      </c>
      <c r="F468">
        <v>1</v>
      </c>
      <c r="G468">
        <v>0</v>
      </c>
      <c r="H468">
        <v>0</v>
      </c>
      <c r="I468">
        <v>0</v>
      </c>
      <c r="J468">
        <v>0</v>
      </c>
      <c r="K468">
        <v>1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 s="5">
        <v>0</v>
      </c>
      <c r="AA468" s="15">
        <f t="shared" si="246"/>
        <v>1.6334803333333329E-12</v>
      </c>
      <c r="AB468" s="3">
        <f t="shared" si="247"/>
        <v>0</v>
      </c>
      <c r="AC468" s="3">
        <f t="shared" si="248"/>
        <v>8.425549440000001E-13</v>
      </c>
      <c r="AD468" s="3">
        <f t="shared" si="249"/>
        <v>1.465333333333333E-12</v>
      </c>
      <c r="AE468" s="3">
        <f t="shared" si="250"/>
        <v>3.2193373333333337E-12</v>
      </c>
      <c r="AF468" s="3">
        <f t="shared" si="251"/>
        <v>0</v>
      </c>
      <c r="AG468" s="3">
        <f t="shared" si="252"/>
        <v>0</v>
      </c>
      <c r="AH468" s="3">
        <f t="shared" si="253"/>
        <v>0</v>
      </c>
      <c r="AI468" s="3">
        <f t="shared" si="254"/>
        <v>0</v>
      </c>
      <c r="AJ468" s="3">
        <f t="shared" si="255"/>
        <v>2.0603758933333336E-10</v>
      </c>
      <c r="AK468" s="3">
        <f t="shared" si="256"/>
        <v>0</v>
      </c>
      <c r="AL468" s="3">
        <f t="shared" si="257"/>
        <v>0</v>
      </c>
      <c r="AM468" s="3">
        <f t="shared" si="258"/>
        <v>0</v>
      </c>
      <c r="AN468" s="3">
        <f t="shared" si="259"/>
        <v>0</v>
      </c>
      <c r="AO468" s="3">
        <f t="shared" si="260"/>
        <v>0</v>
      </c>
      <c r="AP468" s="3">
        <f t="shared" si="261"/>
        <v>0</v>
      </c>
      <c r="AQ468" s="3">
        <f t="shared" si="262"/>
        <v>0</v>
      </c>
      <c r="AR468" s="3">
        <f t="shared" si="263"/>
        <v>0</v>
      </c>
      <c r="AS468" s="3">
        <f t="shared" si="264"/>
        <v>0</v>
      </c>
      <c r="AT468" s="3">
        <f t="shared" si="265"/>
        <v>0</v>
      </c>
      <c r="AU468" s="3">
        <f t="shared" si="266"/>
        <v>0</v>
      </c>
      <c r="AV468" s="3">
        <f t="shared" si="267"/>
        <v>0</v>
      </c>
      <c r="AW468" s="3">
        <f t="shared" si="268"/>
        <v>0</v>
      </c>
      <c r="AX468" s="16">
        <f t="shared" si="269"/>
        <v>0</v>
      </c>
      <c r="AZ468" s="15">
        <f t="shared" si="273"/>
        <v>2.4760352773333332E-12</v>
      </c>
      <c r="BA468" s="3">
        <f t="shared" si="274"/>
        <v>4.6846706666666667E-12</v>
      </c>
      <c r="BB468" s="3">
        <f t="shared" si="275"/>
        <v>0</v>
      </c>
      <c r="BC468" s="3">
        <f t="shared" si="276"/>
        <v>2.0603758933333336E-10</v>
      </c>
      <c r="BD468" s="3">
        <f t="shared" si="277"/>
        <v>0</v>
      </c>
      <c r="BE468" s="3">
        <f t="shared" si="278"/>
        <v>0</v>
      </c>
      <c r="BF468" s="16">
        <f t="shared" si="279"/>
        <v>0</v>
      </c>
      <c r="BH468" s="4">
        <v>0.68</v>
      </c>
      <c r="BI468">
        <v>2.06</v>
      </c>
      <c r="BJ468">
        <v>19.087</v>
      </c>
      <c r="BK468">
        <v>46.781999999999996</v>
      </c>
      <c r="BL468">
        <v>2.1480000000000001</v>
      </c>
      <c r="BM468">
        <f t="shared" si="271"/>
        <v>3.6516000000000002</v>
      </c>
      <c r="BN468">
        <v>6.2530000000000001</v>
      </c>
      <c r="BO468">
        <f t="shared" si="270"/>
        <v>10.630100000000001</v>
      </c>
      <c r="BP468">
        <v>99.956000000000003</v>
      </c>
      <c r="BQ468">
        <f t="shared" si="272"/>
        <v>169.92519999999999</v>
      </c>
      <c r="BR468" s="5">
        <v>610</v>
      </c>
    </row>
    <row r="469" spans="1:70" x14ac:dyDescent="0.25">
      <c r="A469" s="10">
        <v>650.07000000000005</v>
      </c>
      <c r="B469">
        <v>29</v>
      </c>
      <c r="C469">
        <v>2</v>
      </c>
      <c r="D469">
        <v>0</v>
      </c>
      <c r="E469">
        <v>1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 s="5">
        <v>0</v>
      </c>
      <c r="AA469" s="15">
        <f t="shared" si="246"/>
        <v>1.8219588333333327E-12</v>
      </c>
      <c r="AB469" s="3">
        <f t="shared" si="247"/>
        <v>2.8525937066666672E-13</v>
      </c>
      <c r="AC469" s="3">
        <f t="shared" si="248"/>
        <v>0</v>
      </c>
      <c r="AD469" s="3">
        <f t="shared" si="249"/>
        <v>1.465333333333333E-12</v>
      </c>
      <c r="AE469" s="3">
        <f t="shared" si="250"/>
        <v>0</v>
      </c>
      <c r="AF469" s="3">
        <f t="shared" si="251"/>
        <v>0</v>
      </c>
      <c r="AG469" s="3">
        <f t="shared" si="252"/>
        <v>0</v>
      </c>
      <c r="AH469" s="3">
        <f t="shared" si="253"/>
        <v>0</v>
      </c>
      <c r="AI469" s="3">
        <f t="shared" si="254"/>
        <v>0</v>
      </c>
      <c r="AJ469" s="3">
        <f t="shared" si="255"/>
        <v>0</v>
      </c>
      <c r="AK469" s="3">
        <f t="shared" si="256"/>
        <v>0</v>
      </c>
      <c r="AL469" s="3">
        <f t="shared" si="257"/>
        <v>0</v>
      </c>
      <c r="AM469" s="3">
        <f t="shared" si="258"/>
        <v>0</v>
      </c>
      <c r="AN469" s="3">
        <f t="shared" si="259"/>
        <v>0</v>
      </c>
      <c r="AO469" s="3">
        <f t="shared" si="260"/>
        <v>0</v>
      </c>
      <c r="AP469" s="3">
        <f t="shared" si="261"/>
        <v>0</v>
      </c>
      <c r="AQ469" s="3">
        <f t="shared" si="262"/>
        <v>0</v>
      </c>
      <c r="AR469" s="3">
        <f t="shared" si="263"/>
        <v>0</v>
      </c>
      <c r="AS469" s="3">
        <f t="shared" si="264"/>
        <v>0</v>
      </c>
      <c r="AT469" s="3">
        <f t="shared" si="265"/>
        <v>0</v>
      </c>
      <c r="AU469" s="3">
        <f t="shared" si="266"/>
        <v>0</v>
      </c>
      <c r="AV469" s="3">
        <f t="shared" si="267"/>
        <v>0</v>
      </c>
      <c r="AW469" s="3">
        <f t="shared" si="268"/>
        <v>0</v>
      </c>
      <c r="AX469" s="16">
        <f t="shared" si="269"/>
        <v>0</v>
      </c>
      <c r="AZ469" s="15">
        <f t="shared" si="273"/>
        <v>2.1072182039999996E-12</v>
      </c>
      <c r="BA469" s="3">
        <f t="shared" si="274"/>
        <v>1.465333333333333E-12</v>
      </c>
      <c r="BB469" s="3">
        <f t="shared" si="275"/>
        <v>0</v>
      </c>
      <c r="BC469" s="3">
        <f t="shared" si="276"/>
        <v>0</v>
      </c>
      <c r="BD469" s="3">
        <f t="shared" si="277"/>
        <v>0</v>
      </c>
      <c r="BE469" s="3">
        <f t="shared" si="278"/>
        <v>0</v>
      </c>
      <c r="BF469" s="16">
        <f t="shared" si="279"/>
        <v>0</v>
      </c>
      <c r="BH469" s="4">
        <v>0.68</v>
      </c>
      <c r="BI469">
        <v>2.0499999999999998</v>
      </c>
      <c r="BJ469">
        <v>19.074000000000002</v>
      </c>
      <c r="BK469">
        <v>46.918999999999997</v>
      </c>
      <c r="BL469">
        <v>1.6930000000000001</v>
      </c>
      <c r="BM469">
        <f t="shared" si="271"/>
        <v>2.8780999999999999</v>
      </c>
      <c r="BN469">
        <v>2.2770000000000001</v>
      </c>
      <c r="BO469">
        <f t="shared" si="270"/>
        <v>3.8709000000000002</v>
      </c>
      <c r="BP469">
        <v>2.302</v>
      </c>
      <c r="BQ469">
        <f t="shared" si="272"/>
        <v>3.9133999999999998</v>
      </c>
      <c r="BR469" s="5">
        <v>610</v>
      </c>
    </row>
    <row r="470" spans="1:70" x14ac:dyDescent="0.25">
      <c r="A470" s="10">
        <v>651.46799999999996</v>
      </c>
      <c r="B470">
        <v>25</v>
      </c>
      <c r="C470">
        <v>2</v>
      </c>
      <c r="D470">
        <v>0</v>
      </c>
      <c r="E470">
        <v>1</v>
      </c>
      <c r="F470">
        <v>0</v>
      </c>
      <c r="G470">
        <v>1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 s="5">
        <v>0</v>
      </c>
      <c r="AA470" s="15">
        <f t="shared" si="246"/>
        <v>1.5706541666666664E-12</v>
      </c>
      <c r="AB470" s="3">
        <f t="shared" si="247"/>
        <v>2.8525937066666672E-13</v>
      </c>
      <c r="AC470" s="3">
        <f t="shared" si="248"/>
        <v>0</v>
      </c>
      <c r="AD470" s="3">
        <f t="shared" si="249"/>
        <v>1.465333333333333E-12</v>
      </c>
      <c r="AE470" s="3">
        <f t="shared" si="250"/>
        <v>0</v>
      </c>
      <c r="AF470" s="3">
        <f t="shared" si="251"/>
        <v>7.1991826666666666E-12</v>
      </c>
      <c r="AG470" s="3">
        <f t="shared" si="252"/>
        <v>0</v>
      </c>
      <c r="AH470" s="3">
        <f t="shared" si="253"/>
        <v>0</v>
      </c>
      <c r="AI470" s="3">
        <f t="shared" si="254"/>
        <v>0</v>
      </c>
      <c r="AJ470" s="3">
        <f t="shared" si="255"/>
        <v>0</v>
      </c>
      <c r="AK470" s="3">
        <f t="shared" si="256"/>
        <v>0</v>
      </c>
      <c r="AL470" s="3">
        <f t="shared" si="257"/>
        <v>0</v>
      </c>
      <c r="AM470" s="3">
        <f t="shared" si="258"/>
        <v>0</v>
      </c>
      <c r="AN470" s="3">
        <f t="shared" si="259"/>
        <v>0</v>
      </c>
      <c r="AO470" s="3">
        <f t="shared" si="260"/>
        <v>0</v>
      </c>
      <c r="AP470" s="3">
        <f t="shared" si="261"/>
        <v>0</v>
      </c>
      <c r="AQ470" s="3">
        <f t="shared" si="262"/>
        <v>0</v>
      </c>
      <c r="AR470" s="3">
        <f t="shared" si="263"/>
        <v>0</v>
      </c>
      <c r="AS470" s="3">
        <f t="shared" si="264"/>
        <v>0</v>
      </c>
      <c r="AT470" s="3">
        <f t="shared" si="265"/>
        <v>0</v>
      </c>
      <c r="AU470" s="3">
        <f t="shared" si="266"/>
        <v>0</v>
      </c>
      <c r="AV470" s="3">
        <f t="shared" si="267"/>
        <v>0</v>
      </c>
      <c r="AW470" s="3">
        <f t="shared" si="268"/>
        <v>0</v>
      </c>
      <c r="AX470" s="16">
        <f t="shared" si="269"/>
        <v>0</v>
      </c>
      <c r="AZ470" s="15">
        <f t="shared" si="273"/>
        <v>1.8559135373333331E-12</v>
      </c>
      <c r="BA470" s="3">
        <f t="shared" si="274"/>
        <v>1.465333333333333E-12</v>
      </c>
      <c r="BB470" s="3">
        <f t="shared" si="275"/>
        <v>7.1991826666666666E-12</v>
      </c>
      <c r="BC470" s="3">
        <f t="shared" si="276"/>
        <v>0</v>
      </c>
      <c r="BD470" s="3">
        <f t="shared" si="277"/>
        <v>0</v>
      </c>
      <c r="BE470" s="3">
        <f t="shared" si="278"/>
        <v>0</v>
      </c>
      <c r="BF470" s="16">
        <f t="shared" si="279"/>
        <v>0</v>
      </c>
      <c r="BH470" s="4">
        <v>0.68</v>
      </c>
      <c r="BI470">
        <v>2.0499999999999998</v>
      </c>
      <c r="BJ470">
        <v>19.045000000000002</v>
      </c>
      <c r="BK470">
        <v>47.091999999999999</v>
      </c>
      <c r="BL470">
        <v>1.736</v>
      </c>
      <c r="BM470">
        <f t="shared" si="271"/>
        <v>2.9512</v>
      </c>
      <c r="BN470">
        <v>5.4260000000000002</v>
      </c>
      <c r="BO470">
        <f t="shared" si="270"/>
        <v>9.2241999999999997</v>
      </c>
      <c r="BP470">
        <v>6.8150000000000004</v>
      </c>
      <c r="BQ470">
        <f t="shared" si="272"/>
        <v>11.5855</v>
      </c>
      <c r="BR470" s="5">
        <v>610</v>
      </c>
    </row>
    <row r="471" spans="1:70" x14ac:dyDescent="0.25">
      <c r="A471" s="10">
        <v>652.86599999999999</v>
      </c>
      <c r="B471">
        <v>41</v>
      </c>
      <c r="C471">
        <v>2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 s="5">
        <v>0</v>
      </c>
      <c r="AA471" s="15">
        <f t="shared" si="246"/>
        <v>2.5758728333333326E-12</v>
      </c>
      <c r="AB471" s="3">
        <f t="shared" si="247"/>
        <v>2.8525937066666672E-13</v>
      </c>
      <c r="AC471" s="3">
        <f t="shared" si="248"/>
        <v>0</v>
      </c>
      <c r="AD471" s="3">
        <f t="shared" si="249"/>
        <v>0</v>
      </c>
      <c r="AE471" s="3">
        <f t="shared" si="250"/>
        <v>0</v>
      </c>
      <c r="AF471" s="3">
        <f t="shared" si="251"/>
        <v>0</v>
      </c>
      <c r="AG471" s="3">
        <f t="shared" si="252"/>
        <v>0</v>
      </c>
      <c r="AH471" s="3">
        <f t="shared" si="253"/>
        <v>0</v>
      </c>
      <c r="AI471" s="3">
        <f t="shared" si="254"/>
        <v>0</v>
      </c>
      <c r="AJ471" s="3">
        <f t="shared" si="255"/>
        <v>0</v>
      </c>
      <c r="AK471" s="3">
        <f t="shared" si="256"/>
        <v>0</v>
      </c>
      <c r="AL471" s="3">
        <f t="shared" si="257"/>
        <v>0</v>
      </c>
      <c r="AM471" s="3">
        <f t="shared" si="258"/>
        <v>0</v>
      </c>
      <c r="AN471" s="3">
        <f t="shared" si="259"/>
        <v>0</v>
      </c>
      <c r="AO471" s="3">
        <f t="shared" si="260"/>
        <v>0</v>
      </c>
      <c r="AP471" s="3">
        <f t="shared" si="261"/>
        <v>0</v>
      </c>
      <c r="AQ471" s="3">
        <f t="shared" si="262"/>
        <v>0</v>
      </c>
      <c r="AR471" s="3">
        <f t="shared" si="263"/>
        <v>0</v>
      </c>
      <c r="AS471" s="3">
        <f t="shared" si="264"/>
        <v>0</v>
      </c>
      <c r="AT471" s="3">
        <f t="shared" si="265"/>
        <v>0</v>
      </c>
      <c r="AU471" s="3">
        <f t="shared" si="266"/>
        <v>0</v>
      </c>
      <c r="AV471" s="3">
        <f t="shared" si="267"/>
        <v>0</v>
      </c>
      <c r="AW471" s="3">
        <f t="shared" si="268"/>
        <v>0</v>
      </c>
      <c r="AX471" s="16">
        <f t="shared" si="269"/>
        <v>0</v>
      </c>
      <c r="AZ471" s="15">
        <f t="shared" si="273"/>
        <v>2.8611322039999995E-12</v>
      </c>
      <c r="BA471" s="3">
        <f t="shared" si="274"/>
        <v>0</v>
      </c>
      <c r="BB471" s="3">
        <f t="shared" si="275"/>
        <v>0</v>
      </c>
      <c r="BC471" s="3">
        <f t="shared" si="276"/>
        <v>0</v>
      </c>
      <c r="BD471" s="3">
        <f t="shared" si="277"/>
        <v>0</v>
      </c>
      <c r="BE471" s="3">
        <f t="shared" si="278"/>
        <v>0</v>
      </c>
      <c r="BF471" s="16">
        <f t="shared" si="279"/>
        <v>0</v>
      </c>
      <c r="BH471" s="4">
        <v>0.68</v>
      </c>
      <c r="BI471">
        <v>2</v>
      </c>
      <c r="BJ471">
        <v>19.074000000000002</v>
      </c>
      <c r="BK471">
        <v>47.256999999999998</v>
      </c>
      <c r="BL471">
        <v>1.889</v>
      </c>
      <c r="BM471">
        <f t="shared" si="271"/>
        <v>3.2113</v>
      </c>
      <c r="BN471">
        <v>1.927</v>
      </c>
      <c r="BO471">
        <f t="shared" si="270"/>
        <v>3.2759</v>
      </c>
      <c r="BP471">
        <v>1.927</v>
      </c>
      <c r="BQ471">
        <f t="shared" si="272"/>
        <v>3.2759</v>
      </c>
      <c r="BR471" s="5">
        <v>610</v>
      </c>
    </row>
    <row r="472" spans="1:70" x14ac:dyDescent="0.25">
      <c r="A472" s="10">
        <v>654.26400000000001</v>
      </c>
      <c r="B472">
        <v>26</v>
      </c>
      <c r="C472">
        <v>1</v>
      </c>
      <c r="D472">
        <v>2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 s="5">
        <v>0</v>
      </c>
      <c r="AA472" s="15">
        <f t="shared" si="246"/>
        <v>1.6334803333333329E-12</v>
      </c>
      <c r="AB472" s="3">
        <f t="shared" si="247"/>
        <v>1.4262968533333336E-13</v>
      </c>
      <c r="AC472" s="3">
        <f t="shared" si="248"/>
        <v>8.425549440000001E-13</v>
      </c>
      <c r="AD472" s="3">
        <f t="shared" si="249"/>
        <v>0</v>
      </c>
      <c r="AE472" s="3">
        <f t="shared" si="250"/>
        <v>0</v>
      </c>
      <c r="AF472" s="3">
        <f t="shared" si="251"/>
        <v>0</v>
      </c>
      <c r="AG472" s="3">
        <f t="shared" si="252"/>
        <v>0</v>
      </c>
      <c r="AH472" s="3">
        <f t="shared" si="253"/>
        <v>0</v>
      </c>
      <c r="AI472" s="3">
        <f t="shared" si="254"/>
        <v>0</v>
      </c>
      <c r="AJ472" s="3">
        <f t="shared" si="255"/>
        <v>0</v>
      </c>
      <c r="AK472" s="3">
        <f t="shared" si="256"/>
        <v>0</v>
      </c>
      <c r="AL472" s="3">
        <f t="shared" si="257"/>
        <v>0</v>
      </c>
      <c r="AM472" s="3">
        <f t="shared" si="258"/>
        <v>0</v>
      </c>
      <c r="AN472" s="3">
        <f t="shared" si="259"/>
        <v>0</v>
      </c>
      <c r="AO472" s="3">
        <f t="shared" si="260"/>
        <v>0</v>
      </c>
      <c r="AP472" s="3">
        <f t="shared" si="261"/>
        <v>0</v>
      </c>
      <c r="AQ472" s="3">
        <f t="shared" si="262"/>
        <v>0</v>
      </c>
      <c r="AR472" s="3">
        <f t="shared" si="263"/>
        <v>0</v>
      </c>
      <c r="AS472" s="3">
        <f t="shared" si="264"/>
        <v>0</v>
      </c>
      <c r="AT472" s="3">
        <f t="shared" si="265"/>
        <v>0</v>
      </c>
      <c r="AU472" s="3">
        <f t="shared" si="266"/>
        <v>0</v>
      </c>
      <c r="AV472" s="3">
        <f t="shared" si="267"/>
        <v>0</v>
      </c>
      <c r="AW472" s="3">
        <f t="shared" si="268"/>
        <v>0</v>
      </c>
      <c r="AX472" s="16">
        <f t="shared" si="269"/>
        <v>0</v>
      </c>
      <c r="AZ472" s="15">
        <f t="shared" si="273"/>
        <v>2.6186649626666665E-12</v>
      </c>
      <c r="BA472" s="3">
        <f t="shared" si="274"/>
        <v>0</v>
      </c>
      <c r="BB472" s="3">
        <f t="shared" si="275"/>
        <v>0</v>
      </c>
      <c r="BC472" s="3">
        <f t="shared" si="276"/>
        <v>0</v>
      </c>
      <c r="BD472" s="3">
        <f t="shared" si="277"/>
        <v>0</v>
      </c>
      <c r="BE472" s="3">
        <f t="shared" si="278"/>
        <v>0</v>
      </c>
      <c r="BF472" s="16">
        <f t="shared" si="279"/>
        <v>0</v>
      </c>
      <c r="BH472" s="4">
        <v>0.68</v>
      </c>
      <c r="BI472">
        <v>2.0099999999999998</v>
      </c>
      <c r="BJ472">
        <v>19.074000000000002</v>
      </c>
      <c r="BK472">
        <v>47.27</v>
      </c>
      <c r="BL472">
        <v>1.6419999999999999</v>
      </c>
      <c r="BM472">
        <f t="shared" si="271"/>
        <v>2.7913999999999999</v>
      </c>
      <c r="BN472">
        <v>1.889</v>
      </c>
      <c r="BO472">
        <f t="shared" si="270"/>
        <v>3.2113</v>
      </c>
      <c r="BP472">
        <v>1.891</v>
      </c>
      <c r="BQ472">
        <f t="shared" si="272"/>
        <v>3.2147000000000001</v>
      </c>
      <c r="BR472" s="5">
        <v>610</v>
      </c>
    </row>
    <row r="473" spans="1:70" x14ac:dyDescent="0.25">
      <c r="A473" s="10">
        <v>655.66200000000003</v>
      </c>
      <c r="B473">
        <v>28</v>
      </c>
      <c r="C473">
        <v>3</v>
      </c>
      <c r="D473">
        <v>0</v>
      </c>
      <c r="E473">
        <v>1</v>
      </c>
      <c r="F473">
        <v>0</v>
      </c>
      <c r="G473">
        <v>2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 s="5">
        <v>0</v>
      </c>
      <c r="AA473" s="15">
        <f t="shared" si="246"/>
        <v>1.7591326666666664E-12</v>
      </c>
      <c r="AB473" s="3">
        <f t="shared" si="247"/>
        <v>4.2788905600000013E-13</v>
      </c>
      <c r="AC473" s="3">
        <f t="shared" si="248"/>
        <v>0</v>
      </c>
      <c r="AD473" s="3">
        <f t="shared" si="249"/>
        <v>1.465333333333333E-12</v>
      </c>
      <c r="AE473" s="3">
        <f t="shared" si="250"/>
        <v>0</v>
      </c>
      <c r="AF473" s="3">
        <f t="shared" si="251"/>
        <v>1.4398365333333333E-11</v>
      </c>
      <c r="AG473" s="3">
        <f t="shared" si="252"/>
        <v>0</v>
      </c>
      <c r="AH473" s="3">
        <f t="shared" si="253"/>
        <v>0</v>
      </c>
      <c r="AI473" s="3">
        <f t="shared" si="254"/>
        <v>0</v>
      </c>
      <c r="AJ473" s="3">
        <f t="shared" si="255"/>
        <v>0</v>
      </c>
      <c r="AK473" s="3">
        <f t="shared" si="256"/>
        <v>0</v>
      </c>
      <c r="AL473" s="3">
        <f t="shared" si="257"/>
        <v>0</v>
      </c>
      <c r="AM473" s="3">
        <f t="shared" si="258"/>
        <v>0</v>
      </c>
      <c r="AN473" s="3">
        <f t="shared" si="259"/>
        <v>0</v>
      </c>
      <c r="AO473" s="3">
        <f t="shared" si="260"/>
        <v>0</v>
      </c>
      <c r="AP473" s="3">
        <f t="shared" si="261"/>
        <v>0</v>
      </c>
      <c r="AQ473" s="3">
        <f t="shared" si="262"/>
        <v>0</v>
      </c>
      <c r="AR473" s="3">
        <f t="shared" si="263"/>
        <v>0</v>
      </c>
      <c r="AS473" s="3">
        <f t="shared" si="264"/>
        <v>0</v>
      </c>
      <c r="AT473" s="3">
        <f t="shared" si="265"/>
        <v>0</v>
      </c>
      <c r="AU473" s="3">
        <f t="shared" si="266"/>
        <v>0</v>
      </c>
      <c r="AV473" s="3">
        <f t="shared" si="267"/>
        <v>0</v>
      </c>
      <c r="AW473" s="3">
        <f t="shared" si="268"/>
        <v>0</v>
      </c>
      <c r="AX473" s="16">
        <f t="shared" si="269"/>
        <v>0</v>
      </c>
      <c r="AZ473" s="15">
        <f t="shared" si="273"/>
        <v>2.1870217226666664E-12</v>
      </c>
      <c r="BA473" s="3">
        <f t="shared" si="274"/>
        <v>1.465333333333333E-12</v>
      </c>
      <c r="BB473" s="3">
        <f t="shared" si="275"/>
        <v>1.4398365333333333E-11</v>
      </c>
      <c r="BC473" s="3">
        <f t="shared" si="276"/>
        <v>0</v>
      </c>
      <c r="BD473" s="3">
        <f t="shared" si="277"/>
        <v>0</v>
      </c>
      <c r="BE473" s="3">
        <f t="shared" si="278"/>
        <v>0</v>
      </c>
      <c r="BF473" s="16">
        <f t="shared" si="279"/>
        <v>0</v>
      </c>
      <c r="BH473" s="4">
        <v>0.68</v>
      </c>
      <c r="BI473">
        <v>2.0299999999999998</v>
      </c>
      <c r="BJ473">
        <v>19.045000000000002</v>
      </c>
      <c r="BK473">
        <v>47.304000000000002</v>
      </c>
      <c r="BL473">
        <v>2.1800000000000002</v>
      </c>
      <c r="BM473">
        <f t="shared" si="271"/>
        <v>3.706</v>
      </c>
      <c r="BN473">
        <v>9.0559999999999992</v>
      </c>
      <c r="BO473">
        <f t="shared" si="270"/>
        <v>15.395199999999997</v>
      </c>
      <c r="BP473">
        <v>11.835000000000001</v>
      </c>
      <c r="BQ473">
        <f t="shared" si="272"/>
        <v>20.119500000000002</v>
      </c>
      <c r="BR473" s="5">
        <v>610</v>
      </c>
    </row>
    <row r="474" spans="1:70" x14ac:dyDescent="0.25">
      <c r="A474" s="10">
        <v>657.06</v>
      </c>
      <c r="B474">
        <v>39</v>
      </c>
      <c r="C474">
        <v>1</v>
      </c>
      <c r="D474">
        <v>2</v>
      </c>
      <c r="E474">
        <v>0</v>
      </c>
      <c r="F474">
        <v>0</v>
      </c>
      <c r="G474">
        <v>0</v>
      </c>
      <c r="H474">
        <v>1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 s="5">
        <v>0</v>
      </c>
      <c r="AA474" s="15">
        <f t="shared" si="246"/>
        <v>2.4502204999999995E-12</v>
      </c>
      <c r="AB474" s="3">
        <f t="shared" si="247"/>
        <v>1.4262968533333336E-13</v>
      </c>
      <c r="AC474" s="3">
        <f t="shared" si="248"/>
        <v>8.425549440000001E-13</v>
      </c>
      <c r="AD474" s="3">
        <f t="shared" si="249"/>
        <v>0</v>
      </c>
      <c r="AE474" s="3">
        <f t="shared" si="250"/>
        <v>0</v>
      </c>
      <c r="AF474" s="3">
        <f t="shared" si="251"/>
        <v>0</v>
      </c>
      <c r="AG474" s="3">
        <f t="shared" si="252"/>
        <v>1.7828710666666667E-11</v>
      </c>
      <c r="AH474" s="3">
        <f t="shared" si="253"/>
        <v>0</v>
      </c>
      <c r="AI474" s="3">
        <f t="shared" si="254"/>
        <v>0</v>
      </c>
      <c r="AJ474" s="3">
        <f t="shared" si="255"/>
        <v>0</v>
      </c>
      <c r="AK474" s="3">
        <f t="shared" si="256"/>
        <v>0</v>
      </c>
      <c r="AL474" s="3">
        <f t="shared" si="257"/>
        <v>0</v>
      </c>
      <c r="AM474" s="3">
        <f t="shared" si="258"/>
        <v>0</v>
      </c>
      <c r="AN474" s="3">
        <f t="shared" si="259"/>
        <v>0</v>
      </c>
      <c r="AO474" s="3">
        <f t="shared" si="260"/>
        <v>0</v>
      </c>
      <c r="AP474" s="3">
        <f t="shared" si="261"/>
        <v>0</v>
      </c>
      <c r="AQ474" s="3">
        <f t="shared" si="262"/>
        <v>0</v>
      </c>
      <c r="AR474" s="3">
        <f t="shared" si="263"/>
        <v>0</v>
      </c>
      <c r="AS474" s="3">
        <f t="shared" si="264"/>
        <v>0</v>
      </c>
      <c r="AT474" s="3">
        <f t="shared" si="265"/>
        <v>0</v>
      </c>
      <c r="AU474" s="3">
        <f t="shared" si="266"/>
        <v>0</v>
      </c>
      <c r="AV474" s="3">
        <f t="shared" si="267"/>
        <v>0</v>
      </c>
      <c r="AW474" s="3">
        <f t="shared" si="268"/>
        <v>0</v>
      </c>
      <c r="AX474" s="16">
        <f t="shared" si="269"/>
        <v>0</v>
      </c>
      <c r="AZ474" s="15">
        <f t="shared" si="273"/>
        <v>3.4354051293333329E-12</v>
      </c>
      <c r="BA474" s="3">
        <f t="shared" si="274"/>
        <v>0</v>
      </c>
      <c r="BB474" s="3">
        <f t="shared" si="275"/>
        <v>1.7828710666666667E-11</v>
      </c>
      <c r="BC474" s="3">
        <f t="shared" si="276"/>
        <v>0</v>
      </c>
      <c r="BD474" s="3">
        <f t="shared" si="277"/>
        <v>0</v>
      </c>
      <c r="BE474" s="3">
        <f t="shared" si="278"/>
        <v>0</v>
      </c>
      <c r="BF474" s="16">
        <f t="shared" si="279"/>
        <v>0</v>
      </c>
      <c r="BH474" s="4">
        <v>0.68</v>
      </c>
      <c r="BI474">
        <v>2.04</v>
      </c>
      <c r="BJ474">
        <v>19.058</v>
      </c>
      <c r="BK474">
        <v>47.280999999999999</v>
      </c>
      <c r="BL474">
        <v>2.2229999999999999</v>
      </c>
      <c r="BM474">
        <f t="shared" si="271"/>
        <v>3.7790999999999997</v>
      </c>
      <c r="BN474">
        <v>7.1440000000000001</v>
      </c>
      <c r="BO474">
        <f t="shared" si="270"/>
        <v>12.1448</v>
      </c>
      <c r="BP474">
        <v>13.125999999999999</v>
      </c>
      <c r="BQ474">
        <f t="shared" si="272"/>
        <v>22.3142</v>
      </c>
      <c r="BR474" s="5">
        <v>610</v>
      </c>
    </row>
    <row r="475" spans="1:70" x14ac:dyDescent="0.25">
      <c r="A475" s="10">
        <v>658.45799999999997</v>
      </c>
      <c r="B475">
        <v>40</v>
      </c>
      <c r="C475">
        <v>2</v>
      </c>
      <c r="D475">
        <v>3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 s="5">
        <v>0</v>
      </c>
      <c r="AA475" s="15">
        <f t="shared" si="246"/>
        <v>2.513046666666666E-12</v>
      </c>
      <c r="AB475" s="3">
        <f t="shared" si="247"/>
        <v>2.8525937066666672E-13</v>
      </c>
      <c r="AC475" s="3">
        <f t="shared" si="248"/>
        <v>1.2638324160000001E-12</v>
      </c>
      <c r="AD475" s="3">
        <f t="shared" si="249"/>
        <v>0</v>
      </c>
      <c r="AE475" s="3">
        <f t="shared" si="250"/>
        <v>0</v>
      </c>
      <c r="AF475" s="3">
        <f t="shared" si="251"/>
        <v>0</v>
      </c>
      <c r="AG475" s="3">
        <f t="shared" si="252"/>
        <v>0</v>
      </c>
      <c r="AH475" s="3">
        <f t="shared" si="253"/>
        <v>0</v>
      </c>
      <c r="AI475" s="3">
        <f t="shared" si="254"/>
        <v>0</v>
      </c>
      <c r="AJ475" s="3">
        <f t="shared" si="255"/>
        <v>0</v>
      </c>
      <c r="AK475" s="3">
        <f t="shared" si="256"/>
        <v>0</v>
      </c>
      <c r="AL475" s="3">
        <f t="shared" si="257"/>
        <v>0</v>
      </c>
      <c r="AM475" s="3">
        <f t="shared" si="258"/>
        <v>0</v>
      </c>
      <c r="AN475" s="3">
        <f t="shared" si="259"/>
        <v>0</v>
      </c>
      <c r="AO475" s="3">
        <f t="shared" si="260"/>
        <v>0</v>
      </c>
      <c r="AP475" s="3">
        <f t="shared" si="261"/>
        <v>0</v>
      </c>
      <c r="AQ475" s="3">
        <f t="shared" si="262"/>
        <v>0</v>
      </c>
      <c r="AR475" s="3">
        <f t="shared" si="263"/>
        <v>0</v>
      </c>
      <c r="AS475" s="3">
        <f t="shared" si="264"/>
        <v>0</v>
      </c>
      <c r="AT475" s="3">
        <f t="shared" si="265"/>
        <v>0</v>
      </c>
      <c r="AU475" s="3">
        <f t="shared" si="266"/>
        <v>0</v>
      </c>
      <c r="AV475" s="3">
        <f t="shared" si="267"/>
        <v>0</v>
      </c>
      <c r="AW475" s="3">
        <f t="shared" si="268"/>
        <v>0</v>
      </c>
      <c r="AX475" s="16">
        <f t="shared" si="269"/>
        <v>0</v>
      </c>
      <c r="AZ475" s="15">
        <f t="shared" si="273"/>
        <v>4.0621384533333329E-12</v>
      </c>
      <c r="BA475" s="3">
        <f t="shared" si="274"/>
        <v>0</v>
      </c>
      <c r="BB475" s="3">
        <f t="shared" si="275"/>
        <v>0</v>
      </c>
      <c r="BC475" s="3">
        <f t="shared" si="276"/>
        <v>0</v>
      </c>
      <c r="BD475" s="3">
        <f t="shared" si="277"/>
        <v>0</v>
      </c>
      <c r="BE475" s="3">
        <f t="shared" si="278"/>
        <v>0</v>
      </c>
      <c r="BF475" s="16">
        <f t="shared" si="279"/>
        <v>0</v>
      </c>
      <c r="BH475" s="4">
        <v>0.68</v>
      </c>
      <c r="BI475">
        <v>2.0699999999999998</v>
      </c>
      <c r="BJ475">
        <v>19.058</v>
      </c>
      <c r="BK475">
        <v>47.331000000000003</v>
      </c>
      <c r="BL475">
        <v>2.48</v>
      </c>
      <c r="BM475">
        <f t="shared" si="271"/>
        <v>4.2160000000000002</v>
      </c>
      <c r="BN475">
        <v>2.8439999999999999</v>
      </c>
      <c r="BO475">
        <f t="shared" si="270"/>
        <v>4.8347999999999995</v>
      </c>
      <c r="BP475">
        <v>2.8479999999999999</v>
      </c>
      <c r="BQ475">
        <f t="shared" si="272"/>
        <v>4.8415999999999997</v>
      </c>
      <c r="BR475" s="5">
        <v>610</v>
      </c>
    </row>
    <row r="476" spans="1:70" x14ac:dyDescent="0.25">
      <c r="A476" s="10">
        <v>659.85599999999999</v>
      </c>
      <c r="B476">
        <v>32</v>
      </c>
      <c r="C476">
        <v>1</v>
      </c>
      <c r="D476">
        <v>1</v>
      </c>
      <c r="E476">
        <v>1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 s="5">
        <v>0</v>
      </c>
      <c r="AA476" s="15">
        <f t="shared" si="246"/>
        <v>2.0104373333333327E-12</v>
      </c>
      <c r="AB476" s="3">
        <f t="shared" si="247"/>
        <v>1.4262968533333336E-13</v>
      </c>
      <c r="AC476" s="3">
        <f t="shared" si="248"/>
        <v>4.2127747200000005E-13</v>
      </c>
      <c r="AD476" s="3">
        <f t="shared" si="249"/>
        <v>1.465333333333333E-12</v>
      </c>
      <c r="AE476" s="3">
        <f t="shared" si="250"/>
        <v>0</v>
      </c>
      <c r="AF476" s="3">
        <f t="shared" si="251"/>
        <v>0</v>
      </c>
      <c r="AG476" s="3">
        <f t="shared" si="252"/>
        <v>0</v>
      </c>
      <c r="AH476" s="3">
        <f t="shared" si="253"/>
        <v>0</v>
      </c>
      <c r="AI476" s="3">
        <f t="shared" si="254"/>
        <v>0</v>
      </c>
      <c r="AJ476" s="3">
        <f t="shared" si="255"/>
        <v>0</v>
      </c>
      <c r="AK476" s="3">
        <f t="shared" si="256"/>
        <v>0</v>
      </c>
      <c r="AL476" s="3">
        <f t="shared" si="257"/>
        <v>0</v>
      </c>
      <c r="AM476" s="3">
        <f t="shared" si="258"/>
        <v>0</v>
      </c>
      <c r="AN476" s="3">
        <f t="shared" si="259"/>
        <v>0</v>
      </c>
      <c r="AO476" s="3">
        <f t="shared" si="260"/>
        <v>0</v>
      </c>
      <c r="AP476" s="3">
        <f t="shared" si="261"/>
        <v>0</v>
      </c>
      <c r="AQ476" s="3">
        <f t="shared" si="262"/>
        <v>0</v>
      </c>
      <c r="AR476" s="3">
        <f t="shared" si="263"/>
        <v>0</v>
      </c>
      <c r="AS476" s="3">
        <f t="shared" si="264"/>
        <v>0</v>
      </c>
      <c r="AT476" s="3">
        <f t="shared" si="265"/>
        <v>0</v>
      </c>
      <c r="AU476" s="3">
        <f t="shared" si="266"/>
        <v>0</v>
      </c>
      <c r="AV476" s="3">
        <f t="shared" si="267"/>
        <v>0</v>
      </c>
      <c r="AW476" s="3">
        <f t="shared" si="268"/>
        <v>0</v>
      </c>
      <c r="AX476" s="16">
        <f t="shared" si="269"/>
        <v>0</v>
      </c>
      <c r="AZ476" s="15">
        <f t="shared" si="273"/>
        <v>2.5743444906666662E-12</v>
      </c>
      <c r="BA476" s="3">
        <f t="shared" si="274"/>
        <v>1.465333333333333E-12</v>
      </c>
      <c r="BB476" s="3">
        <f t="shared" si="275"/>
        <v>0</v>
      </c>
      <c r="BC476" s="3">
        <f t="shared" si="276"/>
        <v>0</v>
      </c>
      <c r="BD476" s="3">
        <f t="shared" si="277"/>
        <v>0</v>
      </c>
      <c r="BE476" s="3">
        <f t="shared" si="278"/>
        <v>0</v>
      </c>
      <c r="BF476" s="16">
        <f t="shared" si="279"/>
        <v>0</v>
      </c>
      <c r="BH476" s="4">
        <v>0.68</v>
      </c>
      <c r="BI476">
        <v>2.09</v>
      </c>
      <c r="BJ476">
        <v>19.030999999999999</v>
      </c>
      <c r="BK476">
        <v>47.377000000000002</v>
      </c>
      <c r="BL476">
        <v>1.911</v>
      </c>
      <c r="BM476">
        <f t="shared" si="271"/>
        <v>3.2486999999999999</v>
      </c>
      <c r="BN476">
        <v>2.5859999999999999</v>
      </c>
      <c r="BO476">
        <f t="shared" si="270"/>
        <v>4.3961999999999994</v>
      </c>
      <c r="BP476">
        <v>2.6120000000000001</v>
      </c>
      <c r="BQ476">
        <f t="shared" si="272"/>
        <v>4.4404000000000003</v>
      </c>
      <c r="BR476" s="5">
        <v>610</v>
      </c>
    </row>
    <row r="477" spans="1:70" x14ac:dyDescent="0.25">
      <c r="A477" s="10">
        <v>661.25400000000002</v>
      </c>
      <c r="B477">
        <v>51</v>
      </c>
      <c r="C477">
        <v>2</v>
      </c>
      <c r="D477">
        <v>0</v>
      </c>
      <c r="E477">
        <v>0</v>
      </c>
      <c r="F477">
        <v>1</v>
      </c>
      <c r="G477">
        <v>0</v>
      </c>
      <c r="H477">
        <v>1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 s="5">
        <v>0</v>
      </c>
      <c r="AA477" s="15">
        <f t="shared" si="246"/>
        <v>3.2041344999999994E-12</v>
      </c>
      <c r="AB477" s="3">
        <f t="shared" si="247"/>
        <v>2.8525937066666672E-13</v>
      </c>
      <c r="AC477" s="3">
        <f t="shared" si="248"/>
        <v>0</v>
      </c>
      <c r="AD477" s="3">
        <f t="shared" si="249"/>
        <v>0</v>
      </c>
      <c r="AE477" s="3">
        <f t="shared" si="250"/>
        <v>3.2193373333333337E-12</v>
      </c>
      <c r="AF477" s="3">
        <f t="shared" si="251"/>
        <v>0</v>
      </c>
      <c r="AG477" s="3">
        <f t="shared" si="252"/>
        <v>1.7828710666666667E-11</v>
      </c>
      <c r="AH477" s="3">
        <f t="shared" si="253"/>
        <v>0</v>
      </c>
      <c r="AI477" s="3">
        <f t="shared" si="254"/>
        <v>0</v>
      </c>
      <c r="AJ477" s="3">
        <f t="shared" si="255"/>
        <v>0</v>
      </c>
      <c r="AK477" s="3">
        <f t="shared" si="256"/>
        <v>0</v>
      </c>
      <c r="AL477" s="3">
        <f t="shared" si="257"/>
        <v>0</v>
      </c>
      <c r="AM477" s="3">
        <f t="shared" si="258"/>
        <v>0</v>
      </c>
      <c r="AN477" s="3">
        <f t="shared" si="259"/>
        <v>0</v>
      </c>
      <c r="AO477" s="3">
        <f t="shared" si="260"/>
        <v>0</v>
      </c>
      <c r="AP477" s="3">
        <f t="shared" si="261"/>
        <v>0</v>
      </c>
      <c r="AQ477" s="3">
        <f t="shared" si="262"/>
        <v>0</v>
      </c>
      <c r="AR477" s="3">
        <f t="shared" si="263"/>
        <v>0</v>
      </c>
      <c r="AS477" s="3">
        <f t="shared" si="264"/>
        <v>0</v>
      </c>
      <c r="AT477" s="3">
        <f t="shared" si="265"/>
        <v>0</v>
      </c>
      <c r="AU477" s="3">
        <f t="shared" si="266"/>
        <v>0</v>
      </c>
      <c r="AV477" s="3">
        <f t="shared" si="267"/>
        <v>0</v>
      </c>
      <c r="AW477" s="3">
        <f t="shared" si="268"/>
        <v>0</v>
      </c>
      <c r="AX477" s="16">
        <f t="shared" si="269"/>
        <v>0</v>
      </c>
      <c r="AZ477" s="15">
        <f t="shared" si="273"/>
        <v>3.4893938706666663E-12</v>
      </c>
      <c r="BA477" s="3">
        <f t="shared" si="274"/>
        <v>3.2193373333333337E-12</v>
      </c>
      <c r="BB477" s="3">
        <f t="shared" si="275"/>
        <v>1.7828710666666667E-11</v>
      </c>
      <c r="BC477" s="3">
        <f t="shared" si="276"/>
        <v>0</v>
      </c>
      <c r="BD477" s="3">
        <f t="shared" si="277"/>
        <v>0</v>
      </c>
      <c r="BE477" s="3">
        <f t="shared" si="278"/>
        <v>0</v>
      </c>
      <c r="BF477" s="16">
        <f t="shared" si="279"/>
        <v>0</v>
      </c>
      <c r="BH477" s="4">
        <v>0.68</v>
      </c>
      <c r="BI477">
        <v>2.1</v>
      </c>
      <c r="BJ477">
        <v>19.030999999999999</v>
      </c>
      <c r="BK477">
        <v>47.441000000000003</v>
      </c>
      <c r="BL477">
        <v>2.5779999999999998</v>
      </c>
      <c r="BM477">
        <f t="shared" si="271"/>
        <v>4.3826000000000001</v>
      </c>
      <c r="BN477">
        <v>8.5969999999999995</v>
      </c>
      <c r="BO477">
        <f t="shared" si="270"/>
        <v>14.614899999999999</v>
      </c>
      <c r="BP477">
        <v>14.609</v>
      </c>
      <c r="BQ477">
        <f t="shared" si="272"/>
        <v>24.8353</v>
      </c>
      <c r="BR477" s="5">
        <v>610</v>
      </c>
    </row>
    <row r="478" spans="1:70" x14ac:dyDescent="0.25">
      <c r="A478" s="10">
        <v>662.65200000000004</v>
      </c>
      <c r="B478">
        <v>34</v>
      </c>
      <c r="C478">
        <v>2</v>
      </c>
      <c r="D478">
        <v>2</v>
      </c>
      <c r="E478">
        <v>0</v>
      </c>
      <c r="F478">
        <v>1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 s="5">
        <v>0</v>
      </c>
      <c r="AA478" s="15">
        <f t="shared" si="246"/>
        <v>2.1360896666666665E-12</v>
      </c>
      <c r="AB478" s="3">
        <f t="shared" si="247"/>
        <v>2.8525937066666672E-13</v>
      </c>
      <c r="AC478" s="3">
        <f t="shared" si="248"/>
        <v>8.425549440000001E-13</v>
      </c>
      <c r="AD478" s="3">
        <f t="shared" si="249"/>
        <v>0</v>
      </c>
      <c r="AE478" s="3">
        <f t="shared" si="250"/>
        <v>3.2193373333333337E-12</v>
      </c>
      <c r="AF478" s="3">
        <f t="shared" si="251"/>
        <v>0</v>
      </c>
      <c r="AG478" s="3">
        <f t="shared" si="252"/>
        <v>0</v>
      </c>
      <c r="AH478" s="3">
        <f t="shared" si="253"/>
        <v>0</v>
      </c>
      <c r="AI478" s="3">
        <f t="shared" si="254"/>
        <v>0</v>
      </c>
      <c r="AJ478" s="3">
        <f t="shared" si="255"/>
        <v>0</v>
      </c>
      <c r="AK478" s="3">
        <f t="shared" si="256"/>
        <v>0</v>
      </c>
      <c r="AL478" s="3">
        <f t="shared" si="257"/>
        <v>0</v>
      </c>
      <c r="AM478" s="3">
        <f t="shared" si="258"/>
        <v>0</v>
      </c>
      <c r="AN478" s="3">
        <f t="shared" si="259"/>
        <v>0</v>
      </c>
      <c r="AO478" s="3">
        <f t="shared" si="260"/>
        <v>0</v>
      </c>
      <c r="AP478" s="3">
        <f t="shared" si="261"/>
        <v>0</v>
      </c>
      <c r="AQ478" s="3">
        <f t="shared" si="262"/>
        <v>0</v>
      </c>
      <c r="AR478" s="3">
        <f t="shared" si="263"/>
        <v>0</v>
      </c>
      <c r="AS478" s="3">
        <f t="shared" si="264"/>
        <v>0</v>
      </c>
      <c r="AT478" s="3">
        <f t="shared" si="265"/>
        <v>0</v>
      </c>
      <c r="AU478" s="3">
        <f t="shared" si="266"/>
        <v>0</v>
      </c>
      <c r="AV478" s="3">
        <f t="shared" si="267"/>
        <v>0</v>
      </c>
      <c r="AW478" s="3">
        <f t="shared" si="268"/>
        <v>0</v>
      </c>
      <c r="AX478" s="16">
        <f t="shared" si="269"/>
        <v>0</v>
      </c>
      <c r="AZ478" s="15">
        <f t="shared" si="273"/>
        <v>3.2639039813333331E-12</v>
      </c>
      <c r="BA478" s="3">
        <f t="shared" si="274"/>
        <v>3.2193373333333337E-12</v>
      </c>
      <c r="BB478" s="3">
        <f t="shared" si="275"/>
        <v>0</v>
      </c>
      <c r="BC478" s="3">
        <f t="shared" si="276"/>
        <v>0</v>
      </c>
      <c r="BD478" s="3">
        <f t="shared" si="277"/>
        <v>0</v>
      </c>
      <c r="BE478" s="3">
        <f t="shared" si="278"/>
        <v>0</v>
      </c>
      <c r="BF478" s="16">
        <f t="shared" si="279"/>
        <v>0</v>
      </c>
      <c r="BH478" s="4">
        <v>0.68</v>
      </c>
      <c r="BI478">
        <v>2.11</v>
      </c>
      <c r="BJ478">
        <v>19.030999999999999</v>
      </c>
      <c r="BK478">
        <v>47.540999999999997</v>
      </c>
      <c r="BL478">
        <v>2.2789999999999999</v>
      </c>
      <c r="BM478">
        <f t="shared" si="271"/>
        <v>3.8742999999999999</v>
      </c>
      <c r="BN478">
        <v>3.9609999999999999</v>
      </c>
      <c r="BO478">
        <f t="shared" si="270"/>
        <v>6.7336999999999998</v>
      </c>
      <c r="BP478">
        <v>4.1639999999999997</v>
      </c>
      <c r="BQ478">
        <f t="shared" si="272"/>
        <v>7.0787999999999993</v>
      </c>
      <c r="BR478" s="5">
        <v>610</v>
      </c>
    </row>
    <row r="479" spans="1:70" x14ac:dyDescent="0.25">
      <c r="A479" s="10">
        <v>664.05</v>
      </c>
      <c r="B479">
        <v>34</v>
      </c>
      <c r="C479">
        <v>2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 s="5">
        <v>0</v>
      </c>
      <c r="AA479" s="15">
        <f t="shared" si="246"/>
        <v>2.1360896666666665E-12</v>
      </c>
      <c r="AB479" s="3">
        <f t="shared" si="247"/>
        <v>2.8525937066666672E-13</v>
      </c>
      <c r="AC479" s="3">
        <f t="shared" si="248"/>
        <v>0</v>
      </c>
      <c r="AD479" s="3">
        <f t="shared" si="249"/>
        <v>0</v>
      </c>
      <c r="AE479" s="3">
        <f t="shared" si="250"/>
        <v>0</v>
      </c>
      <c r="AF479" s="3">
        <f t="shared" si="251"/>
        <v>0</v>
      </c>
      <c r="AG479" s="3">
        <f t="shared" si="252"/>
        <v>0</v>
      </c>
      <c r="AH479" s="3">
        <f t="shared" si="253"/>
        <v>0</v>
      </c>
      <c r="AI479" s="3">
        <f t="shared" si="254"/>
        <v>0</v>
      </c>
      <c r="AJ479" s="3">
        <f t="shared" si="255"/>
        <v>0</v>
      </c>
      <c r="AK479" s="3">
        <f t="shared" si="256"/>
        <v>0</v>
      </c>
      <c r="AL479" s="3">
        <f t="shared" si="257"/>
        <v>0</v>
      </c>
      <c r="AM479" s="3">
        <f t="shared" si="258"/>
        <v>0</v>
      </c>
      <c r="AN479" s="3">
        <f t="shared" si="259"/>
        <v>0</v>
      </c>
      <c r="AO479" s="3">
        <f t="shared" si="260"/>
        <v>0</v>
      </c>
      <c r="AP479" s="3">
        <f t="shared" si="261"/>
        <v>0</v>
      </c>
      <c r="AQ479" s="3">
        <f t="shared" si="262"/>
        <v>0</v>
      </c>
      <c r="AR479" s="3">
        <f t="shared" si="263"/>
        <v>0</v>
      </c>
      <c r="AS479" s="3">
        <f t="shared" si="264"/>
        <v>0</v>
      </c>
      <c r="AT479" s="3">
        <f t="shared" si="265"/>
        <v>0</v>
      </c>
      <c r="AU479" s="3">
        <f t="shared" si="266"/>
        <v>0</v>
      </c>
      <c r="AV479" s="3">
        <f t="shared" si="267"/>
        <v>0</v>
      </c>
      <c r="AW479" s="3">
        <f t="shared" si="268"/>
        <v>0</v>
      </c>
      <c r="AX479" s="16">
        <f t="shared" si="269"/>
        <v>0</v>
      </c>
      <c r="AZ479" s="15">
        <f t="shared" si="273"/>
        <v>2.421349037333333E-12</v>
      </c>
      <c r="BA479" s="3">
        <f t="shared" si="274"/>
        <v>0</v>
      </c>
      <c r="BB479" s="3">
        <f t="shared" si="275"/>
        <v>0</v>
      </c>
      <c r="BC479" s="3">
        <f t="shared" si="276"/>
        <v>0</v>
      </c>
      <c r="BD479" s="3">
        <f t="shared" si="277"/>
        <v>0</v>
      </c>
      <c r="BE479" s="3">
        <f t="shared" si="278"/>
        <v>0</v>
      </c>
      <c r="BF479" s="16">
        <f t="shared" si="279"/>
        <v>0</v>
      </c>
      <c r="BH479" s="4">
        <v>0.68</v>
      </c>
      <c r="BI479">
        <v>2.15</v>
      </c>
      <c r="BJ479">
        <v>19.030999999999999</v>
      </c>
      <c r="BK479">
        <v>47.640999999999998</v>
      </c>
      <c r="BL479">
        <v>1.4890000000000001</v>
      </c>
      <c r="BM479">
        <f t="shared" si="271"/>
        <v>2.5313000000000003</v>
      </c>
      <c r="BN479">
        <v>1.5209999999999999</v>
      </c>
      <c r="BO479">
        <f t="shared" si="270"/>
        <v>2.5856999999999997</v>
      </c>
      <c r="BP479">
        <v>1.5209999999999999</v>
      </c>
      <c r="BQ479">
        <f t="shared" si="272"/>
        <v>2.5856999999999997</v>
      </c>
      <c r="BR479" s="5">
        <v>610</v>
      </c>
    </row>
    <row r="480" spans="1:70" x14ac:dyDescent="0.25">
      <c r="A480" s="10">
        <v>665.44799999999998</v>
      </c>
      <c r="B480">
        <v>34</v>
      </c>
      <c r="C480">
        <v>2</v>
      </c>
      <c r="D480">
        <v>0</v>
      </c>
      <c r="E480">
        <v>0</v>
      </c>
      <c r="F480">
        <v>2</v>
      </c>
      <c r="G480">
        <v>0</v>
      </c>
      <c r="H480">
        <v>1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 s="5">
        <v>0</v>
      </c>
      <c r="AA480" s="15">
        <f t="shared" si="246"/>
        <v>2.1360896666666665E-12</v>
      </c>
      <c r="AB480" s="3">
        <f t="shared" si="247"/>
        <v>2.8525937066666672E-13</v>
      </c>
      <c r="AC480" s="3">
        <f t="shared" si="248"/>
        <v>0</v>
      </c>
      <c r="AD480" s="3">
        <f t="shared" si="249"/>
        <v>0</v>
      </c>
      <c r="AE480" s="3">
        <f t="shared" si="250"/>
        <v>6.4386746666666674E-12</v>
      </c>
      <c r="AF480" s="3">
        <f t="shared" si="251"/>
        <v>0</v>
      </c>
      <c r="AG480" s="3">
        <f t="shared" si="252"/>
        <v>1.7828710666666667E-11</v>
      </c>
      <c r="AH480" s="3">
        <f t="shared" si="253"/>
        <v>0</v>
      </c>
      <c r="AI480" s="3">
        <f t="shared" si="254"/>
        <v>0</v>
      </c>
      <c r="AJ480" s="3">
        <f t="shared" si="255"/>
        <v>0</v>
      </c>
      <c r="AK480" s="3">
        <f t="shared" si="256"/>
        <v>0</v>
      </c>
      <c r="AL480" s="3">
        <f t="shared" si="257"/>
        <v>0</v>
      </c>
      <c r="AM480" s="3">
        <f t="shared" si="258"/>
        <v>0</v>
      </c>
      <c r="AN480" s="3">
        <f t="shared" si="259"/>
        <v>0</v>
      </c>
      <c r="AO480" s="3">
        <f t="shared" si="260"/>
        <v>0</v>
      </c>
      <c r="AP480" s="3">
        <f t="shared" si="261"/>
        <v>0</v>
      </c>
      <c r="AQ480" s="3">
        <f t="shared" si="262"/>
        <v>0</v>
      </c>
      <c r="AR480" s="3">
        <f t="shared" si="263"/>
        <v>0</v>
      </c>
      <c r="AS480" s="3">
        <f t="shared" si="264"/>
        <v>0</v>
      </c>
      <c r="AT480" s="3">
        <f t="shared" si="265"/>
        <v>0</v>
      </c>
      <c r="AU480" s="3">
        <f t="shared" si="266"/>
        <v>0</v>
      </c>
      <c r="AV480" s="3">
        <f t="shared" si="267"/>
        <v>0</v>
      </c>
      <c r="AW480" s="3">
        <f t="shared" si="268"/>
        <v>0</v>
      </c>
      <c r="AX480" s="16">
        <f t="shared" si="269"/>
        <v>0</v>
      </c>
      <c r="AZ480" s="15">
        <f t="shared" si="273"/>
        <v>2.421349037333333E-12</v>
      </c>
      <c r="BA480" s="3">
        <f t="shared" si="274"/>
        <v>6.4386746666666674E-12</v>
      </c>
      <c r="BB480" s="3">
        <f t="shared" si="275"/>
        <v>1.7828710666666667E-11</v>
      </c>
      <c r="BC480" s="3">
        <f t="shared" si="276"/>
        <v>0</v>
      </c>
      <c r="BD480" s="3">
        <f t="shared" si="277"/>
        <v>0</v>
      </c>
      <c r="BE480" s="3">
        <f t="shared" si="278"/>
        <v>0</v>
      </c>
      <c r="BF480" s="16">
        <f t="shared" si="279"/>
        <v>0</v>
      </c>
      <c r="BH480" s="4">
        <v>0.68</v>
      </c>
      <c r="BI480">
        <v>2.19</v>
      </c>
      <c r="BJ480">
        <v>19.018000000000001</v>
      </c>
      <c r="BK480">
        <v>47.665999999999997</v>
      </c>
      <c r="BL480">
        <v>2.129</v>
      </c>
      <c r="BM480">
        <f t="shared" si="271"/>
        <v>3.6193</v>
      </c>
      <c r="BN480">
        <v>9.2750000000000004</v>
      </c>
      <c r="BO480">
        <f t="shared" si="270"/>
        <v>15.7675</v>
      </c>
      <c r="BP480">
        <v>15.234</v>
      </c>
      <c r="BQ480">
        <f t="shared" si="272"/>
        <v>25.8978</v>
      </c>
      <c r="BR480" s="5">
        <v>610</v>
      </c>
    </row>
    <row r="481" spans="1:70" x14ac:dyDescent="0.25">
      <c r="A481" s="10">
        <v>666.846</v>
      </c>
      <c r="B481">
        <v>39</v>
      </c>
      <c r="C481">
        <v>4</v>
      </c>
      <c r="D481">
        <v>1</v>
      </c>
      <c r="E481">
        <v>0</v>
      </c>
      <c r="F481">
        <v>0</v>
      </c>
      <c r="G481">
        <v>1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 s="5">
        <v>0</v>
      </c>
      <c r="AA481" s="15">
        <f t="shared" si="246"/>
        <v>2.4502204999999995E-12</v>
      </c>
      <c r="AB481" s="3">
        <f t="shared" si="247"/>
        <v>5.7051874133333344E-13</v>
      </c>
      <c r="AC481" s="3">
        <f t="shared" si="248"/>
        <v>4.2127747200000005E-13</v>
      </c>
      <c r="AD481" s="3">
        <f t="shared" si="249"/>
        <v>0</v>
      </c>
      <c r="AE481" s="3">
        <f t="shared" si="250"/>
        <v>0</v>
      </c>
      <c r="AF481" s="3">
        <f t="shared" si="251"/>
        <v>7.1991826666666666E-12</v>
      </c>
      <c r="AG481" s="3">
        <f t="shared" si="252"/>
        <v>0</v>
      </c>
      <c r="AH481" s="3">
        <f t="shared" si="253"/>
        <v>0</v>
      </c>
      <c r="AI481" s="3">
        <f t="shared" si="254"/>
        <v>0</v>
      </c>
      <c r="AJ481" s="3">
        <f t="shared" si="255"/>
        <v>0</v>
      </c>
      <c r="AK481" s="3">
        <f t="shared" si="256"/>
        <v>0</v>
      </c>
      <c r="AL481" s="3">
        <f t="shared" si="257"/>
        <v>0</v>
      </c>
      <c r="AM481" s="3">
        <f t="shared" si="258"/>
        <v>0</v>
      </c>
      <c r="AN481" s="3">
        <f t="shared" si="259"/>
        <v>0</v>
      </c>
      <c r="AO481" s="3">
        <f t="shared" si="260"/>
        <v>0</v>
      </c>
      <c r="AP481" s="3">
        <f t="shared" si="261"/>
        <v>0</v>
      </c>
      <c r="AQ481" s="3">
        <f t="shared" si="262"/>
        <v>0</v>
      </c>
      <c r="AR481" s="3">
        <f t="shared" si="263"/>
        <v>0</v>
      </c>
      <c r="AS481" s="3">
        <f t="shared" si="264"/>
        <v>0</v>
      </c>
      <c r="AT481" s="3">
        <f t="shared" si="265"/>
        <v>0</v>
      </c>
      <c r="AU481" s="3">
        <f t="shared" si="266"/>
        <v>0</v>
      </c>
      <c r="AV481" s="3">
        <f t="shared" si="267"/>
        <v>0</v>
      </c>
      <c r="AW481" s="3">
        <f t="shared" si="268"/>
        <v>0</v>
      </c>
      <c r="AX481" s="16">
        <f t="shared" si="269"/>
        <v>0</v>
      </c>
      <c r="AZ481" s="15">
        <f t="shared" si="273"/>
        <v>3.4420167133333332E-12</v>
      </c>
      <c r="BA481" s="3">
        <f t="shared" si="274"/>
        <v>0</v>
      </c>
      <c r="BB481" s="3">
        <f t="shared" si="275"/>
        <v>7.1991826666666666E-12</v>
      </c>
      <c r="BC481" s="3">
        <f t="shared" si="276"/>
        <v>0</v>
      </c>
      <c r="BD481" s="3">
        <f t="shared" si="277"/>
        <v>0</v>
      </c>
      <c r="BE481" s="3">
        <f t="shared" si="278"/>
        <v>0</v>
      </c>
      <c r="BF481" s="16">
        <f t="shared" si="279"/>
        <v>0</v>
      </c>
      <c r="BH481" s="4">
        <v>0.68</v>
      </c>
      <c r="BI481">
        <v>2.21</v>
      </c>
      <c r="BJ481">
        <v>19.001999999999999</v>
      </c>
      <c r="BK481">
        <v>47.737000000000002</v>
      </c>
      <c r="BL481">
        <v>2.2240000000000002</v>
      </c>
      <c r="BM481">
        <f t="shared" si="271"/>
        <v>3.7808000000000002</v>
      </c>
      <c r="BN481">
        <v>5.258</v>
      </c>
      <c r="BO481">
        <f t="shared" si="270"/>
        <v>8.9385999999999992</v>
      </c>
      <c r="BP481">
        <v>6.524</v>
      </c>
      <c r="BQ481">
        <f t="shared" si="272"/>
        <v>11.0908</v>
      </c>
      <c r="BR481" s="5">
        <v>610</v>
      </c>
    </row>
    <row r="482" spans="1:70" x14ac:dyDescent="0.25">
      <c r="A482" s="10">
        <v>668.24400000000003</v>
      </c>
      <c r="B482">
        <v>36</v>
      </c>
      <c r="C482">
        <v>2</v>
      </c>
      <c r="D482">
        <v>1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 s="5">
        <v>0</v>
      </c>
      <c r="AA482" s="15">
        <f t="shared" si="246"/>
        <v>2.2617419999999996E-12</v>
      </c>
      <c r="AB482" s="3">
        <f t="shared" si="247"/>
        <v>2.8525937066666672E-13</v>
      </c>
      <c r="AC482" s="3">
        <f t="shared" si="248"/>
        <v>4.2127747200000005E-13</v>
      </c>
      <c r="AD482" s="3">
        <f t="shared" si="249"/>
        <v>0</v>
      </c>
      <c r="AE482" s="3">
        <f t="shared" si="250"/>
        <v>0</v>
      </c>
      <c r="AF482" s="3">
        <f t="shared" si="251"/>
        <v>0</v>
      </c>
      <c r="AG482" s="3">
        <f t="shared" si="252"/>
        <v>0</v>
      </c>
      <c r="AH482" s="3">
        <f t="shared" si="253"/>
        <v>0</v>
      </c>
      <c r="AI482" s="3">
        <f t="shared" si="254"/>
        <v>0</v>
      </c>
      <c r="AJ482" s="3">
        <f t="shared" si="255"/>
        <v>0</v>
      </c>
      <c r="AK482" s="3">
        <f t="shared" si="256"/>
        <v>0</v>
      </c>
      <c r="AL482" s="3">
        <f t="shared" si="257"/>
        <v>0</v>
      </c>
      <c r="AM482" s="3">
        <f t="shared" si="258"/>
        <v>0</v>
      </c>
      <c r="AN482" s="3">
        <f t="shared" si="259"/>
        <v>0</v>
      </c>
      <c r="AO482" s="3">
        <f t="shared" si="260"/>
        <v>0</v>
      </c>
      <c r="AP482" s="3">
        <f t="shared" si="261"/>
        <v>0</v>
      </c>
      <c r="AQ482" s="3">
        <f t="shared" si="262"/>
        <v>0</v>
      </c>
      <c r="AR482" s="3">
        <f t="shared" si="263"/>
        <v>0</v>
      </c>
      <c r="AS482" s="3">
        <f t="shared" si="264"/>
        <v>0</v>
      </c>
      <c r="AT482" s="3">
        <f t="shared" si="265"/>
        <v>0</v>
      </c>
      <c r="AU482" s="3">
        <f t="shared" si="266"/>
        <v>0</v>
      </c>
      <c r="AV482" s="3">
        <f t="shared" si="267"/>
        <v>0</v>
      </c>
      <c r="AW482" s="3">
        <f t="shared" si="268"/>
        <v>0</v>
      </c>
      <c r="AX482" s="16">
        <f t="shared" si="269"/>
        <v>0</v>
      </c>
      <c r="AZ482" s="15">
        <f t="shared" si="273"/>
        <v>2.9682788426666663E-12</v>
      </c>
      <c r="BA482" s="3">
        <f t="shared" si="274"/>
        <v>0</v>
      </c>
      <c r="BB482" s="3">
        <f t="shared" si="275"/>
        <v>0</v>
      </c>
      <c r="BC482" s="3">
        <f t="shared" si="276"/>
        <v>0</v>
      </c>
      <c r="BD482" s="3">
        <f t="shared" si="277"/>
        <v>0</v>
      </c>
      <c r="BE482" s="3">
        <f t="shared" si="278"/>
        <v>0</v>
      </c>
      <c r="BF482" s="16">
        <f t="shared" si="279"/>
        <v>0</v>
      </c>
      <c r="BH482" s="4">
        <v>0.68</v>
      </c>
      <c r="BI482">
        <v>2.2200000000000002</v>
      </c>
      <c r="BJ482">
        <v>19.001999999999999</v>
      </c>
      <c r="BK482">
        <v>47.826000000000001</v>
      </c>
      <c r="BL482">
        <v>1.732</v>
      </c>
      <c r="BM482">
        <f t="shared" si="271"/>
        <v>2.9443999999999999</v>
      </c>
      <c r="BN482">
        <v>1.8660000000000001</v>
      </c>
      <c r="BO482">
        <f t="shared" si="270"/>
        <v>3.1722000000000001</v>
      </c>
      <c r="BP482">
        <v>1.867</v>
      </c>
      <c r="BQ482">
        <f t="shared" si="272"/>
        <v>3.1738999999999997</v>
      </c>
      <c r="BR482" s="5">
        <v>610</v>
      </c>
    </row>
    <row r="483" spans="1:70" x14ac:dyDescent="0.25">
      <c r="A483" s="10">
        <v>669.64200000000005</v>
      </c>
      <c r="B483">
        <v>36</v>
      </c>
      <c r="C483">
        <v>1</v>
      </c>
      <c r="D483">
        <v>1</v>
      </c>
      <c r="E483">
        <v>2</v>
      </c>
      <c r="F483">
        <v>1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 s="5">
        <v>0</v>
      </c>
      <c r="AA483" s="15">
        <f t="shared" si="246"/>
        <v>2.2617419999999996E-12</v>
      </c>
      <c r="AB483" s="3">
        <f t="shared" si="247"/>
        <v>1.4262968533333336E-13</v>
      </c>
      <c r="AC483" s="3">
        <f t="shared" si="248"/>
        <v>4.2127747200000005E-13</v>
      </c>
      <c r="AD483" s="3">
        <f t="shared" si="249"/>
        <v>2.930666666666666E-12</v>
      </c>
      <c r="AE483" s="3">
        <f t="shared" si="250"/>
        <v>3.2193373333333337E-12</v>
      </c>
      <c r="AF483" s="3">
        <f t="shared" si="251"/>
        <v>0</v>
      </c>
      <c r="AG483" s="3">
        <f t="shared" si="252"/>
        <v>0</v>
      </c>
      <c r="AH483" s="3">
        <f t="shared" si="253"/>
        <v>0</v>
      </c>
      <c r="AI483" s="3">
        <f t="shared" si="254"/>
        <v>0</v>
      </c>
      <c r="AJ483" s="3">
        <f t="shared" si="255"/>
        <v>0</v>
      </c>
      <c r="AK483" s="3">
        <f t="shared" si="256"/>
        <v>0</v>
      </c>
      <c r="AL483" s="3">
        <f t="shared" si="257"/>
        <v>0</v>
      </c>
      <c r="AM483" s="3">
        <f t="shared" si="258"/>
        <v>0</v>
      </c>
      <c r="AN483" s="3">
        <f t="shared" si="259"/>
        <v>0</v>
      </c>
      <c r="AO483" s="3">
        <f t="shared" si="260"/>
        <v>0</v>
      </c>
      <c r="AP483" s="3">
        <f t="shared" si="261"/>
        <v>0</v>
      </c>
      <c r="AQ483" s="3">
        <f t="shared" si="262"/>
        <v>0</v>
      </c>
      <c r="AR483" s="3">
        <f t="shared" si="263"/>
        <v>0</v>
      </c>
      <c r="AS483" s="3">
        <f t="shared" si="264"/>
        <v>0</v>
      </c>
      <c r="AT483" s="3">
        <f t="shared" si="265"/>
        <v>0</v>
      </c>
      <c r="AU483" s="3">
        <f t="shared" si="266"/>
        <v>0</v>
      </c>
      <c r="AV483" s="3">
        <f t="shared" si="267"/>
        <v>0</v>
      </c>
      <c r="AW483" s="3">
        <f t="shared" si="268"/>
        <v>0</v>
      </c>
      <c r="AX483" s="16">
        <f t="shared" si="269"/>
        <v>0</v>
      </c>
      <c r="AZ483" s="15">
        <f t="shared" si="273"/>
        <v>2.8256491573333331E-12</v>
      </c>
      <c r="BA483" s="3">
        <f t="shared" si="274"/>
        <v>6.1500040000000001E-12</v>
      </c>
      <c r="BB483" s="3">
        <f t="shared" si="275"/>
        <v>0</v>
      </c>
      <c r="BC483" s="3">
        <f t="shared" si="276"/>
        <v>0</v>
      </c>
      <c r="BD483" s="3">
        <f t="shared" si="277"/>
        <v>0</v>
      </c>
      <c r="BE483" s="3">
        <f t="shared" si="278"/>
        <v>0</v>
      </c>
      <c r="BF483" s="16">
        <f t="shared" si="279"/>
        <v>0</v>
      </c>
      <c r="BH483" s="4">
        <v>0.68</v>
      </c>
      <c r="BI483">
        <v>2.23</v>
      </c>
      <c r="BJ483">
        <v>18.989000000000001</v>
      </c>
      <c r="BK483">
        <v>47.823999999999998</v>
      </c>
      <c r="BL483">
        <v>2.5339999999999998</v>
      </c>
      <c r="BM483">
        <f t="shared" si="271"/>
        <v>4.3077999999999994</v>
      </c>
      <c r="BN483">
        <v>5.0339999999999998</v>
      </c>
      <c r="BO483">
        <f t="shared" si="270"/>
        <v>8.5578000000000003</v>
      </c>
      <c r="BP483">
        <v>5.2729999999999997</v>
      </c>
      <c r="BQ483">
        <f t="shared" si="272"/>
        <v>8.9640999999999984</v>
      </c>
      <c r="BR483" s="5">
        <v>611</v>
      </c>
    </row>
    <row r="484" spans="1:70" x14ac:dyDescent="0.25">
      <c r="A484" s="10">
        <v>671.04</v>
      </c>
      <c r="B484">
        <v>31</v>
      </c>
      <c r="C484">
        <v>2</v>
      </c>
      <c r="D484">
        <v>0</v>
      </c>
      <c r="E484">
        <v>0</v>
      </c>
      <c r="F484">
        <v>1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 s="5">
        <v>0</v>
      </c>
      <c r="AA484" s="15">
        <f t="shared" si="246"/>
        <v>1.9476111666666666E-12</v>
      </c>
      <c r="AB484" s="3">
        <f t="shared" si="247"/>
        <v>2.8525937066666672E-13</v>
      </c>
      <c r="AC484" s="3">
        <f t="shared" si="248"/>
        <v>0</v>
      </c>
      <c r="AD484" s="3">
        <f t="shared" si="249"/>
        <v>0</v>
      </c>
      <c r="AE484" s="3">
        <f t="shared" si="250"/>
        <v>3.2193373333333337E-12</v>
      </c>
      <c r="AF484" s="3">
        <f t="shared" si="251"/>
        <v>0</v>
      </c>
      <c r="AG484" s="3">
        <f t="shared" si="252"/>
        <v>0</v>
      </c>
      <c r="AH484" s="3">
        <f t="shared" si="253"/>
        <v>0</v>
      </c>
      <c r="AI484" s="3">
        <f t="shared" si="254"/>
        <v>0</v>
      </c>
      <c r="AJ484" s="3">
        <f t="shared" si="255"/>
        <v>0</v>
      </c>
      <c r="AK484" s="3">
        <f t="shared" si="256"/>
        <v>0</v>
      </c>
      <c r="AL484" s="3">
        <f t="shared" si="257"/>
        <v>0</v>
      </c>
      <c r="AM484" s="3">
        <f t="shared" si="258"/>
        <v>0</v>
      </c>
      <c r="AN484" s="3">
        <f t="shared" si="259"/>
        <v>0</v>
      </c>
      <c r="AO484" s="3">
        <f t="shared" si="260"/>
        <v>0</v>
      </c>
      <c r="AP484" s="3">
        <f t="shared" si="261"/>
        <v>0</v>
      </c>
      <c r="AQ484" s="3">
        <f t="shared" si="262"/>
        <v>0</v>
      </c>
      <c r="AR484" s="3">
        <f t="shared" si="263"/>
        <v>0</v>
      </c>
      <c r="AS484" s="3">
        <f t="shared" si="264"/>
        <v>0</v>
      </c>
      <c r="AT484" s="3">
        <f t="shared" si="265"/>
        <v>0</v>
      </c>
      <c r="AU484" s="3">
        <f t="shared" si="266"/>
        <v>0</v>
      </c>
      <c r="AV484" s="3">
        <f t="shared" si="267"/>
        <v>0</v>
      </c>
      <c r="AW484" s="3">
        <f t="shared" si="268"/>
        <v>0</v>
      </c>
      <c r="AX484" s="16">
        <f t="shared" si="269"/>
        <v>0</v>
      </c>
      <c r="AZ484" s="15">
        <f t="shared" si="273"/>
        <v>2.2328705373333335E-12</v>
      </c>
      <c r="BA484" s="3">
        <f t="shared" si="274"/>
        <v>3.2193373333333337E-12</v>
      </c>
      <c r="BB484" s="3">
        <f t="shared" si="275"/>
        <v>0</v>
      </c>
      <c r="BC484" s="3">
        <f t="shared" si="276"/>
        <v>0</v>
      </c>
      <c r="BD484" s="3">
        <f t="shared" si="277"/>
        <v>0</v>
      </c>
      <c r="BE484" s="3">
        <f t="shared" si="278"/>
        <v>0</v>
      </c>
      <c r="BF484" s="16">
        <f t="shared" si="279"/>
        <v>0</v>
      </c>
      <c r="BH484" s="4">
        <v>0.68</v>
      </c>
      <c r="BI484">
        <v>2.2000000000000002</v>
      </c>
      <c r="BJ484">
        <v>18.975000000000001</v>
      </c>
      <c r="BK484">
        <v>47.76</v>
      </c>
      <c r="BL484">
        <v>1.6379999999999999</v>
      </c>
      <c r="BM484">
        <f t="shared" si="271"/>
        <v>2.7845999999999997</v>
      </c>
      <c r="BN484">
        <v>3.0430000000000001</v>
      </c>
      <c r="BO484">
        <f t="shared" si="270"/>
        <v>5.1730999999999998</v>
      </c>
      <c r="BP484">
        <v>3.2360000000000002</v>
      </c>
      <c r="BQ484">
        <f t="shared" si="272"/>
        <v>5.5011999999999999</v>
      </c>
      <c r="BR484" s="5">
        <v>610</v>
      </c>
    </row>
    <row r="485" spans="1:70" x14ac:dyDescent="0.25">
      <c r="A485" s="10">
        <v>672.43799999999999</v>
      </c>
      <c r="B485">
        <v>37</v>
      </c>
      <c r="C485">
        <v>3</v>
      </c>
      <c r="D485">
        <v>1</v>
      </c>
      <c r="E485">
        <v>1</v>
      </c>
      <c r="F485">
        <v>2</v>
      </c>
      <c r="G485">
        <v>0</v>
      </c>
      <c r="H485">
        <v>1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 s="5">
        <v>0</v>
      </c>
      <c r="AA485" s="15">
        <f t="shared" si="246"/>
        <v>2.3245681666666661E-12</v>
      </c>
      <c r="AB485" s="3">
        <f t="shared" si="247"/>
        <v>4.2788905600000013E-13</v>
      </c>
      <c r="AC485" s="3">
        <f t="shared" si="248"/>
        <v>4.2127747200000005E-13</v>
      </c>
      <c r="AD485" s="3">
        <f t="shared" si="249"/>
        <v>1.465333333333333E-12</v>
      </c>
      <c r="AE485" s="3">
        <f t="shared" si="250"/>
        <v>6.4386746666666674E-12</v>
      </c>
      <c r="AF485" s="3">
        <f t="shared" si="251"/>
        <v>0</v>
      </c>
      <c r="AG485" s="3">
        <f t="shared" si="252"/>
        <v>1.7828710666666667E-11</v>
      </c>
      <c r="AH485" s="3">
        <f t="shared" si="253"/>
        <v>0</v>
      </c>
      <c r="AI485" s="3">
        <f t="shared" si="254"/>
        <v>0</v>
      </c>
      <c r="AJ485" s="3">
        <f t="shared" si="255"/>
        <v>0</v>
      </c>
      <c r="AK485" s="3">
        <f t="shared" si="256"/>
        <v>0</v>
      </c>
      <c r="AL485" s="3">
        <f t="shared" si="257"/>
        <v>0</v>
      </c>
      <c r="AM485" s="3">
        <f t="shared" si="258"/>
        <v>0</v>
      </c>
      <c r="AN485" s="3">
        <f t="shared" si="259"/>
        <v>0</v>
      </c>
      <c r="AO485" s="3">
        <f t="shared" si="260"/>
        <v>0</v>
      </c>
      <c r="AP485" s="3">
        <f t="shared" si="261"/>
        <v>0</v>
      </c>
      <c r="AQ485" s="3">
        <f t="shared" si="262"/>
        <v>0</v>
      </c>
      <c r="AR485" s="3">
        <f t="shared" si="263"/>
        <v>0</v>
      </c>
      <c r="AS485" s="3">
        <f t="shared" si="264"/>
        <v>0</v>
      </c>
      <c r="AT485" s="3">
        <f t="shared" si="265"/>
        <v>0</v>
      </c>
      <c r="AU485" s="3">
        <f t="shared" si="266"/>
        <v>0</v>
      </c>
      <c r="AV485" s="3">
        <f t="shared" si="267"/>
        <v>0</v>
      </c>
      <c r="AW485" s="3">
        <f t="shared" si="268"/>
        <v>0</v>
      </c>
      <c r="AX485" s="16">
        <f t="shared" si="269"/>
        <v>0</v>
      </c>
      <c r="AZ485" s="15">
        <f t="shared" si="273"/>
        <v>3.1737346946666661E-12</v>
      </c>
      <c r="BA485" s="3">
        <f t="shared" si="274"/>
        <v>7.904008E-12</v>
      </c>
      <c r="BB485" s="3">
        <f t="shared" si="275"/>
        <v>1.7828710666666667E-11</v>
      </c>
      <c r="BC485" s="3">
        <f t="shared" si="276"/>
        <v>0</v>
      </c>
      <c r="BD485" s="3">
        <f t="shared" si="277"/>
        <v>0</v>
      </c>
      <c r="BE485" s="3">
        <f t="shared" si="278"/>
        <v>0</v>
      </c>
      <c r="BF485" s="16">
        <f t="shared" si="279"/>
        <v>0</v>
      </c>
      <c r="BH485" s="4">
        <v>0.68</v>
      </c>
      <c r="BI485">
        <v>2.27</v>
      </c>
      <c r="BJ485">
        <v>18.975000000000001</v>
      </c>
      <c r="BK485">
        <v>47.76</v>
      </c>
      <c r="BL485">
        <v>2.7629999999999999</v>
      </c>
      <c r="BM485">
        <f t="shared" si="271"/>
        <v>4.6970999999999998</v>
      </c>
      <c r="BN485">
        <v>10.266</v>
      </c>
      <c r="BO485">
        <f t="shared" si="270"/>
        <v>17.452200000000001</v>
      </c>
      <c r="BP485">
        <v>16.038</v>
      </c>
      <c r="BQ485">
        <f t="shared" si="272"/>
        <v>27.264599999999998</v>
      </c>
      <c r="BR485" s="5">
        <v>611</v>
      </c>
    </row>
    <row r="486" spans="1:70" x14ac:dyDescent="0.25">
      <c r="A486" s="10">
        <v>673.83600000000001</v>
      </c>
      <c r="B486">
        <v>32</v>
      </c>
      <c r="C486">
        <v>2</v>
      </c>
      <c r="D486">
        <v>1</v>
      </c>
      <c r="E486">
        <v>1</v>
      </c>
      <c r="F486">
        <v>0</v>
      </c>
      <c r="G486">
        <v>0</v>
      </c>
      <c r="H486">
        <v>1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 s="5">
        <v>0</v>
      </c>
      <c r="AA486" s="15">
        <f t="shared" si="246"/>
        <v>2.0104373333333327E-12</v>
      </c>
      <c r="AB486" s="3">
        <f t="shared" si="247"/>
        <v>2.8525937066666672E-13</v>
      </c>
      <c r="AC486" s="3">
        <f t="shared" si="248"/>
        <v>4.2127747200000005E-13</v>
      </c>
      <c r="AD486" s="3">
        <f t="shared" si="249"/>
        <v>1.465333333333333E-12</v>
      </c>
      <c r="AE486" s="3">
        <f t="shared" si="250"/>
        <v>0</v>
      </c>
      <c r="AF486" s="3">
        <f t="shared" si="251"/>
        <v>0</v>
      </c>
      <c r="AG486" s="3">
        <f t="shared" si="252"/>
        <v>1.7828710666666667E-11</v>
      </c>
      <c r="AH486" s="3">
        <f t="shared" si="253"/>
        <v>0</v>
      </c>
      <c r="AI486" s="3">
        <f t="shared" si="254"/>
        <v>0</v>
      </c>
      <c r="AJ486" s="3">
        <f t="shared" si="255"/>
        <v>0</v>
      </c>
      <c r="AK486" s="3">
        <f t="shared" si="256"/>
        <v>0</v>
      </c>
      <c r="AL486" s="3">
        <f t="shared" si="257"/>
        <v>0</v>
      </c>
      <c r="AM486" s="3">
        <f t="shared" si="258"/>
        <v>0</v>
      </c>
      <c r="AN486" s="3">
        <f t="shared" si="259"/>
        <v>0</v>
      </c>
      <c r="AO486" s="3">
        <f t="shared" si="260"/>
        <v>0</v>
      </c>
      <c r="AP486" s="3">
        <f t="shared" si="261"/>
        <v>0</v>
      </c>
      <c r="AQ486" s="3">
        <f t="shared" si="262"/>
        <v>0</v>
      </c>
      <c r="AR486" s="3">
        <f t="shared" si="263"/>
        <v>0</v>
      </c>
      <c r="AS486" s="3">
        <f t="shared" si="264"/>
        <v>0</v>
      </c>
      <c r="AT486" s="3">
        <f t="shared" si="265"/>
        <v>0</v>
      </c>
      <c r="AU486" s="3">
        <f t="shared" si="266"/>
        <v>0</v>
      </c>
      <c r="AV486" s="3">
        <f t="shared" si="267"/>
        <v>0</v>
      </c>
      <c r="AW486" s="3">
        <f t="shared" si="268"/>
        <v>0</v>
      </c>
      <c r="AX486" s="16">
        <f t="shared" si="269"/>
        <v>0</v>
      </c>
      <c r="AZ486" s="15">
        <f t="shared" si="273"/>
        <v>2.7169741759999994E-12</v>
      </c>
      <c r="BA486" s="3">
        <f t="shared" si="274"/>
        <v>1.465333333333333E-12</v>
      </c>
      <c r="BB486" s="3">
        <f t="shared" si="275"/>
        <v>1.7828710666666667E-11</v>
      </c>
      <c r="BC486" s="3">
        <f t="shared" si="276"/>
        <v>0</v>
      </c>
      <c r="BD486" s="3">
        <f t="shared" si="277"/>
        <v>0</v>
      </c>
      <c r="BE486" s="3">
        <f t="shared" si="278"/>
        <v>0</v>
      </c>
      <c r="BF486" s="16">
        <f t="shared" si="279"/>
        <v>0</v>
      </c>
      <c r="BH486" s="4">
        <v>0.68</v>
      </c>
      <c r="BI486">
        <v>2.2599999999999998</v>
      </c>
      <c r="BJ486">
        <v>18.946000000000002</v>
      </c>
      <c r="BK486">
        <v>47.805999999999997</v>
      </c>
      <c r="BL486">
        <v>1.93</v>
      </c>
      <c r="BM486">
        <f t="shared" si="271"/>
        <v>3.2809999999999997</v>
      </c>
      <c r="BN486">
        <v>6.7779999999999996</v>
      </c>
      <c r="BO486">
        <f t="shared" si="270"/>
        <v>11.522599999999999</v>
      </c>
      <c r="BP486">
        <v>12.2</v>
      </c>
      <c r="BQ486">
        <f t="shared" si="272"/>
        <v>20.74</v>
      </c>
      <c r="BR486" s="5">
        <v>610</v>
      </c>
    </row>
    <row r="487" spans="1:70" x14ac:dyDescent="0.25">
      <c r="A487" s="10">
        <v>675.23400000000004</v>
      </c>
      <c r="B487">
        <v>38</v>
      </c>
      <c r="C487">
        <v>1</v>
      </c>
      <c r="D487">
        <v>1</v>
      </c>
      <c r="E487">
        <v>0</v>
      </c>
      <c r="F487">
        <v>1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 s="5">
        <v>0</v>
      </c>
      <c r="AA487" s="15">
        <f t="shared" si="246"/>
        <v>2.3873943333333326E-12</v>
      </c>
      <c r="AB487" s="3">
        <f t="shared" si="247"/>
        <v>1.4262968533333336E-13</v>
      </c>
      <c r="AC487" s="3">
        <f t="shared" si="248"/>
        <v>4.2127747200000005E-13</v>
      </c>
      <c r="AD487" s="3">
        <f t="shared" si="249"/>
        <v>0</v>
      </c>
      <c r="AE487" s="3">
        <f t="shared" si="250"/>
        <v>3.2193373333333337E-12</v>
      </c>
      <c r="AF487" s="3">
        <f t="shared" si="251"/>
        <v>0</v>
      </c>
      <c r="AG487" s="3">
        <f t="shared" si="252"/>
        <v>0</v>
      </c>
      <c r="AH487" s="3">
        <f t="shared" si="253"/>
        <v>0</v>
      </c>
      <c r="AI487" s="3">
        <f t="shared" si="254"/>
        <v>0</v>
      </c>
      <c r="AJ487" s="3">
        <f t="shared" si="255"/>
        <v>0</v>
      </c>
      <c r="AK487" s="3">
        <f t="shared" si="256"/>
        <v>0</v>
      </c>
      <c r="AL487" s="3">
        <f t="shared" si="257"/>
        <v>0</v>
      </c>
      <c r="AM487" s="3">
        <f t="shared" si="258"/>
        <v>0</v>
      </c>
      <c r="AN487" s="3">
        <f t="shared" si="259"/>
        <v>0</v>
      </c>
      <c r="AO487" s="3">
        <f t="shared" si="260"/>
        <v>0</v>
      </c>
      <c r="AP487" s="3">
        <f t="shared" si="261"/>
        <v>0</v>
      </c>
      <c r="AQ487" s="3">
        <f t="shared" si="262"/>
        <v>0</v>
      </c>
      <c r="AR487" s="3">
        <f t="shared" si="263"/>
        <v>0</v>
      </c>
      <c r="AS487" s="3">
        <f t="shared" si="264"/>
        <v>0</v>
      </c>
      <c r="AT487" s="3">
        <f t="shared" si="265"/>
        <v>0</v>
      </c>
      <c r="AU487" s="3">
        <f t="shared" si="266"/>
        <v>0</v>
      </c>
      <c r="AV487" s="3">
        <f t="shared" si="267"/>
        <v>0</v>
      </c>
      <c r="AW487" s="3">
        <f t="shared" si="268"/>
        <v>0</v>
      </c>
      <c r="AX487" s="16">
        <f t="shared" si="269"/>
        <v>0</v>
      </c>
      <c r="AZ487" s="15">
        <f t="shared" si="273"/>
        <v>2.9513014906666661E-12</v>
      </c>
      <c r="BA487" s="3">
        <f t="shared" si="274"/>
        <v>3.2193373333333337E-12</v>
      </c>
      <c r="BB487" s="3">
        <f t="shared" si="275"/>
        <v>0</v>
      </c>
      <c r="BC487" s="3">
        <f t="shared" si="276"/>
        <v>0</v>
      </c>
      <c r="BD487" s="3">
        <f t="shared" si="277"/>
        <v>0</v>
      </c>
      <c r="BE487" s="3">
        <f t="shared" si="278"/>
        <v>0</v>
      </c>
      <c r="BF487" s="16">
        <f t="shared" si="279"/>
        <v>0</v>
      </c>
      <c r="BH487" s="4">
        <v>0.68</v>
      </c>
      <c r="BI487">
        <v>2.2999999999999998</v>
      </c>
      <c r="BJ487">
        <v>18.959</v>
      </c>
      <c r="BK487">
        <v>47.82</v>
      </c>
      <c r="BL487">
        <v>1.9370000000000001</v>
      </c>
      <c r="BM487">
        <f t="shared" si="271"/>
        <v>3.2928999999999999</v>
      </c>
      <c r="BN487">
        <v>3.3759999999999999</v>
      </c>
      <c r="BO487">
        <f t="shared" si="270"/>
        <v>5.7391999999999994</v>
      </c>
      <c r="BP487">
        <v>3.5609999999999999</v>
      </c>
      <c r="BQ487">
        <f t="shared" si="272"/>
        <v>6.0537000000000001</v>
      </c>
      <c r="BR487" s="5">
        <v>611</v>
      </c>
    </row>
    <row r="488" spans="1:70" x14ac:dyDescent="0.25">
      <c r="A488" s="10">
        <v>676.63199999999995</v>
      </c>
      <c r="B488">
        <v>44</v>
      </c>
      <c r="C488">
        <v>1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 s="5">
        <v>0</v>
      </c>
      <c r="AA488" s="15">
        <f t="shared" si="246"/>
        <v>2.7643513333333325E-12</v>
      </c>
      <c r="AB488" s="3">
        <f t="shared" si="247"/>
        <v>1.4262968533333336E-13</v>
      </c>
      <c r="AC488" s="3">
        <f t="shared" si="248"/>
        <v>0</v>
      </c>
      <c r="AD488" s="3">
        <f t="shared" si="249"/>
        <v>0</v>
      </c>
      <c r="AE488" s="3">
        <f t="shared" si="250"/>
        <v>0</v>
      </c>
      <c r="AF488" s="3">
        <f t="shared" si="251"/>
        <v>0</v>
      </c>
      <c r="AG488" s="3">
        <f t="shared" si="252"/>
        <v>0</v>
      </c>
      <c r="AH488" s="3">
        <f t="shared" si="253"/>
        <v>0</v>
      </c>
      <c r="AI488" s="3">
        <f t="shared" si="254"/>
        <v>0</v>
      </c>
      <c r="AJ488" s="3">
        <f t="shared" si="255"/>
        <v>0</v>
      </c>
      <c r="AK488" s="3">
        <f t="shared" si="256"/>
        <v>0</v>
      </c>
      <c r="AL488" s="3">
        <f t="shared" si="257"/>
        <v>0</v>
      </c>
      <c r="AM488" s="3">
        <f t="shared" si="258"/>
        <v>0</v>
      </c>
      <c r="AN488" s="3">
        <f t="shared" si="259"/>
        <v>0</v>
      </c>
      <c r="AO488" s="3">
        <f t="shared" si="260"/>
        <v>0</v>
      </c>
      <c r="AP488" s="3">
        <f t="shared" si="261"/>
        <v>0</v>
      </c>
      <c r="AQ488" s="3">
        <f t="shared" si="262"/>
        <v>0</v>
      </c>
      <c r="AR488" s="3">
        <f t="shared" si="263"/>
        <v>0</v>
      </c>
      <c r="AS488" s="3">
        <f t="shared" si="264"/>
        <v>0</v>
      </c>
      <c r="AT488" s="3">
        <f t="shared" si="265"/>
        <v>0</v>
      </c>
      <c r="AU488" s="3">
        <f t="shared" si="266"/>
        <v>0</v>
      </c>
      <c r="AV488" s="3">
        <f t="shared" si="267"/>
        <v>0</v>
      </c>
      <c r="AW488" s="3">
        <f t="shared" si="268"/>
        <v>0</v>
      </c>
      <c r="AX488" s="16">
        <f t="shared" si="269"/>
        <v>0</v>
      </c>
      <c r="AZ488" s="15">
        <f t="shared" si="273"/>
        <v>2.9069810186666658E-12</v>
      </c>
      <c r="BA488" s="3">
        <f t="shared" si="274"/>
        <v>0</v>
      </c>
      <c r="BB488" s="3">
        <f t="shared" si="275"/>
        <v>0</v>
      </c>
      <c r="BC488" s="3">
        <f t="shared" si="276"/>
        <v>0</v>
      </c>
      <c r="BD488" s="3">
        <f t="shared" si="277"/>
        <v>0</v>
      </c>
      <c r="BE488" s="3">
        <f t="shared" si="278"/>
        <v>0</v>
      </c>
      <c r="BF488" s="16">
        <f t="shared" si="279"/>
        <v>0</v>
      </c>
      <c r="BH488" s="4">
        <v>0.68</v>
      </c>
      <c r="BI488">
        <v>2.33</v>
      </c>
      <c r="BJ488">
        <v>18.959</v>
      </c>
      <c r="BK488">
        <v>47.857999999999997</v>
      </c>
      <c r="BL488">
        <v>1.64</v>
      </c>
      <c r="BM488">
        <f t="shared" si="271"/>
        <v>2.7879999999999998</v>
      </c>
      <c r="BN488">
        <v>1.667</v>
      </c>
      <c r="BO488">
        <f t="shared" si="270"/>
        <v>2.8338999999999999</v>
      </c>
      <c r="BP488">
        <v>1.667</v>
      </c>
      <c r="BQ488">
        <f t="shared" si="272"/>
        <v>2.8338999999999999</v>
      </c>
      <c r="BR488" s="5">
        <v>611</v>
      </c>
    </row>
    <row r="489" spans="1:70" x14ac:dyDescent="0.25">
      <c r="A489" s="10">
        <v>678.03</v>
      </c>
      <c r="B489">
        <v>37</v>
      </c>
      <c r="C489">
        <v>2</v>
      </c>
      <c r="D489">
        <v>2</v>
      </c>
      <c r="E489">
        <v>1</v>
      </c>
      <c r="F489">
        <v>1</v>
      </c>
      <c r="G489">
        <v>0</v>
      </c>
      <c r="H489">
        <v>1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 s="5">
        <v>0</v>
      </c>
      <c r="AA489" s="15">
        <f t="shared" si="246"/>
        <v>2.3245681666666661E-12</v>
      </c>
      <c r="AB489" s="3">
        <f t="shared" si="247"/>
        <v>2.8525937066666672E-13</v>
      </c>
      <c r="AC489" s="3">
        <f t="shared" si="248"/>
        <v>8.425549440000001E-13</v>
      </c>
      <c r="AD489" s="3">
        <f t="shared" si="249"/>
        <v>1.465333333333333E-12</v>
      </c>
      <c r="AE489" s="3">
        <f t="shared" si="250"/>
        <v>3.2193373333333337E-12</v>
      </c>
      <c r="AF489" s="3">
        <f t="shared" si="251"/>
        <v>0</v>
      </c>
      <c r="AG489" s="3">
        <f t="shared" si="252"/>
        <v>1.7828710666666667E-11</v>
      </c>
      <c r="AH489" s="3">
        <f t="shared" si="253"/>
        <v>0</v>
      </c>
      <c r="AI489" s="3">
        <f t="shared" si="254"/>
        <v>0</v>
      </c>
      <c r="AJ489" s="3">
        <f t="shared" si="255"/>
        <v>0</v>
      </c>
      <c r="AK489" s="3">
        <f t="shared" si="256"/>
        <v>0</v>
      </c>
      <c r="AL489" s="3">
        <f t="shared" si="257"/>
        <v>0</v>
      </c>
      <c r="AM489" s="3">
        <f t="shared" si="258"/>
        <v>0</v>
      </c>
      <c r="AN489" s="3">
        <f t="shared" si="259"/>
        <v>0</v>
      </c>
      <c r="AO489" s="3">
        <f t="shared" si="260"/>
        <v>0</v>
      </c>
      <c r="AP489" s="3">
        <f t="shared" si="261"/>
        <v>0</v>
      </c>
      <c r="AQ489" s="3">
        <f t="shared" si="262"/>
        <v>0</v>
      </c>
      <c r="AR489" s="3">
        <f t="shared" si="263"/>
        <v>0</v>
      </c>
      <c r="AS489" s="3">
        <f t="shared" si="264"/>
        <v>0</v>
      </c>
      <c r="AT489" s="3">
        <f t="shared" si="265"/>
        <v>0</v>
      </c>
      <c r="AU489" s="3">
        <f t="shared" si="266"/>
        <v>0</v>
      </c>
      <c r="AV489" s="3">
        <f t="shared" si="267"/>
        <v>0</v>
      </c>
      <c r="AW489" s="3">
        <f t="shared" si="268"/>
        <v>0</v>
      </c>
      <c r="AX489" s="16">
        <f t="shared" si="269"/>
        <v>0</v>
      </c>
      <c r="AZ489" s="15">
        <f t="shared" si="273"/>
        <v>3.4523824813333327E-12</v>
      </c>
      <c r="BA489" s="3">
        <f t="shared" si="274"/>
        <v>4.6846706666666667E-12</v>
      </c>
      <c r="BB489" s="3">
        <f t="shared" si="275"/>
        <v>1.7828710666666667E-11</v>
      </c>
      <c r="BC489" s="3">
        <f t="shared" si="276"/>
        <v>0</v>
      </c>
      <c r="BD489" s="3">
        <f t="shared" si="277"/>
        <v>0</v>
      </c>
      <c r="BE489" s="3">
        <f t="shared" si="278"/>
        <v>0</v>
      </c>
      <c r="BF489" s="16">
        <f t="shared" si="279"/>
        <v>0</v>
      </c>
      <c r="BH489" s="4">
        <v>0.68</v>
      </c>
      <c r="BI489">
        <v>2.35</v>
      </c>
      <c r="BJ489">
        <v>18.933</v>
      </c>
      <c r="BK489">
        <v>47.817</v>
      </c>
      <c r="BL489">
        <v>2.5110000000000001</v>
      </c>
      <c r="BM489">
        <f t="shared" si="271"/>
        <v>4.2686999999999999</v>
      </c>
      <c r="BN489">
        <v>8.56</v>
      </c>
      <c r="BO489">
        <f t="shared" si="270"/>
        <v>14.552</v>
      </c>
      <c r="BP489">
        <v>13.956</v>
      </c>
      <c r="BQ489">
        <f t="shared" si="272"/>
        <v>23.725199999999997</v>
      </c>
      <c r="BR489" s="5">
        <v>610</v>
      </c>
    </row>
    <row r="490" spans="1:70" x14ac:dyDescent="0.25">
      <c r="A490" s="10">
        <v>679.428</v>
      </c>
      <c r="B490">
        <v>36</v>
      </c>
      <c r="C490">
        <v>4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 s="5">
        <v>0</v>
      </c>
      <c r="AA490" s="15">
        <f t="shared" si="246"/>
        <v>2.2617419999999996E-12</v>
      </c>
      <c r="AB490" s="3">
        <f t="shared" si="247"/>
        <v>5.7051874133333344E-13</v>
      </c>
      <c r="AC490" s="3">
        <f t="shared" si="248"/>
        <v>0</v>
      </c>
      <c r="AD490" s="3">
        <f t="shared" si="249"/>
        <v>0</v>
      </c>
      <c r="AE490" s="3">
        <f t="shared" si="250"/>
        <v>0</v>
      </c>
      <c r="AF490" s="3">
        <f t="shared" si="251"/>
        <v>0</v>
      </c>
      <c r="AG490" s="3">
        <f t="shared" si="252"/>
        <v>0</v>
      </c>
      <c r="AH490" s="3">
        <f t="shared" si="253"/>
        <v>0</v>
      </c>
      <c r="AI490" s="3">
        <f t="shared" si="254"/>
        <v>0</v>
      </c>
      <c r="AJ490" s="3">
        <f t="shared" si="255"/>
        <v>0</v>
      </c>
      <c r="AK490" s="3">
        <f t="shared" si="256"/>
        <v>0</v>
      </c>
      <c r="AL490" s="3">
        <f t="shared" si="257"/>
        <v>0</v>
      </c>
      <c r="AM490" s="3">
        <f t="shared" si="258"/>
        <v>0</v>
      </c>
      <c r="AN490" s="3">
        <f t="shared" si="259"/>
        <v>0</v>
      </c>
      <c r="AO490" s="3">
        <f t="shared" si="260"/>
        <v>0</v>
      </c>
      <c r="AP490" s="3">
        <f t="shared" si="261"/>
        <v>0</v>
      </c>
      <c r="AQ490" s="3">
        <f t="shared" si="262"/>
        <v>0</v>
      </c>
      <c r="AR490" s="3">
        <f t="shared" si="263"/>
        <v>0</v>
      </c>
      <c r="AS490" s="3">
        <f t="shared" si="264"/>
        <v>0</v>
      </c>
      <c r="AT490" s="3">
        <f t="shared" si="265"/>
        <v>0</v>
      </c>
      <c r="AU490" s="3">
        <f t="shared" si="266"/>
        <v>0</v>
      </c>
      <c r="AV490" s="3">
        <f t="shared" si="267"/>
        <v>0</v>
      </c>
      <c r="AW490" s="3">
        <f t="shared" si="268"/>
        <v>0</v>
      </c>
      <c r="AX490" s="16">
        <f t="shared" si="269"/>
        <v>0</v>
      </c>
      <c r="AZ490" s="15">
        <f t="shared" si="273"/>
        <v>2.832260741333333E-12</v>
      </c>
      <c r="BA490" s="3">
        <f t="shared" si="274"/>
        <v>0</v>
      </c>
      <c r="BB490" s="3">
        <f t="shared" si="275"/>
        <v>0</v>
      </c>
      <c r="BC490" s="3">
        <f t="shared" si="276"/>
        <v>0</v>
      </c>
      <c r="BD490" s="3">
        <f t="shared" si="277"/>
        <v>0</v>
      </c>
      <c r="BE490" s="3">
        <f t="shared" si="278"/>
        <v>0</v>
      </c>
      <c r="BF490" s="16">
        <f t="shared" si="279"/>
        <v>0</v>
      </c>
      <c r="BH490" s="4">
        <v>0.68</v>
      </c>
      <c r="BI490">
        <v>2.42</v>
      </c>
      <c r="BJ490">
        <v>18.959</v>
      </c>
      <c r="BK490">
        <v>47.872</v>
      </c>
      <c r="BL490">
        <v>1.5589999999999999</v>
      </c>
      <c r="BM490">
        <f t="shared" si="271"/>
        <v>2.6502999999999997</v>
      </c>
      <c r="BN490">
        <v>1.601</v>
      </c>
      <c r="BO490">
        <f t="shared" si="270"/>
        <v>2.7216999999999998</v>
      </c>
      <c r="BP490">
        <v>1.601</v>
      </c>
      <c r="BQ490">
        <f t="shared" si="272"/>
        <v>2.7216999999999998</v>
      </c>
      <c r="BR490" s="5">
        <v>611</v>
      </c>
    </row>
    <row r="491" spans="1:70" x14ac:dyDescent="0.25">
      <c r="A491" s="10">
        <v>680.82600000000002</v>
      </c>
      <c r="B491">
        <v>37</v>
      </c>
      <c r="C491">
        <v>1</v>
      </c>
      <c r="D491">
        <v>0</v>
      </c>
      <c r="E491">
        <v>1</v>
      </c>
      <c r="F491">
        <v>0</v>
      </c>
      <c r="G491">
        <v>1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 s="5">
        <v>0</v>
      </c>
      <c r="AA491" s="15">
        <f t="shared" si="246"/>
        <v>2.3245681666666661E-12</v>
      </c>
      <c r="AB491" s="3">
        <f t="shared" si="247"/>
        <v>1.4262968533333336E-13</v>
      </c>
      <c r="AC491" s="3">
        <f t="shared" si="248"/>
        <v>0</v>
      </c>
      <c r="AD491" s="3">
        <f t="shared" si="249"/>
        <v>1.465333333333333E-12</v>
      </c>
      <c r="AE491" s="3">
        <f t="shared" si="250"/>
        <v>0</v>
      </c>
      <c r="AF491" s="3">
        <f t="shared" si="251"/>
        <v>7.1991826666666666E-12</v>
      </c>
      <c r="AG491" s="3">
        <f t="shared" si="252"/>
        <v>0</v>
      </c>
      <c r="AH491" s="3">
        <f t="shared" si="253"/>
        <v>0</v>
      </c>
      <c r="AI491" s="3">
        <f t="shared" si="254"/>
        <v>0</v>
      </c>
      <c r="AJ491" s="3">
        <f t="shared" si="255"/>
        <v>0</v>
      </c>
      <c r="AK491" s="3">
        <f t="shared" si="256"/>
        <v>0</v>
      </c>
      <c r="AL491" s="3">
        <f t="shared" si="257"/>
        <v>0</v>
      </c>
      <c r="AM491" s="3">
        <f t="shared" si="258"/>
        <v>0</v>
      </c>
      <c r="AN491" s="3">
        <f t="shared" si="259"/>
        <v>0</v>
      </c>
      <c r="AO491" s="3">
        <f t="shared" si="260"/>
        <v>0</v>
      </c>
      <c r="AP491" s="3">
        <f t="shared" si="261"/>
        <v>0</v>
      </c>
      <c r="AQ491" s="3">
        <f t="shared" si="262"/>
        <v>0</v>
      </c>
      <c r="AR491" s="3">
        <f t="shared" si="263"/>
        <v>0</v>
      </c>
      <c r="AS491" s="3">
        <f t="shared" si="264"/>
        <v>0</v>
      </c>
      <c r="AT491" s="3">
        <f t="shared" si="265"/>
        <v>0</v>
      </c>
      <c r="AU491" s="3">
        <f t="shared" si="266"/>
        <v>0</v>
      </c>
      <c r="AV491" s="3">
        <f t="shared" si="267"/>
        <v>0</v>
      </c>
      <c r="AW491" s="3">
        <f t="shared" si="268"/>
        <v>0</v>
      </c>
      <c r="AX491" s="16">
        <f t="shared" si="269"/>
        <v>0</v>
      </c>
      <c r="AZ491" s="15">
        <f t="shared" si="273"/>
        <v>2.4671978519999993E-12</v>
      </c>
      <c r="BA491" s="3">
        <f t="shared" si="274"/>
        <v>1.465333333333333E-12</v>
      </c>
      <c r="BB491" s="3">
        <f t="shared" si="275"/>
        <v>7.1991826666666666E-12</v>
      </c>
      <c r="BC491" s="3">
        <f t="shared" si="276"/>
        <v>0</v>
      </c>
      <c r="BD491" s="3">
        <f t="shared" si="277"/>
        <v>0</v>
      </c>
      <c r="BE491" s="3">
        <f t="shared" si="278"/>
        <v>0</v>
      </c>
      <c r="BF491" s="16">
        <f t="shared" si="279"/>
        <v>0</v>
      </c>
      <c r="BH491" s="4">
        <v>0.68</v>
      </c>
      <c r="BI491">
        <v>2.42</v>
      </c>
      <c r="BJ491">
        <v>18.946000000000002</v>
      </c>
      <c r="BK491">
        <v>47.968000000000004</v>
      </c>
      <c r="BL491">
        <v>1.7949999999999999</v>
      </c>
      <c r="BM491">
        <f t="shared" si="271"/>
        <v>3.0514999999999999</v>
      </c>
      <c r="BN491">
        <v>4.9189999999999996</v>
      </c>
      <c r="BO491">
        <f t="shared" si="270"/>
        <v>8.3622999999999994</v>
      </c>
      <c r="BP491">
        <v>6.0960000000000001</v>
      </c>
      <c r="BQ491">
        <f t="shared" si="272"/>
        <v>10.363199999999999</v>
      </c>
      <c r="BR491" s="5">
        <v>610</v>
      </c>
    </row>
    <row r="492" spans="1:70" x14ac:dyDescent="0.25">
      <c r="A492" s="10">
        <v>682.22400000000005</v>
      </c>
      <c r="B492">
        <v>38</v>
      </c>
      <c r="C492">
        <v>4</v>
      </c>
      <c r="D492">
        <v>1</v>
      </c>
      <c r="E492">
        <v>0</v>
      </c>
      <c r="F492">
        <v>0</v>
      </c>
      <c r="G492">
        <v>0</v>
      </c>
      <c r="H492">
        <v>1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 s="5">
        <v>0</v>
      </c>
      <c r="AA492" s="15">
        <f t="shared" si="246"/>
        <v>2.3873943333333326E-12</v>
      </c>
      <c r="AB492" s="3">
        <f t="shared" si="247"/>
        <v>5.7051874133333344E-13</v>
      </c>
      <c r="AC492" s="3">
        <f t="shared" si="248"/>
        <v>4.2127747200000005E-13</v>
      </c>
      <c r="AD492" s="3">
        <f t="shared" si="249"/>
        <v>0</v>
      </c>
      <c r="AE492" s="3">
        <f t="shared" si="250"/>
        <v>0</v>
      </c>
      <c r="AF492" s="3">
        <f t="shared" si="251"/>
        <v>0</v>
      </c>
      <c r="AG492" s="3">
        <f t="shared" si="252"/>
        <v>1.7828710666666667E-11</v>
      </c>
      <c r="AH492" s="3">
        <f t="shared" si="253"/>
        <v>0</v>
      </c>
      <c r="AI492" s="3">
        <f t="shared" si="254"/>
        <v>0</v>
      </c>
      <c r="AJ492" s="3">
        <f t="shared" si="255"/>
        <v>0</v>
      </c>
      <c r="AK492" s="3">
        <f t="shared" si="256"/>
        <v>0</v>
      </c>
      <c r="AL492" s="3">
        <f t="shared" si="257"/>
        <v>0</v>
      </c>
      <c r="AM492" s="3">
        <f t="shared" si="258"/>
        <v>0</v>
      </c>
      <c r="AN492" s="3">
        <f t="shared" si="259"/>
        <v>0</v>
      </c>
      <c r="AO492" s="3">
        <f t="shared" si="260"/>
        <v>0</v>
      </c>
      <c r="AP492" s="3">
        <f t="shared" si="261"/>
        <v>0</v>
      </c>
      <c r="AQ492" s="3">
        <f t="shared" si="262"/>
        <v>0</v>
      </c>
      <c r="AR492" s="3">
        <f t="shared" si="263"/>
        <v>0</v>
      </c>
      <c r="AS492" s="3">
        <f t="shared" si="264"/>
        <v>0</v>
      </c>
      <c r="AT492" s="3">
        <f t="shared" si="265"/>
        <v>0</v>
      </c>
      <c r="AU492" s="3">
        <f t="shared" si="266"/>
        <v>0</v>
      </c>
      <c r="AV492" s="3">
        <f t="shared" si="267"/>
        <v>0</v>
      </c>
      <c r="AW492" s="3">
        <f t="shared" si="268"/>
        <v>0</v>
      </c>
      <c r="AX492" s="16">
        <f t="shared" si="269"/>
        <v>0</v>
      </c>
      <c r="AZ492" s="15">
        <f t="shared" si="273"/>
        <v>3.3791905466666659E-12</v>
      </c>
      <c r="BA492" s="3">
        <f t="shared" si="274"/>
        <v>0</v>
      </c>
      <c r="BB492" s="3">
        <f t="shared" si="275"/>
        <v>1.7828710666666667E-11</v>
      </c>
      <c r="BC492" s="3">
        <f t="shared" si="276"/>
        <v>0</v>
      </c>
      <c r="BD492" s="3">
        <f t="shared" si="277"/>
        <v>0</v>
      </c>
      <c r="BE492" s="3">
        <f t="shared" si="278"/>
        <v>0</v>
      </c>
      <c r="BF492" s="16">
        <f t="shared" si="279"/>
        <v>0</v>
      </c>
      <c r="BH492" s="4">
        <v>0.68</v>
      </c>
      <c r="BI492">
        <v>2.38</v>
      </c>
      <c r="BJ492">
        <v>18.946000000000002</v>
      </c>
      <c r="BK492">
        <v>47.968000000000004</v>
      </c>
      <c r="BL492">
        <v>1.925</v>
      </c>
      <c r="BM492">
        <f t="shared" si="271"/>
        <v>3.2725</v>
      </c>
      <c r="BN492">
        <v>6.0679999999999996</v>
      </c>
      <c r="BO492">
        <f t="shared" si="270"/>
        <v>10.3156</v>
      </c>
      <c r="BP492">
        <v>11.195</v>
      </c>
      <c r="BQ492">
        <f t="shared" si="272"/>
        <v>19.031500000000001</v>
      </c>
      <c r="BR492" s="5">
        <v>611</v>
      </c>
    </row>
    <row r="493" spans="1:70" x14ac:dyDescent="0.25">
      <c r="A493" s="10">
        <v>683.62199999999996</v>
      </c>
      <c r="B493">
        <v>39</v>
      </c>
      <c r="C493">
        <v>0</v>
      </c>
      <c r="D493">
        <v>1</v>
      </c>
      <c r="E493">
        <v>0</v>
      </c>
      <c r="F493">
        <v>1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 s="5">
        <v>0</v>
      </c>
      <c r="AA493" s="15">
        <f t="shared" si="246"/>
        <v>2.4502204999999995E-12</v>
      </c>
      <c r="AB493" s="3">
        <f t="shared" si="247"/>
        <v>0</v>
      </c>
      <c r="AC493" s="3">
        <f t="shared" si="248"/>
        <v>4.2127747200000005E-13</v>
      </c>
      <c r="AD493" s="3">
        <f t="shared" si="249"/>
        <v>0</v>
      </c>
      <c r="AE493" s="3">
        <f t="shared" si="250"/>
        <v>3.2193373333333337E-12</v>
      </c>
      <c r="AF493" s="3">
        <f t="shared" si="251"/>
        <v>0</v>
      </c>
      <c r="AG493" s="3">
        <f t="shared" si="252"/>
        <v>0</v>
      </c>
      <c r="AH493" s="3">
        <f t="shared" si="253"/>
        <v>0</v>
      </c>
      <c r="AI493" s="3">
        <f t="shared" si="254"/>
        <v>0</v>
      </c>
      <c r="AJ493" s="3">
        <f t="shared" si="255"/>
        <v>0</v>
      </c>
      <c r="AK493" s="3">
        <f t="shared" si="256"/>
        <v>0</v>
      </c>
      <c r="AL493" s="3">
        <f t="shared" si="257"/>
        <v>0</v>
      </c>
      <c r="AM493" s="3">
        <f t="shared" si="258"/>
        <v>0</v>
      </c>
      <c r="AN493" s="3">
        <f t="shared" si="259"/>
        <v>0</v>
      </c>
      <c r="AO493" s="3">
        <f t="shared" si="260"/>
        <v>0</v>
      </c>
      <c r="AP493" s="3">
        <f t="shared" si="261"/>
        <v>0</v>
      </c>
      <c r="AQ493" s="3">
        <f t="shared" si="262"/>
        <v>0</v>
      </c>
      <c r="AR493" s="3">
        <f t="shared" si="263"/>
        <v>0</v>
      </c>
      <c r="AS493" s="3">
        <f t="shared" si="264"/>
        <v>0</v>
      </c>
      <c r="AT493" s="3">
        <f t="shared" si="265"/>
        <v>0</v>
      </c>
      <c r="AU493" s="3">
        <f t="shared" si="266"/>
        <v>0</v>
      </c>
      <c r="AV493" s="3">
        <f t="shared" si="267"/>
        <v>0</v>
      </c>
      <c r="AW493" s="3">
        <f t="shared" si="268"/>
        <v>0</v>
      </c>
      <c r="AX493" s="16">
        <f t="shared" si="269"/>
        <v>0</v>
      </c>
      <c r="AZ493" s="15">
        <f t="shared" si="273"/>
        <v>2.8714979719999994E-12</v>
      </c>
      <c r="BA493" s="3">
        <f t="shared" si="274"/>
        <v>3.2193373333333337E-12</v>
      </c>
      <c r="BB493" s="3">
        <f t="shared" si="275"/>
        <v>0</v>
      </c>
      <c r="BC493" s="3">
        <f t="shared" si="276"/>
        <v>0</v>
      </c>
      <c r="BD493" s="3">
        <f t="shared" si="277"/>
        <v>0</v>
      </c>
      <c r="BE493" s="3">
        <f t="shared" si="278"/>
        <v>0</v>
      </c>
      <c r="BF493" s="16">
        <f t="shared" si="279"/>
        <v>0</v>
      </c>
      <c r="BH493" s="4">
        <v>0.68</v>
      </c>
      <c r="BI493">
        <v>2.38</v>
      </c>
      <c r="BJ493">
        <v>18.933</v>
      </c>
      <c r="BK493">
        <v>48.03</v>
      </c>
      <c r="BL493">
        <v>1.821</v>
      </c>
      <c r="BM493">
        <f t="shared" si="271"/>
        <v>3.0956999999999999</v>
      </c>
      <c r="BN493">
        <v>3.2050000000000001</v>
      </c>
      <c r="BO493">
        <f t="shared" si="270"/>
        <v>5.4485000000000001</v>
      </c>
      <c r="BP493">
        <v>3.3849999999999998</v>
      </c>
      <c r="BQ493">
        <f t="shared" si="272"/>
        <v>5.7544999999999993</v>
      </c>
      <c r="BR493" s="5">
        <v>610</v>
      </c>
    </row>
    <row r="494" spans="1:70" x14ac:dyDescent="0.25">
      <c r="A494" s="10">
        <v>685.02</v>
      </c>
      <c r="B494">
        <v>37</v>
      </c>
      <c r="C494">
        <v>2</v>
      </c>
      <c r="D494">
        <v>0</v>
      </c>
      <c r="E494">
        <v>0</v>
      </c>
      <c r="F494">
        <v>1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 s="5">
        <v>0</v>
      </c>
      <c r="AA494" s="15">
        <f t="shared" si="246"/>
        <v>2.3245681666666661E-12</v>
      </c>
      <c r="AB494" s="3">
        <f t="shared" si="247"/>
        <v>2.8525937066666672E-13</v>
      </c>
      <c r="AC494" s="3">
        <f t="shared" si="248"/>
        <v>0</v>
      </c>
      <c r="AD494" s="3">
        <f t="shared" si="249"/>
        <v>0</v>
      </c>
      <c r="AE494" s="3">
        <f t="shared" si="250"/>
        <v>3.2193373333333337E-12</v>
      </c>
      <c r="AF494" s="3">
        <f t="shared" si="251"/>
        <v>0</v>
      </c>
      <c r="AG494" s="3">
        <f t="shared" si="252"/>
        <v>0</v>
      </c>
      <c r="AH494" s="3">
        <f t="shared" si="253"/>
        <v>0</v>
      </c>
      <c r="AI494" s="3">
        <f t="shared" si="254"/>
        <v>0</v>
      </c>
      <c r="AJ494" s="3">
        <f t="shared" si="255"/>
        <v>0</v>
      </c>
      <c r="AK494" s="3">
        <f t="shared" si="256"/>
        <v>0</v>
      </c>
      <c r="AL494" s="3">
        <f t="shared" si="257"/>
        <v>0</v>
      </c>
      <c r="AM494" s="3">
        <f t="shared" si="258"/>
        <v>0</v>
      </c>
      <c r="AN494" s="3">
        <f t="shared" si="259"/>
        <v>0</v>
      </c>
      <c r="AO494" s="3">
        <f t="shared" si="260"/>
        <v>0</v>
      </c>
      <c r="AP494" s="3">
        <f t="shared" si="261"/>
        <v>0</v>
      </c>
      <c r="AQ494" s="3">
        <f t="shared" si="262"/>
        <v>0</v>
      </c>
      <c r="AR494" s="3">
        <f t="shared" si="263"/>
        <v>0</v>
      </c>
      <c r="AS494" s="3">
        <f t="shared" si="264"/>
        <v>0</v>
      </c>
      <c r="AT494" s="3">
        <f t="shared" si="265"/>
        <v>0</v>
      </c>
      <c r="AU494" s="3">
        <f t="shared" si="266"/>
        <v>0</v>
      </c>
      <c r="AV494" s="3">
        <f t="shared" si="267"/>
        <v>0</v>
      </c>
      <c r="AW494" s="3">
        <f t="shared" si="268"/>
        <v>0</v>
      </c>
      <c r="AX494" s="16">
        <f t="shared" si="269"/>
        <v>0</v>
      </c>
      <c r="AZ494" s="15">
        <f t="shared" si="273"/>
        <v>2.6098275373333326E-12</v>
      </c>
      <c r="BA494" s="3">
        <f t="shared" si="274"/>
        <v>3.2193373333333337E-12</v>
      </c>
      <c r="BB494" s="3">
        <f t="shared" si="275"/>
        <v>0</v>
      </c>
      <c r="BC494" s="3">
        <f t="shared" si="276"/>
        <v>0</v>
      </c>
      <c r="BD494" s="3">
        <f t="shared" si="277"/>
        <v>0</v>
      </c>
      <c r="BE494" s="3">
        <f t="shared" si="278"/>
        <v>0</v>
      </c>
      <c r="BF494" s="16">
        <f t="shared" si="279"/>
        <v>0</v>
      </c>
      <c r="BH494" s="4">
        <v>0.68</v>
      </c>
      <c r="BI494">
        <v>2.39</v>
      </c>
      <c r="BJ494">
        <v>18.902999999999999</v>
      </c>
      <c r="BK494">
        <v>48.076000000000001</v>
      </c>
      <c r="BL494">
        <v>1.714</v>
      </c>
      <c r="BM494">
        <f t="shared" si="271"/>
        <v>2.9137999999999997</v>
      </c>
      <c r="BN494">
        <v>3.01</v>
      </c>
      <c r="BO494">
        <f t="shared" si="270"/>
        <v>5.1169999999999991</v>
      </c>
      <c r="BP494">
        <v>3.1880000000000002</v>
      </c>
      <c r="BQ494">
        <f t="shared" si="272"/>
        <v>5.4196</v>
      </c>
      <c r="BR494" s="5">
        <v>610</v>
      </c>
    </row>
    <row r="495" spans="1:70" x14ac:dyDescent="0.25">
      <c r="A495" s="10">
        <v>686.41800000000001</v>
      </c>
      <c r="B495">
        <v>37</v>
      </c>
      <c r="C495">
        <v>2</v>
      </c>
      <c r="D495">
        <v>1</v>
      </c>
      <c r="E495">
        <v>0</v>
      </c>
      <c r="F495">
        <v>2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 s="5">
        <v>0</v>
      </c>
      <c r="AA495" s="15">
        <f t="shared" si="246"/>
        <v>2.3245681666666661E-12</v>
      </c>
      <c r="AB495" s="3">
        <f t="shared" si="247"/>
        <v>2.8525937066666672E-13</v>
      </c>
      <c r="AC495" s="3">
        <f t="shared" si="248"/>
        <v>4.2127747200000005E-13</v>
      </c>
      <c r="AD495" s="3">
        <f t="shared" si="249"/>
        <v>0</v>
      </c>
      <c r="AE495" s="3">
        <f t="shared" si="250"/>
        <v>6.4386746666666674E-12</v>
      </c>
      <c r="AF495" s="3">
        <f t="shared" si="251"/>
        <v>0</v>
      </c>
      <c r="AG495" s="3">
        <f t="shared" si="252"/>
        <v>0</v>
      </c>
      <c r="AH495" s="3">
        <f t="shared" si="253"/>
        <v>0</v>
      </c>
      <c r="AI495" s="3">
        <f t="shared" si="254"/>
        <v>0</v>
      </c>
      <c r="AJ495" s="3">
        <f t="shared" si="255"/>
        <v>0</v>
      </c>
      <c r="AK495" s="3">
        <f t="shared" si="256"/>
        <v>0</v>
      </c>
      <c r="AL495" s="3">
        <f t="shared" si="257"/>
        <v>0</v>
      </c>
      <c r="AM495" s="3">
        <f t="shared" si="258"/>
        <v>0</v>
      </c>
      <c r="AN495" s="3">
        <f t="shared" si="259"/>
        <v>0</v>
      </c>
      <c r="AO495" s="3">
        <f t="shared" si="260"/>
        <v>0</v>
      </c>
      <c r="AP495" s="3">
        <f t="shared" si="261"/>
        <v>0</v>
      </c>
      <c r="AQ495" s="3">
        <f t="shared" si="262"/>
        <v>0</v>
      </c>
      <c r="AR495" s="3">
        <f t="shared" si="263"/>
        <v>0</v>
      </c>
      <c r="AS495" s="3">
        <f t="shared" si="264"/>
        <v>0</v>
      </c>
      <c r="AT495" s="3">
        <f t="shared" si="265"/>
        <v>0</v>
      </c>
      <c r="AU495" s="3">
        <f t="shared" si="266"/>
        <v>0</v>
      </c>
      <c r="AV495" s="3">
        <f t="shared" si="267"/>
        <v>0</v>
      </c>
      <c r="AW495" s="3">
        <f t="shared" si="268"/>
        <v>0</v>
      </c>
      <c r="AX495" s="16">
        <f t="shared" si="269"/>
        <v>0</v>
      </c>
      <c r="AZ495" s="15">
        <f t="shared" si="273"/>
        <v>3.0311050093333328E-12</v>
      </c>
      <c r="BA495" s="3">
        <f t="shared" si="274"/>
        <v>6.4386746666666674E-12</v>
      </c>
      <c r="BB495" s="3">
        <f t="shared" si="275"/>
        <v>0</v>
      </c>
      <c r="BC495" s="3">
        <f t="shared" si="276"/>
        <v>0</v>
      </c>
      <c r="BD495" s="3">
        <f t="shared" si="277"/>
        <v>0</v>
      </c>
      <c r="BE495" s="3">
        <f t="shared" si="278"/>
        <v>0</v>
      </c>
      <c r="BF495" s="16">
        <f t="shared" si="279"/>
        <v>0</v>
      </c>
      <c r="BH495" s="4">
        <v>0.68</v>
      </c>
      <c r="BI495">
        <v>2.39</v>
      </c>
      <c r="BJ495">
        <v>18.919</v>
      </c>
      <c r="BK495">
        <v>48.128</v>
      </c>
      <c r="BL495">
        <v>2.1850000000000001</v>
      </c>
      <c r="BM495">
        <f t="shared" si="271"/>
        <v>3.7145000000000001</v>
      </c>
      <c r="BN495">
        <v>4.843</v>
      </c>
      <c r="BO495">
        <f t="shared" si="270"/>
        <v>8.2331000000000003</v>
      </c>
      <c r="BP495">
        <v>5.1989999999999998</v>
      </c>
      <c r="BQ495">
        <f t="shared" si="272"/>
        <v>8.8383000000000003</v>
      </c>
      <c r="BR495" s="5">
        <v>611</v>
      </c>
    </row>
    <row r="496" spans="1:70" x14ac:dyDescent="0.25">
      <c r="A496" s="10">
        <v>687.81600000000003</v>
      </c>
      <c r="B496">
        <v>29</v>
      </c>
      <c r="C496">
        <v>6</v>
      </c>
      <c r="D496">
        <v>2</v>
      </c>
      <c r="E496">
        <v>0</v>
      </c>
      <c r="F496">
        <v>1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 s="5">
        <v>0</v>
      </c>
      <c r="AA496" s="15">
        <f t="shared" si="246"/>
        <v>1.8219588333333327E-12</v>
      </c>
      <c r="AB496" s="3">
        <f t="shared" si="247"/>
        <v>8.5577811200000025E-13</v>
      </c>
      <c r="AC496" s="3">
        <f t="shared" si="248"/>
        <v>8.425549440000001E-13</v>
      </c>
      <c r="AD496" s="3">
        <f t="shared" si="249"/>
        <v>0</v>
      </c>
      <c r="AE496" s="3">
        <f t="shared" si="250"/>
        <v>3.2193373333333337E-12</v>
      </c>
      <c r="AF496" s="3">
        <f t="shared" si="251"/>
        <v>0</v>
      </c>
      <c r="AG496" s="3">
        <f t="shared" si="252"/>
        <v>0</v>
      </c>
      <c r="AH496" s="3">
        <f t="shared" si="253"/>
        <v>0</v>
      </c>
      <c r="AI496" s="3">
        <f t="shared" si="254"/>
        <v>0</v>
      </c>
      <c r="AJ496" s="3">
        <f t="shared" si="255"/>
        <v>0</v>
      </c>
      <c r="AK496" s="3">
        <f t="shared" si="256"/>
        <v>0</v>
      </c>
      <c r="AL496" s="3">
        <f t="shared" si="257"/>
        <v>0</v>
      </c>
      <c r="AM496" s="3">
        <f t="shared" si="258"/>
        <v>0</v>
      </c>
      <c r="AN496" s="3">
        <f t="shared" si="259"/>
        <v>0</v>
      </c>
      <c r="AO496" s="3">
        <f t="shared" si="260"/>
        <v>0</v>
      </c>
      <c r="AP496" s="3">
        <f t="shared" si="261"/>
        <v>0</v>
      </c>
      <c r="AQ496" s="3">
        <f t="shared" si="262"/>
        <v>0</v>
      </c>
      <c r="AR496" s="3">
        <f t="shared" si="263"/>
        <v>0</v>
      </c>
      <c r="AS496" s="3">
        <f t="shared" si="264"/>
        <v>0</v>
      </c>
      <c r="AT496" s="3">
        <f t="shared" si="265"/>
        <v>0</v>
      </c>
      <c r="AU496" s="3">
        <f t="shared" si="266"/>
        <v>0</v>
      </c>
      <c r="AV496" s="3">
        <f t="shared" si="267"/>
        <v>0</v>
      </c>
      <c r="AW496" s="3">
        <f t="shared" si="268"/>
        <v>0</v>
      </c>
      <c r="AX496" s="16">
        <f t="shared" si="269"/>
        <v>0</v>
      </c>
      <c r="AZ496" s="15">
        <f t="shared" si="273"/>
        <v>3.5202918893333332E-12</v>
      </c>
      <c r="BA496" s="3">
        <f t="shared" si="274"/>
        <v>3.2193373333333337E-12</v>
      </c>
      <c r="BB496" s="3">
        <f t="shared" si="275"/>
        <v>0</v>
      </c>
      <c r="BC496" s="3">
        <f t="shared" si="276"/>
        <v>0</v>
      </c>
      <c r="BD496" s="3">
        <f t="shared" si="277"/>
        <v>0</v>
      </c>
      <c r="BE496" s="3">
        <f t="shared" si="278"/>
        <v>0</v>
      </c>
      <c r="BF496" s="16">
        <f t="shared" si="279"/>
        <v>0</v>
      </c>
      <c r="BH496" s="4">
        <v>0.68</v>
      </c>
      <c r="BI496">
        <v>2.4700000000000002</v>
      </c>
      <c r="BJ496">
        <v>18.89</v>
      </c>
      <c r="BK496">
        <v>48.223999999999997</v>
      </c>
      <c r="BL496">
        <v>2.1080000000000001</v>
      </c>
      <c r="BM496">
        <f t="shared" si="271"/>
        <v>3.5836000000000001</v>
      </c>
      <c r="BN496">
        <v>3.57</v>
      </c>
      <c r="BO496">
        <f t="shared" si="270"/>
        <v>6.069</v>
      </c>
      <c r="BP496">
        <v>3.7429999999999999</v>
      </c>
      <c r="BQ496">
        <f t="shared" si="272"/>
        <v>6.3630999999999993</v>
      </c>
      <c r="BR496" s="5">
        <v>610</v>
      </c>
    </row>
    <row r="497" spans="1:70" x14ac:dyDescent="0.25">
      <c r="A497" s="10">
        <v>689.21400000000006</v>
      </c>
      <c r="B497">
        <v>30</v>
      </c>
      <c r="C497">
        <v>1</v>
      </c>
      <c r="D497">
        <v>0</v>
      </c>
      <c r="E497">
        <v>1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 s="5">
        <v>0</v>
      </c>
      <c r="AA497" s="15">
        <f t="shared" si="246"/>
        <v>1.8847849999999996E-12</v>
      </c>
      <c r="AB497" s="3">
        <f t="shared" si="247"/>
        <v>1.4262968533333336E-13</v>
      </c>
      <c r="AC497" s="3">
        <f t="shared" si="248"/>
        <v>0</v>
      </c>
      <c r="AD497" s="3">
        <f t="shared" si="249"/>
        <v>1.465333333333333E-12</v>
      </c>
      <c r="AE497" s="3">
        <f t="shared" si="250"/>
        <v>0</v>
      </c>
      <c r="AF497" s="3">
        <f t="shared" si="251"/>
        <v>0</v>
      </c>
      <c r="AG497" s="3">
        <f t="shared" si="252"/>
        <v>0</v>
      </c>
      <c r="AH497" s="3">
        <f t="shared" si="253"/>
        <v>0</v>
      </c>
      <c r="AI497" s="3">
        <f t="shared" si="254"/>
        <v>0</v>
      </c>
      <c r="AJ497" s="3">
        <f t="shared" si="255"/>
        <v>0</v>
      </c>
      <c r="AK497" s="3">
        <f t="shared" si="256"/>
        <v>0</v>
      </c>
      <c r="AL497" s="3">
        <f t="shared" si="257"/>
        <v>0</v>
      </c>
      <c r="AM497" s="3">
        <f t="shared" si="258"/>
        <v>0</v>
      </c>
      <c r="AN497" s="3">
        <f t="shared" si="259"/>
        <v>0</v>
      </c>
      <c r="AO497" s="3">
        <f t="shared" si="260"/>
        <v>0</v>
      </c>
      <c r="AP497" s="3">
        <f t="shared" si="261"/>
        <v>0</v>
      </c>
      <c r="AQ497" s="3">
        <f t="shared" si="262"/>
        <v>0</v>
      </c>
      <c r="AR497" s="3">
        <f t="shared" si="263"/>
        <v>0</v>
      </c>
      <c r="AS497" s="3">
        <f t="shared" si="264"/>
        <v>0</v>
      </c>
      <c r="AT497" s="3">
        <f t="shared" si="265"/>
        <v>0</v>
      </c>
      <c r="AU497" s="3">
        <f t="shared" si="266"/>
        <v>0</v>
      </c>
      <c r="AV497" s="3">
        <f t="shared" si="267"/>
        <v>0</v>
      </c>
      <c r="AW497" s="3">
        <f t="shared" si="268"/>
        <v>0</v>
      </c>
      <c r="AX497" s="16">
        <f t="shared" si="269"/>
        <v>0</v>
      </c>
      <c r="AZ497" s="15">
        <f t="shared" si="273"/>
        <v>2.0274146853333329E-12</v>
      </c>
      <c r="BA497" s="3">
        <f t="shared" si="274"/>
        <v>1.465333333333333E-12</v>
      </c>
      <c r="BB497" s="3">
        <f t="shared" si="275"/>
        <v>0</v>
      </c>
      <c r="BC497" s="3">
        <f t="shared" si="276"/>
        <v>0</v>
      </c>
      <c r="BD497" s="3">
        <f t="shared" si="277"/>
        <v>0</v>
      </c>
      <c r="BE497" s="3">
        <f t="shared" si="278"/>
        <v>0</v>
      </c>
      <c r="BF497" s="16">
        <f t="shared" si="279"/>
        <v>0</v>
      </c>
      <c r="BH497" s="4">
        <v>0.68</v>
      </c>
      <c r="BI497">
        <v>2.48</v>
      </c>
      <c r="BJ497">
        <v>18.876000000000001</v>
      </c>
      <c r="BK497">
        <v>48.222999999999999</v>
      </c>
      <c r="BL497">
        <v>1.351</v>
      </c>
      <c r="BM497">
        <f t="shared" si="271"/>
        <v>2.2967</v>
      </c>
      <c r="BN497">
        <v>1.827</v>
      </c>
      <c r="BO497">
        <f t="shared" si="270"/>
        <v>3.1058999999999997</v>
      </c>
      <c r="BP497">
        <v>1.8480000000000001</v>
      </c>
      <c r="BQ497">
        <f t="shared" si="272"/>
        <v>3.1415999999999999</v>
      </c>
      <c r="BR497" s="5">
        <v>611</v>
      </c>
    </row>
    <row r="498" spans="1:70" x14ac:dyDescent="0.25">
      <c r="A498" s="10">
        <v>690.61199999999997</v>
      </c>
      <c r="B498">
        <v>35</v>
      </c>
      <c r="C498">
        <v>1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 s="5">
        <v>0</v>
      </c>
      <c r="AA498" s="15">
        <f t="shared" si="246"/>
        <v>2.1989158333333326E-12</v>
      </c>
      <c r="AB498" s="3">
        <f t="shared" si="247"/>
        <v>1.4262968533333336E-13</v>
      </c>
      <c r="AC498" s="3">
        <f t="shared" si="248"/>
        <v>0</v>
      </c>
      <c r="AD498" s="3">
        <f t="shared" si="249"/>
        <v>0</v>
      </c>
      <c r="AE498" s="3">
        <f t="shared" si="250"/>
        <v>0</v>
      </c>
      <c r="AF498" s="3">
        <f t="shared" si="251"/>
        <v>0</v>
      </c>
      <c r="AG498" s="3">
        <f t="shared" si="252"/>
        <v>0</v>
      </c>
      <c r="AH498" s="3">
        <f t="shared" si="253"/>
        <v>0</v>
      </c>
      <c r="AI498" s="3">
        <f t="shared" si="254"/>
        <v>0</v>
      </c>
      <c r="AJ498" s="3">
        <f t="shared" si="255"/>
        <v>0</v>
      </c>
      <c r="AK498" s="3">
        <f t="shared" si="256"/>
        <v>0</v>
      </c>
      <c r="AL498" s="3">
        <f t="shared" si="257"/>
        <v>0</v>
      </c>
      <c r="AM498" s="3">
        <f t="shared" si="258"/>
        <v>0</v>
      </c>
      <c r="AN498" s="3">
        <f t="shared" si="259"/>
        <v>0</v>
      </c>
      <c r="AO498" s="3">
        <f t="shared" si="260"/>
        <v>0</v>
      </c>
      <c r="AP498" s="3">
        <f t="shared" si="261"/>
        <v>0</v>
      </c>
      <c r="AQ498" s="3">
        <f t="shared" si="262"/>
        <v>0</v>
      </c>
      <c r="AR498" s="3">
        <f t="shared" si="263"/>
        <v>0</v>
      </c>
      <c r="AS498" s="3">
        <f t="shared" si="264"/>
        <v>0</v>
      </c>
      <c r="AT498" s="3">
        <f t="shared" si="265"/>
        <v>0</v>
      </c>
      <c r="AU498" s="3">
        <f t="shared" si="266"/>
        <v>0</v>
      </c>
      <c r="AV498" s="3">
        <f t="shared" si="267"/>
        <v>0</v>
      </c>
      <c r="AW498" s="3">
        <f t="shared" si="268"/>
        <v>0</v>
      </c>
      <c r="AX498" s="16">
        <f t="shared" si="269"/>
        <v>0</v>
      </c>
      <c r="AZ498" s="15">
        <f t="shared" si="273"/>
        <v>2.3415455186666659E-12</v>
      </c>
      <c r="BA498" s="3">
        <f t="shared" si="274"/>
        <v>0</v>
      </c>
      <c r="BB498" s="3">
        <f t="shared" si="275"/>
        <v>0</v>
      </c>
      <c r="BC498" s="3">
        <f t="shared" si="276"/>
        <v>0</v>
      </c>
      <c r="BD498" s="3">
        <f t="shared" si="277"/>
        <v>0</v>
      </c>
      <c r="BE498" s="3">
        <f t="shared" si="278"/>
        <v>0</v>
      </c>
      <c r="BF498" s="16">
        <f t="shared" si="279"/>
        <v>0</v>
      </c>
      <c r="BH498" s="4">
        <v>0.68</v>
      </c>
      <c r="BI498">
        <v>2.4700000000000002</v>
      </c>
      <c r="BJ498">
        <v>18.89</v>
      </c>
      <c r="BK498">
        <v>48.25</v>
      </c>
      <c r="BL498">
        <v>1.248</v>
      </c>
      <c r="BM498">
        <f t="shared" si="271"/>
        <v>2.1215999999999999</v>
      </c>
      <c r="BN498">
        <v>1.2689999999999999</v>
      </c>
      <c r="BO498">
        <f t="shared" si="270"/>
        <v>2.1572999999999998</v>
      </c>
      <c r="BP498">
        <v>1.2689999999999999</v>
      </c>
      <c r="BQ498">
        <f t="shared" si="272"/>
        <v>2.1572999999999998</v>
      </c>
      <c r="BR498" s="5">
        <v>611</v>
      </c>
    </row>
    <row r="499" spans="1:70" x14ac:dyDescent="0.25">
      <c r="A499" s="10">
        <v>692.01</v>
      </c>
      <c r="B499">
        <v>35</v>
      </c>
      <c r="C499">
        <v>1</v>
      </c>
      <c r="D499">
        <v>1</v>
      </c>
      <c r="E499">
        <v>2</v>
      </c>
      <c r="F499">
        <v>0</v>
      </c>
      <c r="G499">
        <v>1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 s="5">
        <v>0</v>
      </c>
      <c r="AA499" s="15">
        <f t="shared" si="246"/>
        <v>2.1989158333333326E-12</v>
      </c>
      <c r="AB499" s="3">
        <f t="shared" si="247"/>
        <v>1.4262968533333336E-13</v>
      </c>
      <c r="AC499" s="3">
        <f t="shared" si="248"/>
        <v>4.2127747200000005E-13</v>
      </c>
      <c r="AD499" s="3">
        <f t="shared" si="249"/>
        <v>2.930666666666666E-12</v>
      </c>
      <c r="AE499" s="3">
        <f t="shared" si="250"/>
        <v>0</v>
      </c>
      <c r="AF499" s="3">
        <f t="shared" si="251"/>
        <v>7.1991826666666666E-12</v>
      </c>
      <c r="AG499" s="3">
        <f t="shared" si="252"/>
        <v>0</v>
      </c>
      <c r="AH499" s="3">
        <f t="shared" si="253"/>
        <v>0</v>
      </c>
      <c r="AI499" s="3">
        <f t="shared" si="254"/>
        <v>0</v>
      </c>
      <c r="AJ499" s="3">
        <f t="shared" si="255"/>
        <v>0</v>
      </c>
      <c r="AK499" s="3">
        <f t="shared" si="256"/>
        <v>0</v>
      </c>
      <c r="AL499" s="3">
        <f t="shared" si="257"/>
        <v>0</v>
      </c>
      <c r="AM499" s="3">
        <f t="shared" si="258"/>
        <v>0</v>
      </c>
      <c r="AN499" s="3">
        <f t="shared" si="259"/>
        <v>0</v>
      </c>
      <c r="AO499" s="3">
        <f t="shared" si="260"/>
        <v>0</v>
      </c>
      <c r="AP499" s="3">
        <f t="shared" si="261"/>
        <v>0</v>
      </c>
      <c r="AQ499" s="3">
        <f t="shared" si="262"/>
        <v>0</v>
      </c>
      <c r="AR499" s="3">
        <f t="shared" si="263"/>
        <v>0</v>
      </c>
      <c r="AS499" s="3">
        <f t="shared" si="264"/>
        <v>0</v>
      </c>
      <c r="AT499" s="3">
        <f t="shared" si="265"/>
        <v>0</v>
      </c>
      <c r="AU499" s="3">
        <f t="shared" si="266"/>
        <v>0</v>
      </c>
      <c r="AV499" s="3">
        <f t="shared" si="267"/>
        <v>0</v>
      </c>
      <c r="AW499" s="3">
        <f t="shared" si="268"/>
        <v>0</v>
      </c>
      <c r="AX499" s="16">
        <f t="shared" si="269"/>
        <v>0</v>
      </c>
      <c r="AZ499" s="15">
        <f t="shared" si="273"/>
        <v>2.7628229906666657E-12</v>
      </c>
      <c r="BA499" s="3">
        <f t="shared" si="274"/>
        <v>2.930666666666666E-12</v>
      </c>
      <c r="BB499" s="3">
        <f t="shared" si="275"/>
        <v>7.1991826666666666E-12</v>
      </c>
      <c r="BC499" s="3">
        <f t="shared" si="276"/>
        <v>0</v>
      </c>
      <c r="BD499" s="3">
        <f t="shared" si="277"/>
        <v>0</v>
      </c>
      <c r="BE499" s="3">
        <f t="shared" si="278"/>
        <v>0</v>
      </c>
      <c r="BF499" s="16">
        <f t="shared" si="279"/>
        <v>0</v>
      </c>
      <c r="BH499" s="4">
        <v>0.68</v>
      </c>
      <c r="BI499">
        <v>2.46</v>
      </c>
      <c r="BJ499">
        <v>18.876000000000001</v>
      </c>
      <c r="BK499">
        <v>48.235999999999997</v>
      </c>
      <c r="BL499">
        <v>2.17</v>
      </c>
      <c r="BM499">
        <f t="shared" si="271"/>
        <v>3.6889999999999996</v>
      </c>
      <c r="BN499">
        <v>5.7960000000000003</v>
      </c>
      <c r="BO499">
        <f t="shared" si="270"/>
        <v>9.8532000000000011</v>
      </c>
      <c r="BP499">
        <v>6.976</v>
      </c>
      <c r="BQ499">
        <f t="shared" si="272"/>
        <v>11.8592</v>
      </c>
      <c r="BR499" s="5">
        <v>611</v>
      </c>
    </row>
    <row r="500" spans="1:70" x14ac:dyDescent="0.25">
      <c r="A500" s="10">
        <v>693.40800000000002</v>
      </c>
      <c r="B500">
        <v>33</v>
      </c>
      <c r="C500">
        <v>4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 s="5">
        <v>0</v>
      </c>
      <c r="AA500" s="15">
        <f t="shared" si="246"/>
        <v>2.0732634999999996E-12</v>
      </c>
      <c r="AB500" s="3">
        <f t="shared" si="247"/>
        <v>5.7051874133333344E-13</v>
      </c>
      <c r="AC500" s="3">
        <f t="shared" si="248"/>
        <v>0</v>
      </c>
      <c r="AD500" s="3">
        <f t="shared" si="249"/>
        <v>0</v>
      </c>
      <c r="AE500" s="3">
        <f t="shared" si="250"/>
        <v>0</v>
      </c>
      <c r="AF500" s="3">
        <f t="shared" si="251"/>
        <v>0</v>
      </c>
      <c r="AG500" s="3">
        <f t="shared" si="252"/>
        <v>0</v>
      </c>
      <c r="AH500" s="3">
        <f t="shared" si="253"/>
        <v>0</v>
      </c>
      <c r="AI500" s="3">
        <f t="shared" si="254"/>
        <v>0</v>
      </c>
      <c r="AJ500" s="3">
        <f t="shared" si="255"/>
        <v>0</v>
      </c>
      <c r="AK500" s="3">
        <f t="shared" si="256"/>
        <v>0</v>
      </c>
      <c r="AL500" s="3">
        <f t="shared" si="257"/>
        <v>0</v>
      </c>
      <c r="AM500" s="3">
        <f t="shared" si="258"/>
        <v>0</v>
      </c>
      <c r="AN500" s="3">
        <f t="shared" si="259"/>
        <v>0</v>
      </c>
      <c r="AO500" s="3">
        <f t="shared" si="260"/>
        <v>0</v>
      </c>
      <c r="AP500" s="3">
        <f t="shared" si="261"/>
        <v>0</v>
      </c>
      <c r="AQ500" s="3">
        <f t="shared" si="262"/>
        <v>0</v>
      </c>
      <c r="AR500" s="3">
        <f t="shared" si="263"/>
        <v>0</v>
      </c>
      <c r="AS500" s="3">
        <f t="shared" si="264"/>
        <v>0</v>
      </c>
      <c r="AT500" s="3">
        <f t="shared" si="265"/>
        <v>0</v>
      </c>
      <c r="AU500" s="3">
        <f t="shared" si="266"/>
        <v>0</v>
      </c>
      <c r="AV500" s="3">
        <f t="shared" si="267"/>
        <v>0</v>
      </c>
      <c r="AW500" s="3">
        <f t="shared" si="268"/>
        <v>0</v>
      </c>
      <c r="AX500" s="16">
        <f t="shared" si="269"/>
        <v>0</v>
      </c>
      <c r="AZ500" s="15">
        <f t="shared" si="273"/>
        <v>2.643782241333333E-12</v>
      </c>
      <c r="BA500" s="3">
        <f t="shared" si="274"/>
        <v>0</v>
      </c>
      <c r="BB500" s="3">
        <f t="shared" si="275"/>
        <v>0</v>
      </c>
      <c r="BC500" s="3">
        <f t="shared" si="276"/>
        <v>0</v>
      </c>
      <c r="BD500" s="3">
        <f t="shared" si="277"/>
        <v>0</v>
      </c>
      <c r="BE500" s="3">
        <f t="shared" si="278"/>
        <v>0</v>
      </c>
      <c r="BF500" s="16">
        <f t="shared" si="279"/>
        <v>0</v>
      </c>
      <c r="BH500" s="4">
        <v>0.68</v>
      </c>
      <c r="BI500">
        <v>2.52</v>
      </c>
      <c r="BJ500">
        <v>18.847000000000001</v>
      </c>
      <c r="BK500">
        <v>48.281999999999996</v>
      </c>
      <c r="BL500">
        <v>1.399</v>
      </c>
      <c r="BM500">
        <f t="shared" si="271"/>
        <v>2.3782999999999999</v>
      </c>
      <c r="BN500">
        <v>1.4379999999999999</v>
      </c>
      <c r="BO500">
        <f t="shared" si="270"/>
        <v>2.4445999999999999</v>
      </c>
      <c r="BP500">
        <v>1.4379999999999999</v>
      </c>
      <c r="BQ500">
        <f t="shared" si="272"/>
        <v>2.4445999999999999</v>
      </c>
      <c r="BR500" s="5">
        <v>610</v>
      </c>
    </row>
    <row r="501" spans="1:70" x14ac:dyDescent="0.25">
      <c r="A501" s="10">
        <v>694.80600000000004</v>
      </c>
      <c r="B501">
        <v>33</v>
      </c>
      <c r="C501">
        <v>1</v>
      </c>
      <c r="D501">
        <v>1</v>
      </c>
      <c r="E501">
        <v>0</v>
      </c>
      <c r="F501">
        <v>1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 s="5">
        <v>0</v>
      </c>
      <c r="AA501" s="15">
        <f t="shared" si="246"/>
        <v>2.0732634999999996E-12</v>
      </c>
      <c r="AB501" s="3">
        <f t="shared" si="247"/>
        <v>1.4262968533333336E-13</v>
      </c>
      <c r="AC501" s="3">
        <f t="shared" si="248"/>
        <v>4.2127747200000005E-13</v>
      </c>
      <c r="AD501" s="3">
        <f t="shared" si="249"/>
        <v>0</v>
      </c>
      <c r="AE501" s="3">
        <f t="shared" si="250"/>
        <v>3.2193373333333337E-12</v>
      </c>
      <c r="AF501" s="3">
        <f t="shared" si="251"/>
        <v>0</v>
      </c>
      <c r="AG501" s="3">
        <f t="shared" si="252"/>
        <v>0</v>
      </c>
      <c r="AH501" s="3">
        <f t="shared" si="253"/>
        <v>0</v>
      </c>
      <c r="AI501" s="3">
        <f t="shared" si="254"/>
        <v>0</v>
      </c>
      <c r="AJ501" s="3">
        <f t="shared" si="255"/>
        <v>0</v>
      </c>
      <c r="AK501" s="3">
        <f t="shared" si="256"/>
        <v>0</v>
      </c>
      <c r="AL501" s="3">
        <f t="shared" si="257"/>
        <v>0</v>
      </c>
      <c r="AM501" s="3">
        <f t="shared" si="258"/>
        <v>0</v>
      </c>
      <c r="AN501" s="3">
        <f t="shared" si="259"/>
        <v>0</v>
      </c>
      <c r="AO501" s="3">
        <f t="shared" si="260"/>
        <v>0</v>
      </c>
      <c r="AP501" s="3">
        <f t="shared" si="261"/>
        <v>0</v>
      </c>
      <c r="AQ501" s="3">
        <f t="shared" si="262"/>
        <v>0</v>
      </c>
      <c r="AR501" s="3">
        <f t="shared" si="263"/>
        <v>0</v>
      </c>
      <c r="AS501" s="3">
        <f t="shared" si="264"/>
        <v>0</v>
      </c>
      <c r="AT501" s="3">
        <f t="shared" si="265"/>
        <v>0</v>
      </c>
      <c r="AU501" s="3">
        <f t="shared" si="266"/>
        <v>0</v>
      </c>
      <c r="AV501" s="3">
        <f t="shared" si="267"/>
        <v>0</v>
      </c>
      <c r="AW501" s="3">
        <f t="shared" si="268"/>
        <v>0</v>
      </c>
      <c r="AX501" s="16">
        <f t="shared" si="269"/>
        <v>0</v>
      </c>
      <c r="AZ501" s="15">
        <f t="shared" si="273"/>
        <v>2.6371706573333327E-12</v>
      </c>
      <c r="BA501" s="3">
        <f t="shared" si="274"/>
        <v>3.2193373333333337E-12</v>
      </c>
      <c r="BB501" s="3">
        <f t="shared" si="275"/>
        <v>0</v>
      </c>
      <c r="BC501" s="3">
        <f t="shared" si="276"/>
        <v>0</v>
      </c>
      <c r="BD501" s="3">
        <f t="shared" si="277"/>
        <v>0</v>
      </c>
      <c r="BE501" s="3">
        <f t="shared" si="278"/>
        <v>0</v>
      </c>
      <c r="BF501" s="16">
        <f t="shared" si="279"/>
        <v>0</v>
      </c>
      <c r="BH501" s="4">
        <v>0.68</v>
      </c>
      <c r="BI501">
        <v>2.52</v>
      </c>
      <c r="BJ501">
        <v>18.863</v>
      </c>
      <c r="BK501">
        <v>48.283999999999999</v>
      </c>
      <c r="BL501">
        <v>1.605</v>
      </c>
      <c r="BM501">
        <f t="shared" si="271"/>
        <v>2.7284999999999999</v>
      </c>
      <c r="BN501">
        <v>2.9159999999999999</v>
      </c>
      <c r="BO501">
        <f t="shared" si="270"/>
        <v>4.9571999999999994</v>
      </c>
      <c r="BP501">
        <v>3.085</v>
      </c>
      <c r="BQ501">
        <f t="shared" si="272"/>
        <v>5.2444999999999995</v>
      </c>
      <c r="BR501" s="5">
        <v>611</v>
      </c>
    </row>
    <row r="502" spans="1:70" x14ac:dyDescent="0.25">
      <c r="A502" s="10">
        <v>696.20399999999995</v>
      </c>
      <c r="B502">
        <v>47</v>
      </c>
      <c r="C502">
        <v>2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 s="5">
        <v>0</v>
      </c>
      <c r="AA502" s="15">
        <f t="shared" si="246"/>
        <v>2.9528298333333329E-12</v>
      </c>
      <c r="AB502" s="3">
        <f t="shared" si="247"/>
        <v>2.8525937066666672E-13</v>
      </c>
      <c r="AC502" s="3">
        <f t="shared" si="248"/>
        <v>0</v>
      </c>
      <c r="AD502" s="3">
        <f t="shared" si="249"/>
        <v>0</v>
      </c>
      <c r="AE502" s="3">
        <f t="shared" si="250"/>
        <v>0</v>
      </c>
      <c r="AF502" s="3">
        <f t="shared" si="251"/>
        <v>0</v>
      </c>
      <c r="AG502" s="3">
        <f t="shared" si="252"/>
        <v>0</v>
      </c>
      <c r="AH502" s="3">
        <f t="shared" si="253"/>
        <v>0</v>
      </c>
      <c r="AI502" s="3">
        <f t="shared" si="254"/>
        <v>0</v>
      </c>
      <c r="AJ502" s="3">
        <f t="shared" si="255"/>
        <v>0</v>
      </c>
      <c r="AK502" s="3">
        <f t="shared" si="256"/>
        <v>0</v>
      </c>
      <c r="AL502" s="3">
        <f t="shared" si="257"/>
        <v>0</v>
      </c>
      <c r="AM502" s="3">
        <f t="shared" si="258"/>
        <v>0</v>
      </c>
      <c r="AN502" s="3">
        <f t="shared" si="259"/>
        <v>0</v>
      </c>
      <c r="AO502" s="3">
        <f t="shared" si="260"/>
        <v>0</v>
      </c>
      <c r="AP502" s="3">
        <f t="shared" si="261"/>
        <v>0</v>
      </c>
      <c r="AQ502" s="3">
        <f t="shared" si="262"/>
        <v>0</v>
      </c>
      <c r="AR502" s="3">
        <f t="shared" si="263"/>
        <v>0</v>
      </c>
      <c r="AS502" s="3">
        <f t="shared" si="264"/>
        <v>0</v>
      </c>
      <c r="AT502" s="3">
        <f t="shared" si="265"/>
        <v>0</v>
      </c>
      <c r="AU502" s="3">
        <f t="shared" si="266"/>
        <v>0</v>
      </c>
      <c r="AV502" s="3">
        <f t="shared" si="267"/>
        <v>0</v>
      </c>
      <c r="AW502" s="3">
        <f t="shared" si="268"/>
        <v>0</v>
      </c>
      <c r="AX502" s="16">
        <f t="shared" si="269"/>
        <v>0</v>
      </c>
      <c r="AZ502" s="15">
        <f t="shared" si="273"/>
        <v>3.2380892039999994E-12</v>
      </c>
      <c r="BA502" s="3">
        <f t="shared" si="274"/>
        <v>0</v>
      </c>
      <c r="BB502" s="3">
        <f t="shared" si="275"/>
        <v>0</v>
      </c>
      <c r="BC502" s="3">
        <f t="shared" si="276"/>
        <v>0</v>
      </c>
      <c r="BD502" s="3">
        <f t="shared" si="277"/>
        <v>0</v>
      </c>
      <c r="BE502" s="3">
        <f t="shared" si="278"/>
        <v>0</v>
      </c>
      <c r="BF502" s="16">
        <f t="shared" si="279"/>
        <v>0</v>
      </c>
      <c r="BH502" s="4">
        <v>0.68</v>
      </c>
      <c r="BI502">
        <v>2.48</v>
      </c>
      <c r="BJ502">
        <v>18.847000000000001</v>
      </c>
      <c r="BK502">
        <v>48.295999999999999</v>
      </c>
      <c r="BL502">
        <v>1.722</v>
      </c>
      <c r="BM502">
        <f t="shared" si="271"/>
        <v>2.9274</v>
      </c>
      <c r="BN502">
        <v>1.7549999999999999</v>
      </c>
      <c r="BO502">
        <f t="shared" si="270"/>
        <v>2.9834999999999998</v>
      </c>
      <c r="BP502">
        <v>1.7549999999999999</v>
      </c>
      <c r="BQ502">
        <f t="shared" si="272"/>
        <v>2.9834999999999998</v>
      </c>
      <c r="BR502" s="5">
        <v>611</v>
      </c>
    </row>
    <row r="503" spans="1:70" x14ac:dyDescent="0.25">
      <c r="A503" s="10">
        <v>697.60199999999998</v>
      </c>
      <c r="B503">
        <v>31</v>
      </c>
      <c r="C503">
        <v>2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1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 s="5">
        <v>0</v>
      </c>
      <c r="AA503" s="15">
        <f t="shared" si="246"/>
        <v>1.9476111666666666E-12</v>
      </c>
      <c r="AB503" s="3">
        <f t="shared" si="247"/>
        <v>2.8525937066666672E-13</v>
      </c>
      <c r="AC503" s="3">
        <f t="shared" si="248"/>
        <v>0</v>
      </c>
      <c r="AD503" s="3">
        <f t="shared" si="249"/>
        <v>0</v>
      </c>
      <c r="AE503" s="3">
        <f t="shared" si="250"/>
        <v>0</v>
      </c>
      <c r="AF503" s="3">
        <f t="shared" si="251"/>
        <v>0</v>
      </c>
      <c r="AG503" s="3">
        <f t="shared" si="252"/>
        <v>0</v>
      </c>
      <c r="AH503" s="3">
        <f t="shared" si="253"/>
        <v>0</v>
      </c>
      <c r="AI503" s="3">
        <f t="shared" si="254"/>
        <v>9.3781333333333313E-11</v>
      </c>
      <c r="AJ503" s="3">
        <f t="shared" si="255"/>
        <v>0</v>
      </c>
      <c r="AK503" s="3">
        <f t="shared" si="256"/>
        <v>0</v>
      </c>
      <c r="AL503" s="3">
        <f t="shared" si="257"/>
        <v>0</v>
      </c>
      <c r="AM503" s="3">
        <f t="shared" si="258"/>
        <v>0</v>
      </c>
      <c r="AN503" s="3">
        <f t="shared" si="259"/>
        <v>0</v>
      </c>
      <c r="AO503" s="3">
        <f t="shared" si="260"/>
        <v>0</v>
      </c>
      <c r="AP503" s="3">
        <f t="shared" si="261"/>
        <v>0</v>
      </c>
      <c r="AQ503" s="3">
        <f t="shared" si="262"/>
        <v>0</v>
      </c>
      <c r="AR503" s="3">
        <f t="shared" si="263"/>
        <v>0</v>
      </c>
      <c r="AS503" s="3">
        <f t="shared" si="264"/>
        <v>0</v>
      </c>
      <c r="AT503" s="3">
        <f t="shared" si="265"/>
        <v>0</v>
      </c>
      <c r="AU503" s="3">
        <f t="shared" si="266"/>
        <v>0</v>
      </c>
      <c r="AV503" s="3">
        <f t="shared" si="267"/>
        <v>0</v>
      </c>
      <c r="AW503" s="3">
        <f t="shared" si="268"/>
        <v>0</v>
      </c>
      <c r="AX503" s="16">
        <f t="shared" si="269"/>
        <v>0</v>
      </c>
      <c r="AZ503" s="15">
        <f t="shared" si="273"/>
        <v>2.2328705373333335E-12</v>
      </c>
      <c r="BA503" s="3">
        <f t="shared" si="274"/>
        <v>0</v>
      </c>
      <c r="BB503" s="3">
        <f t="shared" si="275"/>
        <v>0</v>
      </c>
      <c r="BC503" s="3">
        <f t="shared" si="276"/>
        <v>9.3781333333333313E-11</v>
      </c>
      <c r="BD503" s="3">
        <f t="shared" si="277"/>
        <v>0</v>
      </c>
      <c r="BE503" s="3">
        <f t="shared" si="278"/>
        <v>0</v>
      </c>
      <c r="BF503" s="16">
        <f t="shared" si="279"/>
        <v>0</v>
      </c>
      <c r="BH503" s="4">
        <v>0.68</v>
      </c>
      <c r="BI503">
        <v>2.52</v>
      </c>
      <c r="BJ503">
        <v>18.834</v>
      </c>
      <c r="BK503">
        <v>48.343000000000004</v>
      </c>
      <c r="BL503">
        <v>1.173</v>
      </c>
      <c r="BM503">
        <f t="shared" si="271"/>
        <v>1.9941</v>
      </c>
      <c r="BN503">
        <v>4.0449999999999999</v>
      </c>
      <c r="BO503">
        <f t="shared" si="270"/>
        <v>6.8765000000000001</v>
      </c>
      <c r="BP503">
        <v>43.155999999999999</v>
      </c>
      <c r="BQ503">
        <f t="shared" si="272"/>
        <v>73.365200000000002</v>
      </c>
      <c r="BR503" s="5">
        <v>610</v>
      </c>
    </row>
    <row r="504" spans="1:70" x14ac:dyDescent="0.25">
      <c r="A504" s="10">
        <v>699</v>
      </c>
      <c r="B504">
        <v>38</v>
      </c>
      <c r="C504">
        <v>0</v>
      </c>
      <c r="D504">
        <v>0</v>
      </c>
      <c r="E504">
        <v>1</v>
      </c>
      <c r="F504">
        <v>1</v>
      </c>
      <c r="G504">
        <v>1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 s="5">
        <v>0</v>
      </c>
      <c r="AA504" s="15">
        <f t="shared" si="246"/>
        <v>2.3873943333333326E-12</v>
      </c>
      <c r="AB504" s="3">
        <f t="shared" si="247"/>
        <v>0</v>
      </c>
      <c r="AC504" s="3">
        <f t="shared" si="248"/>
        <v>0</v>
      </c>
      <c r="AD504" s="3">
        <f t="shared" si="249"/>
        <v>1.465333333333333E-12</v>
      </c>
      <c r="AE504" s="3">
        <f t="shared" si="250"/>
        <v>3.2193373333333337E-12</v>
      </c>
      <c r="AF504" s="3">
        <f t="shared" si="251"/>
        <v>7.1991826666666666E-12</v>
      </c>
      <c r="AG504" s="3">
        <f t="shared" si="252"/>
        <v>0</v>
      </c>
      <c r="AH504" s="3">
        <f t="shared" si="253"/>
        <v>0</v>
      </c>
      <c r="AI504" s="3">
        <f t="shared" si="254"/>
        <v>0</v>
      </c>
      <c r="AJ504" s="3">
        <f t="shared" si="255"/>
        <v>0</v>
      </c>
      <c r="AK504" s="3">
        <f t="shared" si="256"/>
        <v>0</v>
      </c>
      <c r="AL504" s="3">
        <f t="shared" si="257"/>
        <v>0</v>
      </c>
      <c r="AM504" s="3">
        <f t="shared" si="258"/>
        <v>0</v>
      </c>
      <c r="AN504" s="3">
        <f t="shared" si="259"/>
        <v>0</v>
      </c>
      <c r="AO504" s="3">
        <f t="shared" si="260"/>
        <v>0</v>
      </c>
      <c r="AP504" s="3">
        <f t="shared" si="261"/>
        <v>0</v>
      </c>
      <c r="AQ504" s="3">
        <f t="shared" si="262"/>
        <v>0</v>
      </c>
      <c r="AR504" s="3">
        <f t="shared" si="263"/>
        <v>0</v>
      </c>
      <c r="AS504" s="3">
        <f t="shared" si="264"/>
        <v>0</v>
      </c>
      <c r="AT504" s="3">
        <f t="shared" si="265"/>
        <v>0</v>
      </c>
      <c r="AU504" s="3">
        <f t="shared" si="266"/>
        <v>0</v>
      </c>
      <c r="AV504" s="3">
        <f t="shared" si="267"/>
        <v>0</v>
      </c>
      <c r="AW504" s="3">
        <f t="shared" si="268"/>
        <v>0</v>
      </c>
      <c r="AX504" s="16">
        <f t="shared" si="269"/>
        <v>0</v>
      </c>
      <c r="AZ504" s="15">
        <f t="shared" si="273"/>
        <v>2.3873943333333326E-12</v>
      </c>
      <c r="BA504" s="3">
        <f t="shared" si="274"/>
        <v>4.6846706666666667E-12</v>
      </c>
      <c r="BB504" s="3">
        <f t="shared" si="275"/>
        <v>7.1991826666666666E-12</v>
      </c>
      <c r="BC504" s="3">
        <f t="shared" si="276"/>
        <v>0</v>
      </c>
      <c r="BD504" s="3">
        <f t="shared" si="277"/>
        <v>0</v>
      </c>
      <c r="BE504" s="3">
        <f t="shared" si="278"/>
        <v>0</v>
      </c>
      <c r="BF504" s="16">
        <f t="shared" si="279"/>
        <v>0</v>
      </c>
      <c r="BH504" s="4">
        <v>0.68</v>
      </c>
      <c r="BI504">
        <v>2.52</v>
      </c>
      <c r="BJ504">
        <v>18.847000000000001</v>
      </c>
      <c r="BK504">
        <v>48.393000000000001</v>
      </c>
      <c r="BL504">
        <v>1.9330000000000001</v>
      </c>
      <c r="BM504">
        <f t="shared" si="271"/>
        <v>3.2860999999999998</v>
      </c>
      <c r="BN504">
        <v>6.1280000000000001</v>
      </c>
      <c r="BO504">
        <f t="shared" si="270"/>
        <v>10.4176</v>
      </c>
      <c r="BP504">
        <v>7.4260000000000002</v>
      </c>
      <c r="BQ504">
        <f t="shared" si="272"/>
        <v>12.6242</v>
      </c>
      <c r="BR504" s="5">
        <v>611</v>
      </c>
    </row>
    <row r="505" spans="1:70" x14ac:dyDescent="0.25">
      <c r="A505" s="10">
        <v>700.39800000000002</v>
      </c>
      <c r="B505">
        <v>47</v>
      </c>
      <c r="C505">
        <v>2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 s="5">
        <v>0</v>
      </c>
      <c r="AA505" s="15">
        <f t="shared" si="246"/>
        <v>2.9528298333333329E-12</v>
      </c>
      <c r="AB505" s="3">
        <f t="shared" si="247"/>
        <v>2.8525937066666672E-13</v>
      </c>
      <c r="AC505" s="3">
        <f t="shared" si="248"/>
        <v>0</v>
      </c>
      <c r="AD505" s="3">
        <f t="shared" si="249"/>
        <v>0</v>
      </c>
      <c r="AE505" s="3">
        <f t="shared" si="250"/>
        <v>0</v>
      </c>
      <c r="AF505" s="3">
        <f t="shared" si="251"/>
        <v>0</v>
      </c>
      <c r="AG505" s="3">
        <f t="shared" si="252"/>
        <v>0</v>
      </c>
      <c r="AH505" s="3">
        <f t="shared" si="253"/>
        <v>0</v>
      </c>
      <c r="AI505" s="3">
        <f t="shared" si="254"/>
        <v>0</v>
      </c>
      <c r="AJ505" s="3">
        <f t="shared" si="255"/>
        <v>0</v>
      </c>
      <c r="AK505" s="3">
        <f t="shared" si="256"/>
        <v>0</v>
      </c>
      <c r="AL505" s="3">
        <f t="shared" si="257"/>
        <v>0</v>
      </c>
      <c r="AM505" s="3">
        <f t="shared" si="258"/>
        <v>0</v>
      </c>
      <c r="AN505" s="3">
        <f t="shared" si="259"/>
        <v>0</v>
      </c>
      <c r="AO505" s="3">
        <f t="shared" si="260"/>
        <v>0</v>
      </c>
      <c r="AP505" s="3">
        <f t="shared" si="261"/>
        <v>0</v>
      </c>
      <c r="AQ505" s="3">
        <f t="shared" si="262"/>
        <v>0</v>
      </c>
      <c r="AR505" s="3">
        <f t="shared" si="263"/>
        <v>0</v>
      </c>
      <c r="AS505" s="3">
        <f t="shared" si="264"/>
        <v>0</v>
      </c>
      <c r="AT505" s="3">
        <f t="shared" si="265"/>
        <v>0</v>
      </c>
      <c r="AU505" s="3">
        <f t="shared" si="266"/>
        <v>0</v>
      </c>
      <c r="AV505" s="3">
        <f t="shared" si="267"/>
        <v>0</v>
      </c>
      <c r="AW505" s="3">
        <f t="shared" si="268"/>
        <v>0</v>
      </c>
      <c r="AX505" s="16">
        <f t="shared" si="269"/>
        <v>0</v>
      </c>
      <c r="AZ505" s="15">
        <f t="shared" si="273"/>
        <v>3.2380892039999994E-12</v>
      </c>
      <c r="BA505" s="3">
        <f t="shared" si="274"/>
        <v>0</v>
      </c>
      <c r="BB505" s="3">
        <f t="shared" si="275"/>
        <v>0</v>
      </c>
      <c r="BC505" s="3">
        <f t="shared" si="276"/>
        <v>0</v>
      </c>
      <c r="BD505" s="3">
        <f t="shared" si="277"/>
        <v>0</v>
      </c>
      <c r="BE505" s="3">
        <f t="shared" si="278"/>
        <v>0</v>
      </c>
      <c r="BF505" s="16">
        <f t="shared" si="279"/>
        <v>0</v>
      </c>
      <c r="BH505" s="4">
        <v>0.68</v>
      </c>
      <c r="BI505">
        <v>2.5499999999999998</v>
      </c>
      <c r="BJ505">
        <v>18.834</v>
      </c>
      <c r="BK505">
        <v>48.405999999999999</v>
      </c>
      <c r="BL505">
        <v>1.675</v>
      </c>
      <c r="BM505">
        <f t="shared" si="271"/>
        <v>2.8475000000000001</v>
      </c>
      <c r="BN505">
        <v>1.7070000000000001</v>
      </c>
      <c r="BO505">
        <f t="shared" si="270"/>
        <v>2.9018999999999999</v>
      </c>
      <c r="BP505">
        <v>1.7070000000000001</v>
      </c>
      <c r="BQ505">
        <f t="shared" si="272"/>
        <v>2.9018999999999999</v>
      </c>
      <c r="BR505" s="5">
        <v>611</v>
      </c>
    </row>
    <row r="506" spans="1:70" x14ac:dyDescent="0.25">
      <c r="A506" s="10">
        <v>701.79600000000005</v>
      </c>
      <c r="B506">
        <v>40</v>
      </c>
      <c r="C506">
        <v>5</v>
      </c>
      <c r="D506">
        <v>1</v>
      </c>
      <c r="E506">
        <v>0</v>
      </c>
      <c r="F506">
        <v>0</v>
      </c>
      <c r="G506">
        <v>1</v>
      </c>
      <c r="H506">
        <v>0</v>
      </c>
      <c r="I506">
        <v>1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 s="5">
        <v>0</v>
      </c>
      <c r="AA506" s="15">
        <f t="shared" si="246"/>
        <v>2.513046666666666E-12</v>
      </c>
      <c r="AB506" s="3">
        <f t="shared" si="247"/>
        <v>7.1314842666666679E-13</v>
      </c>
      <c r="AC506" s="3">
        <f t="shared" si="248"/>
        <v>4.2127747200000005E-13</v>
      </c>
      <c r="AD506" s="3">
        <f t="shared" si="249"/>
        <v>0</v>
      </c>
      <c r="AE506" s="3">
        <f t="shared" si="250"/>
        <v>0</v>
      </c>
      <c r="AF506" s="3">
        <f t="shared" si="251"/>
        <v>7.1991826666666666E-12</v>
      </c>
      <c r="AG506" s="3">
        <f t="shared" si="252"/>
        <v>0</v>
      </c>
      <c r="AH506" s="3">
        <f t="shared" si="253"/>
        <v>3.9564000000000005E-11</v>
      </c>
      <c r="AI506" s="3">
        <f t="shared" si="254"/>
        <v>0</v>
      </c>
      <c r="AJ506" s="3">
        <f t="shared" si="255"/>
        <v>0</v>
      </c>
      <c r="AK506" s="3">
        <f t="shared" si="256"/>
        <v>0</v>
      </c>
      <c r="AL506" s="3">
        <f t="shared" si="257"/>
        <v>0</v>
      </c>
      <c r="AM506" s="3">
        <f t="shared" si="258"/>
        <v>0</v>
      </c>
      <c r="AN506" s="3">
        <f t="shared" si="259"/>
        <v>0</v>
      </c>
      <c r="AO506" s="3">
        <f t="shared" si="260"/>
        <v>0</v>
      </c>
      <c r="AP506" s="3">
        <f t="shared" si="261"/>
        <v>0</v>
      </c>
      <c r="AQ506" s="3">
        <f t="shared" si="262"/>
        <v>0</v>
      </c>
      <c r="AR506" s="3">
        <f t="shared" si="263"/>
        <v>0</v>
      </c>
      <c r="AS506" s="3">
        <f t="shared" si="264"/>
        <v>0</v>
      </c>
      <c r="AT506" s="3">
        <f t="shared" si="265"/>
        <v>0</v>
      </c>
      <c r="AU506" s="3">
        <f t="shared" si="266"/>
        <v>0</v>
      </c>
      <c r="AV506" s="3">
        <f t="shared" si="267"/>
        <v>0</v>
      </c>
      <c r="AW506" s="3">
        <f t="shared" si="268"/>
        <v>0</v>
      </c>
      <c r="AX506" s="16">
        <f t="shared" si="269"/>
        <v>0</v>
      </c>
      <c r="AZ506" s="15">
        <f t="shared" si="273"/>
        <v>3.647472565333333E-12</v>
      </c>
      <c r="BA506" s="3">
        <f t="shared" si="274"/>
        <v>0</v>
      </c>
      <c r="BB506" s="3">
        <f t="shared" si="275"/>
        <v>4.676318266666667E-11</v>
      </c>
      <c r="BC506" s="3">
        <f t="shared" si="276"/>
        <v>0</v>
      </c>
      <c r="BD506" s="3">
        <f t="shared" si="277"/>
        <v>0</v>
      </c>
      <c r="BE506" s="3">
        <f t="shared" si="278"/>
        <v>0</v>
      </c>
      <c r="BF506" s="16">
        <f t="shared" si="279"/>
        <v>0</v>
      </c>
      <c r="BH506" s="4">
        <v>0.68</v>
      </c>
      <c r="BI506">
        <v>2.6</v>
      </c>
      <c r="BJ506">
        <v>18.863</v>
      </c>
      <c r="BK506">
        <v>48.396999999999998</v>
      </c>
      <c r="BL506">
        <v>2</v>
      </c>
      <c r="BM506">
        <f t="shared" si="271"/>
        <v>3.4</v>
      </c>
      <c r="BN506">
        <v>8.4410000000000007</v>
      </c>
      <c r="BO506">
        <f t="shared" si="270"/>
        <v>14.3497</v>
      </c>
      <c r="BP506">
        <v>24.518000000000001</v>
      </c>
      <c r="BQ506">
        <f t="shared" si="272"/>
        <v>41.680599999999998</v>
      </c>
      <c r="BR506" s="5">
        <v>610</v>
      </c>
    </row>
    <row r="507" spans="1:70" x14ac:dyDescent="0.25">
      <c r="A507" s="10">
        <v>703.19399999999996</v>
      </c>
      <c r="B507">
        <v>44</v>
      </c>
      <c r="C507">
        <v>4</v>
      </c>
      <c r="D507">
        <v>1</v>
      </c>
      <c r="E507">
        <v>0</v>
      </c>
      <c r="F507">
        <v>0</v>
      </c>
      <c r="G507">
        <v>1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 s="5">
        <v>0</v>
      </c>
      <c r="AA507" s="15">
        <f t="shared" si="246"/>
        <v>2.7643513333333325E-12</v>
      </c>
      <c r="AB507" s="3">
        <f t="shared" si="247"/>
        <v>5.7051874133333344E-13</v>
      </c>
      <c r="AC507" s="3">
        <f t="shared" si="248"/>
        <v>4.2127747200000005E-13</v>
      </c>
      <c r="AD507" s="3">
        <f t="shared" si="249"/>
        <v>0</v>
      </c>
      <c r="AE507" s="3">
        <f t="shared" si="250"/>
        <v>0</v>
      </c>
      <c r="AF507" s="3">
        <f t="shared" si="251"/>
        <v>7.1991826666666666E-12</v>
      </c>
      <c r="AG507" s="3">
        <f t="shared" si="252"/>
        <v>0</v>
      </c>
      <c r="AH507" s="3">
        <f t="shared" si="253"/>
        <v>0</v>
      </c>
      <c r="AI507" s="3">
        <f t="shared" si="254"/>
        <v>0</v>
      </c>
      <c r="AJ507" s="3">
        <f t="shared" si="255"/>
        <v>0</v>
      </c>
      <c r="AK507" s="3">
        <f t="shared" si="256"/>
        <v>0</v>
      </c>
      <c r="AL507" s="3">
        <f t="shared" si="257"/>
        <v>0</v>
      </c>
      <c r="AM507" s="3">
        <f t="shared" si="258"/>
        <v>0</v>
      </c>
      <c r="AN507" s="3">
        <f t="shared" si="259"/>
        <v>0</v>
      </c>
      <c r="AO507" s="3">
        <f t="shared" si="260"/>
        <v>0</v>
      </c>
      <c r="AP507" s="3">
        <f t="shared" si="261"/>
        <v>0</v>
      </c>
      <c r="AQ507" s="3">
        <f t="shared" si="262"/>
        <v>0</v>
      </c>
      <c r="AR507" s="3">
        <f t="shared" si="263"/>
        <v>0</v>
      </c>
      <c r="AS507" s="3">
        <f t="shared" si="264"/>
        <v>0</v>
      </c>
      <c r="AT507" s="3">
        <f t="shared" si="265"/>
        <v>0</v>
      </c>
      <c r="AU507" s="3">
        <f t="shared" si="266"/>
        <v>0</v>
      </c>
      <c r="AV507" s="3">
        <f t="shared" si="267"/>
        <v>0</v>
      </c>
      <c r="AW507" s="3">
        <f t="shared" si="268"/>
        <v>0</v>
      </c>
      <c r="AX507" s="16">
        <f t="shared" si="269"/>
        <v>0</v>
      </c>
      <c r="AZ507" s="15">
        <f t="shared" si="273"/>
        <v>3.7561475466666658E-12</v>
      </c>
      <c r="BA507" s="3">
        <f t="shared" si="274"/>
        <v>0</v>
      </c>
      <c r="BB507" s="3">
        <f t="shared" si="275"/>
        <v>7.1991826666666666E-12</v>
      </c>
      <c r="BC507" s="3">
        <f t="shared" si="276"/>
        <v>0</v>
      </c>
      <c r="BD507" s="3">
        <f t="shared" si="277"/>
        <v>0</v>
      </c>
      <c r="BE507" s="3">
        <f t="shared" si="278"/>
        <v>0</v>
      </c>
      <c r="BF507" s="16">
        <f t="shared" si="279"/>
        <v>0</v>
      </c>
      <c r="BH507" s="4">
        <v>0.68</v>
      </c>
      <c r="BI507">
        <v>2.65</v>
      </c>
      <c r="BJ507">
        <v>18.834</v>
      </c>
      <c r="BK507">
        <v>48.405999999999999</v>
      </c>
      <c r="BL507">
        <v>2.0099999999999998</v>
      </c>
      <c r="BM507">
        <f t="shared" si="271"/>
        <v>3.4169999999999994</v>
      </c>
      <c r="BN507">
        <v>4.5419999999999998</v>
      </c>
      <c r="BO507">
        <f t="shared" si="270"/>
        <v>7.7213999999999992</v>
      </c>
      <c r="BP507">
        <v>5.5979999999999999</v>
      </c>
      <c r="BQ507">
        <f t="shared" si="272"/>
        <v>9.5166000000000004</v>
      </c>
      <c r="BR507" s="5">
        <v>611</v>
      </c>
    </row>
    <row r="508" spans="1:70" x14ac:dyDescent="0.25">
      <c r="A508" s="10">
        <v>704.59199999999998</v>
      </c>
      <c r="B508">
        <v>50</v>
      </c>
      <c r="C508">
        <v>4</v>
      </c>
      <c r="D508">
        <v>1</v>
      </c>
      <c r="E508">
        <v>0</v>
      </c>
      <c r="F508">
        <v>1</v>
      </c>
      <c r="G508">
        <v>1</v>
      </c>
      <c r="H508">
        <v>0</v>
      </c>
      <c r="I508">
        <v>0</v>
      </c>
      <c r="J508">
        <v>0</v>
      </c>
      <c r="K508">
        <v>1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 s="5">
        <v>0</v>
      </c>
      <c r="AA508" s="15">
        <f t="shared" si="246"/>
        <v>3.1413083333333328E-12</v>
      </c>
      <c r="AB508" s="3">
        <f t="shared" si="247"/>
        <v>5.7051874133333344E-13</v>
      </c>
      <c r="AC508" s="3">
        <f t="shared" si="248"/>
        <v>4.2127747200000005E-13</v>
      </c>
      <c r="AD508" s="3">
        <f t="shared" si="249"/>
        <v>0</v>
      </c>
      <c r="AE508" s="3">
        <f t="shared" si="250"/>
        <v>3.2193373333333337E-12</v>
      </c>
      <c r="AF508" s="3">
        <f t="shared" si="251"/>
        <v>7.1991826666666666E-12</v>
      </c>
      <c r="AG508" s="3">
        <f t="shared" si="252"/>
        <v>0</v>
      </c>
      <c r="AH508" s="3">
        <f t="shared" si="253"/>
        <v>0</v>
      </c>
      <c r="AI508" s="3">
        <f t="shared" si="254"/>
        <v>0</v>
      </c>
      <c r="AJ508" s="3">
        <f t="shared" si="255"/>
        <v>2.0603758933333336E-10</v>
      </c>
      <c r="AK508" s="3">
        <f t="shared" si="256"/>
        <v>0</v>
      </c>
      <c r="AL508" s="3">
        <f t="shared" si="257"/>
        <v>0</v>
      </c>
      <c r="AM508" s="3">
        <f t="shared" si="258"/>
        <v>0</v>
      </c>
      <c r="AN508" s="3">
        <f t="shared" si="259"/>
        <v>0</v>
      </c>
      <c r="AO508" s="3">
        <f t="shared" si="260"/>
        <v>0</v>
      </c>
      <c r="AP508" s="3">
        <f t="shared" si="261"/>
        <v>0</v>
      </c>
      <c r="AQ508" s="3">
        <f t="shared" si="262"/>
        <v>0</v>
      </c>
      <c r="AR508" s="3">
        <f t="shared" si="263"/>
        <v>0</v>
      </c>
      <c r="AS508" s="3">
        <f t="shared" si="264"/>
        <v>0</v>
      </c>
      <c r="AT508" s="3">
        <f t="shared" si="265"/>
        <v>0</v>
      </c>
      <c r="AU508" s="3">
        <f t="shared" si="266"/>
        <v>0</v>
      </c>
      <c r="AV508" s="3">
        <f t="shared" si="267"/>
        <v>0</v>
      </c>
      <c r="AW508" s="3">
        <f t="shared" si="268"/>
        <v>0</v>
      </c>
      <c r="AX508" s="16">
        <f t="shared" si="269"/>
        <v>0</v>
      </c>
      <c r="AZ508" s="15">
        <f t="shared" si="273"/>
        <v>4.1331045466666665E-12</v>
      </c>
      <c r="BA508" s="3">
        <f t="shared" si="274"/>
        <v>3.2193373333333337E-12</v>
      </c>
      <c r="BB508" s="3">
        <f t="shared" si="275"/>
        <v>7.1991826666666666E-12</v>
      </c>
      <c r="BC508" s="3">
        <f t="shared" si="276"/>
        <v>2.0603758933333336E-10</v>
      </c>
      <c r="BD508" s="3">
        <f t="shared" si="277"/>
        <v>0</v>
      </c>
      <c r="BE508" s="3">
        <f t="shared" si="278"/>
        <v>0</v>
      </c>
      <c r="BF508" s="16">
        <f t="shared" si="279"/>
        <v>0</v>
      </c>
      <c r="BH508" s="4">
        <v>0.68</v>
      </c>
      <c r="BI508">
        <v>2.71</v>
      </c>
      <c r="BJ508">
        <v>18.847000000000001</v>
      </c>
      <c r="BK508">
        <v>48.406999999999996</v>
      </c>
      <c r="BL508">
        <v>2.3860000000000001</v>
      </c>
      <c r="BM508">
        <f t="shared" si="271"/>
        <v>4.0562000000000005</v>
      </c>
      <c r="BN508">
        <v>7.39</v>
      </c>
      <c r="BO508">
        <f t="shared" si="270"/>
        <v>12.562999999999999</v>
      </c>
      <c r="BP508">
        <v>79.629000000000005</v>
      </c>
      <c r="BQ508">
        <f t="shared" si="272"/>
        <v>135.36930000000001</v>
      </c>
      <c r="BR508" s="5">
        <v>611</v>
      </c>
    </row>
    <row r="509" spans="1:70" x14ac:dyDescent="0.25">
      <c r="A509" s="10">
        <v>705.99</v>
      </c>
      <c r="B509">
        <v>48</v>
      </c>
      <c r="C509">
        <v>0</v>
      </c>
      <c r="D509">
        <v>0</v>
      </c>
      <c r="E509">
        <v>1</v>
      </c>
      <c r="F509">
        <v>0</v>
      </c>
      <c r="G509">
        <v>0</v>
      </c>
      <c r="H509">
        <v>1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 s="5">
        <v>0</v>
      </c>
      <c r="AA509" s="15">
        <f t="shared" si="246"/>
        <v>3.0156559999999994E-12</v>
      </c>
      <c r="AB509" s="3">
        <f t="shared" si="247"/>
        <v>0</v>
      </c>
      <c r="AC509" s="3">
        <f t="shared" si="248"/>
        <v>0</v>
      </c>
      <c r="AD509" s="3">
        <f t="shared" si="249"/>
        <v>1.465333333333333E-12</v>
      </c>
      <c r="AE509" s="3">
        <f t="shared" si="250"/>
        <v>0</v>
      </c>
      <c r="AF509" s="3">
        <f t="shared" si="251"/>
        <v>0</v>
      </c>
      <c r="AG509" s="3">
        <f t="shared" si="252"/>
        <v>1.7828710666666667E-11</v>
      </c>
      <c r="AH509" s="3">
        <f t="shared" si="253"/>
        <v>0</v>
      </c>
      <c r="AI509" s="3">
        <f t="shared" si="254"/>
        <v>0</v>
      </c>
      <c r="AJ509" s="3">
        <f t="shared" si="255"/>
        <v>0</v>
      </c>
      <c r="AK509" s="3">
        <f t="shared" si="256"/>
        <v>0</v>
      </c>
      <c r="AL509" s="3">
        <f t="shared" si="257"/>
        <v>0</v>
      </c>
      <c r="AM509" s="3">
        <f t="shared" si="258"/>
        <v>0</v>
      </c>
      <c r="AN509" s="3">
        <f t="shared" si="259"/>
        <v>0</v>
      </c>
      <c r="AO509" s="3">
        <f t="shared" si="260"/>
        <v>0</v>
      </c>
      <c r="AP509" s="3">
        <f t="shared" si="261"/>
        <v>0</v>
      </c>
      <c r="AQ509" s="3">
        <f t="shared" si="262"/>
        <v>0</v>
      </c>
      <c r="AR509" s="3">
        <f t="shared" si="263"/>
        <v>0</v>
      </c>
      <c r="AS509" s="3">
        <f t="shared" si="264"/>
        <v>0</v>
      </c>
      <c r="AT509" s="3">
        <f t="shared" si="265"/>
        <v>0</v>
      </c>
      <c r="AU509" s="3">
        <f t="shared" si="266"/>
        <v>0</v>
      </c>
      <c r="AV509" s="3">
        <f t="shared" si="267"/>
        <v>0</v>
      </c>
      <c r="AW509" s="3">
        <f t="shared" si="268"/>
        <v>0</v>
      </c>
      <c r="AX509" s="16">
        <f t="shared" si="269"/>
        <v>0</v>
      </c>
      <c r="AZ509" s="15">
        <f t="shared" si="273"/>
        <v>3.0156559999999994E-12</v>
      </c>
      <c r="BA509" s="3">
        <f t="shared" si="274"/>
        <v>1.465333333333333E-12</v>
      </c>
      <c r="BB509" s="3">
        <f t="shared" si="275"/>
        <v>1.7828710666666667E-11</v>
      </c>
      <c r="BC509" s="3">
        <f t="shared" si="276"/>
        <v>0</v>
      </c>
      <c r="BD509" s="3">
        <f t="shared" si="277"/>
        <v>0</v>
      </c>
      <c r="BE509" s="3">
        <f t="shared" si="278"/>
        <v>0</v>
      </c>
      <c r="BF509" s="16">
        <f t="shared" si="279"/>
        <v>0</v>
      </c>
      <c r="BH509" s="4">
        <v>0.68</v>
      </c>
      <c r="BI509">
        <v>2.71</v>
      </c>
      <c r="BJ509">
        <v>18.806999999999999</v>
      </c>
      <c r="BK509">
        <v>48.378</v>
      </c>
      <c r="BL509">
        <v>1.7689999999999999</v>
      </c>
      <c r="BM509">
        <f t="shared" si="271"/>
        <v>3.0072999999999999</v>
      </c>
      <c r="BN509">
        <v>5.7220000000000004</v>
      </c>
      <c r="BO509">
        <f t="shared" si="270"/>
        <v>9.7274000000000012</v>
      </c>
      <c r="BP509">
        <v>10.243</v>
      </c>
      <c r="BQ509">
        <f t="shared" si="272"/>
        <v>17.4131</v>
      </c>
      <c r="BR509" s="5">
        <v>610</v>
      </c>
    </row>
    <row r="510" spans="1:70" x14ac:dyDescent="0.25">
      <c r="A510" s="10">
        <v>707.38800000000003</v>
      </c>
      <c r="B510">
        <v>46</v>
      </c>
      <c r="C510">
        <v>2</v>
      </c>
      <c r="D510">
        <v>3</v>
      </c>
      <c r="E510">
        <v>0</v>
      </c>
      <c r="F510">
        <v>1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 s="5">
        <v>0</v>
      </c>
      <c r="AA510" s="15">
        <f t="shared" si="246"/>
        <v>2.890003666666666E-12</v>
      </c>
      <c r="AB510" s="3">
        <f t="shared" si="247"/>
        <v>2.8525937066666672E-13</v>
      </c>
      <c r="AC510" s="3">
        <f t="shared" si="248"/>
        <v>1.2638324160000001E-12</v>
      </c>
      <c r="AD510" s="3">
        <f t="shared" si="249"/>
        <v>0</v>
      </c>
      <c r="AE510" s="3">
        <f t="shared" si="250"/>
        <v>3.2193373333333337E-12</v>
      </c>
      <c r="AF510" s="3">
        <f t="shared" si="251"/>
        <v>0</v>
      </c>
      <c r="AG510" s="3">
        <f t="shared" si="252"/>
        <v>0</v>
      </c>
      <c r="AH510" s="3">
        <f t="shared" si="253"/>
        <v>0</v>
      </c>
      <c r="AI510" s="3">
        <f t="shared" si="254"/>
        <v>0</v>
      </c>
      <c r="AJ510" s="3">
        <f t="shared" si="255"/>
        <v>0</v>
      </c>
      <c r="AK510" s="3">
        <f t="shared" si="256"/>
        <v>0</v>
      </c>
      <c r="AL510" s="3">
        <f t="shared" si="257"/>
        <v>0</v>
      </c>
      <c r="AM510" s="3">
        <f t="shared" si="258"/>
        <v>0</v>
      </c>
      <c r="AN510" s="3">
        <f t="shared" si="259"/>
        <v>0</v>
      </c>
      <c r="AO510" s="3">
        <f t="shared" si="260"/>
        <v>0</v>
      </c>
      <c r="AP510" s="3">
        <f t="shared" si="261"/>
        <v>0</v>
      </c>
      <c r="AQ510" s="3">
        <f t="shared" si="262"/>
        <v>0</v>
      </c>
      <c r="AR510" s="3">
        <f t="shared" si="263"/>
        <v>0</v>
      </c>
      <c r="AS510" s="3">
        <f t="shared" si="264"/>
        <v>0</v>
      </c>
      <c r="AT510" s="3">
        <f t="shared" si="265"/>
        <v>0</v>
      </c>
      <c r="AU510" s="3">
        <f t="shared" si="266"/>
        <v>0</v>
      </c>
      <c r="AV510" s="3">
        <f t="shared" si="267"/>
        <v>0</v>
      </c>
      <c r="AW510" s="3">
        <f t="shared" si="268"/>
        <v>0</v>
      </c>
      <c r="AX510" s="16">
        <f t="shared" si="269"/>
        <v>0</v>
      </c>
      <c r="AZ510" s="15">
        <f t="shared" si="273"/>
        <v>4.4390954533333328E-12</v>
      </c>
      <c r="BA510" s="3">
        <f t="shared" si="274"/>
        <v>3.2193373333333337E-12</v>
      </c>
      <c r="BB510" s="3">
        <f t="shared" si="275"/>
        <v>0</v>
      </c>
      <c r="BC510" s="3">
        <f t="shared" si="276"/>
        <v>0</v>
      </c>
      <c r="BD510" s="3">
        <f t="shared" si="277"/>
        <v>0</v>
      </c>
      <c r="BE510" s="3">
        <f t="shared" si="278"/>
        <v>0</v>
      </c>
      <c r="BF510" s="16">
        <f t="shared" si="279"/>
        <v>0</v>
      </c>
      <c r="BH510" s="4">
        <v>0.68</v>
      </c>
      <c r="BI510">
        <v>2.74</v>
      </c>
      <c r="BJ510">
        <v>18.806999999999999</v>
      </c>
      <c r="BK510">
        <v>48.453000000000003</v>
      </c>
      <c r="BL510">
        <v>2.29</v>
      </c>
      <c r="BM510">
        <f t="shared" si="271"/>
        <v>3.8929999999999998</v>
      </c>
      <c r="BN510">
        <v>3.6720000000000002</v>
      </c>
      <c r="BO510">
        <f t="shared" si="270"/>
        <v>6.2423999999999999</v>
      </c>
      <c r="BP510">
        <v>3.83</v>
      </c>
      <c r="BQ510">
        <f t="shared" si="272"/>
        <v>6.5110000000000001</v>
      </c>
      <c r="BR510" s="5">
        <v>611</v>
      </c>
    </row>
    <row r="511" spans="1:70" x14ac:dyDescent="0.25">
      <c r="A511" s="10">
        <v>708.78599999999994</v>
      </c>
      <c r="B511">
        <v>46</v>
      </c>
      <c r="C511">
        <v>2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 s="5">
        <v>0</v>
      </c>
      <c r="AA511" s="15">
        <f t="shared" si="246"/>
        <v>2.890003666666666E-12</v>
      </c>
      <c r="AB511" s="3">
        <f t="shared" si="247"/>
        <v>2.8525937066666672E-13</v>
      </c>
      <c r="AC511" s="3">
        <f t="shared" si="248"/>
        <v>0</v>
      </c>
      <c r="AD511" s="3">
        <f t="shared" si="249"/>
        <v>0</v>
      </c>
      <c r="AE511" s="3">
        <f t="shared" si="250"/>
        <v>0</v>
      </c>
      <c r="AF511" s="3">
        <f t="shared" si="251"/>
        <v>0</v>
      </c>
      <c r="AG511" s="3">
        <f t="shared" si="252"/>
        <v>0</v>
      </c>
      <c r="AH511" s="3">
        <f t="shared" si="253"/>
        <v>0</v>
      </c>
      <c r="AI511" s="3">
        <f t="shared" si="254"/>
        <v>0</v>
      </c>
      <c r="AJ511" s="3">
        <f t="shared" si="255"/>
        <v>0</v>
      </c>
      <c r="AK511" s="3">
        <f t="shared" si="256"/>
        <v>0</v>
      </c>
      <c r="AL511" s="3">
        <f t="shared" si="257"/>
        <v>0</v>
      </c>
      <c r="AM511" s="3">
        <f t="shared" si="258"/>
        <v>0</v>
      </c>
      <c r="AN511" s="3">
        <f t="shared" si="259"/>
        <v>0</v>
      </c>
      <c r="AO511" s="3">
        <f t="shared" si="260"/>
        <v>0</v>
      </c>
      <c r="AP511" s="3">
        <f t="shared" si="261"/>
        <v>0</v>
      </c>
      <c r="AQ511" s="3">
        <f t="shared" si="262"/>
        <v>0</v>
      </c>
      <c r="AR511" s="3">
        <f t="shared" si="263"/>
        <v>0</v>
      </c>
      <c r="AS511" s="3">
        <f t="shared" si="264"/>
        <v>0</v>
      </c>
      <c r="AT511" s="3">
        <f t="shared" si="265"/>
        <v>0</v>
      </c>
      <c r="AU511" s="3">
        <f t="shared" si="266"/>
        <v>0</v>
      </c>
      <c r="AV511" s="3">
        <f t="shared" si="267"/>
        <v>0</v>
      </c>
      <c r="AW511" s="3">
        <f t="shared" si="268"/>
        <v>0</v>
      </c>
      <c r="AX511" s="16">
        <f t="shared" si="269"/>
        <v>0</v>
      </c>
      <c r="AZ511" s="15">
        <f t="shared" si="273"/>
        <v>3.1752630373333329E-12</v>
      </c>
      <c r="BA511" s="3">
        <f t="shared" si="274"/>
        <v>0</v>
      </c>
      <c r="BB511" s="3">
        <f t="shared" si="275"/>
        <v>0</v>
      </c>
      <c r="BC511" s="3">
        <f t="shared" si="276"/>
        <v>0</v>
      </c>
      <c r="BD511" s="3">
        <f t="shared" si="277"/>
        <v>0</v>
      </c>
      <c r="BE511" s="3">
        <f t="shared" si="278"/>
        <v>0</v>
      </c>
      <c r="BF511" s="16">
        <f t="shared" si="279"/>
        <v>0</v>
      </c>
      <c r="BH511" s="4">
        <v>0.68</v>
      </c>
      <c r="BI511">
        <v>2.8</v>
      </c>
      <c r="BJ511">
        <v>18.806999999999999</v>
      </c>
      <c r="BK511">
        <v>48.478999999999999</v>
      </c>
      <c r="BL511">
        <v>1.496</v>
      </c>
      <c r="BM511">
        <f t="shared" si="271"/>
        <v>2.5432000000000001</v>
      </c>
      <c r="BN511">
        <v>1.5249999999999999</v>
      </c>
      <c r="BO511">
        <f t="shared" si="270"/>
        <v>2.5924999999999998</v>
      </c>
      <c r="BP511">
        <v>1.5249999999999999</v>
      </c>
      <c r="BQ511">
        <f t="shared" si="272"/>
        <v>2.5924999999999998</v>
      </c>
      <c r="BR511" s="5">
        <v>610</v>
      </c>
    </row>
    <row r="512" spans="1:70" x14ac:dyDescent="0.25">
      <c r="A512" s="10">
        <v>710.18399999999997</v>
      </c>
      <c r="B512">
        <v>47</v>
      </c>
      <c r="C512">
        <v>1</v>
      </c>
      <c r="D512">
        <v>1</v>
      </c>
      <c r="E512">
        <v>0</v>
      </c>
      <c r="F512">
        <v>0</v>
      </c>
      <c r="G512">
        <v>0</v>
      </c>
      <c r="H512">
        <v>0</v>
      </c>
      <c r="I512">
        <v>1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 s="5">
        <v>0</v>
      </c>
      <c r="AA512" s="15">
        <f t="shared" si="246"/>
        <v>2.9528298333333329E-12</v>
      </c>
      <c r="AB512" s="3">
        <f t="shared" si="247"/>
        <v>1.4262968533333336E-13</v>
      </c>
      <c r="AC512" s="3">
        <f t="shared" si="248"/>
        <v>4.2127747200000005E-13</v>
      </c>
      <c r="AD512" s="3">
        <f t="shared" si="249"/>
        <v>0</v>
      </c>
      <c r="AE512" s="3">
        <f t="shared" si="250"/>
        <v>0</v>
      </c>
      <c r="AF512" s="3">
        <f t="shared" si="251"/>
        <v>0</v>
      </c>
      <c r="AG512" s="3">
        <f t="shared" si="252"/>
        <v>0</v>
      </c>
      <c r="AH512" s="3">
        <f t="shared" si="253"/>
        <v>3.9564000000000005E-11</v>
      </c>
      <c r="AI512" s="3">
        <f t="shared" si="254"/>
        <v>0</v>
      </c>
      <c r="AJ512" s="3">
        <f t="shared" si="255"/>
        <v>0</v>
      </c>
      <c r="AK512" s="3">
        <f t="shared" si="256"/>
        <v>0</v>
      </c>
      <c r="AL512" s="3">
        <f t="shared" si="257"/>
        <v>0</v>
      </c>
      <c r="AM512" s="3">
        <f t="shared" si="258"/>
        <v>0</v>
      </c>
      <c r="AN512" s="3">
        <f t="shared" si="259"/>
        <v>0</v>
      </c>
      <c r="AO512" s="3">
        <f t="shared" si="260"/>
        <v>0</v>
      </c>
      <c r="AP512" s="3">
        <f t="shared" si="261"/>
        <v>0</v>
      </c>
      <c r="AQ512" s="3">
        <f t="shared" si="262"/>
        <v>0</v>
      </c>
      <c r="AR512" s="3">
        <f t="shared" si="263"/>
        <v>0</v>
      </c>
      <c r="AS512" s="3">
        <f t="shared" si="264"/>
        <v>0</v>
      </c>
      <c r="AT512" s="3">
        <f t="shared" si="265"/>
        <v>0</v>
      </c>
      <c r="AU512" s="3">
        <f t="shared" si="266"/>
        <v>0</v>
      </c>
      <c r="AV512" s="3">
        <f t="shared" si="267"/>
        <v>0</v>
      </c>
      <c r="AW512" s="3">
        <f t="shared" si="268"/>
        <v>0</v>
      </c>
      <c r="AX512" s="16">
        <f t="shared" si="269"/>
        <v>0</v>
      </c>
      <c r="AZ512" s="15">
        <f t="shared" si="273"/>
        <v>3.5167369906666664E-12</v>
      </c>
      <c r="BA512" s="3">
        <f t="shared" si="274"/>
        <v>0</v>
      </c>
      <c r="BB512" s="3">
        <f t="shared" si="275"/>
        <v>3.9564000000000005E-11</v>
      </c>
      <c r="BC512" s="3">
        <f t="shared" si="276"/>
        <v>0</v>
      </c>
      <c r="BD512" s="3">
        <f t="shared" si="277"/>
        <v>0</v>
      </c>
      <c r="BE512" s="3">
        <f t="shared" si="278"/>
        <v>0</v>
      </c>
      <c r="BF512" s="16">
        <f t="shared" si="279"/>
        <v>0</v>
      </c>
      <c r="BH512" s="4">
        <v>0.68</v>
      </c>
      <c r="BI512">
        <v>2.78</v>
      </c>
      <c r="BJ512">
        <v>18.82</v>
      </c>
      <c r="BK512">
        <v>48.453000000000003</v>
      </c>
      <c r="BL512">
        <v>1.6359999999999999</v>
      </c>
      <c r="BM512">
        <f t="shared" si="271"/>
        <v>2.7811999999999997</v>
      </c>
      <c r="BN512">
        <v>5.3460000000000001</v>
      </c>
      <c r="BO512">
        <f t="shared" si="270"/>
        <v>9.0882000000000005</v>
      </c>
      <c r="BP512">
        <v>19.376999999999999</v>
      </c>
      <c r="BQ512">
        <f t="shared" si="272"/>
        <v>32.940899999999999</v>
      </c>
      <c r="BR512" s="5">
        <v>611</v>
      </c>
    </row>
    <row r="513" spans="1:70" x14ac:dyDescent="0.25">
      <c r="A513" s="10">
        <v>711.58199999999999</v>
      </c>
      <c r="B513">
        <v>48</v>
      </c>
      <c r="C513">
        <v>2</v>
      </c>
      <c r="D513">
        <v>1</v>
      </c>
      <c r="E513">
        <v>1</v>
      </c>
      <c r="F513">
        <v>0</v>
      </c>
      <c r="G513">
        <v>1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 s="5">
        <v>0</v>
      </c>
      <c r="AA513" s="15">
        <f t="shared" si="246"/>
        <v>3.0156559999999994E-12</v>
      </c>
      <c r="AB513" s="3">
        <f t="shared" si="247"/>
        <v>2.8525937066666672E-13</v>
      </c>
      <c r="AC513" s="3">
        <f t="shared" si="248"/>
        <v>4.2127747200000005E-13</v>
      </c>
      <c r="AD513" s="3">
        <f t="shared" si="249"/>
        <v>1.465333333333333E-12</v>
      </c>
      <c r="AE513" s="3">
        <f t="shared" si="250"/>
        <v>0</v>
      </c>
      <c r="AF513" s="3">
        <f t="shared" si="251"/>
        <v>7.1991826666666666E-12</v>
      </c>
      <c r="AG513" s="3">
        <f t="shared" si="252"/>
        <v>0</v>
      </c>
      <c r="AH513" s="3">
        <f t="shared" si="253"/>
        <v>0</v>
      </c>
      <c r="AI513" s="3">
        <f t="shared" si="254"/>
        <v>0</v>
      </c>
      <c r="AJ513" s="3">
        <f t="shared" si="255"/>
        <v>0</v>
      </c>
      <c r="AK513" s="3">
        <f t="shared" si="256"/>
        <v>0</v>
      </c>
      <c r="AL513" s="3">
        <f t="shared" si="257"/>
        <v>0</v>
      </c>
      <c r="AM513" s="3">
        <f t="shared" si="258"/>
        <v>0</v>
      </c>
      <c r="AN513" s="3">
        <f t="shared" si="259"/>
        <v>0</v>
      </c>
      <c r="AO513" s="3">
        <f t="shared" si="260"/>
        <v>0</v>
      </c>
      <c r="AP513" s="3">
        <f t="shared" si="261"/>
        <v>0</v>
      </c>
      <c r="AQ513" s="3">
        <f t="shared" si="262"/>
        <v>0</v>
      </c>
      <c r="AR513" s="3">
        <f t="shared" si="263"/>
        <v>0</v>
      </c>
      <c r="AS513" s="3">
        <f t="shared" si="264"/>
        <v>0</v>
      </c>
      <c r="AT513" s="3">
        <f t="shared" si="265"/>
        <v>0</v>
      </c>
      <c r="AU513" s="3">
        <f t="shared" si="266"/>
        <v>0</v>
      </c>
      <c r="AV513" s="3">
        <f t="shared" si="267"/>
        <v>0</v>
      </c>
      <c r="AW513" s="3">
        <f t="shared" si="268"/>
        <v>0</v>
      </c>
      <c r="AX513" s="16">
        <f t="shared" si="269"/>
        <v>0</v>
      </c>
      <c r="AZ513" s="15">
        <f t="shared" si="273"/>
        <v>3.7221928426666662E-12</v>
      </c>
      <c r="BA513" s="3">
        <f t="shared" si="274"/>
        <v>1.465333333333333E-12</v>
      </c>
      <c r="BB513" s="3">
        <f t="shared" si="275"/>
        <v>7.1991826666666666E-12</v>
      </c>
      <c r="BC513" s="3">
        <f t="shared" si="276"/>
        <v>0</v>
      </c>
      <c r="BD513" s="3">
        <f t="shared" si="277"/>
        <v>0</v>
      </c>
      <c r="BE513" s="3">
        <f t="shared" si="278"/>
        <v>0</v>
      </c>
      <c r="BF513" s="16">
        <f t="shared" si="279"/>
        <v>0</v>
      </c>
      <c r="BH513" s="4">
        <v>0.68</v>
      </c>
      <c r="BI513">
        <v>2.81</v>
      </c>
      <c r="BJ513">
        <v>18.82</v>
      </c>
      <c r="BK513">
        <v>48.517000000000003</v>
      </c>
      <c r="BL513">
        <v>2.11</v>
      </c>
      <c r="BM513">
        <f t="shared" si="271"/>
        <v>3.5869999999999997</v>
      </c>
      <c r="BN513">
        <v>4.8920000000000003</v>
      </c>
      <c r="BO513">
        <f t="shared" si="270"/>
        <v>8.3163999999999998</v>
      </c>
      <c r="BP513">
        <v>5.9059999999999997</v>
      </c>
      <c r="BQ513">
        <f t="shared" si="272"/>
        <v>10.040199999999999</v>
      </c>
      <c r="BR513" s="5">
        <v>611</v>
      </c>
    </row>
    <row r="514" spans="1:70" x14ac:dyDescent="0.25">
      <c r="A514" s="10">
        <v>712.98</v>
      </c>
      <c r="B514">
        <v>31</v>
      </c>
      <c r="C514">
        <v>0</v>
      </c>
      <c r="D514">
        <v>1</v>
      </c>
      <c r="E514">
        <v>0</v>
      </c>
      <c r="F514">
        <v>0</v>
      </c>
      <c r="G514">
        <v>1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 s="5">
        <v>0</v>
      </c>
      <c r="AA514" s="15">
        <f t="shared" si="246"/>
        <v>1.9476111666666666E-12</v>
      </c>
      <c r="AB514" s="3">
        <f t="shared" si="247"/>
        <v>0</v>
      </c>
      <c r="AC514" s="3">
        <f t="shared" si="248"/>
        <v>4.2127747200000005E-13</v>
      </c>
      <c r="AD514" s="3">
        <f t="shared" si="249"/>
        <v>0</v>
      </c>
      <c r="AE514" s="3">
        <f t="shared" si="250"/>
        <v>0</v>
      </c>
      <c r="AF514" s="3">
        <f t="shared" si="251"/>
        <v>7.1991826666666666E-12</v>
      </c>
      <c r="AG514" s="3">
        <f t="shared" si="252"/>
        <v>0</v>
      </c>
      <c r="AH514" s="3">
        <f t="shared" si="253"/>
        <v>0</v>
      </c>
      <c r="AI514" s="3">
        <f t="shared" si="254"/>
        <v>0</v>
      </c>
      <c r="AJ514" s="3">
        <f t="shared" si="255"/>
        <v>0</v>
      </c>
      <c r="AK514" s="3">
        <f t="shared" si="256"/>
        <v>0</v>
      </c>
      <c r="AL514" s="3">
        <f t="shared" si="257"/>
        <v>0</v>
      </c>
      <c r="AM514" s="3">
        <f t="shared" si="258"/>
        <v>0</v>
      </c>
      <c r="AN514" s="3">
        <f t="shared" si="259"/>
        <v>0</v>
      </c>
      <c r="AO514" s="3">
        <f t="shared" si="260"/>
        <v>0</v>
      </c>
      <c r="AP514" s="3">
        <f t="shared" si="261"/>
        <v>0</v>
      </c>
      <c r="AQ514" s="3">
        <f t="shared" si="262"/>
        <v>0</v>
      </c>
      <c r="AR514" s="3">
        <f t="shared" si="263"/>
        <v>0</v>
      </c>
      <c r="AS514" s="3">
        <f t="shared" si="264"/>
        <v>0</v>
      </c>
      <c r="AT514" s="3">
        <f t="shared" si="265"/>
        <v>0</v>
      </c>
      <c r="AU514" s="3">
        <f t="shared" si="266"/>
        <v>0</v>
      </c>
      <c r="AV514" s="3">
        <f t="shared" si="267"/>
        <v>0</v>
      </c>
      <c r="AW514" s="3">
        <f t="shared" si="268"/>
        <v>0</v>
      </c>
      <c r="AX514" s="16">
        <f t="shared" si="269"/>
        <v>0</v>
      </c>
      <c r="AZ514" s="15">
        <f t="shared" si="273"/>
        <v>2.3688886386666664E-12</v>
      </c>
      <c r="BA514" s="3">
        <f t="shared" si="274"/>
        <v>0</v>
      </c>
      <c r="BB514" s="3">
        <f t="shared" si="275"/>
        <v>7.1991826666666666E-12</v>
      </c>
      <c r="BC514" s="3">
        <f t="shared" si="276"/>
        <v>0</v>
      </c>
      <c r="BD514" s="3">
        <f t="shared" si="277"/>
        <v>0</v>
      </c>
      <c r="BE514" s="3">
        <f t="shared" si="278"/>
        <v>0</v>
      </c>
      <c r="BF514" s="16">
        <f t="shared" si="279"/>
        <v>0</v>
      </c>
      <c r="BH514" s="4">
        <v>0.68</v>
      </c>
      <c r="BI514">
        <v>2.81</v>
      </c>
      <c r="BJ514">
        <v>18.82</v>
      </c>
      <c r="BK514">
        <v>48.493000000000002</v>
      </c>
      <c r="BL514">
        <v>1.226</v>
      </c>
      <c r="BM514">
        <f t="shared" si="271"/>
        <v>2.0842000000000001</v>
      </c>
      <c r="BN514">
        <v>3.5859999999999999</v>
      </c>
      <c r="BO514">
        <f t="shared" si="270"/>
        <v>6.0961999999999996</v>
      </c>
      <c r="BP514">
        <v>4.5810000000000004</v>
      </c>
      <c r="BQ514">
        <f t="shared" si="272"/>
        <v>7.7877000000000001</v>
      </c>
      <c r="BR514" s="5">
        <v>611</v>
      </c>
    </row>
    <row r="515" spans="1:70" x14ac:dyDescent="0.25">
      <c r="A515" s="10">
        <v>714.37800000000004</v>
      </c>
      <c r="B515">
        <v>45</v>
      </c>
      <c r="C515">
        <v>1</v>
      </c>
      <c r="D515">
        <v>1</v>
      </c>
      <c r="E515">
        <v>0</v>
      </c>
      <c r="F515">
        <v>1</v>
      </c>
      <c r="G515">
        <v>1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 s="5">
        <v>0</v>
      </c>
      <c r="AA515" s="15">
        <f t="shared" si="246"/>
        <v>2.8271774999999994E-12</v>
      </c>
      <c r="AB515" s="3">
        <f t="shared" si="247"/>
        <v>1.4262968533333336E-13</v>
      </c>
      <c r="AC515" s="3">
        <f t="shared" si="248"/>
        <v>4.2127747200000005E-13</v>
      </c>
      <c r="AD515" s="3">
        <f t="shared" si="249"/>
        <v>0</v>
      </c>
      <c r="AE515" s="3">
        <f t="shared" si="250"/>
        <v>3.2193373333333337E-12</v>
      </c>
      <c r="AF515" s="3">
        <f t="shared" si="251"/>
        <v>7.1991826666666666E-12</v>
      </c>
      <c r="AG515" s="3">
        <f t="shared" si="252"/>
        <v>0</v>
      </c>
      <c r="AH515" s="3">
        <f t="shared" si="253"/>
        <v>0</v>
      </c>
      <c r="AI515" s="3">
        <f t="shared" si="254"/>
        <v>0</v>
      </c>
      <c r="AJ515" s="3">
        <f t="shared" si="255"/>
        <v>0</v>
      </c>
      <c r="AK515" s="3">
        <f t="shared" si="256"/>
        <v>0</v>
      </c>
      <c r="AL515" s="3">
        <f t="shared" si="257"/>
        <v>0</v>
      </c>
      <c r="AM515" s="3">
        <f t="shared" si="258"/>
        <v>0</v>
      </c>
      <c r="AN515" s="3">
        <f t="shared" si="259"/>
        <v>0</v>
      </c>
      <c r="AO515" s="3">
        <f t="shared" si="260"/>
        <v>0</v>
      </c>
      <c r="AP515" s="3">
        <f t="shared" si="261"/>
        <v>0</v>
      </c>
      <c r="AQ515" s="3">
        <f t="shared" si="262"/>
        <v>0</v>
      </c>
      <c r="AR515" s="3">
        <f t="shared" si="263"/>
        <v>0</v>
      </c>
      <c r="AS515" s="3">
        <f t="shared" si="264"/>
        <v>0</v>
      </c>
      <c r="AT515" s="3">
        <f t="shared" si="265"/>
        <v>0</v>
      </c>
      <c r="AU515" s="3">
        <f t="shared" si="266"/>
        <v>0</v>
      </c>
      <c r="AV515" s="3">
        <f t="shared" si="267"/>
        <v>0</v>
      </c>
      <c r="AW515" s="3">
        <f t="shared" si="268"/>
        <v>0</v>
      </c>
      <c r="AX515" s="16">
        <f t="shared" si="269"/>
        <v>0</v>
      </c>
      <c r="AZ515" s="15">
        <f t="shared" si="273"/>
        <v>3.3910846573333325E-12</v>
      </c>
      <c r="BA515" s="3">
        <f t="shared" si="274"/>
        <v>3.2193373333333337E-12</v>
      </c>
      <c r="BB515" s="3">
        <f t="shared" si="275"/>
        <v>7.1991826666666666E-12</v>
      </c>
      <c r="BC515" s="3">
        <f t="shared" si="276"/>
        <v>0</v>
      </c>
      <c r="BD515" s="3">
        <f t="shared" si="277"/>
        <v>0</v>
      </c>
      <c r="BE515" s="3">
        <f t="shared" si="278"/>
        <v>0</v>
      </c>
      <c r="BF515" s="16">
        <f t="shared" si="279"/>
        <v>0</v>
      </c>
      <c r="BH515" s="4">
        <v>0.68</v>
      </c>
      <c r="BI515">
        <v>2.83</v>
      </c>
      <c r="BJ515">
        <v>18.847000000000001</v>
      </c>
      <c r="BK515">
        <v>48.444000000000003</v>
      </c>
      <c r="BL515">
        <v>1.925</v>
      </c>
      <c r="BM515">
        <f t="shared" si="271"/>
        <v>3.2725</v>
      </c>
      <c r="BN515">
        <v>5.3490000000000002</v>
      </c>
      <c r="BO515">
        <f t="shared" si="270"/>
        <v>9.0932999999999993</v>
      </c>
      <c r="BP515">
        <v>6.4870000000000001</v>
      </c>
      <c r="BQ515">
        <f t="shared" si="272"/>
        <v>11.027900000000001</v>
      </c>
      <c r="BR515" s="5">
        <v>610</v>
      </c>
    </row>
    <row r="516" spans="1:70" x14ac:dyDescent="0.25">
      <c r="A516" s="10">
        <v>715.77599999999995</v>
      </c>
      <c r="B516">
        <v>29</v>
      </c>
      <c r="C516">
        <v>1</v>
      </c>
      <c r="D516">
        <v>3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 s="5">
        <v>0</v>
      </c>
      <c r="AA516" s="15">
        <f t="shared" si="246"/>
        <v>1.8219588333333327E-12</v>
      </c>
      <c r="AB516" s="3">
        <f t="shared" si="247"/>
        <v>1.4262968533333336E-13</v>
      </c>
      <c r="AC516" s="3">
        <f t="shared" si="248"/>
        <v>1.2638324160000001E-12</v>
      </c>
      <c r="AD516" s="3">
        <f t="shared" si="249"/>
        <v>0</v>
      </c>
      <c r="AE516" s="3">
        <f t="shared" si="250"/>
        <v>0</v>
      </c>
      <c r="AF516" s="3">
        <f t="shared" si="251"/>
        <v>0</v>
      </c>
      <c r="AG516" s="3">
        <f t="shared" si="252"/>
        <v>0</v>
      </c>
      <c r="AH516" s="3">
        <f t="shared" si="253"/>
        <v>0</v>
      </c>
      <c r="AI516" s="3">
        <f t="shared" si="254"/>
        <v>0</v>
      </c>
      <c r="AJ516" s="3">
        <f t="shared" si="255"/>
        <v>0</v>
      </c>
      <c r="AK516" s="3">
        <f t="shared" si="256"/>
        <v>0</v>
      </c>
      <c r="AL516" s="3">
        <f t="shared" si="257"/>
        <v>0</v>
      </c>
      <c r="AM516" s="3">
        <f t="shared" si="258"/>
        <v>0</v>
      </c>
      <c r="AN516" s="3">
        <f t="shared" si="259"/>
        <v>0</v>
      </c>
      <c r="AO516" s="3">
        <f t="shared" si="260"/>
        <v>0</v>
      </c>
      <c r="AP516" s="3">
        <f t="shared" si="261"/>
        <v>0</v>
      </c>
      <c r="AQ516" s="3">
        <f t="shared" si="262"/>
        <v>0</v>
      </c>
      <c r="AR516" s="3">
        <f t="shared" si="263"/>
        <v>0</v>
      </c>
      <c r="AS516" s="3">
        <f t="shared" si="264"/>
        <v>0</v>
      </c>
      <c r="AT516" s="3">
        <f t="shared" si="265"/>
        <v>0</v>
      </c>
      <c r="AU516" s="3">
        <f t="shared" si="266"/>
        <v>0</v>
      </c>
      <c r="AV516" s="3">
        <f t="shared" si="267"/>
        <v>0</v>
      </c>
      <c r="AW516" s="3">
        <f t="shared" si="268"/>
        <v>0</v>
      </c>
      <c r="AX516" s="16">
        <f t="shared" si="269"/>
        <v>0</v>
      </c>
      <c r="AZ516" s="15">
        <f t="shared" si="273"/>
        <v>3.2284209346666663E-12</v>
      </c>
      <c r="BA516" s="3">
        <f t="shared" si="274"/>
        <v>0</v>
      </c>
      <c r="BB516" s="3">
        <f t="shared" si="275"/>
        <v>0</v>
      </c>
      <c r="BC516" s="3">
        <f t="shared" si="276"/>
        <v>0</v>
      </c>
      <c r="BD516" s="3">
        <f t="shared" si="277"/>
        <v>0</v>
      </c>
      <c r="BE516" s="3">
        <f t="shared" si="278"/>
        <v>0</v>
      </c>
      <c r="BF516" s="16">
        <f t="shared" si="279"/>
        <v>0</v>
      </c>
      <c r="BH516" s="4">
        <v>0.68</v>
      </c>
      <c r="BI516">
        <v>2.84</v>
      </c>
      <c r="BJ516">
        <v>18.834</v>
      </c>
      <c r="BK516">
        <v>48.456000000000003</v>
      </c>
      <c r="BL516">
        <v>1.4179999999999999</v>
      </c>
      <c r="BM516">
        <f t="shared" si="271"/>
        <v>2.4105999999999996</v>
      </c>
      <c r="BN516">
        <v>1.673</v>
      </c>
      <c r="BO516">
        <f t="shared" si="270"/>
        <v>2.8441000000000001</v>
      </c>
      <c r="BP516">
        <v>1.6759999999999999</v>
      </c>
      <c r="BQ516">
        <f t="shared" si="272"/>
        <v>2.8491999999999997</v>
      </c>
      <c r="BR516" s="5">
        <v>611</v>
      </c>
    </row>
    <row r="517" spans="1:70" x14ac:dyDescent="0.25">
      <c r="A517" s="10">
        <v>717.17399999999998</v>
      </c>
      <c r="B517">
        <v>31</v>
      </c>
      <c r="C517">
        <v>2</v>
      </c>
      <c r="D517">
        <v>1</v>
      </c>
      <c r="E517">
        <v>1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 s="5">
        <v>0</v>
      </c>
      <c r="AA517" s="15">
        <f t="shared" ref="AA517:AA580" si="280">B517*2800000*(4/3)*3.14*((AA$3/1000000)/2)^3</f>
        <v>1.9476111666666666E-12</v>
      </c>
      <c r="AB517" s="3">
        <f t="shared" ref="AB517:AB580" si="281">C517*2800000*(4/3)*3.14*((AB$3/1000000)/2)^3</f>
        <v>2.8525937066666672E-13</v>
      </c>
      <c r="AC517" s="3">
        <f t="shared" ref="AC517:AC580" si="282">D517*2800000*(4/3)*3.14*((AC$3/1000000)/2)^3</f>
        <v>4.2127747200000005E-13</v>
      </c>
      <c r="AD517" s="3">
        <f t="shared" ref="AD517:AD580" si="283">E517*2800000*(4/3)*3.14*((AD$3/1000000)/2)^3</f>
        <v>1.465333333333333E-12</v>
      </c>
      <c r="AE517" s="3">
        <f t="shared" ref="AE517:AE580" si="284">F517*2800000*(4/3)*3.14*((AE$3/1000000)/2)^3</f>
        <v>0</v>
      </c>
      <c r="AF517" s="3">
        <f t="shared" ref="AF517:AF580" si="285">G517*2800000*(4/3)*3.14*((AF$3/1000000)/2)^3</f>
        <v>0</v>
      </c>
      <c r="AG517" s="3">
        <f t="shared" ref="AG517:AG580" si="286">H517*2800000*(4/3)*3.14*((AG$3/1000000)/2)^3</f>
        <v>0</v>
      </c>
      <c r="AH517" s="3">
        <f t="shared" ref="AH517:AH580" si="287">I517*2800000*(4/3)*3.14*((AH$3/1000000)/2)^3</f>
        <v>0</v>
      </c>
      <c r="AI517" s="3">
        <f t="shared" ref="AI517:AI580" si="288">J517*2800000*(4/3)*3.14*((AI$3/1000000)/2)^3</f>
        <v>0</v>
      </c>
      <c r="AJ517" s="3">
        <f t="shared" ref="AJ517:AJ580" si="289">K517*2800000*(4/3)*3.14*((AJ$3/1000000)/2)^3</f>
        <v>0</v>
      </c>
      <c r="AK517" s="3">
        <f t="shared" ref="AK517:AK580" si="290">L517*2800000*(4/3)*3.14*((AK$3/1000000)/2)^3</f>
        <v>0</v>
      </c>
      <c r="AL517" s="3">
        <f t="shared" ref="AL517:AL580" si="291">M517*2800000*(4/3)*3.14*((AL$3/1000000)/2)^3</f>
        <v>0</v>
      </c>
      <c r="AM517" s="3">
        <f t="shared" ref="AM517:AM580" si="292">N517*2800000*(4/3)*3.14*((AM$3/1000000)/2)^3</f>
        <v>0</v>
      </c>
      <c r="AN517" s="3">
        <f t="shared" ref="AN517:AN580" si="293">O517*2800000*(4/3)*3.14*((AN$3/1000000)/2)^3</f>
        <v>0</v>
      </c>
      <c r="AO517" s="3">
        <f t="shared" ref="AO517:AO580" si="294">P517*2800000*(4/3)*3.14*((AO$3/1000000)/2)^3</f>
        <v>0</v>
      </c>
      <c r="AP517" s="3">
        <f t="shared" ref="AP517:AP580" si="295">Q517*2800000*(4/3)*3.14*((AP$3/1000000)/2)^3</f>
        <v>0</v>
      </c>
      <c r="AQ517" s="3">
        <f t="shared" ref="AQ517:AQ580" si="296">R517*2800000*(4/3)*3.14*((AQ$3/1000000)/2)^3</f>
        <v>0</v>
      </c>
      <c r="AR517" s="3">
        <f t="shared" ref="AR517:AR580" si="297">S517*2800000*(4/3)*3.14*((AR$3/1000000)/2)^3</f>
        <v>0</v>
      </c>
      <c r="AS517" s="3">
        <f t="shared" ref="AS517:AS580" si="298">T517*2800000*(4/3)*3.14*((AS$3/1000000)/2)^3</f>
        <v>0</v>
      </c>
      <c r="AT517" s="3">
        <f t="shared" ref="AT517:AT580" si="299">U517*2800000*(4/3)*3.14*((AT$3/1000000)/2)^3</f>
        <v>0</v>
      </c>
      <c r="AU517" s="3">
        <f t="shared" ref="AU517:AU580" si="300">V517*2800000*(4/3)*3.14*((AU$3/1000000)/2)^3</f>
        <v>0</v>
      </c>
      <c r="AV517" s="3">
        <f t="shared" ref="AV517:AV580" si="301">W517*2800000*(4/3)*3.14*((AV$3/1000000)/2)^3</f>
        <v>0</v>
      </c>
      <c r="AW517" s="3">
        <f t="shared" ref="AW517:AW580" si="302">X517*2800000*(4/3)*3.14*((AW$3/1000000)/2)^3</f>
        <v>0</v>
      </c>
      <c r="AX517" s="16">
        <f t="shared" ref="AX517:AX580" si="303">Y517*2800000*(4/3)*3.14*((AX$3/1000000)/2)^3</f>
        <v>0</v>
      </c>
      <c r="AZ517" s="15">
        <f t="shared" si="273"/>
        <v>2.6541480093333337E-12</v>
      </c>
      <c r="BA517" s="3">
        <f t="shared" si="274"/>
        <v>1.465333333333333E-12</v>
      </c>
      <c r="BB517" s="3">
        <f t="shared" si="275"/>
        <v>0</v>
      </c>
      <c r="BC517" s="3">
        <f t="shared" si="276"/>
        <v>0</v>
      </c>
      <c r="BD517" s="3">
        <f t="shared" si="277"/>
        <v>0</v>
      </c>
      <c r="BE517" s="3">
        <f t="shared" si="278"/>
        <v>0</v>
      </c>
      <c r="BF517" s="16">
        <f t="shared" si="279"/>
        <v>0</v>
      </c>
      <c r="BH517" s="4">
        <v>0.68</v>
      </c>
      <c r="BI517">
        <v>2.85</v>
      </c>
      <c r="BJ517">
        <v>18.863</v>
      </c>
      <c r="BK517">
        <v>48.420999999999999</v>
      </c>
      <c r="BL517">
        <v>1.444</v>
      </c>
      <c r="BM517">
        <f t="shared" si="271"/>
        <v>2.4547999999999996</v>
      </c>
      <c r="BN517">
        <v>1.944</v>
      </c>
      <c r="BO517">
        <f t="shared" si="270"/>
        <v>3.3047999999999997</v>
      </c>
      <c r="BP517">
        <v>1.9630000000000001</v>
      </c>
      <c r="BQ517">
        <f t="shared" si="272"/>
        <v>3.3371</v>
      </c>
      <c r="BR517" s="5">
        <v>610</v>
      </c>
    </row>
    <row r="518" spans="1:70" x14ac:dyDescent="0.25">
      <c r="A518" s="10">
        <v>718.572</v>
      </c>
      <c r="B518">
        <v>53</v>
      </c>
      <c r="C518">
        <v>3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 s="5">
        <v>0</v>
      </c>
      <c r="AA518" s="15">
        <f t="shared" si="280"/>
        <v>3.3297868333333328E-12</v>
      </c>
      <c r="AB518" s="3">
        <f t="shared" si="281"/>
        <v>4.2788905600000013E-13</v>
      </c>
      <c r="AC518" s="3">
        <f t="shared" si="282"/>
        <v>0</v>
      </c>
      <c r="AD518" s="3">
        <f t="shared" si="283"/>
        <v>0</v>
      </c>
      <c r="AE518" s="3">
        <f t="shared" si="284"/>
        <v>0</v>
      </c>
      <c r="AF518" s="3">
        <f t="shared" si="285"/>
        <v>0</v>
      </c>
      <c r="AG518" s="3">
        <f t="shared" si="286"/>
        <v>0</v>
      </c>
      <c r="AH518" s="3">
        <f t="shared" si="287"/>
        <v>0</v>
      </c>
      <c r="AI518" s="3">
        <f t="shared" si="288"/>
        <v>0</v>
      </c>
      <c r="AJ518" s="3">
        <f t="shared" si="289"/>
        <v>0</v>
      </c>
      <c r="AK518" s="3">
        <f t="shared" si="290"/>
        <v>0</v>
      </c>
      <c r="AL518" s="3">
        <f t="shared" si="291"/>
        <v>0</v>
      </c>
      <c r="AM518" s="3">
        <f t="shared" si="292"/>
        <v>0</v>
      </c>
      <c r="AN518" s="3">
        <f t="shared" si="293"/>
        <v>0</v>
      </c>
      <c r="AO518" s="3">
        <f t="shared" si="294"/>
        <v>0</v>
      </c>
      <c r="AP518" s="3">
        <f t="shared" si="295"/>
        <v>0</v>
      </c>
      <c r="AQ518" s="3">
        <f t="shared" si="296"/>
        <v>0</v>
      </c>
      <c r="AR518" s="3">
        <f t="shared" si="297"/>
        <v>0</v>
      </c>
      <c r="AS518" s="3">
        <f t="shared" si="298"/>
        <v>0</v>
      </c>
      <c r="AT518" s="3">
        <f t="shared" si="299"/>
        <v>0</v>
      </c>
      <c r="AU518" s="3">
        <f t="shared" si="300"/>
        <v>0</v>
      </c>
      <c r="AV518" s="3">
        <f t="shared" si="301"/>
        <v>0</v>
      </c>
      <c r="AW518" s="3">
        <f t="shared" si="302"/>
        <v>0</v>
      </c>
      <c r="AX518" s="16">
        <f t="shared" si="303"/>
        <v>0</v>
      </c>
      <c r="AZ518" s="15">
        <f t="shared" si="273"/>
        <v>3.7576758893333326E-12</v>
      </c>
      <c r="BA518" s="3">
        <f t="shared" si="274"/>
        <v>0</v>
      </c>
      <c r="BB518" s="3">
        <f t="shared" si="275"/>
        <v>0</v>
      </c>
      <c r="BC518" s="3">
        <f t="shared" si="276"/>
        <v>0</v>
      </c>
      <c r="BD518" s="3">
        <f t="shared" si="277"/>
        <v>0</v>
      </c>
      <c r="BE518" s="3">
        <f t="shared" si="278"/>
        <v>0</v>
      </c>
      <c r="BF518" s="16">
        <f t="shared" si="279"/>
        <v>0</v>
      </c>
      <c r="BH518" s="4">
        <v>0.68</v>
      </c>
      <c r="BI518">
        <v>2.89</v>
      </c>
      <c r="BJ518">
        <v>18.847000000000001</v>
      </c>
      <c r="BK518">
        <v>48.345999999999997</v>
      </c>
      <c r="BL518">
        <v>1.7190000000000001</v>
      </c>
      <c r="BM518">
        <f t="shared" si="271"/>
        <v>2.9222999999999999</v>
      </c>
      <c r="BN518">
        <v>1.7549999999999999</v>
      </c>
      <c r="BO518">
        <f t="shared" ref="BO518:BO581" si="304">BN518*1.7</f>
        <v>2.9834999999999998</v>
      </c>
      <c r="BP518">
        <v>1.7549999999999999</v>
      </c>
      <c r="BQ518">
        <f t="shared" si="272"/>
        <v>2.9834999999999998</v>
      </c>
      <c r="BR518" s="5">
        <v>610</v>
      </c>
    </row>
    <row r="519" spans="1:70" x14ac:dyDescent="0.25">
      <c r="A519" s="10">
        <v>719.97</v>
      </c>
      <c r="B519">
        <v>54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 s="5">
        <v>0</v>
      </c>
      <c r="AA519" s="15">
        <f t="shared" si="280"/>
        <v>3.3926129999999993E-12</v>
      </c>
      <c r="AB519" s="3">
        <f t="shared" si="281"/>
        <v>0</v>
      </c>
      <c r="AC519" s="3">
        <f t="shared" si="282"/>
        <v>0</v>
      </c>
      <c r="AD519" s="3">
        <f t="shared" si="283"/>
        <v>0</v>
      </c>
      <c r="AE519" s="3">
        <f t="shared" si="284"/>
        <v>0</v>
      </c>
      <c r="AF519" s="3">
        <f t="shared" si="285"/>
        <v>0</v>
      </c>
      <c r="AG519" s="3">
        <f t="shared" si="286"/>
        <v>0</v>
      </c>
      <c r="AH519" s="3">
        <f t="shared" si="287"/>
        <v>0</v>
      </c>
      <c r="AI519" s="3">
        <f t="shared" si="288"/>
        <v>0</v>
      </c>
      <c r="AJ519" s="3">
        <f t="shared" si="289"/>
        <v>0</v>
      </c>
      <c r="AK519" s="3">
        <f t="shared" si="290"/>
        <v>0</v>
      </c>
      <c r="AL519" s="3">
        <f t="shared" si="291"/>
        <v>0</v>
      </c>
      <c r="AM519" s="3">
        <f t="shared" si="292"/>
        <v>0</v>
      </c>
      <c r="AN519" s="3">
        <f t="shared" si="293"/>
        <v>0</v>
      </c>
      <c r="AO519" s="3">
        <f t="shared" si="294"/>
        <v>0</v>
      </c>
      <c r="AP519" s="3">
        <f t="shared" si="295"/>
        <v>0</v>
      </c>
      <c r="AQ519" s="3">
        <f t="shared" si="296"/>
        <v>0</v>
      </c>
      <c r="AR519" s="3">
        <f t="shared" si="297"/>
        <v>0</v>
      </c>
      <c r="AS519" s="3">
        <f t="shared" si="298"/>
        <v>0</v>
      </c>
      <c r="AT519" s="3">
        <f t="shared" si="299"/>
        <v>0</v>
      </c>
      <c r="AU519" s="3">
        <f t="shared" si="300"/>
        <v>0</v>
      </c>
      <c r="AV519" s="3">
        <f t="shared" si="301"/>
        <v>0</v>
      </c>
      <c r="AW519" s="3">
        <f t="shared" si="302"/>
        <v>0</v>
      </c>
      <c r="AX519" s="16">
        <f t="shared" si="303"/>
        <v>0</v>
      </c>
      <c r="AZ519" s="15">
        <f t="shared" si="273"/>
        <v>3.3926129999999993E-12</v>
      </c>
      <c r="BA519" s="3">
        <f t="shared" si="274"/>
        <v>0</v>
      </c>
      <c r="BB519" s="3">
        <f t="shared" si="275"/>
        <v>0</v>
      </c>
      <c r="BC519" s="3">
        <f t="shared" si="276"/>
        <v>0</v>
      </c>
      <c r="BD519" s="3">
        <f t="shared" si="277"/>
        <v>0</v>
      </c>
      <c r="BE519" s="3">
        <f t="shared" si="278"/>
        <v>0</v>
      </c>
      <c r="BF519" s="16">
        <f t="shared" si="279"/>
        <v>0</v>
      </c>
      <c r="BH519" s="4">
        <v>0.68</v>
      </c>
      <c r="BI519">
        <v>2.89</v>
      </c>
      <c r="BJ519">
        <v>18.847000000000001</v>
      </c>
      <c r="BK519">
        <v>48.31</v>
      </c>
      <c r="BL519">
        <v>1.5369999999999999</v>
      </c>
      <c r="BM519">
        <f t="shared" ref="BM519:BM582" si="305">BL519*1.7</f>
        <v>2.6128999999999998</v>
      </c>
      <c r="BN519">
        <v>1.556</v>
      </c>
      <c r="BO519">
        <f t="shared" si="304"/>
        <v>2.6452</v>
      </c>
      <c r="BP519">
        <v>1.556</v>
      </c>
      <c r="BQ519">
        <f t="shared" ref="BQ519:BQ582" si="306">BP519*1.7</f>
        <v>2.6452</v>
      </c>
      <c r="BR519" s="5">
        <v>611</v>
      </c>
    </row>
    <row r="520" spans="1:70" x14ac:dyDescent="0.25">
      <c r="A520" s="10">
        <v>721.36800000000005</v>
      </c>
      <c r="B520">
        <v>43</v>
      </c>
      <c r="C520">
        <v>2</v>
      </c>
      <c r="D520">
        <v>1</v>
      </c>
      <c r="E520">
        <v>0</v>
      </c>
      <c r="F520">
        <v>0</v>
      </c>
      <c r="G520">
        <v>0</v>
      </c>
      <c r="H520">
        <v>0</v>
      </c>
      <c r="I520">
        <v>1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 s="5">
        <v>0</v>
      </c>
      <c r="AA520" s="15">
        <f t="shared" si="280"/>
        <v>2.701525166666666E-12</v>
      </c>
      <c r="AB520" s="3">
        <f t="shared" si="281"/>
        <v>2.8525937066666672E-13</v>
      </c>
      <c r="AC520" s="3">
        <f t="shared" si="282"/>
        <v>4.2127747200000005E-13</v>
      </c>
      <c r="AD520" s="3">
        <f t="shared" si="283"/>
        <v>0</v>
      </c>
      <c r="AE520" s="3">
        <f t="shared" si="284"/>
        <v>0</v>
      </c>
      <c r="AF520" s="3">
        <f t="shared" si="285"/>
        <v>0</v>
      </c>
      <c r="AG520" s="3">
        <f t="shared" si="286"/>
        <v>0</v>
      </c>
      <c r="AH520" s="3">
        <f t="shared" si="287"/>
        <v>3.9564000000000005E-11</v>
      </c>
      <c r="AI520" s="3">
        <f t="shared" si="288"/>
        <v>0</v>
      </c>
      <c r="AJ520" s="3">
        <f t="shared" si="289"/>
        <v>0</v>
      </c>
      <c r="AK520" s="3">
        <f t="shared" si="290"/>
        <v>0</v>
      </c>
      <c r="AL520" s="3">
        <f t="shared" si="291"/>
        <v>0</v>
      </c>
      <c r="AM520" s="3">
        <f t="shared" si="292"/>
        <v>0</v>
      </c>
      <c r="AN520" s="3">
        <f t="shared" si="293"/>
        <v>0</v>
      </c>
      <c r="AO520" s="3">
        <f t="shared" si="294"/>
        <v>0</v>
      </c>
      <c r="AP520" s="3">
        <f t="shared" si="295"/>
        <v>0</v>
      </c>
      <c r="AQ520" s="3">
        <f t="shared" si="296"/>
        <v>0</v>
      </c>
      <c r="AR520" s="3">
        <f t="shared" si="297"/>
        <v>0</v>
      </c>
      <c r="AS520" s="3">
        <f t="shared" si="298"/>
        <v>0</v>
      </c>
      <c r="AT520" s="3">
        <f t="shared" si="299"/>
        <v>0</v>
      </c>
      <c r="AU520" s="3">
        <f t="shared" si="300"/>
        <v>0</v>
      </c>
      <c r="AV520" s="3">
        <f t="shared" si="301"/>
        <v>0</v>
      </c>
      <c r="AW520" s="3">
        <f t="shared" si="302"/>
        <v>0</v>
      </c>
      <c r="AX520" s="16">
        <f t="shared" si="303"/>
        <v>0</v>
      </c>
      <c r="AZ520" s="15">
        <f t="shared" si="273"/>
        <v>3.4080620093333328E-12</v>
      </c>
      <c r="BA520" s="3">
        <f t="shared" si="274"/>
        <v>0</v>
      </c>
      <c r="BB520" s="3">
        <f t="shared" si="275"/>
        <v>3.9564000000000005E-11</v>
      </c>
      <c r="BC520" s="3">
        <f t="shared" si="276"/>
        <v>0</v>
      </c>
      <c r="BD520" s="3">
        <f t="shared" si="277"/>
        <v>0</v>
      </c>
      <c r="BE520" s="3">
        <f t="shared" si="278"/>
        <v>0</v>
      </c>
      <c r="BF520" s="16">
        <f t="shared" si="279"/>
        <v>0</v>
      </c>
      <c r="BH520" s="4">
        <v>0.68</v>
      </c>
      <c r="BI520">
        <v>2.92</v>
      </c>
      <c r="BJ520">
        <v>18.847000000000001</v>
      </c>
      <c r="BK520">
        <v>48.31</v>
      </c>
      <c r="BL520">
        <v>1.514</v>
      </c>
      <c r="BM520">
        <f t="shared" si="305"/>
        <v>2.5737999999999999</v>
      </c>
      <c r="BN520">
        <v>5.0510000000000002</v>
      </c>
      <c r="BO520">
        <f t="shared" si="304"/>
        <v>8.5867000000000004</v>
      </c>
      <c r="BP520">
        <v>18.408000000000001</v>
      </c>
      <c r="BQ520">
        <f t="shared" si="306"/>
        <v>31.293600000000001</v>
      </c>
      <c r="BR520" s="5">
        <v>611</v>
      </c>
    </row>
    <row r="521" spans="1:70" x14ac:dyDescent="0.25">
      <c r="A521" s="10">
        <v>722.76599999999996</v>
      </c>
      <c r="B521">
        <v>28</v>
      </c>
      <c r="C521">
        <v>2</v>
      </c>
      <c r="D521">
        <v>0</v>
      </c>
      <c r="E521">
        <v>1</v>
      </c>
      <c r="F521">
        <v>0</v>
      </c>
      <c r="G521">
        <v>0</v>
      </c>
      <c r="H521">
        <v>1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 s="5">
        <v>0</v>
      </c>
      <c r="AA521" s="15">
        <f t="shared" si="280"/>
        <v>1.7591326666666664E-12</v>
      </c>
      <c r="AB521" s="3">
        <f t="shared" si="281"/>
        <v>2.8525937066666672E-13</v>
      </c>
      <c r="AC521" s="3">
        <f t="shared" si="282"/>
        <v>0</v>
      </c>
      <c r="AD521" s="3">
        <f t="shared" si="283"/>
        <v>1.465333333333333E-12</v>
      </c>
      <c r="AE521" s="3">
        <f t="shared" si="284"/>
        <v>0</v>
      </c>
      <c r="AF521" s="3">
        <f t="shared" si="285"/>
        <v>0</v>
      </c>
      <c r="AG521" s="3">
        <f t="shared" si="286"/>
        <v>1.7828710666666667E-11</v>
      </c>
      <c r="AH521" s="3">
        <f t="shared" si="287"/>
        <v>0</v>
      </c>
      <c r="AI521" s="3">
        <f t="shared" si="288"/>
        <v>0</v>
      </c>
      <c r="AJ521" s="3">
        <f t="shared" si="289"/>
        <v>0</v>
      </c>
      <c r="AK521" s="3">
        <f t="shared" si="290"/>
        <v>0</v>
      </c>
      <c r="AL521" s="3">
        <f t="shared" si="291"/>
        <v>0</v>
      </c>
      <c r="AM521" s="3">
        <f t="shared" si="292"/>
        <v>0</v>
      </c>
      <c r="AN521" s="3">
        <f t="shared" si="293"/>
        <v>0</v>
      </c>
      <c r="AO521" s="3">
        <f t="shared" si="294"/>
        <v>0</v>
      </c>
      <c r="AP521" s="3">
        <f t="shared" si="295"/>
        <v>0</v>
      </c>
      <c r="AQ521" s="3">
        <f t="shared" si="296"/>
        <v>0</v>
      </c>
      <c r="AR521" s="3">
        <f t="shared" si="297"/>
        <v>0</v>
      </c>
      <c r="AS521" s="3">
        <f t="shared" si="298"/>
        <v>0</v>
      </c>
      <c r="AT521" s="3">
        <f t="shared" si="299"/>
        <v>0</v>
      </c>
      <c r="AU521" s="3">
        <f t="shared" si="300"/>
        <v>0</v>
      </c>
      <c r="AV521" s="3">
        <f t="shared" si="301"/>
        <v>0</v>
      </c>
      <c r="AW521" s="3">
        <f t="shared" si="302"/>
        <v>0</v>
      </c>
      <c r="AX521" s="16">
        <f t="shared" si="303"/>
        <v>0</v>
      </c>
      <c r="AZ521" s="15">
        <f t="shared" si="273"/>
        <v>2.0443920373333331E-12</v>
      </c>
      <c r="BA521" s="3">
        <f t="shared" si="274"/>
        <v>1.465333333333333E-12</v>
      </c>
      <c r="BB521" s="3">
        <f t="shared" si="275"/>
        <v>1.7828710666666667E-11</v>
      </c>
      <c r="BC521" s="3">
        <f t="shared" si="276"/>
        <v>0</v>
      </c>
      <c r="BD521" s="3">
        <f t="shared" si="277"/>
        <v>0</v>
      </c>
      <c r="BE521" s="3">
        <f t="shared" si="278"/>
        <v>0</v>
      </c>
      <c r="BF521" s="16">
        <f t="shared" si="279"/>
        <v>0</v>
      </c>
      <c r="BH521" s="4">
        <v>0.68</v>
      </c>
      <c r="BI521">
        <v>2.95</v>
      </c>
      <c r="BJ521">
        <v>18.834</v>
      </c>
      <c r="BK521">
        <v>48.307000000000002</v>
      </c>
      <c r="BL521">
        <v>1.2050000000000001</v>
      </c>
      <c r="BM521">
        <f t="shared" si="305"/>
        <v>2.0485000000000002</v>
      </c>
      <c r="BN521">
        <v>4.84</v>
      </c>
      <c r="BO521">
        <f t="shared" si="304"/>
        <v>8.2279999999999998</v>
      </c>
      <c r="BP521">
        <v>8.9930000000000003</v>
      </c>
      <c r="BQ521">
        <f t="shared" si="306"/>
        <v>15.2881</v>
      </c>
      <c r="BR521" s="5">
        <v>610</v>
      </c>
    </row>
    <row r="522" spans="1:70" x14ac:dyDescent="0.25">
      <c r="A522" s="10">
        <v>724.16399999999999</v>
      </c>
      <c r="B522">
        <v>50</v>
      </c>
      <c r="C522">
        <v>2</v>
      </c>
      <c r="D522">
        <v>0</v>
      </c>
      <c r="E522">
        <v>0</v>
      </c>
      <c r="F522">
        <v>0</v>
      </c>
      <c r="G522">
        <v>0</v>
      </c>
      <c r="H522">
        <v>1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 s="5">
        <v>0</v>
      </c>
      <c r="AA522" s="15">
        <f t="shared" si="280"/>
        <v>3.1413083333333328E-12</v>
      </c>
      <c r="AB522" s="3">
        <f t="shared" si="281"/>
        <v>2.8525937066666672E-13</v>
      </c>
      <c r="AC522" s="3">
        <f t="shared" si="282"/>
        <v>0</v>
      </c>
      <c r="AD522" s="3">
        <f t="shared" si="283"/>
        <v>0</v>
      </c>
      <c r="AE522" s="3">
        <f t="shared" si="284"/>
        <v>0</v>
      </c>
      <c r="AF522" s="3">
        <f t="shared" si="285"/>
        <v>0</v>
      </c>
      <c r="AG522" s="3">
        <f t="shared" si="286"/>
        <v>1.7828710666666667E-11</v>
      </c>
      <c r="AH522" s="3">
        <f t="shared" si="287"/>
        <v>0</v>
      </c>
      <c r="AI522" s="3">
        <f t="shared" si="288"/>
        <v>0</v>
      </c>
      <c r="AJ522" s="3">
        <f t="shared" si="289"/>
        <v>0</v>
      </c>
      <c r="AK522" s="3">
        <f t="shared" si="290"/>
        <v>0</v>
      </c>
      <c r="AL522" s="3">
        <f t="shared" si="291"/>
        <v>0</v>
      </c>
      <c r="AM522" s="3">
        <f t="shared" si="292"/>
        <v>0</v>
      </c>
      <c r="AN522" s="3">
        <f t="shared" si="293"/>
        <v>0</v>
      </c>
      <c r="AO522" s="3">
        <f t="shared" si="294"/>
        <v>0</v>
      </c>
      <c r="AP522" s="3">
        <f t="shared" si="295"/>
        <v>0</v>
      </c>
      <c r="AQ522" s="3">
        <f t="shared" si="296"/>
        <v>0</v>
      </c>
      <c r="AR522" s="3">
        <f t="shared" si="297"/>
        <v>0</v>
      </c>
      <c r="AS522" s="3">
        <f t="shared" si="298"/>
        <v>0</v>
      </c>
      <c r="AT522" s="3">
        <f t="shared" si="299"/>
        <v>0</v>
      </c>
      <c r="AU522" s="3">
        <f t="shared" si="300"/>
        <v>0</v>
      </c>
      <c r="AV522" s="3">
        <f t="shared" si="301"/>
        <v>0</v>
      </c>
      <c r="AW522" s="3">
        <f t="shared" si="302"/>
        <v>0</v>
      </c>
      <c r="AX522" s="16">
        <f t="shared" si="303"/>
        <v>0</v>
      </c>
      <c r="AZ522" s="15">
        <f t="shared" si="273"/>
        <v>3.4265677039999998E-12</v>
      </c>
      <c r="BA522" s="3">
        <f t="shared" si="274"/>
        <v>0</v>
      </c>
      <c r="BB522" s="3">
        <f t="shared" si="275"/>
        <v>1.7828710666666667E-11</v>
      </c>
      <c r="BC522" s="3">
        <f t="shared" si="276"/>
        <v>0</v>
      </c>
      <c r="BD522" s="3">
        <f t="shared" si="277"/>
        <v>0</v>
      </c>
      <c r="BE522" s="3">
        <f t="shared" si="278"/>
        <v>0</v>
      </c>
      <c r="BF522" s="16">
        <f t="shared" si="279"/>
        <v>0</v>
      </c>
      <c r="BH522" s="4">
        <v>0.68</v>
      </c>
      <c r="BI522">
        <v>2.98</v>
      </c>
      <c r="BJ522">
        <v>18.847000000000001</v>
      </c>
      <c r="BK522">
        <v>48.32</v>
      </c>
      <c r="BL522">
        <v>1.5720000000000001</v>
      </c>
      <c r="BM522">
        <f t="shared" si="305"/>
        <v>2.6724000000000001</v>
      </c>
      <c r="BN522">
        <v>4.7969999999999997</v>
      </c>
      <c r="BO522">
        <f t="shared" si="304"/>
        <v>8.1548999999999996</v>
      </c>
      <c r="BP522">
        <v>8.891</v>
      </c>
      <c r="BQ522">
        <f t="shared" si="306"/>
        <v>15.114699999999999</v>
      </c>
      <c r="BR522" s="5">
        <v>610</v>
      </c>
    </row>
    <row r="523" spans="1:70" x14ac:dyDescent="0.25">
      <c r="A523" s="10">
        <v>725.56200000000001</v>
      </c>
      <c r="B523">
        <v>45</v>
      </c>
      <c r="C523">
        <v>1</v>
      </c>
      <c r="D523">
        <v>0</v>
      </c>
      <c r="E523">
        <v>0</v>
      </c>
      <c r="F523">
        <v>2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 s="5">
        <v>0</v>
      </c>
      <c r="AA523" s="15">
        <f t="shared" si="280"/>
        <v>2.8271774999999994E-12</v>
      </c>
      <c r="AB523" s="3">
        <f t="shared" si="281"/>
        <v>1.4262968533333336E-13</v>
      </c>
      <c r="AC523" s="3">
        <f t="shared" si="282"/>
        <v>0</v>
      </c>
      <c r="AD523" s="3">
        <f t="shared" si="283"/>
        <v>0</v>
      </c>
      <c r="AE523" s="3">
        <f t="shared" si="284"/>
        <v>6.4386746666666674E-12</v>
      </c>
      <c r="AF523" s="3">
        <f t="shared" si="285"/>
        <v>0</v>
      </c>
      <c r="AG523" s="3">
        <f t="shared" si="286"/>
        <v>0</v>
      </c>
      <c r="AH523" s="3">
        <f t="shared" si="287"/>
        <v>0</v>
      </c>
      <c r="AI523" s="3">
        <f t="shared" si="288"/>
        <v>0</v>
      </c>
      <c r="AJ523" s="3">
        <f t="shared" si="289"/>
        <v>0</v>
      </c>
      <c r="AK523" s="3">
        <f t="shared" si="290"/>
        <v>0</v>
      </c>
      <c r="AL523" s="3">
        <f t="shared" si="291"/>
        <v>0</v>
      </c>
      <c r="AM523" s="3">
        <f t="shared" si="292"/>
        <v>0</v>
      </c>
      <c r="AN523" s="3">
        <f t="shared" si="293"/>
        <v>0</v>
      </c>
      <c r="AO523" s="3">
        <f t="shared" si="294"/>
        <v>0</v>
      </c>
      <c r="AP523" s="3">
        <f t="shared" si="295"/>
        <v>0</v>
      </c>
      <c r="AQ523" s="3">
        <f t="shared" si="296"/>
        <v>0</v>
      </c>
      <c r="AR523" s="3">
        <f t="shared" si="297"/>
        <v>0</v>
      </c>
      <c r="AS523" s="3">
        <f t="shared" si="298"/>
        <v>0</v>
      </c>
      <c r="AT523" s="3">
        <f t="shared" si="299"/>
        <v>0</v>
      </c>
      <c r="AU523" s="3">
        <f t="shared" si="300"/>
        <v>0</v>
      </c>
      <c r="AV523" s="3">
        <f t="shared" si="301"/>
        <v>0</v>
      </c>
      <c r="AW523" s="3">
        <f t="shared" si="302"/>
        <v>0</v>
      </c>
      <c r="AX523" s="16">
        <f t="shared" si="303"/>
        <v>0</v>
      </c>
      <c r="AZ523" s="15">
        <f t="shared" si="273"/>
        <v>2.9698071853333327E-12</v>
      </c>
      <c r="BA523" s="3">
        <f t="shared" si="274"/>
        <v>6.4386746666666674E-12</v>
      </c>
      <c r="BB523" s="3">
        <f t="shared" si="275"/>
        <v>0</v>
      </c>
      <c r="BC523" s="3">
        <f t="shared" si="276"/>
        <v>0</v>
      </c>
      <c r="BD523" s="3">
        <f t="shared" si="277"/>
        <v>0</v>
      </c>
      <c r="BE523" s="3">
        <f t="shared" si="278"/>
        <v>0</v>
      </c>
      <c r="BF523" s="16">
        <f t="shared" si="279"/>
        <v>0</v>
      </c>
      <c r="BH523" s="4">
        <v>0.68</v>
      </c>
      <c r="BI523">
        <v>2.99</v>
      </c>
      <c r="BJ523">
        <v>18.863</v>
      </c>
      <c r="BK523">
        <v>48.334000000000003</v>
      </c>
      <c r="BL523">
        <v>1.7390000000000001</v>
      </c>
      <c r="BM523">
        <f t="shared" si="305"/>
        <v>2.9563000000000001</v>
      </c>
      <c r="BN523">
        <v>3.7850000000000001</v>
      </c>
      <c r="BO523">
        <f t="shared" si="304"/>
        <v>6.4344999999999999</v>
      </c>
      <c r="BP523">
        <v>4.069</v>
      </c>
      <c r="BQ523">
        <f t="shared" si="306"/>
        <v>6.9173</v>
      </c>
      <c r="BR523" s="5">
        <v>610</v>
      </c>
    </row>
    <row r="524" spans="1:70" x14ac:dyDescent="0.25">
      <c r="A524" s="10">
        <v>726.96</v>
      </c>
      <c r="B524">
        <v>48</v>
      </c>
      <c r="C524">
        <v>3</v>
      </c>
      <c r="D524">
        <v>0</v>
      </c>
      <c r="E524">
        <v>0</v>
      </c>
      <c r="F524">
        <v>1</v>
      </c>
      <c r="G524">
        <v>1</v>
      </c>
      <c r="H524">
        <v>1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 s="5">
        <v>0</v>
      </c>
      <c r="AA524" s="15">
        <f t="shared" si="280"/>
        <v>3.0156559999999994E-12</v>
      </c>
      <c r="AB524" s="3">
        <f t="shared" si="281"/>
        <v>4.2788905600000013E-13</v>
      </c>
      <c r="AC524" s="3">
        <f t="shared" si="282"/>
        <v>0</v>
      </c>
      <c r="AD524" s="3">
        <f t="shared" si="283"/>
        <v>0</v>
      </c>
      <c r="AE524" s="3">
        <f t="shared" si="284"/>
        <v>3.2193373333333337E-12</v>
      </c>
      <c r="AF524" s="3">
        <f t="shared" si="285"/>
        <v>7.1991826666666666E-12</v>
      </c>
      <c r="AG524" s="3">
        <f t="shared" si="286"/>
        <v>1.7828710666666667E-11</v>
      </c>
      <c r="AH524" s="3">
        <f t="shared" si="287"/>
        <v>0</v>
      </c>
      <c r="AI524" s="3">
        <f t="shared" si="288"/>
        <v>0</v>
      </c>
      <c r="AJ524" s="3">
        <f t="shared" si="289"/>
        <v>0</v>
      </c>
      <c r="AK524" s="3">
        <f t="shared" si="290"/>
        <v>0</v>
      </c>
      <c r="AL524" s="3">
        <f t="shared" si="291"/>
        <v>0</v>
      </c>
      <c r="AM524" s="3">
        <f t="shared" si="292"/>
        <v>0</v>
      </c>
      <c r="AN524" s="3">
        <f t="shared" si="293"/>
        <v>0</v>
      </c>
      <c r="AO524" s="3">
        <f t="shared" si="294"/>
        <v>0</v>
      </c>
      <c r="AP524" s="3">
        <f t="shared" si="295"/>
        <v>0</v>
      </c>
      <c r="AQ524" s="3">
        <f t="shared" si="296"/>
        <v>0</v>
      </c>
      <c r="AR524" s="3">
        <f t="shared" si="297"/>
        <v>0</v>
      </c>
      <c r="AS524" s="3">
        <f t="shared" si="298"/>
        <v>0</v>
      </c>
      <c r="AT524" s="3">
        <f t="shared" si="299"/>
        <v>0</v>
      </c>
      <c r="AU524" s="3">
        <f t="shared" si="300"/>
        <v>0</v>
      </c>
      <c r="AV524" s="3">
        <f t="shared" si="301"/>
        <v>0</v>
      </c>
      <c r="AW524" s="3">
        <f t="shared" si="302"/>
        <v>0</v>
      </c>
      <c r="AX524" s="16">
        <f t="shared" si="303"/>
        <v>0</v>
      </c>
      <c r="AZ524" s="15">
        <f t="shared" si="273"/>
        <v>3.4435450559999996E-12</v>
      </c>
      <c r="BA524" s="3">
        <f t="shared" si="274"/>
        <v>3.2193373333333337E-12</v>
      </c>
      <c r="BB524" s="3">
        <f t="shared" si="275"/>
        <v>2.5027893333333335E-11</v>
      </c>
      <c r="BC524" s="3">
        <f t="shared" si="276"/>
        <v>0</v>
      </c>
      <c r="BD524" s="3">
        <f t="shared" si="277"/>
        <v>0</v>
      </c>
      <c r="BE524" s="3">
        <f t="shared" si="278"/>
        <v>0</v>
      </c>
      <c r="BF524" s="16">
        <f t="shared" si="279"/>
        <v>0</v>
      </c>
      <c r="BH524" s="4">
        <v>0.67</v>
      </c>
      <c r="BI524">
        <v>3.01</v>
      </c>
      <c r="BJ524">
        <v>18.863</v>
      </c>
      <c r="BK524">
        <v>48.36</v>
      </c>
      <c r="BL524">
        <v>1.9510000000000001</v>
      </c>
      <c r="BM524">
        <f t="shared" si="305"/>
        <v>3.3167</v>
      </c>
      <c r="BN524">
        <v>8.3670000000000009</v>
      </c>
      <c r="BO524">
        <f t="shared" si="304"/>
        <v>14.2239</v>
      </c>
      <c r="BP524">
        <v>13.566000000000001</v>
      </c>
      <c r="BQ524">
        <f t="shared" si="306"/>
        <v>23.062200000000001</v>
      </c>
      <c r="BR524" s="5">
        <v>610</v>
      </c>
    </row>
    <row r="525" spans="1:70" x14ac:dyDescent="0.25">
      <c r="A525" s="10">
        <v>728.35799999999995</v>
      </c>
      <c r="B525">
        <v>37</v>
      </c>
      <c r="C525">
        <v>1</v>
      </c>
      <c r="D525">
        <v>2</v>
      </c>
      <c r="E525">
        <v>0</v>
      </c>
      <c r="F525">
        <v>0</v>
      </c>
      <c r="G525">
        <v>0</v>
      </c>
      <c r="H525">
        <v>1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 s="5">
        <v>0</v>
      </c>
      <c r="AA525" s="15">
        <f t="shared" si="280"/>
        <v>2.3245681666666661E-12</v>
      </c>
      <c r="AB525" s="3">
        <f t="shared" si="281"/>
        <v>1.4262968533333336E-13</v>
      </c>
      <c r="AC525" s="3">
        <f t="shared" si="282"/>
        <v>8.425549440000001E-13</v>
      </c>
      <c r="AD525" s="3">
        <f t="shared" si="283"/>
        <v>0</v>
      </c>
      <c r="AE525" s="3">
        <f t="shared" si="284"/>
        <v>0</v>
      </c>
      <c r="AF525" s="3">
        <f t="shared" si="285"/>
        <v>0</v>
      </c>
      <c r="AG525" s="3">
        <f t="shared" si="286"/>
        <v>1.7828710666666667E-11</v>
      </c>
      <c r="AH525" s="3">
        <f t="shared" si="287"/>
        <v>0</v>
      </c>
      <c r="AI525" s="3">
        <f t="shared" si="288"/>
        <v>0</v>
      </c>
      <c r="AJ525" s="3">
        <f t="shared" si="289"/>
        <v>0</v>
      </c>
      <c r="AK525" s="3">
        <f t="shared" si="290"/>
        <v>0</v>
      </c>
      <c r="AL525" s="3">
        <f t="shared" si="291"/>
        <v>0</v>
      </c>
      <c r="AM525" s="3">
        <f t="shared" si="292"/>
        <v>0</v>
      </c>
      <c r="AN525" s="3">
        <f t="shared" si="293"/>
        <v>0</v>
      </c>
      <c r="AO525" s="3">
        <f t="shared" si="294"/>
        <v>0</v>
      </c>
      <c r="AP525" s="3">
        <f t="shared" si="295"/>
        <v>0</v>
      </c>
      <c r="AQ525" s="3">
        <f t="shared" si="296"/>
        <v>0</v>
      </c>
      <c r="AR525" s="3">
        <f t="shared" si="297"/>
        <v>0</v>
      </c>
      <c r="AS525" s="3">
        <f t="shared" si="298"/>
        <v>0</v>
      </c>
      <c r="AT525" s="3">
        <f t="shared" si="299"/>
        <v>0</v>
      </c>
      <c r="AU525" s="3">
        <f t="shared" si="300"/>
        <v>0</v>
      </c>
      <c r="AV525" s="3">
        <f t="shared" si="301"/>
        <v>0</v>
      </c>
      <c r="AW525" s="3">
        <f t="shared" si="302"/>
        <v>0</v>
      </c>
      <c r="AX525" s="16">
        <f t="shared" si="303"/>
        <v>0</v>
      </c>
      <c r="AZ525" s="15">
        <f t="shared" si="273"/>
        <v>3.3097527959999994E-12</v>
      </c>
      <c r="BA525" s="3">
        <f t="shared" si="274"/>
        <v>0</v>
      </c>
      <c r="BB525" s="3">
        <f t="shared" si="275"/>
        <v>1.7828710666666667E-11</v>
      </c>
      <c r="BC525" s="3">
        <f t="shared" si="276"/>
        <v>0</v>
      </c>
      <c r="BD525" s="3">
        <f t="shared" si="277"/>
        <v>0</v>
      </c>
      <c r="BE525" s="3">
        <f t="shared" si="278"/>
        <v>0</v>
      </c>
      <c r="BF525" s="16">
        <f t="shared" si="279"/>
        <v>0</v>
      </c>
      <c r="BH525" s="4">
        <v>0.68</v>
      </c>
      <c r="BI525">
        <v>3.02</v>
      </c>
      <c r="BJ525">
        <v>18.863</v>
      </c>
      <c r="BK525">
        <v>48.323</v>
      </c>
      <c r="BL525">
        <v>1.4470000000000001</v>
      </c>
      <c r="BM525">
        <f t="shared" si="305"/>
        <v>2.4599000000000002</v>
      </c>
      <c r="BN525">
        <v>4.7699999999999996</v>
      </c>
      <c r="BO525">
        <f t="shared" si="304"/>
        <v>8.1089999999999982</v>
      </c>
      <c r="BP525">
        <v>8.8109999999999999</v>
      </c>
      <c r="BQ525">
        <f t="shared" si="306"/>
        <v>14.9787</v>
      </c>
      <c r="BR525" s="5">
        <v>611</v>
      </c>
    </row>
    <row r="526" spans="1:70" x14ac:dyDescent="0.25">
      <c r="A526" s="10">
        <v>729.75599999999997</v>
      </c>
      <c r="B526">
        <v>44</v>
      </c>
      <c r="C526">
        <v>3</v>
      </c>
      <c r="D526">
        <v>2</v>
      </c>
      <c r="E526">
        <v>0</v>
      </c>
      <c r="F526">
        <v>1</v>
      </c>
      <c r="G526">
        <v>1</v>
      </c>
      <c r="H526">
        <v>1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 s="5">
        <v>0</v>
      </c>
      <c r="AA526" s="15">
        <f t="shared" si="280"/>
        <v>2.7643513333333325E-12</v>
      </c>
      <c r="AB526" s="3">
        <f t="shared" si="281"/>
        <v>4.2788905600000013E-13</v>
      </c>
      <c r="AC526" s="3">
        <f t="shared" si="282"/>
        <v>8.425549440000001E-13</v>
      </c>
      <c r="AD526" s="3">
        <f t="shared" si="283"/>
        <v>0</v>
      </c>
      <c r="AE526" s="3">
        <f t="shared" si="284"/>
        <v>3.2193373333333337E-12</v>
      </c>
      <c r="AF526" s="3">
        <f t="shared" si="285"/>
        <v>7.1991826666666666E-12</v>
      </c>
      <c r="AG526" s="3">
        <f t="shared" si="286"/>
        <v>1.7828710666666667E-11</v>
      </c>
      <c r="AH526" s="3">
        <f t="shared" si="287"/>
        <v>0</v>
      </c>
      <c r="AI526" s="3">
        <f t="shared" si="288"/>
        <v>0</v>
      </c>
      <c r="AJ526" s="3">
        <f t="shared" si="289"/>
        <v>0</v>
      </c>
      <c r="AK526" s="3">
        <f t="shared" si="290"/>
        <v>0</v>
      </c>
      <c r="AL526" s="3">
        <f t="shared" si="291"/>
        <v>0</v>
      </c>
      <c r="AM526" s="3">
        <f t="shared" si="292"/>
        <v>0</v>
      </c>
      <c r="AN526" s="3">
        <f t="shared" si="293"/>
        <v>0</v>
      </c>
      <c r="AO526" s="3">
        <f t="shared" si="294"/>
        <v>0</v>
      </c>
      <c r="AP526" s="3">
        <f t="shared" si="295"/>
        <v>0</v>
      </c>
      <c r="AQ526" s="3">
        <f t="shared" si="296"/>
        <v>0</v>
      </c>
      <c r="AR526" s="3">
        <f t="shared" si="297"/>
        <v>0</v>
      </c>
      <c r="AS526" s="3">
        <f t="shared" si="298"/>
        <v>0</v>
      </c>
      <c r="AT526" s="3">
        <f t="shared" si="299"/>
        <v>0</v>
      </c>
      <c r="AU526" s="3">
        <f t="shared" si="300"/>
        <v>0</v>
      </c>
      <c r="AV526" s="3">
        <f t="shared" si="301"/>
        <v>0</v>
      </c>
      <c r="AW526" s="3">
        <f t="shared" si="302"/>
        <v>0</v>
      </c>
      <c r="AX526" s="16">
        <f t="shared" si="303"/>
        <v>0</v>
      </c>
      <c r="AZ526" s="15">
        <f t="shared" si="273"/>
        <v>4.0347953333333328E-12</v>
      </c>
      <c r="BA526" s="3">
        <f t="shared" si="274"/>
        <v>3.2193373333333337E-12</v>
      </c>
      <c r="BB526" s="3">
        <f t="shared" si="275"/>
        <v>2.5027893333333335E-11</v>
      </c>
      <c r="BC526" s="3">
        <f t="shared" si="276"/>
        <v>0</v>
      </c>
      <c r="BD526" s="3">
        <f t="shared" si="277"/>
        <v>0</v>
      </c>
      <c r="BE526" s="3">
        <f t="shared" si="278"/>
        <v>0</v>
      </c>
      <c r="BF526" s="16">
        <f t="shared" si="279"/>
        <v>0</v>
      </c>
      <c r="BH526" s="4">
        <v>0.68</v>
      </c>
      <c r="BI526">
        <v>3.08</v>
      </c>
      <c r="BJ526">
        <v>18.876000000000001</v>
      </c>
      <c r="BK526">
        <v>48.347999999999999</v>
      </c>
      <c r="BL526">
        <v>2.0830000000000002</v>
      </c>
      <c r="BM526">
        <f t="shared" si="305"/>
        <v>3.5411000000000001</v>
      </c>
      <c r="BN526">
        <v>8.407</v>
      </c>
      <c r="BO526">
        <f t="shared" si="304"/>
        <v>14.2919</v>
      </c>
      <c r="BP526">
        <v>13.414</v>
      </c>
      <c r="BQ526">
        <f t="shared" si="306"/>
        <v>22.803799999999999</v>
      </c>
      <c r="BR526" s="5">
        <v>610</v>
      </c>
    </row>
    <row r="527" spans="1:70" x14ac:dyDescent="0.25">
      <c r="A527" s="10">
        <v>731.154</v>
      </c>
      <c r="B527">
        <v>58</v>
      </c>
      <c r="C527">
        <v>1</v>
      </c>
      <c r="D527">
        <v>0</v>
      </c>
      <c r="E527">
        <v>0</v>
      </c>
      <c r="F527">
        <v>3</v>
      </c>
      <c r="G527">
        <v>1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 s="5">
        <v>0</v>
      </c>
      <c r="AA527" s="15">
        <f t="shared" si="280"/>
        <v>3.6439176666666654E-12</v>
      </c>
      <c r="AB527" s="3">
        <f t="shared" si="281"/>
        <v>1.4262968533333336E-13</v>
      </c>
      <c r="AC527" s="3">
        <f t="shared" si="282"/>
        <v>0</v>
      </c>
      <c r="AD527" s="3">
        <f t="shared" si="283"/>
        <v>0</v>
      </c>
      <c r="AE527" s="3">
        <f t="shared" si="284"/>
        <v>9.6580120000000015E-12</v>
      </c>
      <c r="AF527" s="3">
        <f t="shared" si="285"/>
        <v>7.1991826666666666E-12</v>
      </c>
      <c r="AG527" s="3">
        <f t="shared" si="286"/>
        <v>0</v>
      </c>
      <c r="AH527" s="3">
        <f t="shared" si="287"/>
        <v>0</v>
      </c>
      <c r="AI527" s="3">
        <f t="shared" si="288"/>
        <v>0</v>
      </c>
      <c r="AJ527" s="3">
        <f t="shared" si="289"/>
        <v>0</v>
      </c>
      <c r="AK527" s="3">
        <f t="shared" si="290"/>
        <v>0</v>
      </c>
      <c r="AL527" s="3">
        <f t="shared" si="291"/>
        <v>0</v>
      </c>
      <c r="AM527" s="3">
        <f t="shared" si="292"/>
        <v>0</v>
      </c>
      <c r="AN527" s="3">
        <f t="shared" si="293"/>
        <v>0</v>
      </c>
      <c r="AO527" s="3">
        <f t="shared" si="294"/>
        <v>0</v>
      </c>
      <c r="AP527" s="3">
        <f t="shared" si="295"/>
        <v>0</v>
      </c>
      <c r="AQ527" s="3">
        <f t="shared" si="296"/>
        <v>0</v>
      </c>
      <c r="AR527" s="3">
        <f t="shared" si="297"/>
        <v>0</v>
      </c>
      <c r="AS527" s="3">
        <f t="shared" si="298"/>
        <v>0</v>
      </c>
      <c r="AT527" s="3">
        <f t="shared" si="299"/>
        <v>0</v>
      </c>
      <c r="AU527" s="3">
        <f t="shared" si="300"/>
        <v>0</v>
      </c>
      <c r="AV527" s="3">
        <f t="shared" si="301"/>
        <v>0</v>
      </c>
      <c r="AW527" s="3">
        <f t="shared" si="302"/>
        <v>0</v>
      </c>
      <c r="AX527" s="16">
        <f t="shared" si="303"/>
        <v>0</v>
      </c>
      <c r="AZ527" s="15">
        <f t="shared" si="273"/>
        <v>3.7865473519999987E-12</v>
      </c>
      <c r="BA527" s="3">
        <f t="shared" si="274"/>
        <v>9.6580120000000015E-12</v>
      </c>
      <c r="BB527" s="3">
        <f t="shared" si="275"/>
        <v>7.1991826666666666E-12</v>
      </c>
      <c r="BC527" s="3">
        <f t="shared" si="276"/>
        <v>0</v>
      </c>
      <c r="BD527" s="3">
        <f t="shared" si="277"/>
        <v>0</v>
      </c>
      <c r="BE527" s="3">
        <f t="shared" si="278"/>
        <v>0</v>
      </c>
      <c r="BF527" s="16">
        <f t="shared" si="279"/>
        <v>0</v>
      </c>
      <c r="BH527" s="4">
        <v>0.68</v>
      </c>
      <c r="BI527">
        <v>3.08</v>
      </c>
      <c r="BJ527">
        <v>18.876000000000001</v>
      </c>
      <c r="BK527">
        <v>48.337000000000003</v>
      </c>
      <c r="BL527">
        <v>2.3809999999999998</v>
      </c>
      <c r="BM527">
        <f t="shared" si="305"/>
        <v>4.0476999999999999</v>
      </c>
      <c r="BN527">
        <v>7.423</v>
      </c>
      <c r="BO527">
        <f t="shared" si="304"/>
        <v>12.6191</v>
      </c>
      <c r="BP527">
        <v>8.7439999999999998</v>
      </c>
      <c r="BQ527">
        <f t="shared" si="306"/>
        <v>14.864799999999999</v>
      </c>
      <c r="BR527" s="5">
        <v>611</v>
      </c>
    </row>
    <row r="528" spans="1:70" x14ac:dyDescent="0.25">
      <c r="A528" s="10">
        <v>732.55200000000002</v>
      </c>
      <c r="B528">
        <v>55</v>
      </c>
      <c r="C528">
        <v>3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 s="5">
        <v>0</v>
      </c>
      <c r="AA528" s="15">
        <f t="shared" si="280"/>
        <v>3.4554391666666658E-12</v>
      </c>
      <c r="AB528" s="3">
        <f t="shared" si="281"/>
        <v>4.2788905600000013E-13</v>
      </c>
      <c r="AC528" s="3">
        <f t="shared" si="282"/>
        <v>0</v>
      </c>
      <c r="AD528" s="3">
        <f t="shared" si="283"/>
        <v>0</v>
      </c>
      <c r="AE528" s="3">
        <f t="shared" si="284"/>
        <v>0</v>
      </c>
      <c r="AF528" s="3">
        <f t="shared" si="285"/>
        <v>0</v>
      </c>
      <c r="AG528" s="3">
        <f t="shared" si="286"/>
        <v>0</v>
      </c>
      <c r="AH528" s="3">
        <f t="shared" si="287"/>
        <v>0</v>
      </c>
      <c r="AI528" s="3">
        <f t="shared" si="288"/>
        <v>0</v>
      </c>
      <c r="AJ528" s="3">
        <f t="shared" si="289"/>
        <v>0</v>
      </c>
      <c r="AK528" s="3">
        <f t="shared" si="290"/>
        <v>0</v>
      </c>
      <c r="AL528" s="3">
        <f t="shared" si="291"/>
        <v>0</v>
      </c>
      <c r="AM528" s="3">
        <f t="shared" si="292"/>
        <v>0</v>
      </c>
      <c r="AN528" s="3">
        <f t="shared" si="293"/>
        <v>0</v>
      </c>
      <c r="AO528" s="3">
        <f t="shared" si="294"/>
        <v>0</v>
      </c>
      <c r="AP528" s="3">
        <f t="shared" si="295"/>
        <v>0</v>
      </c>
      <c r="AQ528" s="3">
        <f t="shared" si="296"/>
        <v>0</v>
      </c>
      <c r="AR528" s="3">
        <f t="shared" si="297"/>
        <v>0</v>
      </c>
      <c r="AS528" s="3">
        <f t="shared" si="298"/>
        <v>0</v>
      </c>
      <c r="AT528" s="3">
        <f t="shared" si="299"/>
        <v>0</v>
      </c>
      <c r="AU528" s="3">
        <f t="shared" si="300"/>
        <v>0</v>
      </c>
      <c r="AV528" s="3">
        <f t="shared" si="301"/>
        <v>0</v>
      </c>
      <c r="AW528" s="3">
        <f t="shared" si="302"/>
        <v>0</v>
      </c>
      <c r="AX528" s="16">
        <f t="shared" si="303"/>
        <v>0</v>
      </c>
      <c r="AZ528" s="15">
        <f t="shared" ref="AZ528:AZ591" si="307">AA528+AB528+AC528</f>
        <v>3.8833282226666656E-12</v>
      </c>
      <c r="BA528" s="3">
        <f t="shared" ref="BA528:BA591" si="308">AD528+AE528</f>
        <v>0</v>
      </c>
      <c r="BB528" s="3">
        <f t="shared" ref="BB528:BB591" si="309">AF528+AG528+AH528</f>
        <v>0</v>
      </c>
      <c r="BC528" s="3">
        <f t="shared" ref="BC528:BC591" si="310">AI528+AJ528+AK528</f>
        <v>0</v>
      </c>
      <c r="BD528" s="3">
        <f t="shared" ref="BD528:BD591" si="311">AL528+AM528+AN528+AO528</f>
        <v>0</v>
      </c>
      <c r="BE528" s="3">
        <f t="shared" ref="BE528:BE591" si="312">AP528+AQ528+AR528+AS528+AT528+AU528</f>
        <v>0</v>
      </c>
      <c r="BF528" s="16">
        <f t="shared" ref="BF528:BF591" si="313">AV528+AW528+AX528</f>
        <v>0</v>
      </c>
      <c r="BH528" s="4">
        <v>0.68</v>
      </c>
      <c r="BI528">
        <v>3.15</v>
      </c>
      <c r="BJ528">
        <v>18.863</v>
      </c>
      <c r="BK528">
        <v>48.296999999999997</v>
      </c>
      <c r="BL528">
        <v>1.629</v>
      </c>
      <c r="BM528">
        <f t="shared" si="305"/>
        <v>2.7692999999999999</v>
      </c>
      <c r="BN528">
        <v>1.663</v>
      </c>
      <c r="BO528">
        <f t="shared" si="304"/>
        <v>2.8271000000000002</v>
      </c>
      <c r="BP528">
        <v>1.663</v>
      </c>
      <c r="BQ528">
        <f t="shared" si="306"/>
        <v>2.8271000000000002</v>
      </c>
      <c r="BR528" s="5">
        <v>610</v>
      </c>
    </row>
    <row r="529" spans="1:70" x14ac:dyDescent="0.25">
      <c r="A529" s="10">
        <v>733.95</v>
      </c>
      <c r="B529">
        <v>46</v>
      </c>
      <c r="C529">
        <v>1</v>
      </c>
      <c r="D529">
        <v>1</v>
      </c>
      <c r="E529">
        <v>0</v>
      </c>
      <c r="F529">
        <v>1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 s="5">
        <v>0</v>
      </c>
      <c r="AA529" s="15">
        <f t="shared" si="280"/>
        <v>2.890003666666666E-12</v>
      </c>
      <c r="AB529" s="3">
        <f t="shared" si="281"/>
        <v>1.4262968533333336E-13</v>
      </c>
      <c r="AC529" s="3">
        <f t="shared" si="282"/>
        <v>4.2127747200000005E-13</v>
      </c>
      <c r="AD529" s="3">
        <f t="shared" si="283"/>
        <v>0</v>
      </c>
      <c r="AE529" s="3">
        <f t="shared" si="284"/>
        <v>3.2193373333333337E-12</v>
      </c>
      <c r="AF529" s="3">
        <f t="shared" si="285"/>
        <v>0</v>
      </c>
      <c r="AG529" s="3">
        <f t="shared" si="286"/>
        <v>0</v>
      </c>
      <c r="AH529" s="3">
        <f t="shared" si="287"/>
        <v>0</v>
      </c>
      <c r="AI529" s="3">
        <f t="shared" si="288"/>
        <v>0</v>
      </c>
      <c r="AJ529" s="3">
        <f t="shared" si="289"/>
        <v>0</v>
      </c>
      <c r="AK529" s="3">
        <f t="shared" si="290"/>
        <v>0</v>
      </c>
      <c r="AL529" s="3">
        <f t="shared" si="291"/>
        <v>0</v>
      </c>
      <c r="AM529" s="3">
        <f t="shared" si="292"/>
        <v>0</v>
      </c>
      <c r="AN529" s="3">
        <f t="shared" si="293"/>
        <v>0</v>
      </c>
      <c r="AO529" s="3">
        <f t="shared" si="294"/>
        <v>0</v>
      </c>
      <c r="AP529" s="3">
        <f t="shared" si="295"/>
        <v>0</v>
      </c>
      <c r="AQ529" s="3">
        <f t="shared" si="296"/>
        <v>0</v>
      </c>
      <c r="AR529" s="3">
        <f t="shared" si="297"/>
        <v>0</v>
      </c>
      <c r="AS529" s="3">
        <f t="shared" si="298"/>
        <v>0</v>
      </c>
      <c r="AT529" s="3">
        <f t="shared" si="299"/>
        <v>0</v>
      </c>
      <c r="AU529" s="3">
        <f t="shared" si="300"/>
        <v>0</v>
      </c>
      <c r="AV529" s="3">
        <f t="shared" si="301"/>
        <v>0</v>
      </c>
      <c r="AW529" s="3">
        <f t="shared" si="302"/>
        <v>0</v>
      </c>
      <c r="AX529" s="16">
        <f t="shared" si="303"/>
        <v>0</v>
      </c>
      <c r="AZ529" s="15">
        <f t="shared" si="307"/>
        <v>3.4539108239999991E-12</v>
      </c>
      <c r="BA529" s="3">
        <f t="shared" si="308"/>
        <v>3.2193373333333337E-12</v>
      </c>
      <c r="BB529" s="3">
        <f t="shared" si="309"/>
        <v>0</v>
      </c>
      <c r="BC529" s="3">
        <f t="shared" si="310"/>
        <v>0</v>
      </c>
      <c r="BD529" s="3">
        <f t="shared" si="311"/>
        <v>0</v>
      </c>
      <c r="BE529" s="3">
        <f t="shared" si="312"/>
        <v>0</v>
      </c>
      <c r="BF529" s="16">
        <f t="shared" si="313"/>
        <v>0</v>
      </c>
      <c r="BH529" s="4">
        <v>0.68</v>
      </c>
      <c r="BI529">
        <v>3.17</v>
      </c>
      <c r="BJ529">
        <v>18.876000000000001</v>
      </c>
      <c r="BK529">
        <v>48.296999999999997</v>
      </c>
      <c r="BL529">
        <v>1.613</v>
      </c>
      <c r="BM529">
        <f t="shared" si="305"/>
        <v>2.7420999999999998</v>
      </c>
      <c r="BN529">
        <v>2.6589999999999998</v>
      </c>
      <c r="BO529">
        <f t="shared" si="304"/>
        <v>4.5202999999999998</v>
      </c>
      <c r="BP529">
        <v>2.794</v>
      </c>
      <c r="BQ529">
        <f t="shared" si="306"/>
        <v>4.7497999999999996</v>
      </c>
      <c r="BR529" s="5">
        <v>610</v>
      </c>
    </row>
    <row r="530" spans="1:70" x14ac:dyDescent="0.25">
      <c r="A530" s="10">
        <v>735.34799999999996</v>
      </c>
      <c r="B530">
        <v>46</v>
      </c>
      <c r="C530">
        <v>5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1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 s="5">
        <v>0</v>
      </c>
      <c r="AA530" s="15">
        <f t="shared" si="280"/>
        <v>2.890003666666666E-12</v>
      </c>
      <c r="AB530" s="3">
        <f t="shared" si="281"/>
        <v>7.1314842666666679E-13</v>
      </c>
      <c r="AC530" s="3">
        <f t="shared" si="282"/>
        <v>0</v>
      </c>
      <c r="AD530" s="3">
        <f t="shared" si="283"/>
        <v>0</v>
      </c>
      <c r="AE530" s="3">
        <f t="shared" si="284"/>
        <v>0</v>
      </c>
      <c r="AF530" s="3">
        <f t="shared" si="285"/>
        <v>0</v>
      </c>
      <c r="AG530" s="3">
        <f t="shared" si="286"/>
        <v>0</v>
      </c>
      <c r="AH530" s="3">
        <f t="shared" si="287"/>
        <v>3.9564000000000005E-11</v>
      </c>
      <c r="AI530" s="3">
        <f t="shared" si="288"/>
        <v>0</v>
      </c>
      <c r="AJ530" s="3">
        <f t="shared" si="289"/>
        <v>0</v>
      </c>
      <c r="AK530" s="3">
        <f t="shared" si="290"/>
        <v>0</v>
      </c>
      <c r="AL530" s="3">
        <f t="shared" si="291"/>
        <v>0</v>
      </c>
      <c r="AM530" s="3">
        <f t="shared" si="292"/>
        <v>0</v>
      </c>
      <c r="AN530" s="3">
        <f t="shared" si="293"/>
        <v>0</v>
      </c>
      <c r="AO530" s="3">
        <f t="shared" si="294"/>
        <v>0</v>
      </c>
      <c r="AP530" s="3">
        <f t="shared" si="295"/>
        <v>0</v>
      </c>
      <c r="AQ530" s="3">
        <f t="shared" si="296"/>
        <v>0</v>
      </c>
      <c r="AR530" s="3">
        <f t="shared" si="297"/>
        <v>0</v>
      </c>
      <c r="AS530" s="3">
        <f t="shared" si="298"/>
        <v>0</v>
      </c>
      <c r="AT530" s="3">
        <f t="shared" si="299"/>
        <v>0</v>
      </c>
      <c r="AU530" s="3">
        <f t="shared" si="300"/>
        <v>0</v>
      </c>
      <c r="AV530" s="3">
        <f t="shared" si="301"/>
        <v>0</v>
      </c>
      <c r="AW530" s="3">
        <f t="shared" si="302"/>
        <v>0</v>
      </c>
      <c r="AX530" s="16">
        <f t="shared" si="303"/>
        <v>0</v>
      </c>
      <c r="AZ530" s="15">
        <f t="shared" si="307"/>
        <v>3.6031520933333327E-12</v>
      </c>
      <c r="BA530" s="3">
        <f t="shared" si="308"/>
        <v>0</v>
      </c>
      <c r="BB530" s="3">
        <f t="shared" si="309"/>
        <v>3.9564000000000005E-11</v>
      </c>
      <c r="BC530" s="3">
        <f t="shared" si="310"/>
        <v>0</v>
      </c>
      <c r="BD530" s="3">
        <f t="shared" si="311"/>
        <v>0</v>
      </c>
      <c r="BE530" s="3">
        <f t="shared" si="312"/>
        <v>0</v>
      </c>
      <c r="BF530" s="16">
        <f t="shared" si="313"/>
        <v>0</v>
      </c>
      <c r="BH530" s="4">
        <v>0.68</v>
      </c>
      <c r="BI530">
        <v>3.22</v>
      </c>
      <c r="BJ530">
        <v>18.89</v>
      </c>
      <c r="BK530">
        <v>48.325000000000003</v>
      </c>
      <c r="BL530">
        <v>1.49</v>
      </c>
      <c r="BM530">
        <f t="shared" si="305"/>
        <v>2.5329999999999999</v>
      </c>
      <c r="BN530">
        <v>4.6429999999999998</v>
      </c>
      <c r="BO530">
        <f t="shared" si="304"/>
        <v>7.8930999999999996</v>
      </c>
      <c r="BP530">
        <v>16.754999999999999</v>
      </c>
      <c r="BQ530">
        <f t="shared" si="306"/>
        <v>28.483499999999996</v>
      </c>
      <c r="BR530" s="5">
        <v>610</v>
      </c>
    </row>
    <row r="531" spans="1:70" x14ac:dyDescent="0.25">
      <c r="A531" s="10">
        <v>736.74599999999998</v>
      </c>
      <c r="B531">
        <v>52</v>
      </c>
      <c r="C531">
        <v>1</v>
      </c>
      <c r="D531">
        <v>2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 s="5">
        <v>0</v>
      </c>
      <c r="AA531" s="15">
        <f t="shared" si="280"/>
        <v>3.2669606666666659E-12</v>
      </c>
      <c r="AB531" s="3">
        <f t="shared" si="281"/>
        <v>1.4262968533333336E-13</v>
      </c>
      <c r="AC531" s="3">
        <f t="shared" si="282"/>
        <v>8.425549440000001E-13</v>
      </c>
      <c r="AD531" s="3">
        <f t="shared" si="283"/>
        <v>0</v>
      </c>
      <c r="AE531" s="3">
        <f t="shared" si="284"/>
        <v>0</v>
      </c>
      <c r="AF531" s="3">
        <f t="shared" si="285"/>
        <v>0</v>
      </c>
      <c r="AG531" s="3">
        <f t="shared" si="286"/>
        <v>0</v>
      </c>
      <c r="AH531" s="3">
        <f t="shared" si="287"/>
        <v>0</v>
      </c>
      <c r="AI531" s="3">
        <f t="shared" si="288"/>
        <v>0</v>
      </c>
      <c r="AJ531" s="3">
        <f t="shared" si="289"/>
        <v>0</v>
      </c>
      <c r="AK531" s="3">
        <f t="shared" si="290"/>
        <v>0</v>
      </c>
      <c r="AL531" s="3">
        <f t="shared" si="291"/>
        <v>0</v>
      </c>
      <c r="AM531" s="3">
        <f t="shared" si="292"/>
        <v>0</v>
      </c>
      <c r="AN531" s="3">
        <f t="shared" si="293"/>
        <v>0</v>
      </c>
      <c r="AO531" s="3">
        <f t="shared" si="294"/>
        <v>0</v>
      </c>
      <c r="AP531" s="3">
        <f t="shared" si="295"/>
        <v>0</v>
      </c>
      <c r="AQ531" s="3">
        <f t="shared" si="296"/>
        <v>0</v>
      </c>
      <c r="AR531" s="3">
        <f t="shared" si="297"/>
        <v>0</v>
      </c>
      <c r="AS531" s="3">
        <f t="shared" si="298"/>
        <v>0</v>
      </c>
      <c r="AT531" s="3">
        <f t="shared" si="299"/>
        <v>0</v>
      </c>
      <c r="AU531" s="3">
        <f t="shared" si="300"/>
        <v>0</v>
      </c>
      <c r="AV531" s="3">
        <f t="shared" si="301"/>
        <v>0</v>
      </c>
      <c r="AW531" s="3">
        <f t="shared" si="302"/>
        <v>0</v>
      </c>
      <c r="AX531" s="16">
        <f t="shared" si="303"/>
        <v>0</v>
      </c>
      <c r="AZ531" s="15">
        <f t="shared" si="307"/>
        <v>4.2521452959999992E-12</v>
      </c>
      <c r="BA531" s="3">
        <f t="shared" si="308"/>
        <v>0</v>
      </c>
      <c r="BB531" s="3">
        <f t="shared" si="309"/>
        <v>0</v>
      </c>
      <c r="BC531" s="3">
        <f t="shared" si="310"/>
        <v>0</v>
      </c>
      <c r="BD531" s="3">
        <f t="shared" si="311"/>
        <v>0</v>
      </c>
      <c r="BE531" s="3">
        <f t="shared" si="312"/>
        <v>0</v>
      </c>
      <c r="BF531" s="16">
        <f t="shared" si="313"/>
        <v>0</v>
      </c>
      <c r="BH531" s="4">
        <v>0.68</v>
      </c>
      <c r="BI531">
        <v>3.26</v>
      </c>
      <c r="BJ531">
        <v>18.876000000000001</v>
      </c>
      <c r="BK531">
        <v>48.311</v>
      </c>
      <c r="BL531">
        <v>1.6679999999999999</v>
      </c>
      <c r="BM531">
        <f t="shared" si="305"/>
        <v>2.8355999999999999</v>
      </c>
      <c r="BN531">
        <v>1.829</v>
      </c>
      <c r="BO531">
        <f t="shared" si="304"/>
        <v>3.1092999999999997</v>
      </c>
      <c r="BP531">
        <v>1.83</v>
      </c>
      <c r="BQ531">
        <f t="shared" si="306"/>
        <v>3.1110000000000002</v>
      </c>
      <c r="BR531" s="5">
        <v>611</v>
      </c>
    </row>
    <row r="532" spans="1:70" x14ac:dyDescent="0.25">
      <c r="A532" s="10">
        <v>738.14400000000001</v>
      </c>
      <c r="B532">
        <v>62</v>
      </c>
      <c r="C532">
        <v>4</v>
      </c>
      <c r="D532">
        <v>1</v>
      </c>
      <c r="E532">
        <v>0</v>
      </c>
      <c r="F532">
        <v>1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 s="5">
        <v>0</v>
      </c>
      <c r="AA532" s="15">
        <f t="shared" si="280"/>
        <v>3.8952223333333331E-12</v>
      </c>
      <c r="AB532" s="3">
        <f t="shared" si="281"/>
        <v>5.7051874133333344E-13</v>
      </c>
      <c r="AC532" s="3">
        <f t="shared" si="282"/>
        <v>4.2127747200000005E-13</v>
      </c>
      <c r="AD532" s="3">
        <f t="shared" si="283"/>
        <v>0</v>
      </c>
      <c r="AE532" s="3">
        <f t="shared" si="284"/>
        <v>3.2193373333333337E-12</v>
      </c>
      <c r="AF532" s="3">
        <f t="shared" si="285"/>
        <v>0</v>
      </c>
      <c r="AG532" s="3">
        <f t="shared" si="286"/>
        <v>0</v>
      </c>
      <c r="AH532" s="3">
        <f t="shared" si="287"/>
        <v>0</v>
      </c>
      <c r="AI532" s="3">
        <f t="shared" si="288"/>
        <v>0</v>
      </c>
      <c r="AJ532" s="3">
        <f t="shared" si="289"/>
        <v>0</v>
      </c>
      <c r="AK532" s="3">
        <f t="shared" si="290"/>
        <v>0</v>
      </c>
      <c r="AL532" s="3">
        <f t="shared" si="291"/>
        <v>0</v>
      </c>
      <c r="AM532" s="3">
        <f t="shared" si="292"/>
        <v>0</v>
      </c>
      <c r="AN532" s="3">
        <f t="shared" si="293"/>
        <v>0</v>
      </c>
      <c r="AO532" s="3">
        <f t="shared" si="294"/>
        <v>0</v>
      </c>
      <c r="AP532" s="3">
        <f t="shared" si="295"/>
        <v>0</v>
      </c>
      <c r="AQ532" s="3">
        <f t="shared" si="296"/>
        <v>0</v>
      </c>
      <c r="AR532" s="3">
        <f t="shared" si="297"/>
        <v>0</v>
      </c>
      <c r="AS532" s="3">
        <f t="shared" si="298"/>
        <v>0</v>
      </c>
      <c r="AT532" s="3">
        <f t="shared" si="299"/>
        <v>0</v>
      </c>
      <c r="AU532" s="3">
        <f t="shared" si="300"/>
        <v>0</v>
      </c>
      <c r="AV532" s="3">
        <f t="shared" si="301"/>
        <v>0</v>
      </c>
      <c r="AW532" s="3">
        <f t="shared" si="302"/>
        <v>0</v>
      </c>
      <c r="AX532" s="16">
        <f t="shared" si="303"/>
        <v>0</v>
      </c>
      <c r="AZ532" s="15">
        <f t="shared" si="307"/>
        <v>4.8870185466666672E-12</v>
      </c>
      <c r="BA532" s="3">
        <f t="shared" si="308"/>
        <v>3.2193373333333337E-12</v>
      </c>
      <c r="BB532" s="3">
        <f t="shared" si="309"/>
        <v>0</v>
      </c>
      <c r="BC532" s="3">
        <f t="shared" si="310"/>
        <v>0</v>
      </c>
      <c r="BD532" s="3">
        <f t="shared" si="311"/>
        <v>0</v>
      </c>
      <c r="BE532" s="3">
        <f t="shared" si="312"/>
        <v>0</v>
      </c>
      <c r="BF532" s="16">
        <f t="shared" si="313"/>
        <v>0</v>
      </c>
      <c r="BH532" s="4">
        <v>0.68</v>
      </c>
      <c r="BI532">
        <v>3.32</v>
      </c>
      <c r="BJ532">
        <v>18.89</v>
      </c>
      <c r="BK532">
        <v>48.314</v>
      </c>
      <c r="BL532">
        <v>2.12</v>
      </c>
      <c r="BM532">
        <f t="shared" si="305"/>
        <v>3.6040000000000001</v>
      </c>
      <c r="BN532">
        <v>3.1389999999999998</v>
      </c>
      <c r="BO532">
        <f t="shared" si="304"/>
        <v>5.3362999999999996</v>
      </c>
      <c r="BP532">
        <v>3.2669999999999999</v>
      </c>
      <c r="BQ532">
        <f t="shared" si="306"/>
        <v>5.5538999999999996</v>
      </c>
      <c r="BR532" s="5">
        <v>611</v>
      </c>
    </row>
    <row r="533" spans="1:70" x14ac:dyDescent="0.25">
      <c r="A533" s="10">
        <v>739.54200000000003</v>
      </c>
      <c r="B533">
        <v>44</v>
      </c>
      <c r="C533">
        <v>1</v>
      </c>
      <c r="D533">
        <v>1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 s="5">
        <v>0</v>
      </c>
      <c r="AA533" s="15">
        <f t="shared" si="280"/>
        <v>2.7643513333333325E-12</v>
      </c>
      <c r="AB533" s="3">
        <f t="shared" si="281"/>
        <v>1.4262968533333336E-13</v>
      </c>
      <c r="AC533" s="3">
        <f t="shared" si="282"/>
        <v>4.2127747200000005E-13</v>
      </c>
      <c r="AD533" s="3">
        <f t="shared" si="283"/>
        <v>0</v>
      </c>
      <c r="AE533" s="3">
        <f t="shared" si="284"/>
        <v>0</v>
      </c>
      <c r="AF533" s="3">
        <f t="shared" si="285"/>
        <v>0</v>
      </c>
      <c r="AG533" s="3">
        <f t="shared" si="286"/>
        <v>0</v>
      </c>
      <c r="AH533" s="3">
        <f t="shared" si="287"/>
        <v>0</v>
      </c>
      <c r="AI533" s="3">
        <f t="shared" si="288"/>
        <v>0</v>
      </c>
      <c r="AJ533" s="3">
        <f t="shared" si="289"/>
        <v>0</v>
      </c>
      <c r="AK533" s="3">
        <f t="shared" si="290"/>
        <v>0</v>
      </c>
      <c r="AL533" s="3">
        <f t="shared" si="291"/>
        <v>0</v>
      </c>
      <c r="AM533" s="3">
        <f t="shared" si="292"/>
        <v>0</v>
      </c>
      <c r="AN533" s="3">
        <f t="shared" si="293"/>
        <v>0</v>
      </c>
      <c r="AO533" s="3">
        <f t="shared" si="294"/>
        <v>0</v>
      </c>
      <c r="AP533" s="3">
        <f t="shared" si="295"/>
        <v>0</v>
      </c>
      <c r="AQ533" s="3">
        <f t="shared" si="296"/>
        <v>0</v>
      </c>
      <c r="AR533" s="3">
        <f t="shared" si="297"/>
        <v>0</v>
      </c>
      <c r="AS533" s="3">
        <f t="shared" si="298"/>
        <v>0</v>
      </c>
      <c r="AT533" s="3">
        <f t="shared" si="299"/>
        <v>0</v>
      </c>
      <c r="AU533" s="3">
        <f t="shared" si="300"/>
        <v>0</v>
      </c>
      <c r="AV533" s="3">
        <f t="shared" si="301"/>
        <v>0</v>
      </c>
      <c r="AW533" s="3">
        <f t="shared" si="302"/>
        <v>0</v>
      </c>
      <c r="AX533" s="16">
        <f t="shared" si="303"/>
        <v>0</v>
      </c>
      <c r="AZ533" s="15">
        <f t="shared" si="307"/>
        <v>3.328258490666666E-12</v>
      </c>
      <c r="BA533" s="3">
        <f t="shared" si="308"/>
        <v>0</v>
      </c>
      <c r="BB533" s="3">
        <f t="shared" si="309"/>
        <v>0</v>
      </c>
      <c r="BC533" s="3">
        <f t="shared" si="310"/>
        <v>0</v>
      </c>
      <c r="BD533" s="3">
        <f t="shared" si="311"/>
        <v>0</v>
      </c>
      <c r="BE533" s="3">
        <f t="shared" si="312"/>
        <v>0</v>
      </c>
      <c r="BF533" s="16">
        <f t="shared" si="313"/>
        <v>0</v>
      </c>
      <c r="BH533" s="4">
        <v>0.68</v>
      </c>
      <c r="BI533">
        <v>3.33</v>
      </c>
      <c r="BJ533">
        <v>18.902999999999999</v>
      </c>
      <c r="BK533">
        <v>48.252000000000002</v>
      </c>
      <c r="BL533">
        <v>1.292</v>
      </c>
      <c r="BM533">
        <f t="shared" si="305"/>
        <v>2.1964000000000001</v>
      </c>
      <c r="BN533">
        <v>1.3779999999999999</v>
      </c>
      <c r="BO533">
        <f t="shared" si="304"/>
        <v>2.3425999999999996</v>
      </c>
      <c r="BP533">
        <v>1.379</v>
      </c>
      <c r="BQ533">
        <f t="shared" si="306"/>
        <v>2.3443000000000001</v>
      </c>
      <c r="BR533" s="5">
        <v>610</v>
      </c>
    </row>
    <row r="534" spans="1:70" x14ac:dyDescent="0.25">
      <c r="A534" s="10">
        <v>740.94</v>
      </c>
      <c r="B534">
        <v>47</v>
      </c>
      <c r="C534">
        <v>2</v>
      </c>
      <c r="D534">
        <v>2</v>
      </c>
      <c r="E534">
        <v>0</v>
      </c>
      <c r="F534">
        <v>0</v>
      </c>
      <c r="G534">
        <v>1</v>
      </c>
      <c r="H534">
        <v>2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 s="5">
        <v>0</v>
      </c>
      <c r="AA534" s="15">
        <f t="shared" si="280"/>
        <v>2.9528298333333329E-12</v>
      </c>
      <c r="AB534" s="3">
        <f t="shared" si="281"/>
        <v>2.8525937066666672E-13</v>
      </c>
      <c r="AC534" s="3">
        <f t="shared" si="282"/>
        <v>8.425549440000001E-13</v>
      </c>
      <c r="AD534" s="3">
        <f t="shared" si="283"/>
        <v>0</v>
      </c>
      <c r="AE534" s="3">
        <f t="shared" si="284"/>
        <v>0</v>
      </c>
      <c r="AF534" s="3">
        <f t="shared" si="285"/>
        <v>7.1991826666666666E-12</v>
      </c>
      <c r="AG534" s="3">
        <f t="shared" si="286"/>
        <v>3.5657421333333334E-11</v>
      </c>
      <c r="AH534" s="3">
        <f t="shared" si="287"/>
        <v>0</v>
      </c>
      <c r="AI534" s="3">
        <f t="shared" si="288"/>
        <v>0</v>
      </c>
      <c r="AJ534" s="3">
        <f t="shared" si="289"/>
        <v>0</v>
      </c>
      <c r="AK534" s="3">
        <f t="shared" si="290"/>
        <v>0</v>
      </c>
      <c r="AL534" s="3">
        <f t="shared" si="291"/>
        <v>0</v>
      </c>
      <c r="AM534" s="3">
        <f t="shared" si="292"/>
        <v>0</v>
      </c>
      <c r="AN534" s="3">
        <f t="shared" si="293"/>
        <v>0</v>
      </c>
      <c r="AO534" s="3">
        <f t="shared" si="294"/>
        <v>0</v>
      </c>
      <c r="AP534" s="3">
        <f t="shared" si="295"/>
        <v>0</v>
      </c>
      <c r="AQ534" s="3">
        <f t="shared" si="296"/>
        <v>0</v>
      </c>
      <c r="AR534" s="3">
        <f t="shared" si="297"/>
        <v>0</v>
      </c>
      <c r="AS534" s="3">
        <f t="shared" si="298"/>
        <v>0</v>
      </c>
      <c r="AT534" s="3">
        <f t="shared" si="299"/>
        <v>0</v>
      </c>
      <c r="AU534" s="3">
        <f t="shared" si="300"/>
        <v>0</v>
      </c>
      <c r="AV534" s="3">
        <f t="shared" si="301"/>
        <v>0</v>
      </c>
      <c r="AW534" s="3">
        <f t="shared" si="302"/>
        <v>0</v>
      </c>
      <c r="AX534" s="16">
        <f t="shared" si="303"/>
        <v>0</v>
      </c>
      <c r="AZ534" s="15">
        <f t="shared" si="307"/>
        <v>4.0806441479999991E-12</v>
      </c>
      <c r="BA534" s="3">
        <f t="shared" si="308"/>
        <v>0</v>
      </c>
      <c r="BB534" s="3">
        <f t="shared" si="309"/>
        <v>4.2856603999999999E-11</v>
      </c>
      <c r="BC534" s="3">
        <f t="shared" si="310"/>
        <v>0</v>
      </c>
      <c r="BD534" s="3">
        <f t="shared" si="311"/>
        <v>0</v>
      </c>
      <c r="BE534" s="3">
        <f t="shared" si="312"/>
        <v>0</v>
      </c>
      <c r="BF534" s="16">
        <f t="shared" si="313"/>
        <v>0</v>
      </c>
      <c r="BH534" s="4">
        <v>0.68</v>
      </c>
      <c r="BI534">
        <v>3.36</v>
      </c>
      <c r="BJ534">
        <v>18.902999999999999</v>
      </c>
      <c r="BK534">
        <v>48.287999999999997</v>
      </c>
      <c r="BL534">
        <v>1.7789999999999999</v>
      </c>
      <c r="BM534">
        <f t="shared" si="305"/>
        <v>3.0242999999999998</v>
      </c>
      <c r="BN534">
        <v>9.5060000000000002</v>
      </c>
      <c r="BO534">
        <f t="shared" si="304"/>
        <v>16.1602</v>
      </c>
      <c r="BP534">
        <v>17.602</v>
      </c>
      <c r="BQ534">
        <f t="shared" si="306"/>
        <v>29.923400000000001</v>
      </c>
      <c r="BR534" s="5">
        <v>611</v>
      </c>
    </row>
    <row r="535" spans="1:70" x14ac:dyDescent="0.25">
      <c r="A535" s="10">
        <v>742.33799999999997</v>
      </c>
      <c r="B535">
        <v>34</v>
      </c>
      <c r="C535">
        <v>1</v>
      </c>
      <c r="D535">
        <v>3</v>
      </c>
      <c r="E535">
        <v>0</v>
      </c>
      <c r="F535">
        <v>1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 s="5">
        <v>0</v>
      </c>
      <c r="AA535" s="15">
        <f t="shared" si="280"/>
        <v>2.1360896666666665E-12</v>
      </c>
      <c r="AB535" s="3">
        <f t="shared" si="281"/>
        <v>1.4262968533333336E-13</v>
      </c>
      <c r="AC535" s="3">
        <f t="shared" si="282"/>
        <v>1.2638324160000001E-12</v>
      </c>
      <c r="AD535" s="3">
        <f t="shared" si="283"/>
        <v>0</v>
      </c>
      <c r="AE535" s="3">
        <f t="shared" si="284"/>
        <v>3.2193373333333337E-12</v>
      </c>
      <c r="AF535" s="3">
        <f t="shared" si="285"/>
        <v>0</v>
      </c>
      <c r="AG535" s="3">
        <f t="shared" si="286"/>
        <v>0</v>
      </c>
      <c r="AH535" s="3">
        <f t="shared" si="287"/>
        <v>0</v>
      </c>
      <c r="AI535" s="3">
        <f t="shared" si="288"/>
        <v>0</v>
      </c>
      <c r="AJ535" s="3">
        <f t="shared" si="289"/>
        <v>0</v>
      </c>
      <c r="AK535" s="3">
        <f t="shared" si="290"/>
        <v>0</v>
      </c>
      <c r="AL535" s="3">
        <f t="shared" si="291"/>
        <v>0</v>
      </c>
      <c r="AM535" s="3">
        <f t="shared" si="292"/>
        <v>0</v>
      </c>
      <c r="AN535" s="3">
        <f t="shared" si="293"/>
        <v>0</v>
      </c>
      <c r="AO535" s="3">
        <f t="shared" si="294"/>
        <v>0</v>
      </c>
      <c r="AP535" s="3">
        <f t="shared" si="295"/>
        <v>0</v>
      </c>
      <c r="AQ535" s="3">
        <f t="shared" si="296"/>
        <v>0</v>
      </c>
      <c r="AR535" s="3">
        <f t="shared" si="297"/>
        <v>0</v>
      </c>
      <c r="AS535" s="3">
        <f t="shared" si="298"/>
        <v>0</v>
      </c>
      <c r="AT535" s="3">
        <f t="shared" si="299"/>
        <v>0</v>
      </c>
      <c r="AU535" s="3">
        <f t="shared" si="300"/>
        <v>0</v>
      </c>
      <c r="AV535" s="3">
        <f t="shared" si="301"/>
        <v>0</v>
      </c>
      <c r="AW535" s="3">
        <f t="shared" si="302"/>
        <v>0</v>
      </c>
      <c r="AX535" s="16">
        <f t="shared" si="303"/>
        <v>0</v>
      </c>
      <c r="AZ535" s="15">
        <f t="shared" si="307"/>
        <v>3.5425517679999997E-12</v>
      </c>
      <c r="BA535" s="3">
        <f t="shared" si="308"/>
        <v>3.2193373333333337E-12</v>
      </c>
      <c r="BB535" s="3">
        <f t="shared" si="309"/>
        <v>0</v>
      </c>
      <c r="BC535" s="3">
        <f t="shared" si="310"/>
        <v>0</v>
      </c>
      <c r="BD535" s="3">
        <f t="shared" si="311"/>
        <v>0</v>
      </c>
      <c r="BE535" s="3">
        <f t="shared" si="312"/>
        <v>0</v>
      </c>
      <c r="BF535" s="16">
        <f t="shared" si="313"/>
        <v>0</v>
      </c>
      <c r="BH535" s="4">
        <v>0.68</v>
      </c>
      <c r="BI535">
        <v>3.36</v>
      </c>
      <c r="BJ535">
        <v>18.919</v>
      </c>
      <c r="BK535">
        <v>48.305</v>
      </c>
      <c r="BL535">
        <v>1.5129999999999999</v>
      </c>
      <c r="BM535">
        <f t="shared" si="305"/>
        <v>2.5720999999999998</v>
      </c>
      <c r="BN535">
        <v>2.6320000000000001</v>
      </c>
      <c r="BO535">
        <f t="shared" si="304"/>
        <v>4.4744000000000002</v>
      </c>
      <c r="BP535">
        <v>2.76</v>
      </c>
      <c r="BQ535">
        <f t="shared" si="306"/>
        <v>4.6919999999999993</v>
      </c>
      <c r="BR535" s="5">
        <v>610</v>
      </c>
    </row>
    <row r="536" spans="1:70" x14ac:dyDescent="0.25">
      <c r="A536" s="10">
        <v>743.73599999999999</v>
      </c>
      <c r="B536">
        <v>45</v>
      </c>
      <c r="C536">
        <v>4</v>
      </c>
      <c r="D536">
        <v>2</v>
      </c>
      <c r="E536">
        <v>1</v>
      </c>
      <c r="F536">
        <v>3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 s="5">
        <v>0</v>
      </c>
      <c r="AA536" s="15">
        <f t="shared" si="280"/>
        <v>2.8271774999999994E-12</v>
      </c>
      <c r="AB536" s="3">
        <f t="shared" si="281"/>
        <v>5.7051874133333344E-13</v>
      </c>
      <c r="AC536" s="3">
        <f t="shared" si="282"/>
        <v>8.425549440000001E-13</v>
      </c>
      <c r="AD536" s="3">
        <f t="shared" si="283"/>
        <v>1.465333333333333E-12</v>
      </c>
      <c r="AE536" s="3">
        <f t="shared" si="284"/>
        <v>9.6580120000000015E-12</v>
      </c>
      <c r="AF536" s="3">
        <f t="shared" si="285"/>
        <v>0</v>
      </c>
      <c r="AG536" s="3">
        <f t="shared" si="286"/>
        <v>0</v>
      </c>
      <c r="AH536" s="3">
        <f t="shared" si="287"/>
        <v>0</v>
      </c>
      <c r="AI536" s="3">
        <f t="shared" si="288"/>
        <v>0</v>
      </c>
      <c r="AJ536" s="3">
        <f t="shared" si="289"/>
        <v>0</v>
      </c>
      <c r="AK536" s="3">
        <f t="shared" si="290"/>
        <v>0</v>
      </c>
      <c r="AL536" s="3">
        <f t="shared" si="291"/>
        <v>0</v>
      </c>
      <c r="AM536" s="3">
        <f t="shared" si="292"/>
        <v>0</v>
      </c>
      <c r="AN536" s="3">
        <f t="shared" si="293"/>
        <v>0</v>
      </c>
      <c r="AO536" s="3">
        <f t="shared" si="294"/>
        <v>0</v>
      </c>
      <c r="AP536" s="3">
        <f t="shared" si="295"/>
        <v>0</v>
      </c>
      <c r="AQ536" s="3">
        <f t="shared" si="296"/>
        <v>0</v>
      </c>
      <c r="AR536" s="3">
        <f t="shared" si="297"/>
        <v>0</v>
      </c>
      <c r="AS536" s="3">
        <f t="shared" si="298"/>
        <v>0</v>
      </c>
      <c r="AT536" s="3">
        <f t="shared" si="299"/>
        <v>0</v>
      </c>
      <c r="AU536" s="3">
        <f t="shared" si="300"/>
        <v>0</v>
      </c>
      <c r="AV536" s="3">
        <f t="shared" si="301"/>
        <v>0</v>
      </c>
      <c r="AW536" s="3">
        <f t="shared" si="302"/>
        <v>0</v>
      </c>
      <c r="AX536" s="16">
        <f t="shared" si="303"/>
        <v>0</v>
      </c>
      <c r="AZ536" s="15">
        <f t="shared" si="307"/>
        <v>4.2402511853333326E-12</v>
      </c>
      <c r="BA536" s="3">
        <f t="shared" si="308"/>
        <v>1.1123345333333335E-11</v>
      </c>
      <c r="BB536" s="3">
        <f t="shared" si="309"/>
        <v>0</v>
      </c>
      <c r="BC536" s="3">
        <f t="shared" si="310"/>
        <v>0</v>
      </c>
      <c r="BD536" s="3">
        <f t="shared" si="311"/>
        <v>0</v>
      </c>
      <c r="BE536" s="3">
        <f t="shared" si="312"/>
        <v>0</v>
      </c>
      <c r="BF536" s="16">
        <f t="shared" si="313"/>
        <v>0</v>
      </c>
      <c r="BH536" s="4">
        <v>0.68</v>
      </c>
      <c r="BI536">
        <v>3.42</v>
      </c>
      <c r="BJ536">
        <v>18.933</v>
      </c>
      <c r="BK536">
        <v>48.268000000000001</v>
      </c>
      <c r="BL536">
        <v>2.3660000000000001</v>
      </c>
      <c r="BM536">
        <f t="shared" si="305"/>
        <v>4.0221999999999998</v>
      </c>
      <c r="BN536">
        <v>5.5190000000000001</v>
      </c>
      <c r="BO536">
        <f t="shared" si="304"/>
        <v>9.3823000000000008</v>
      </c>
      <c r="BP536">
        <v>5.9080000000000004</v>
      </c>
      <c r="BQ536">
        <f t="shared" si="306"/>
        <v>10.0436</v>
      </c>
      <c r="BR536" s="5">
        <v>611</v>
      </c>
    </row>
    <row r="537" spans="1:70" x14ac:dyDescent="0.25">
      <c r="A537" s="10">
        <v>745.13400000000001</v>
      </c>
      <c r="B537">
        <v>48</v>
      </c>
      <c r="C537">
        <v>3</v>
      </c>
      <c r="D537">
        <v>0</v>
      </c>
      <c r="E537">
        <v>0</v>
      </c>
      <c r="F537">
        <v>0</v>
      </c>
      <c r="G537">
        <v>2</v>
      </c>
      <c r="H537">
        <v>0</v>
      </c>
      <c r="I537">
        <v>1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 s="5">
        <v>0</v>
      </c>
      <c r="AA537" s="15">
        <f t="shared" si="280"/>
        <v>3.0156559999999994E-12</v>
      </c>
      <c r="AB537" s="3">
        <f t="shared" si="281"/>
        <v>4.2788905600000013E-13</v>
      </c>
      <c r="AC537" s="3">
        <f t="shared" si="282"/>
        <v>0</v>
      </c>
      <c r="AD537" s="3">
        <f t="shared" si="283"/>
        <v>0</v>
      </c>
      <c r="AE537" s="3">
        <f t="shared" si="284"/>
        <v>0</v>
      </c>
      <c r="AF537" s="3">
        <f t="shared" si="285"/>
        <v>1.4398365333333333E-11</v>
      </c>
      <c r="AG537" s="3">
        <f t="shared" si="286"/>
        <v>0</v>
      </c>
      <c r="AH537" s="3">
        <f t="shared" si="287"/>
        <v>3.9564000000000005E-11</v>
      </c>
      <c r="AI537" s="3">
        <f t="shared" si="288"/>
        <v>0</v>
      </c>
      <c r="AJ537" s="3">
        <f t="shared" si="289"/>
        <v>0</v>
      </c>
      <c r="AK537" s="3">
        <f t="shared" si="290"/>
        <v>0</v>
      </c>
      <c r="AL537" s="3">
        <f t="shared" si="291"/>
        <v>0</v>
      </c>
      <c r="AM537" s="3">
        <f t="shared" si="292"/>
        <v>0</v>
      </c>
      <c r="AN537" s="3">
        <f t="shared" si="293"/>
        <v>0</v>
      </c>
      <c r="AO537" s="3">
        <f t="shared" si="294"/>
        <v>0</v>
      </c>
      <c r="AP537" s="3">
        <f t="shared" si="295"/>
        <v>0</v>
      </c>
      <c r="AQ537" s="3">
        <f t="shared" si="296"/>
        <v>0</v>
      </c>
      <c r="AR537" s="3">
        <f t="shared" si="297"/>
        <v>0</v>
      </c>
      <c r="AS537" s="3">
        <f t="shared" si="298"/>
        <v>0</v>
      </c>
      <c r="AT537" s="3">
        <f t="shared" si="299"/>
        <v>0</v>
      </c>
      <c r="AU537" s="3">
        <f t="shared" si="300"/>
        <v>0</v>
      </c>
      <c r="AV537" s="3">
        <f t="shared" si="301"/>
        <v>0</v>
      </c>
      <c r="AW537" s="3">
        <f t="shared" si="302"/>
        <v>0</v>
      </c>
      <c r="AX537" s="16">
        <f t="shared" si="303"/>
        <v>0</v>
      </c>
      <c r="AZ537" s="15">
        <f t="shared" si="307"/>
        <v>3.4435450559999996E-12</v>
      </c>
      <c r="BA537" s="3">
        <f t="shared" si="308"/>
        <v>0</v>
      </c>
      <c r="BB537" s="3">
        <f t="shared" si="309"/>
        <v>5.3962365333333342E-11</v>
      </c>
      <c r="BC537" s="3">
        <f t="shared" si="310"/>
        <v>0</v>
      </c>
      <c r="BD537" s="3">
        <f t="shared" si="311"/>
        <v>0</v>
      </c>
      <c r="BE537" s="3">
        <f t="shared" si="312"/>
        <v>0</v>
      </c>
      <c r="BF537" s="16">
        <f t="shared" si="313"/>
        <v>0</v>
      </c>
      <c r="BH537" s="4">
        <v>0.68</v>
      </c>
      <c r="BI537">
        <v>3.48</v>
      </c>
      <c r="BJ537">
        <v>18.919</v>
      </c>
      <c r="BK537">
        <v>48.252000000000002</v>
      </c>
      <c r="BL537">
        <v>1.5489999999999999</v>
      </c>
      <c r="BM537">
        <f t="shared" si="305"/>
        <v>2.6332999999999998</v>
      </c>
      <c r="BN537">
        <v>8.1199999999999992</v>
      </c>
      <c r="BO537">
        <f t="shared" si="304"/>
        <v>13.803999999999998</v>
      </c>
      <c r="BP537">
        <v>20.934000000000001</v>
      </c>
      <c r="BQ537">
        <f t="shared" si="306"/>
        <v>35.587800000000001</v>
      </c>
      <c r="BR537" s="5">
        <v>611</v>
      </c>
    </row>
    <row r="538" spans="1:70" x14ac:dyDescent="0.25">
      <c r="A538" s="10">
        <v>746.53200000000004</v>
      </c>
      <c r="B538">
        <v>40</v>
      </c>
      <c r="C538">
        <v>2</v>
      </c>
      <c r="D538">
        <v>1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 s="5">
        <v>0</v>
      </c>
      <c r="AA538" s="15">
        <f t="shared" si="280"/>
        <v>2.513046666666666E-12</v>
      </c>
      <c r="AB538" s="3">
        <f t="shared" si="281"/>
        <v>2.8525937066666672E-13</v>
      </c>
      <c r="AC538" s="3">
        <f t="shared" si="282"/>
        <v>4.2127747200000005E-13</v>
      </c>
      <c r="AD538" s="3">
        <f t="shared" si="283"/>
        <v>0</v>
      </c>
      <c r="AE538" s="3">
        <f t="shared" si="284"/>
        <v>0</v>
      </c>
      <c r="AF538" s="3">
        <f t="shared" si="285"/>
        <v>0</v>
      </c>
      <c r="AG538" s="3">
        <f t="shared" si="286"/>
        <v>0</v>
      </c>
      <c r="AH538" s="3">
        <f t="shared" si="287"/>
        <v>0</v>
      </c>
      <c r="AI538" s="3">
        <f t="shared" si="288"/>
        <v>0</v>
      </c>
      <c r="AJ538" s="3">
        <f t="shared" si="289"/>
        <v>0</v>
      </c>
      <c r="AK538" s="3">
        <f t="shared" si="290"/>
        <v>0</v>
      </c>
      <c r="AL538" s="3">
        <f t="shared" si="291"/>
        <v>0</v>
      </c>
      <c r="AM538" s="3">
        <f t="shared" si="292"/>
        <v>0</v>
      </c>
      <c r="AN538" s="3">
        <f t="shared" si="293"/>
        <v>0</v>
      </c>
      <c r="AO538" s="3">
        <f t="shared" si="294"/>
        <v>0</v>
      </c>
      <c r="AP538" s="3">
        <f t="shared" si="295"/>
        <v>0</v>
      </c>
      <c r="AQ538" s="3">
        <f t="shared" si="296"/>
        <v>0</v>
      </c>
      <c r="AR538" s="3">
        <f t="shared" si="297"/>
        <v>0</v>
      </c>
      <c r="AS538" s="3">
        <f t="shared" si="298"/>
        <v>0</v>
      </c>
      <c r="AT538" s="3">
        <f t="shared" si="299"/>
        <v>0</v>
      </c>
      <c r="AU538" s="3">
        <f t="shared" si="300"/>
        <v>0</v>
      </c>
      <c r="AV538" s="3">
        <f t="shared" si="301"/>
        <v>0</v>
      </c>
      <c r="AW538" s="3">
        <f t="shared" si="302"/>
        <v>0</v>
      </c>
      <c r="AX538" s="16">
        <f t="shared" si="303"/>
        <v>0</v>
      </c>
      <c r="AZ538" s="15">
        <f t="shared" si="307"/>
        <v>3.2195835093333332E-12</v>
      </c>
      <c r="BA538" s="3">
        <f t="shared" si="308"/>
        <v>0</v>
      </c>
      <c r="BB538" s="3">
        <f t="shared" si="309"/>
        <v>0</v>
      </c>
      <c r="BC538" s="3">
        <f t="shared" si="310"/>
        <v>0</v>
      </c>
      <c r="BD538" s="3">
        <f t="shared" si="311"/>
        <v>0</v>
      </c>
      <c r="BE538" s="3">
        <f t="shared" si="312"/>
        <v>0</v>
      </c>
      <c r="BF538" s="16">
        <f t="shared" si="313"/>
        <v>0</v>
      </c>
      <c r="BH538" s="4">
        <v>0.68</v>
      </c>
      <c r="BI538">
        <v>3.46</v>
      </c>
      <c r="BJ538">
        <v>18.933</v>
      </c>
      <c r="BK538">
        <v>48.268000000000001</v>
      </c>
      <c r="BL538">
        <v>1.206</v>
      </c>
      <c r="BM538">
        <f t="shared" si="305"/>
        <v>2.0501999999999998</v>
      </c>
      <c r="BN538">
        <v>1.2929999999999999</v>
      </c>
      <c r="BO538">
        <f t="shared" si="304"/>
        <v>2.1980999999999997</v>
      </c>
      <c r="BP538">
        <v>1.294</v>
      </c>
      <c r="BQ538">
        <f t="shared" si="306"/>
        <v>2.1998000000000002</v>
      </c>
      <c r="BR538" s="5">
        <v>610</v>
      </c>
    </row>
    <row r="539" spans="1:70" x14ac:dyDescent="0.25">
      <c r="A539" s="10">
        <v>747.93</v>
      </c>
      <c r="B539">
        <v>47</v>
      </c>
      <c r="C539">
        <v>3</v>
      </c>
      <c r="D539">
        <v>0</v>
      </c>
      <c r="E539">
        <v>0</v>
      </c>
      <c r="F539">
        <v>1</v>
      </c>
      <c r="G539">
        <v>0</v>
      </c>
      <c r="H539">
        <v>0</v>
      </c>
      <c r="I539">
        <v>1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 s="5">
        <v>0</v>
      </c>
      <c r="AA539" s="15">
        <f t="shared" si="280"/>
        <v>2.9528298333333329E-12</v>
      </c>
      <c r="AB539" s="3">
        <f t="shared" si="281"/>
        <v>4.2788905600000013E-13</v>
      </c>
      <c r="AC539" s="3">
        <f t="shared" si="282"/>
        <v>0</v>
      </c>
      <c r="AD539" s="3">
        <f t="shared" si="283"/>
        <v>0</v>
      </c>
      <c r="AE539" s="3">
        <f t="shared" si="284"/>
        <v>3.2193373333333337E-12</v>
      </c>
      <c r="AF539" s="3">
        <f t="shared" si="285"/>
        <v>0</v>
      </c>
      <c r="AG539" s="3">
        <f t="shared" si="286"/>
        <v>0</v>
      </c>
      <c r="AH539" s="3">
        <f t="shared" si="287"/>
        <v>3.9564000000000005E-11</v>
      </c>
      <c r="AI539" s="3">
        <f t="shared" si="288"/>
        <v>0</v>
      </c>
      <c r="AJ539" s="3">
        <f t="shared" si="289"/>
        <v>0</v>
      </c>
      <c r="AK539" s="3">
        <f t="shared" si="290"/>
        <v>0</v>
      </c>
      <c r="AL539" s="3">
        <f t="shared" si="291"/>
        <v>0</v>
      </c>
      <c r="AM539" s="3">
        <f t="shared" si="292"/>
        <v>0</v>
      </c>
      <c r="AN539" s="3">
        <f t="shared" si="293"/>
        <v>0</v>
      </c>
      <c r="AO539" s="3">
        <f t="shared" si="294"/>
        <v>0</v>
      </c>
      <c r="AP539" s="3">
        <f t="shared" si="295"/>
        <v>0</v>
      </c>
      <c r="AQ539" s="3">
        <f t="shared" si="296"/>
        <v>0</v>
      </c>
      <c r="AR539" s="3">
        <f t="shared" si="297"/>
        <v>0</v>
      </c>
      <c r="AS539" s="3">
        <f t="shared" si="298"/>
        <v>0</v>
      </c>
      <c r="AT539" s="3">
        <f t="shared" si="299"/>
        <v>0</v>
      </c>
      <c r="AU539" s="3">
        <f t="shared" si="300"/>
        <v>0</v>
      </c>
      <c r="AV539" s="3">
        <f t="shared" si="301"/>
        <v>0</v>
      </c>
      <c r="AW539" s="3">
        <f t="shared" si="302"/>
        <v>0</v>
      </c>
      <c r="AX539" s="16">
        <f t="shared" si="303"/>
        <v>0</v>
      </c>
      <c r="AZ539" s="15">
        <f t="shared" si="307"/>
        <v>3.3807188893333331E-12</v>
      </c>
      <c r="BA539" s="3">
        <f t="shared" si="308"/>
        <v>3.2193373333333337E-12</v>
      </c>
      <c r="BB539" s="3">
        <f t="shared" si="309"/>
        <v>3.9564000000000005E-11</v>
      </c>
      <c r="BC539" s="3">
        <f t="shared" si="310"/>
        <v>0</v>
      </c>
      <c r="BD539" s="3">
        <f t="shared" si="311"/>
        <v>0</v>
      </c>
      <c r="BE539" s="3">
        <f t="shared" si="312"/>
        <v>0</v>
      </c>
      <c r="BF539" s="16">
        <f t="shared" si="313"/>
        <v>0</v>
      </c>
      <c r="BH539" s="4">
        <v>0.68</v>
      </c>
      <c r="BI539">
        <v>3.5</v>
      </c>
      <c r="BJ539">
        <v>18.933</v>
      </c>
      <c r="BK539">
        <v>48.204000000000001</v>
      </c>
      <c r="BL539">
        <v>1.4630000000000001</v>
      </c>
      <c r="BM539">
        <f t="shared" si="305"/>
        <v>2.4870999999999999</v>
      </c>
      <c r="BN539">
        <v>5.22</v>
      </c>
      <c r="BO539">
        <f t="shared" si="304"/>
        <v>8.8739999999999988</v>
      </c>
      <c r="BP539">
        <v>16.484999999999999</v>
      </c>
      <c r="BQ539">
        <f t="shared" si="306"/>
        <v>28.0245</v>
      </c>
      <c r="BR539" s="5">
        <v>610</v>
      </c>
    </row>
    <row r="540" spans="1:70" x14ac:dyDescent="0.25">
      <c r="A540" s="10">
        <v>749.32799999999997</v>
      </c>
      <c r="B540">
        <v>45</v>
      </c>
      <c r="C540">
        <v>4</v>
      </c>
      <c r="D540">
        <v>1</v>
      </c>
      <c r="E540">
        <v>0</v>
      </c>
      <c r="F540">
        <v>0</v>
      </c>
      <c r="G540">
        <v>1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 s="5">
        <v>0</v>
      </c>
      <c r="AA540" s="15">
        <f t="shared" si="280"/>
        <v>2.8271774999999994E-12</v>
      </c>
      <c r="AB540" s="3">
        <f t="shared" si="281"/>
        <v>5.7051874133333344E-13</v>
      </c>
      <c r="AC540" s="3">
        <f t="shared" si="282"/>
        <v>4.2127747200000005E-13</v>
      </c>
      <c r="AD540" s="3">
        <f t="shared" si="283"/>
        <v>0</v>
      </c>
      <c r="AE540" s="3">
        <f t="shared" si="284"/>
        <v>0</v>
      </c>
      <c r="AF540" s="3">
        <f t="shared" si="285"/>
        <v>7.1991826666666666E-12</v>
      </c>
      <c r="AG540" s="3">
        <f t="shared" si="286"/>
        <v>0</v>
      </c>
      <c r="AH540" s="3">
        <f t="shared" si="287"/>
        <v>0</v>
      </c>
      <c r="AI540" s="3">
        <f t="shared" si="288"/>
        <v>0</v>
      </c>
      <c r="AJ540" s="3">
        <f t="shared" si="289"/>
        <v>0</v>
      </c>
      <c r="AK540" s="3">
        <f t="shared" si="290"/>
        <v>0</v>
      </c>
      <c r="AL540" s="3">
        <f t="shared" si="291"/>
        <v>0</v>
      </c>
      <c r="AM540" s="3">
        <f t="shared" si="292"/>
        <v>0</v>
      </c>
      <c r="AN540" s="3">
        <f t="shared" si="293"/>
        <v>0</v>
      </c>
      <c r="AO540" s="3">
        <f t="shared" si="294"/>
        <v>0</v>
      </c>
      <c r="AP540" s="3">
        <f t="shared" si="295"/>
        <v>0</v>
      </c>
      <c r="AQ540" s="3">
        <f t="shared" si="296"/>
        <v>0</v>
      </c>
      <c r="AR540" s="3">
        <f t="shared" si="297"/>
        <v>0</v>
      </c>
      <c r="AS540" s="3">
        <f t="shared" si="298"/>
        <v>0</v>
      </c>
      <c r="AT540" s="3">
        <f t="shared" si="299"/>
        <v>0</v>
      </c>
      <c r="AU540" s="3">
        <f t="shared" si="300"/>
        <v>0</v>
      </c>
      <c r="AV540" s="3">
        <f t="shared" si="301"/>
        <v>0</v>
      </c>
      <c r="AW540" s="3">
        <f t="shared" si="302"/>
        <v>0</v>
      </c>
      <c r="AX540" s="16">
        <f t="shared" si="303"/>
        <v>0</v>
      </c>
      <c r="AZ540" s="15">
        <f t="shared" si="307"/>
        <v>3.8189737133333331E-12</v>
      </c>
      <c r="BA540" s="3">
        <f t="shared" si="308"/>
        <v>0</v>
      </c>
      <c r="BB540" s="3">
        <f t="shared" si="309"/>
        <v>7.1991826666666666E-12</v>
      </c>
      <c r="BC540" s="3">
        <f t="shared" si="310"/>
        <v>0</v>
      </c>
      <c r="BD540" s="3">
        <f t="shared" si="311"/>
        <v>0</v>
      </c>
      <c r="BE540" s="3">
        <f t="shared" si="312"/>
        <v>0</v>
      </c>
      <c r="BF540" s="16">
        <f t="shared" si="313"/>
        <v>0</v>
      </c>
      <c r="BH540" s="4">
        <v>0.68</v>
      </c>
      <c r="BI540">
        <v>3.5</v>
      </c>
      <c r="BJ540">
        <v>18.933</v>
      </c>
      <c r="BK540">
        <v>48.204000000000001</v>
      </c>
      <c r="BL540">
        <v>1.5449999999999999</v>
      </c>
      <c r="BM540">
        <f t="shared" si="305"/>
        <v>2.6264999999999996</v>
      </c>
      <c r="BN540">
        <v>3.4630000000000001</v>
      </c>
      <c r="BO540">
        <f t="shared" si="304"/>
        <v>5.8871000000000002</v>
      </c>
      <c r="BP540">
        <v>4.2619999999999996</v>
      </c>
      <c r="BQ540">
        <f t="shared" si="306"/>
        <v>7.2453999999999992</v>
      </c>
      <c r="BR540" s="5">
        <v>611</v>
      </c>
    </row>
    <row r="541" spans="1:70" x14ac:dyDescent="0.25">
      <c r="A541" s="10">
        <v>750.726</v>
      </c>
      <c r="B541">
        <v>46</v>
      </c>
      <c r="C541">
        <v>2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 s="5">
        <v>0</v>
      </c>
      <c r="AA541" s="15">
        <f t="shared" si="280"/>
        <v>2.890003666666666E-12</v>
      </c>
      <c r="AB541" s="3">
        <f t="shared" si="281"/>
        <v>2.8525937066666672E-13</v>
      </c>
      <c r="AC541" s="3">
        <f t="shared" si="282"/>
        <v>0</v>
      </c>
      <c r="AD541" s="3">
        <f t="shared" si="283"/>
        <v>0</v>
      </c>
      <c r="AE541" s="3">
        <f t="shared" si="284"/>
        <v>0</v>
      </c>
      <c r="AF541" s="3">
        <f t="shared" si="285"/>
        <v>0</v>
      </c>
      <c r="AG541" s="3">
        <f t="shared" si="286"/>
        <v>0</v>
      </c>
      <c r="AH541" s="3">
        <f t="shared" si="287"/>
        <v>0</v>
      </c>
      <c r="AI541" s="3">
        <f t="shared" si="288"/>
        <v>0</v>
      </c>
      <c r="AJ541" s="3">
        <f t="shared" si="289"/>
        <v>0</v>
      </c>
      <c r="AK541" s="3">
        <f t="shared" si="290"/>
        <v>0</v>
      </c>
      <c r="AL541" s="3">
        <f t="shared" si="291"/>
        <v>0</v>
      </c>
      <c r="AM541" s="3">
        <f t="shared" si="292"/>
        <v>0</v>
      </c>
      <c r="AN541" s="3">
        <f t="shared" si="293"/>
        <v>0</v>
      </c>
      <c r="AO541" s="3">
        <f t="shared" si="294"/>
        <v>0</v>
      </c>
      <c r="AP541" s="3">
        <f t="shared" si="295"/>
        <v>0</v>
      </c>
      <c r="AQ541" s="3">
        <f t="shared" si="296"/>
        <v>0</v>
      </c>
      <c r="AR541" s="3">
        <f t="shared" si="297"/>
        <v>0</v>
      </c>
      <c r="AS541" s="3">
        <f t="shared" si="298"/>
        <v>0</v>
      </c>
      <c r="AT541" s="3">
        <f t="shared" si="299"/>
        <v>0</v>
      </c>
      <c r="AU541" s="3">
        <f t="shared" si="300"/>
        <v>0</v>
      </c>
      <c r="AV541" s="3">
        <f t="shared" si="301"/>
        <v>0</v>
      </c>
      <c r="AW541" s="3">
        <f t="shared" si="302"/>
        <v>0</v>
      </c>
      <c r="AX541" s="16">
        <f t="shared" si="303"/>
        <v>0</v>
      </c>
      <c r="AZ541" s="15">
        <f t="shared" si="307"/>
        <v>3.1752630373333329E-12</v>
      </c>
      <c r="BA541" s="3">
        <f t="shared" si="308"/>
        <v>0</v>
      </c>
      <c r="BB541" s="3">
        <f t="shared" si="309"/>
        <v>0</v>
      </c>
      <c r="BC541" s="3">
        <f t="shared" si="310"/>
        <v>0</v>
      </c>
      <c r="BD541" s="3">
        <f t="shared" si="311"/>
        <v>0</v>
      </c>
      <c r="BE541" s="3">
        <f t="shared" si="312"/>
        <v>0</v>
      </c>
      <c r="BF541" s="16">
        <f t="shared" si="313"/>
        <v>0</v>
      </c>
      <c r="BH541" s="4">
        <v>0.68</v>
      </c>
      <c r="BI541">
        <v>3.58</v>
      </c>
      <c r="BJ541">
        <v>18.946000000000002</v>
      </c>
      <c r="BK541">
        <v>48.206000000000003</v>
      </c>
      <c r="BL541">
        <v>1.17</v>
      </c>
      <c r="BM541">
        <f t="shared" si="305"/>
        <v>1.9889999999999999</v>
      </c>
      <c r="BN541">
        <v>1.1919999999999999</v>
      </c>
      <c r="BO541">
        <f t="shared" si="304"/>
        <v>2.0263999999999998</v>
      </c>
      <c r="BP541">
        <v>1.1919999999999999</v>
      </c>
      <c r="BQ541">
        <f t="shared" si="306"/>
        <v>2.0263999999999998</v>
      </c>
      <c r="BR541" s="5">
        <v>610</v>
      </c>
    </row>
    <row r="542" spans="1:70" x14ac:dyDescent="0.25">
      <c r="A542" s="10">
        <v>752.12400000000002</v>
      </c>
      <c r="B542">
        <v>43</v>
      </c>
      <c r="C542">
        <v>6</v>
      </c>
      <c r="D542">
        <v>0</v>
      </c>
      <c r="E542">
        <v>0</v>
      </c>
      <c r="F542">
        <v>1</v>
      </c>
      <c r="G542">
        <v>1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 s="5">
        <v>0</v>
      </c>
      <c r="AA542" s="15">
        <f t="shared" si="280"/>
        <v>2.701525166666666E-12</v>
      </c>
      <c r="AB542" s="3">
        <f t="shared" si="281"/>
        <v>8.5577811200000025E-13</v>
      </c>
      <c r="AC542" s="3">
        <f t="shared" si="282"/>
        <v>0</v>
      </c>
      <c r="AD542" s="3">
        <f t="shared" si="283"/>
        <v>0</v>
      </c>
      <c r="AE542" s="3">
        <f t="shared" si="284"/>
        <v>3.2193373333333337E-12</v>
      </c>
      <c r="AF542" s="3">
        <f t="shared" si="285"/>
        <v>7.1991826666666666E-12</v>
      </c>
      <c r="AG542" s="3">
        <f t="shared" si="286"/>
        <v>0</v>
      </c>
      <c r="AH542" s="3">
        <f t="shared" si="287"/>
        <v>0</v>
      </c>
      <c r="AI542" s="3">
        <f t="shared" si="288"/>
        <v>0</v>
      </c>
      <c r="AJ542" s="3">
        <f t="shared" si="289"/>
        <v>0</v>
      </c>
      <c r="AK542" s="3">
        <f t="shared" si="290"/>
        <v>0</v>
      </c>
      <c r="AL542" s="3">
        <f t="shared" si="291"/>
        <v>0</v>
      </c>
      <c r="AM542" s="3">
        <f t="shared" si="292"/>
        <v>0</v>
      </c>
      <c r="AN542" s="3">
        <f t="shared" si="293"/>
        <v>0</v>
      </c>
      <c r="AO542" s="3">
        <f t="shared" si="294"/>
        <v>0</v>
      </c>
      <c r="AP542" s="3">
        <f t="shared" si="295"/>
        <v>0</v>
      </c>
      <c r="AQ542" s="3">
        <f t="shared" si="296"/>
        <v>0</v>
      </c>
      <c r="AR542" s="3">
        <f t="shared" si="297"/>
        <v>0</v>
      </c>
      <c r="AS542" s="3">
        <f t="shared" si="298"/>
        <v>0</v>
      </c>
      <c r="AT542" s="3">
        <f t="shared" si="299"/>
        <v>0</v>
      </c>
      <c r="AU542" s="3">
        <f t="shared" si="300"/>
        <v>0</v>
      </c>
      <c r="AV542" s="3">
        <f t="shared" si="301"/>
        <v>0</v>
      </c>
      <c r="AW542" s="3">
        <f t="shared" si="302"/>
        <v>0</v>
      </c>
      <c r="AX542" s="16">
        <f t="shared" si="303"/>
        <v>0</v>
      </c>
      <c r="AZ542" s="15">
        <f t="shared" si="307"/>
        <v>3.5573032786666664E-12</v>
      </c>
      <c r="BA542" s="3">
        <f t="shared" si="308"/>
        <v>3.2193373333333337E-12</v>
      </c>
      <c r="BB542" s="3">
        <f t="shared" si="309"/>
        <v>7.1991826666666666E-12</v>
      </c>
      <c r="BC542" s="3">
        <f t="shared" si="310"/>
        <v>0</v>
      </c>
      <c r="BD542" s="3">
        <f t="shared" si="311"/>
        <v>0</v>
      </c>
      <c r="BE542" s="3">
        <f t="shared" si="312"/>
        <v>0</v>
      </c>
      <c r="BF542" s="16">
        <f t="shared" si="313"/>
        <v>0</v>
      </c>
      <c r="BH542" s="4">
        <v>0.68</v>
      </c>
      <c r="BI542">
        <v>3.76</v>
      </c>
      <c r="BJ542">
        <v>18.919</v>
      </c>
      <c r="BK542">
        <v>48.177</v>
      </c>
      <c r="BL542">
        <v>1.5469999999999999</v>
      </c>
      <c r="BM542">
        <f t="shared" si="305"/>
        <v>2.6298999999999997</v>
      </c>
      <c r="BN542">
        <v>4.085</v>
      </c>
      <c r="BO542">
        <f t="shared" si="304"/>
        <v>6.9444999999999997</v>
      </c>
      <c r="BP542">
        <v>4.9409999999999998</v>
      </c>
      <c r="BQ542">
        <f t="shared" si="306"/>
        <v>8.3996999999999993</v>
      </c>
      <c r="BR542" s="5">
        <v>611</v>
      </c>
    </row>
    <row r="543" spans="1:70" x14ac:dyDescent="0.25">
      <c r="A543" s="10">
        <v>753.52200000000005</v>
      </c>
      <c r="B543">
        <v>40</v>
      </c>
      <c r="C543">
        <v>5</v>
      </c>
      <c r="D543">
        <v>1</v>
      </c>
      <c r="E543">
        <v>1</v>
      </c>
      <c r="F543">
        <v>1</v>
      </c>
      <c r="G543">
        <v>0</v>
      </c>
      <c r="H543">
        <v>1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 s="5">
        <v>0</v>
      </c>
      <c r="AA543" s="15">
        <f t="shared" si="280"/>
        <v>2.513046666666666E-12</v>
      </c>
      <c r="AB543" s="3">
        <f t="shared" si="281"/>
        <v>7.1314842666666679E-13</v>
      </c>
      <c r="AC543" s="3">
        <f t="shared" si="282"/>
        <v>4.2127747200000005E-13</v>
      </c>
      <c r="AD543" s="3">
        <f t="shared" si="283"/>
        <v>1.465333333333333E-12</v>
      </c>
      <c r="AE543" s="3">
        <f t="shared" si="284"/>
        <v>3.2193373333333337E-12</v>
      </c>
      <c r="AF543" s="3">
        <f t="shared" si="285"/>
        <v>0</v>
      </c>
      <c r="AG543" s="3">
        <f t="shared" si="286"/>
        <v>1.7828710666666667E-11</v>
      </c>
      <c r="AH543" s="3">
        <f t="shared" si="287"/>
        <v>0</v>
      </c>
      <c r="AI543" s="3">
        <f t="shared" si="288"/>
        <v>0</v>
      </c>
      <c r="AJ543" s="3">
        <f t="shared" si="289"/>
        <v>0</v>
      </c>
      <c r="AK543" s="3">
        <f t="shared" si="290"/>
        <v>0</v>
      </c>
      <c r="AL543" s="3">
        <f t="shared" si="291"/>
        <v>0</v>
      </c>
      <c r="AM543" s="3">
        <f t="shared" si="292"/>
        <v>0</v>
      </c>
      <c r="AN543" s="3">
        <f t="shared" si="293"/>
        <v>0</v>
      </c>
      <c r="AO543" s="3">
        <f t="shared" si="294"/>
        <v>0</v>
      </c>
      <c r="AP543" s="3">
        <f t="shared" si="295"/>
        <v>0</v>
      </c>
      <c r="AQ543" s="3">
        <f t="shared" si="296"/>
        <v>0</v>
      </c>
      <c r="AR543" s="3">
        <f t="shared" si="297"/>
        <v>0</v>
      </c>
      <c r="AS543" s="3">
        <f t="shared" si="298"/>
        <v>0</v>
      </c>
      <c r="AT543" s="3">
        <f t="shared" si="299"/>
        <v>0</v>
      </c>
      <c r="AU543" s="3">
        <f t="shared" si="300"/>
        <v>0</v>
      </c>
      <c r="AV543" s="3">
        <f t="shared" si="301"/>
        <v>0</v>
      </c>
      <c r="AW543" s="3">
        <f t="shared" si="302"/>
        <v>0</v>
      </c>
      <c r="AX543" s="16">
        <f t="shared" si="303"/>
        <v>0</v>
      </c>
      <c r="AZ543" s="15">
        <f t="shared" si="307"/>
        <v>3.647472565333333E-12</v>
      </c>
      <c r="BA543" s="3">
        <f t="shared" si="308"/>
        <v>4.6846706666666667E-12</v>
      </c>
      <c r="BB543" s="3">
        <f t="shared" si="309"/>
        <v>1.7828710666666667E-11</v>
      </c>
      <c r="BC543" s="3">
        <f t="shared" si="310"/>
        <v>0</v>
      </c>
      <c r="BD543" s="3">
        <f t="shared" si="311"/>
        <v>0</v>
      </c>
      <c r="BE543" s="3">
        <f t="shared" si="312"/>
        <v>0</v>
      </c>
      <c r="BF543" s="16">
        <f t="shared" si="313"/>
        <v>0</v>
      </c>
      <c r="BH543" s="4">
        <v>0.68</v>
      </c>
      <c r="BI543">
        <v>3.84</v>
      </c>
      <c r="BJ543">
        <v>18.946000000000002</v>
      </c>
      <c r="BK543">
        <v>48.119</v>
      </c>
      <c r="BL543">
        <v>1.6339999999999999</v>
      </c>
      <c r="BM543">
        <f t="shared" si="305"/>
        <v>2.7777999999999996</v>
      </c>
      <c r="BN543">
        <v>5.2910000000000004</v>
      </c>
      <c r="BO543">
        <f t="shared" si="304"/>
        <v>8.9946999999999999</v>
      </c>
      <c r="BP543">
        <v>8.5920000000000005</v>
      </c>
      <c r="BQ543">
        <f t="shared" si="306"/>
        <v>14.606400000000001</v>
      </c>
      <c r="BR543" s="5">
        <v>611</v>
      </c>
    </row>
    <row r="544" spans="1:70" x14ac:dyDescent="0.25">
      <c r="A544" s="10">
        <v>754.92</v>
      </c>
      <c r="B544">
        <v>53</v>
      </c>
      <c r="C544">
        <v>3</v>
      </c>
      <c r="D544">
        <v>3</v>
      </c>
      <c r="E544">
        <v>1</v>
      </c>
      <c r="F544">
        <v>1</v>
      </c>
      <c r="G544">
        <v>1</v>
      </c>
      <c r="H544">
        <v>1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 s="5">
        <v>0</v>
      </c>
      <c r="AA544" s="15">
        <f t="shared" si="280"/>
        <v>3.3297868333333328E-12</v>
      </c>
      <c r="AB544" s="3">
        <f t="shared" si="281"/>
        <v>4.2788905600000013E-13</v>
      </c>
      <c r="AC544" s="3">
        <f t="shared" si="282"/>
        <v>1.2638324160000001E-12</v>
      </c>
      <c r="AD544" s="3">
        <f t="shared" si="283"/>
        <v>1.465333333333333E-12</v>
      </c>
      <c r="AE544" s="3">
        <f t="shared" si="284"/>
        <v>3.2193373333333337E-12</v>
      </c>
      <c r="AF544" s="3">
        <f t="shared" si="285"/>
        <v>7.1991826666666666E-12</v>
      </c>
      <c r="AG544" s="3">
        <f t="shared" si="286"/>
        <v>1.7828710666666667E-11</v>
      </c>
      <c r="AH544" s="3">
        <f t="shared" si="287"/>
        <v>0</v>
      </c>
      <c r="AI544" s="3">
        <f t="shared" si="288"/>
        <v>0</v>
      </c>
      <c r="AJ544" s="3">
        <f t="shared" si="289"/>
        <v>0</v>
      </c>
      <c r="AK544" s="3">
        <f t="shared" si="290"/>
        <v>0</v>
      </c>
      <c r="AL544" s="3">
        <f t="shared" si="291"/>
        <v>0</v>
      </c>
      <c r="AM544" s="3">
        <f t="shared" si="292"/>
        <v>0</v>
      </c>
      <c r="AN544" s="3">
        <f t="shared" si="293"/>
        <v>0</v>
      </c>
      <c r="AO544" s="3">
        <f t="shared" si="294"/>
        <v>0</v>
      </c>
      <c r="AP544" s="3">
        <f t="shared" si="295"/>
        <v>0</v>
      </c>
      <c r="AQ544" s="3">
        <f t="shared" si="296"/>
        <v>0</v>
      </c>
      <c r="AR544" s="3">
        <f t="shared" si="297"/>
        <v>0</v>
      </c>
      <c r="AS544" s="3">
        <f t="shared" si="298"/>
        <v>0</v>
      </c>
      <c r="AT544" s="3">
        <f t="shared" si="299"/>
        <v>0</v>
      </c>
      <c r="AU544" s="3">
        <f t="shared" si="300"/>
        <v>0</v>
      </c>
      <c r="AV544" s="3">
        <f t="shared" si="301"/>
        <v>0</v>
      </c>
      <c r="AW544" s="3">
        <f t="shared" si="302"/>
        <v>0</v>
      </c>
      <c r="AX544" s="16">
        <f t="shared" si="303"/>
        <v>0</v>
      </c>
      <c r="AZ544" s="15">
        <f t="shared" si="307"/>
        <v>5.0215083053333325E-12</v>
      </c>
      <c r="BA544" s="3">
        <f t="shared" si="308"/>
        <v>4.6846706666666667E-12</v>
      </c>
      <c r="BB544" s="3">
        <f t="shared" si="309"/>
        <v>2.5027893333333335E-11</v>
      </c>
      <c r="BC544" s="3">
        <f t="shared" si="310"/>
        <v>0</v>
      </c>
      <c r="BD544" s="3">
        <f t="shared" si="311"/>
        <v>0</v>
      </c>
      <c r="BE544" s="3">
        <f t="shared" si="312"/>
        <v>0</v>
      </c>
      <c r="BF544" s="16">
        <f t="shared" si="313"/>
        <v>0</v>
      </c>
      <c r="BH544" s="4">
        <v>0.68</v>
      </c>
      <c r="BI544">
        <v>3.87</v>
      </c>
      <c r="BJ544">
        <v>18.946000000000002</v>
      </c>
      <c r="BK544">
        <v>48.119</v>
      </c>
      <c r="BL544">
        <v>2.149</v>
      </c>
      <c r="BM544">
        <f t="shared" si="305"/>
        <v>3.6532999999999998</v>
      </c>
      <c r="BN544">
        <v>7.5350000000000001</v>
      </c>
      <c r="BO544">
        <f t="shared" si="304"/>
        <v>12.8095</v>
      </c>
      <c r="BP544">
        <v>11.535</v>
      </c>
      <c r="BQ544">
        <f t="shared" si="306"/>
        <v>19.609500000000001</v>
      </c>
      <c r="BR544" s="5">
        <v>610</v>
      </c>
    </row>
    <row r="545" spans="1:70" x14ac:dyDescent="0.25">
      <c r="A545" s="10">
        <v>756.31799999999998</v>
      </c>
      <c r="B545">
        <v>51</v>
      </c>
      <c r="C545">
        <v>1</v>
      </c>
      <c r="D545">
        <v>2</v>
      </c>
      <c r="E545">
        <v>1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 s="5">
        <v>0</v>
      </c>
      <c r="AA545" s="15">
        <f t="shared" si="280"/>
        <v>3.2041344999999994E-12</v>
      </c>
      <c r="AB545" s="3">
        <f t="shared" si="281"/>
        <v>1.4262968533333336E-13</v>
      </c>
      <c r="AC545" s="3">
        <f t="shared" si="282"/>
        <v>8.425549440000001E-13</v>
      </c>
      <c r="AD545" s="3">
        <f t="shared" si="283"/>
        <v>1.465333333333333E-12</v>
      </c>
      <c r="AE545" s="3">
        <f t="shared" si="284"/>
        <v>0</v>
      </c>
      <c r="AF545" s="3">
        <f t="shared" si="285"/>
        <v>0</v>
      </c>
      <c r="AG545" s="3">
        <f t="shared" si="286"/>
        <v>0</v>
      </c>
      <c r="AH545" s="3">
        <f t="shared" si="287"/>
        <v>0</v>
      </c>
      <c r="AI545" s="3">
        <f t="shared" si="288"/>
        <v>0</v>
      </c>
      <c r="AJ545" s="3">
        <f t="shared" si="289"/>
        <v>0</v>
      </c>
      <c r="AK545" s="3">
        <f t="shared" si="290"/>
        <v>0</v>
      </c>
      <c r="AL545" s="3">
        <f t="shared" si="291"/>
        <v>0</v>
      </c>
      <c r="AM545" s="3">
        <f t="shared" si="292"/>
        <v>0</v>
      </c>
      <c r="AN545" s="3">
        <f t="shared" si="293"/>
        <v>0</v>
      </c>
      <c r="AO545" s="3">
        <f t="shared" si="294"/>
        <v>0</v>
      </c>
      <c r="AP545" s="3">
        <f t="shared" si="295"/>
        <v>0</v>
      </c>
      <c r="AQ545" s="3">
        <f t="shared" si="296"/>
        <v>0</v>
      </c>
      <c r="AR545" s="3">
        <f t="shared" si="297"/>
        <v>0</v>
      </c>
      <c r="AS545" s="3">
        <f t="shared" si="298"/>
        <v>0</v>
      </c>
      <c r="AT545" s="3">
        <f t="shared" si="299"/>
        <v>0</v>
      </c>
      <c r="AU545" s="3">
        <f t="shared" si="300"/>
        <v>0</v>
      </c>
      <c r="AV545" s="3">
        <f t="shared" si="301"/>
        <v>0</v>
      </c>
      <c r="AW545" s="3">
        <f t="shared" si="302"/>
        <v>0</v>
      </c>
      <c r="AX545" s="16">
        <f t="shared" si="303"/>
        <v>0</v>
      </c>
      <c r="AZ545" s="15">
        <f t="shared" si="307"/>
        <v>4.1893191293333327E-12</v>
      </c>
      <c r="BA545" s="3">
        <f t="shared" si="308"/>
        <v>1.465333333333333E-12</v>
      </c>
      <c r="BB545" s="3">
        <f t="shared" si="309"/>
        <v>0</v>
      </c>
      <c r="BC545" s="3">
        <f t="shared" si="310"/>
        <v>0</v>
      </c>
      <c r="BD545" s="3">
        <f t="shared" si="311"/>
        <v>0</v>
      </c>
      <c r="BE545" s="3">
        <f t="shared" si="312"/>
        <v>0</v>
      </c>
      <c r="BF545" s="16">
        <f t="shared" si="313"/>
        <v>0</v>
      </c>
      <c r="BH545" s="4">
        <v>0.68</v>
      </c>
      <c r="BI545">
        <v>3.9</v>
      </c>
      <c r="BJ545">
        <v>18.959</v>
      </c>
      <c r="BK545">
        <v>48.058</v>
      </c>
      <c r="BL545">
        <v>1.548</v>
      </c>
      <c r="BM545">
        <f t="shared" si="305"/>
        <v>2.6316000000000002</v>
      </c>
      <c r="BN545">
        <v>1.972</v>
      </c>
      <c r="BO545">
        <f t="shared" si="304"/>
        <v>3.3523999999999998</v>
      </c>
      <c r="BP545">
        <v>1.9870000000000001</v>
      </c>
      <c r="BQ545">
        <f t="shared" si="306"/>
        <v>3.3778999999999999</v>
      </c>
      <c r="BR545" s="5">
        <v>611</v>
      </c>
    </row>
    <row r="546" spans="1:70" x14ac:dyDescent="0.25">
      <c r="A546" s="10">
        <v>757.71600000000001</v>
      </c>
      <c r="B546">
        <v>48</v>
      </c>
      <c r="C546">
        <v>2</v>
      </c>
      <c r="D546">
        <v>3</v>
      </c>
      <c r="E546">
        <v>2</v>
      </c>
      <c r="F546">
        <v>0</v>
      </c>
      <c r="G546">
        <v>0</v>
      </c>
      <c r="H546">
        <v>2</v>
      </c>
      <c r="I546">
        <v>1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 s="5">
        <v>0</v>
      </c>
      <c r="AA546" s="15">
        <f t="shared" si="280"/>
        <v>3.0156559999999994E-12</v>
      </c>
      <c r="AB546" s="3">
        <f t="shared" si="281"/>
        <v>2.8525937066666672E-13</v>
      </c>
      <c r="AC546" s="3">
        <f t="shared" si="282"/>
        <v>1.2638324160000001E-12</v>
      </c>
      <c r="AD546" s="3">
        <f t="shared" si="283"/>
        <v>2.930666666666666E-12</v>
      </c>
      <c r="AE546" s="3">
        <f t="shared" si="284"/>
        <v>0</v>
      </c>
      <c r="AF546" s="3">
        <f t="shared" si="285"/>
        <v>0</v>
      </c>
      <c r="AG546" s="3">
        <f t="shared" si="286"/>
        <v>3.5657421333333334E-11</v>
      </c>
      <c r="AH546" s="3">
        <f t="shared" si="287"/>
        <v>3.9564000000000005E-11</v>
      </c>
      <c r="AI546" s="3">
        <f t="shared" si="288"/>
        <v>0</v>
      </c>
      <c r="AJ546" s="3">
        <f t="shared" si="289"/>
        <v>0</v>
      </c>
      <c r="AK546" s="3">
        <f t="shared" si="290"/>
        <v>0</v>
      </c>
      <c r="AL546" s="3">
        <f t="shared" si="291"/>
        <v>0</v>
      </c>
      <c r="AM546" s="3">
        <f t="shared" si="292"/>
        <v>0</v>
      </c>
      <c r="AN546" s="3">
        <f t="shared" si="293"/>
        <v>0</v>
      </c>
      <c r="AO546" s="3">
        <f t="shared" si="294"/>
        <v>0</v>
      </c>
      <c r="AP546" s="3">
        <f t="shared" si="295"/>
        <v>0</v>
      </c>
      <c r="AQ546" s="3">
        <f t="shared" si="296"/>
        <v>0</v>
      </c>
      <c r="AR546" s="3">
        <f t="shared" si="297"/>
        <v>0</v>
      </c>
      <c r="AS546" s="3">
        <f t="shared" si="298"/>
        <v>0</v>
      </c>
      <c r="AT546" s="3">
        <f t="shared" si="299"/>
        <v>0</v>
      </c>
      <c r="AU546" s="3">
        <f t="shared" si="300"/>
        <v>0</v>
      </c>
      <c r="AV546" s="3">
        <f t="shared" si="301"/>
        <v>0</v>
      </c>
      <c r="AW546" s="3">
        <f t="shared" si="302"/>
        <v>0</v>
      </c>
      <c r="AX546" s="16">
        <f t="shared" si="303"/>
        <v>0</v>
      </c>
      <c r="AZ546" s="15">
        <f t="shared" si="307"/>
        <v>4.5647477866666659E-12</v>
      </c>
      <c r="BA546" s="3">
        <f t="shared" si="308"/>
        <v>2.930666666666666E-12</v>
      </c>
      <c r="BB546" s="3">
        <f t="shared" si="309"/>
        <v>7.5221421333333339E-11</v>
      </c>
      <c r="BC546" s="3">
        <f t="shared" si="310"/>
        <v>0</v>
      </c>
      <c r="BD546" s="3">
        <f t="shared" si="311"/>
        <v>0</v>
      </c>
      <c r="BE546" s="3">
        <f t="shared" si="312"/>
        <v>0</v>
      </c>
      <c r="BF546" s="16">
        <f t="shared" si="313"/>
        <v>0</v>
      </c>
      <c r="BH546" s="4">
        <v>0.68</v>
      </c>
      <c r="BI546">
        <v>3.94</v>
      </c>
      <c r="BJ546">
        <v>18.975000000000001</v>
      </c>
      <c r="BK546">
        <v>48.11</v>
      </c>
      <c r="BL546">
        <v>1.899</v>
      </c>
      <c r="BM546">
        <f t="shared" si="305"/>
        <v>3.2282999999999999</v>
      </c>
      <c r="BN546">
        <v>10.048999999999999</v>
      </c>
      <c r="BO546">
        <f t="shared" si="304"/>
        <v>17.083299999999998</v>
      </c>
      <c r="BP546">
        <v>26.169</v>
      </c>
      <c r="BQ546">
        <f t="shared" si="306"/>
        <v>44.487299999999998</v>
      </c>
      <c r="BR546" s="5">
        <v>610</v>
      </c>
    </row>
    <row r="547" spans="1:70" x14ac:dyDescent="0.25">
      <c r="A547" s="10">
        <v>759.11400000000003</v>
      </c>
      <c r="B547">
        <v>48</v>
      </c>
      <c r="C547">
        <v>1</v>
      </c>
      <c r="D547">
        <v>2</v>
      </c>
      <c r="E547">
        <v>0</v>
      </c>
      <c r="F547">
        <v>1</v>
      </c>
      <c r="G547">
        <v>0</v>
      </c>
      <c r="H547">
        <v>0</v>
      </c>
      <c r="I547">
        <v>0</v>
      </c>
      <c r="J547">
        <v>1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 s="5">
        <v>0</v>
      </c>
      <c r="AA547" s="15">
        <f t="shared" si="280"/>
        <v>3.0156559999999994E-12</v>
      </c>
      <c r="AB547" s="3">
        <f t="shared" si="281"/>
        <v>1.4262968533333336E-13</v>
      </c>
      <c r="AC547" s="3">
        <f t="shared" si="282"/>
        <v>8.425549440000001E-13</v>
      </c>
      <c r="AD547" s="3">
        <f t="shared" si="283"/>
        <v>0</v>
      </c>
      <c r="AE547" s="3">
        <f t="shared" si="284"/>
        <v>3.2193373333333337E-12</v>
      </c>
      <c r="AF547" s="3">
        <f t="shared" si="285"/>
        <v>0</v>
      </c>
      <c r="AG547" s="3">
        <f t="shared" si="286"/>
        <v>0</v>
      </c>
      <c r="AH547" s="3">
        <f t="shared" si="287"/>
        <v>0</v>
      </c>
      <c r="AI547" s="3">
        <f t="shared" si="288"/>
        <v>9.3781333333333313E-11</v>
      </c>
      <c r="AJ547" s="3">
        <f t="shared" si="289"/>
        <v>0</v>
      </c>
      <c r="AK547" s="3">
        <f t="shared" si="290"/>
        <v>0</v>
      </c>
      <c r="AL547" s="3">
        <f t="shared" si="291"/>
        <v>0</v>
      </c>
      <c r="AM547" s="3">
        <f t="shared" si="292"/>
        <v>0</v>
      </c>
      <c r="AN547" s="3">
        <f t="shared" si="293"/>
        <v>0</v>
      </c>
      <c r="AO547" s="3">
        <f t="shared" si="294"/>
        <v>0</v>
      </c>
      <c r="AP547" s="3">
        <f t="shared" si="295"/>
        <v>0</v>
      </c>
      <c r="AQ547" s="3">
        <f t="shared" si="296"/>
        <v>0</v>
      </c>
      <c r="AR547" s="3">
        <f t="shared" si="297"/>
        <v>0</v>
      </c>
      <c r="AS547" s="3">
        <f t="shared" si="298"/>
        <v>0</v>
      </c>
      <c r="AT547" s="3">
        <f t="shared" si="299"/>
        <v>0</v>
      </c>
      <c r="AU547" s="3">
        <f t="shared" si="300"/>
        <v>0</v>
      </c>
      <c r="AV547" s="3">
        <f t="shared" si="301"/>
        <v>0</v>
      </c>
      <c r="AW547" s="3">
        <f t="shared" si="302"/>
        <v>0</v>
      </c>
      <c r="AX547" s="16">
        <f t="shared" si="303"/>
        <v>0</v>
      </c>
      <c r="AZ547" s="15">
        <f t="shared" si="307"/>
        <v>4.0008406293333332E-12</v>
      </c>
      <c r="BA547" s="3">
        <f t="shared" si="308"/>
        <v>3.2193373333333337E-12</v>
      </c>
      <c r="BB547" s="3">
        <f t="shared" si="309"/>
        <v>0</v>
      </c>
      <c r="BC547" s="3">
        <f t="shared" si="310"/>
        <v>9.3781333333333313E-11</v>
      </c>
      <c r="BD547" s="3">
        <f t="shared" si="311"/>
        <v>0</v>
      </c>
      <c r="BE547" s="3">
        <f t="shared" si="312"/>
        <v>0</v>
      </c>
      <c r="BF547" s="16">
        <f t="shared" si="313"/>
        <v>0</v>
      </c>
      <c r="BH547" s="4">
        <v>0.68</v>
      </c>
      <c r="BI547">
        <v>3.93</v>
      </c>
      <c r="BJ547">
        <v>18.975000000000001</v>
      </c>
      <c r="BK547">
        <v>48.073</v>
      </c>
      <c r="BL547">
        <v>1.4650000000000001</v>
      </c>
      <c r="BM547">
        <f t="shared" si="305"/>
        <v>2.4904999999999999</v>
      </c>
      <c r="BN547">
        <v>4.1920000000000002</v>
      </c>
      <c r="BO547">
        <f t="shared" si="304"/>
        <v>7.1264000000000003</v>
      </c>
      <c r="BP547">
        <v>29.381</v>
      </c>
      <c r="BQ547">
        <f t="shared" si="306"/>
        <v>49.947699999999998</v>
      </c>
      <c r="BR547" s="5">
        <v>610</v>
      </c>
    </row>
    <row r="548" spans="1:70" x14ac:dyDescent="0.25">
      <c r="A548" s="10">
        <v>760.51199999999994</v>
      </c>
      <c r="B548">
        <v>35</v>
      </c>
      <c r="C548">
        <v>2</v>
      </c>
      <c r="D548">
        <v>1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1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 s="5">
        <v>0</v>
      </c>
      <c r="AA548" s="15">
        <f t="shared" si="280"/>
        <v>2.1989158333333326E-12</v>
      </c>
      <c r="AB548" s="3">
        <f t="shared" si="281"/>
        <v>2.8525937066666672E-13</v>
      </c>
      <c r="AC548" s="3">
        <f t="shared" si="282"/>
        <v>4.2127747200000005E-13</v>
      </c>
      <c r="AD548" s="3">
        <f t="shared" si="283"/>
        <v>0</v>
      </c>
      <c r="AE548" s="3">
        <f t="shared" si="284"/>
        <v>0</v>
      </c>
      <c r="AF548" s="3">
        <f t="shared" si="285"/>
        <v>0</v>
      </c>
      <c r="AG548" s="3">
        <f t="shared" si="286"/>
        <v>0</v>
      </c>
      <c r="AH548" s="3">
        <f t="shared" si="287"/>
        <v>0</v>
      </c>
      <c r="AI548" s="3">
        <f t="shared" si="288"/>
        <v>9.3781333333333313E-11</v>
      </c>
      <c r="AJ548" s="3">
        <f t="shared" si="289"/>
        <v>0</v>
      </c>
      <c r="AK548" s="3">
        <f t="shared" si="290"/>
        <v>0</v>
      </c>
      <c r="AL548" s="3">
        <f t="shared" si="291"/>
        <v>0</v>
      </c>
      <c r="AM548" s="3">
        <f t="shared" si="292"/>
        <v>0</v>
      </c>
      <c r="AN548" s="3">
        <f t="shared" si="293"/>
        <v>0</v>
      </c>
      <c r="AO548" s="3">
        <f t="shared" si="294"/>
        <v>0</v>
      </c>
      <c r="AP548" s="3">
        <f t="shared" si="295"/>
        <v>0</v>
      </c>
      <c r="AQ548" s="3">
        <f t="shared" si="296"/>
        <v>0</v>
      </c>
      <c r="AR548" s="3">
        <f t="shared" si="297"/>
        <v>0</v>
      </c>
      <c r="AS548" s="3">
        <f t="shared" si="298"/>
        <v>0</v>
      </c>
      <c r="AT548" s="3">
        <f t="shared" si="299"/>
        <v>0</v>
      </c>
      <c r="AU548" s="3">
        <f t="shared" si="300"/>
        <v>0</v>
      </c>
      <c r="AV548" s="3">
        <f t="shared" si="301"/>
        <v>0</v>
      </c>
      <c r="AW548" s="3">
        <f t="shared" si="302"/>
        <v>0</v>
      </c>
      <c r="AX548" s="16">
        <f t="shared" si="303"/>
        <v>0</v>
      </c>
      <c r="AZ548" s="15">
        <f t="shared" si="307"/>
        <v>2.9054526759999998E-12</v>
      </c>
      <c r="BA548" s="3">
        <f t="shared" si="308"/>
        <v>0</v>
      </c>
      <c r="BB548" s="3">
        <f t="shared" si="309"/>
        <v>0</v>
      </c>
      <c r="BC548" s="3">
        <f t="shared" si="310"/>
        <v>9.3781333333333313E-11</v>
      </c>
      <c r="BD548" s="3">
        <f t="shared" si="311"/>
        <v>0</v>
      </c>
      <c r="BE548" s="3">
        <f t="shared" si="312"/>
        <v>0</v>
      </c>
      <c r="BF548" s="16">
        <f t="shared" si="313"/>
        <v>0</v>
      </c>
      <c r="BH548" s="4">
        <v>0.68</v>
      </c>
      <c r="BI548">
        <v>3.95</v>
      </c>
      <c r="BJ548">
        <v>18.989000000000001</v>
      </c>
      <c r="BK548">
        <v>48.036000000000001</v>
      </c>
      <c r="BL548">
        <v>0.95299999999999996</v>
      </c>
      <c r="BM548">
        <f t="shared" si="305"/>
        <v>1.6200999999999999</v>
      </c>
      <c r="BN548">
        <v>2.843</v>
      </c>
      <c r="BO548">
        <f t="shared" si="304"/>
        <v>4.8331</v>
      </c>
      <c r="BP548">
        <v>27.795999999999999</v>
      </c>
      <c r="BQ548">
        <f t="shared" si="306"/>
        <v>47.2532</v>
      </c>
      <c r="BR548" s="5">
        <v>611</v>
      </c>
    </row>
    <row r="549" spans="1:70" x14ac:dyDescent="0.25">
      <c r="A549" s="10">
        <v>761.91</v>
      </c>
      <c r="B549">
        <v>39</v>
      </c>
      <c r="C549">
        <v>2</v>
      </c>
      <c r="D549">
        <v>1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 s="5">
        <v>0</v>
      </c>
      <c r="AA549" s="15">
        <f t="shared" si="280"/>
        <v>2.4502204999999995E-12</v>
      </c>
      <c r="AB549" s="3">
        <f t="shared" si="281"/>
        <v>2.8525937066666672E-13</v>
      </c>
      <c r="AC549" s="3">
        <f t="shared" si="282"/>
        <v>4.2127747200000005E-13</v>
      </c>
      <c r="AD549" s="3">
        <f t="shared" si="283"/>
        <v>0</v>
      </c>
      <c r="AE549" s="3">
        <f t="shared" si="284"/>
        <v>0</v>
      </c>
      <c r="AF549" s="3">
        <f t="shared" si="285"/>
        <v>0</v>
      </c>
      <c r="AG549" s="3">
        <f t="shared" si="286"/>
        <v>0</v>
      </c>
      <c r="AH549" s="3">
        <f t="shared" si="287"/>
        <v>0</v>
      </c>
      <c r="AI549" s="3">
        <f t="shared" si="288"/>
        <v>0</v>
      </c>
      <c r="AJ549" s="3">
        <f t="shared" si="289"/>
        <v>0</v>
      </c>
      <c r="AK549" s="3">
        <f t="shared" si="290"/>
        <v>0</v>
      </c>
      <c r="AL549" s="3">
        <f t="shared" si="291"/>
        <v>0</v>
      </c>
      <c r="AM549" s="3">
        <f t="shared" si="292"/>
        <v>0</v>
      </c>
      <c r="AN549" s="3">
        <f t="shared" si="293"/>
        <v>0</v>
      </c>
      <c r="AO549" s="3">
        <f t="shared" si="294"/>
        <v>0</v>
      </c>
      <c r="AP549" s="3">
        <f t="shared" si="295"/>
        <v>0</v>
      </c>
      <c r="AQ549" s="3">
        <f t="shared" si="296"/>
        <v>0</v>
      </c>
      <c r="AR549" s="3">
        <f t="shared" si="297"/>
        <v>0</v>
      </c>
      <c r="AS549" s="3">
        <f t="shared" si="298"/>
        <v>0</v>
      </c>
      <c r="AT549" s="3">
        <f t="shared" si="299"/>
        <v>0</v>
      </c>
      <c r="AU549" s="3">
        <f t="shared" si="300"/>
        <v>0</v>
      </c>
      <c r="AV549" s="3">
        <f t="shared" si="301"/>
        <v>0</v>
      </c>
      <c r="AW549" s="3">
        <f t="shared" si="302"/>
        <v>0</v>
      </c>
      <c r="AX549" s="16">
        <f t="shared" si="303"/>
        <v>0</v>
      </c>
      <c r="AZ549" s="15">
        <f t="shared" si="307"/>
        <v>3.1567573426666667E-12</v>
      </c>
      <c r="BA549" s="3">
        <f t="shared" si="308"/>
        <v>0</v>
      </c>
      <c r="BB549" s="3">
        <f t="shared" si="309"/>
        <v>0</v>
      </c>
      <c r="BC549" s="3">
        <f t="shared" si="310"/>
        <v>0</v>
      </c>
      <c r="BD549" s="3">
        <f t="shared" si="311"/>
        <v>0</v>
      </c>
      <c r="BE549" s="3">
        <f t="shared" si="312"/>
        <v>0</v>
      </c>
      <c r="BF549" s="16">
        <f t="shared" si="313"/>
        <v>0</v>
      </c>
      <c r="BH549" s="4">
        <v>0.68</v>
      </c>
      <c r="BI549">
        <v>3.98</v>
      </c>
      <c r="BJ549">
        <v>19.001999999999999</v>
      </c>
      <c r="BK549">
        <v>48.061999999999998</v>
      </c>
      <c r="BL549">
        <v>1.028</v>
      </c>
      <c r="BM549">
        <f t="shared" si="305"/>
        <v>1.7476</v>
      </c>
      <c r="BN549">
        <v>1.103</v>
      </c>
      <c r="BO549">
        <f t="shared" si="304"/>
        <v>1.8751</v>
      </c>
      <c r="BP549">
        <v>1.1040000000000001</v>
      </c>
      <c r="BQ549">
        <f t="shared" si="306"/>
        <v>1.8768</v>
      </c>
      <c r="BR549" s="5">
        <v>611</v>
      </c>
    </row>
    <row r="550" spans="1:70" x14ac:dyDescent="0.25">
      <c r="A550" s="10">
        <v>763.30799999999999</v>
      </c>
      <c r="B550">
        <v>45</v>
      </c>
      <c r="C550">
        <v>5</v>
      </c>
      <c r="D550">
        <v>2</v>
      </c>
      <c r="E550">
        <v>0</v>
      </c>
      <c r="F550">
        <v>1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 s="5">
        <v>0</v>
      </c>
      <c r="AA550" s="15">
        <f t="shared" si="280"/>
        <v>2.8271774999999994E-12</v>
      </c>
      <c r="AB550" s="3">
        <f t="shared" si="281"/>
        <v>7.1314842666666679E-13</v>
      </c>
      <c r="AC550" s="3">
        <f t="shared" si="282"/>
        <v>8.425549440000001E-13</v>
      </c>
      <c r="AD550" s="3">
        <f t="shared" si="283"/>
        <v>0</v>
      </c>
      <c r="AE550" s="3">
        <f t="shared" si="284"/>
        <v>3.2193373333333337E-12</v>
      </c>
      <c r="AF550" s="3">
        <f t="shared" si="285"/>
        <v>0</v>
      </c>
      <c r="AG550" s="3">
        <f t="shared" si="286"/>
        <v>0</v>
      </c>
      <c r="AH550" s="3">
        <f t="shared" si="287"/>
        <v>0</v>
      </c>
      <c r="AI550" s="3">
        <f t="shared" si="288"/>
        <v>0</v>
      </c>
      <c r="AJ550" s="3">
        <f t="shared" si="289"/>
        <v>0</v>
      </c>
      <c r="AK550" s="3">
        <f t="shared" si="290"/>
        <v>0</v>
      </c>
      <c r="AL550" s="3">
        <f t="shared" si="291"/>
        <v>0</v>
      </c>
      <c r="AM550" s="3">
        <f t="shared" si="292"/>
        <v>0</v>
      </c>
      <c r="AN550" s="3">
        <f t="shared" si="293"/>
        <v>0</v>
      </c>
      <c r="AO550" s="3">
        <f t="shared" si="294"/>
        <v>0</v>
      </c>
      <c r="AP550" s="3">
        <f t="shared" si="295"/>
        <v>0</v>
      </c>
      <c r="AQ550" s="3">
        <f t="shared" si="296"/>
        <v>0</v>
      </c>
      <c r="AR550" s="3">
        <f t="shared" si="297"/>
        <v>0</v>
      </c>
      <c r="AS550" s="3">
        <f t="shared" si="298"/>
        <v>0</v>
      </c>
      <c r="AT550" s="3">
        <f t="shared" si="299"/>
        <v>0</v>
      </c>
      <c r="AU550" s="3">
        <f t="shared" si="300"/>
        <v>0</v>
      </c>
      <c r="AV550" s="3">
        <f t="shared" si="301"/>
        <v>0</v>
      </c>
      <c r="AW550" s="3">
        <f t="shared" si="302"/>
        <v>0</v>
      </c>
      <c r="AX550" s="16">
        <f t="shared" si="303"/>
        <v>0</v>
      </c>
      <c r="AZ550" s="15">
        <f t="shared" si="307"/>
        <v>4.3828808706666658E-12</v>
      </c>
      <c r="BA550" s="3">
        <f t="shared" si="308"/>
        <v>3.2193373333333337E-12</v>
      </c>
      <c r="BB550" s="3">
        <f t="shared" si="309"/>
        <v>0</v>
      </c>
      <c r="BC550" s="3">
        <f t="shared" si="310"/>
        <v>0</v>
      </c>
      <c r="BD550" s="3">
        <f t="shared" si="311"/>
        <v>0</v>
      </c>
      <c r="BE550" s="3">
        <f t="shared" si="312"/>
        <v>0</v>
      </c>
      <c r="BF550" s="16">
        <f t="shared" si="313"/>
        <v>0</v>
      </c>
      <c r="BH550" s="4">
        <v>0.68</v>
      </c>
      <c r="BI550">
        <v>4.0199999999999996</v>
      </c>
      <c r="BJ550">
        <v>18.989000000000001</v>
      </c>
      <c r="BK550">
        <v>48.036000000000001</v>
      </c>
      <c r="BL550">
        <v>1.5720000000000001</v>
      </c>
      <c r="BM550">
        <f t="shared" si="305"/>
        <v>2.6724000000000001</v>
      </c>
      <c r="BN550">
        <v>2.4700000000000002</v>
      </c>
      <c r="BO550">
        <f t="shared" si="304"/>
        <v>4.1989999999999998</v>
      </c>
      <c r="BP550">
        <v>2.577</v>
      </c>
      <c r="BQ550">
        <f t="shared" si="306"/>
        <v>4.3808999999999996</v>
      </c>
      <c r="BR550" s="5">
        <v>610</v>
      </c>
    </row>
    <row r="551" spans="1:70" x14ac:dyDescent="0.25">
      <c r="A551" s="10">
        <v>764.70600000000002</v>
      </c>
      <c r="B551">
        <v>49</v>
      </c>
      <c r="C551">
        <v>4</v>
      </c>
      <c r="D551">
        <v>0</v>
      </c>
      <c r="E551">
        <v>0</v>
      </c>
      <c r="F551">
        <v>1</v>
      </c>
      <c r="G551">
        <v>0</v>
      </c>
      <c r="H551">
        <v>0</v>
      </c>
      <c r="I551">
        <v>0</v>
      </c>
      <c r="J551">
        <v>1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 s="5">
        <v>0</v>
      </c>
      <c r="AA551" s="15">
        <f t="shared" si="280"/>
        <v>3.0784821666666659E-12</v>
      </c>
      <c r="AB551" s="3">
        <f t="shared" si="281"/>
        <v>5.7051874133333344E-13</v>
      </c>
      <c r="AC551" s="3">
        <f t="shared" si="282"/>
        <v>0</v>
      </c>
      <c r="AD551" s="3">
        <f t="shared" si="283"/>
        <v>0</v>
      </c>
      <c r="AE551" s="3">
        <f t="shared" si="284"/>
        <v>3.2193373333333337E-12</v>
      </c>
      <c r="AF551" s="3">
        <f t="shared" si="285"/>
        <v>0</v>
      </c>
      <c r="AG551" s="3">
        <f t="shared" si="286"/>
        <v>0</v>
      </c>
      <c r="AH551" s="3">
        <f t="shared" si="287"/>
        <v>0</v>
      </c>
      <c r="AI551" s="3">
        <f t="shared" si="288"/>
        <v>9.3781333333333313E-11</v>
      </c>
      <c r="AJ551" s="3">
        <f t="shared" si="289"/>
        <v>0</v>
      </c>
      <c r="AK551" s="3">
        <f t="shared" si="290"/>
        <v>0</v>
      </c>
      <c r="AL551" s="3">
        <f t="shared" si="291"/>
        <v>0</v>
      </c>
      <c r="AM551" s="3">
        <f t="shared" si="292"/>
        <v>0</v>
      </c>
      <c r="AN551" s="3">
        <f t="shared" si="293"/>
        <v>0</v>
      </c>
      <c r="AO551" s="3">
        <f t="shared" si="294"/>
        <v>0</v>
      </c>
      <c r="AP551" s="3">
        <f t="shared" si="295"/>
        <v>0</v>
      </c>
      <c r="AQ551" s="3">
        <f t="shared" si="296"/>
        <v>0</v>
      </c>
      <c r="AR551" s="3">
        <f t="shared" si="297"/>
        <v>0</v>
      </c>
      <c r="AS551" s="3">
        <f t="shared" si="298"/>
        <v>0</v>
      </c>
      <c r="AT551" s="3">
        <f t="shared" si="299"/>
        <v>0</v>
      </c>
      <c r="AU551" s="3">
        <f t="shared" si="300"/>
        <v>0</v>
      </c>
      <c r="AV551" s="3">
        <f t="shared" si="301"/>
        <v>0</v>
      </c>
      <c r="AW551" s="3">
        <f t="shared" si="302"/>
        <v>0</v>
      </c>
      <c r="AX551" s="16">
        <f t="shared" si="303"/>
        <v>0</v>
      </c>
      <c r="AZ551" s="15">
        <f t="shared" si="307"/>
        <v>3.6490009079999998E-12</v>
      </c>
      <c r="BA551" s="3">
        <f t="shared" si="308"/>
        <v>3.2193373333333337E-12</v>
      </c>
      <c r="BB551" s="3">
        <f t="shared" si="309"/>
        <v>0</v>
      </c>
      <c r="BC551" s="3">
        <f t="shared" si="310"/>
        <v>9.3781333333333313E-11</v>
      </c>
      <c r="BD551" s="3">
        <f t="shared" si="311"/>
        <v>0</v>
      </c>
      <c r="BE551" s="3">
        <f t="shared" si="312"/>
        <v>0</v>
      </c>
      <c r="BF551" s="16">
        <f t="shared" si="313"/>
        <v>0</v>
      </c>
      <c r="BH551" s="4">
        <v>0.68</v>
      </c>
      <c r="BI551">
        <v>4.09</v>
      </c>
      <c r="BJ551">
        <v>19.018000000000001</v>
      </c>
      <c r="BK551">
        <v>48.027000000000001</v>
      </c>
      <c r="BL551">
        <v>1.3420000000000001</v>
      </c>
      <c r="BM551">
        <f t="shared" si="305"/>
        <v>2.2814000000000001</v>
      </c>
      <c r="BN551">
        <v>3.8639999999999999</v>
      </c>
      <c r="BO551">
        <f t="shared" si="304"/>
        <v>6.5687999999999995</v>
      </c>
      <c r="BP551">
        <v>28.065999999999999</v>
      </c>
      <c r="BQ551">
        <f t="shared" si="306"/>
        <v>47.712199999999996</v>
      </c>
      <c r="BR551" s="5">
        <v>610</v>
      </c>
    </row>
    <row r="552" spans="1:70" x14ac:dyDescent="0.25">
      <c r="A552" s="10">
        <v>766.10400000000004</v>
      </c>
      <c r="B552">
        <v>52</v>
      </c>
      <c r="C552">
        <v>5</v>
      </c>
      <c r="D552">
        <v>1</v>
      </c>
      <c r="E552">
        <v>0</v>
      </c>
      <c r="F552">
        <v>2</v>
      </c>
      <c r="G552">
        <v>1</v>
      </c>
      <c r="H552">
        <v>1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 s="5">
        <v>0</v>
      </c>
      <c r="AA552" s="15">
        <f t="shared" si="280"/>
        <v>3.2669606666666659E-12</v>
      </c>
      <c r="AB552" s="3">
        <f t="shared" si="281"/>
        <v>7.1314842666666679E-13</v>
      </c>
      <c r="AC552" s="3">
        <f t="shared" si="282"/>
        <v>4.2127747200000005E-13</v>
      </c>
      <c r="AD552" s="3">
        <f t="shared" si="283"/>
        <v>0</v>
      </c>
      <c r="AE552" s="3">
        <f t="shared" si="284"/>
        <v>6.4386746666666674E-12</v>
      </c>
      <c r="AF552" s="3">
        <f t="shared" si="285"/>
        <v>7.1991826666666666E-12</v>
      </c>
      <c r="AG552" s="3">
        <f t="shared" si="286"/>
        <v>1.7828710666666667E-11</v>
      </c>
      <c r="AH552" s="3">
        <f t="shared" si="287"/>
        <v>0</v>
      </c>
      <c r="AI552" s="3">
        <f t="shared" si="288"/>
        <v>0</v>
      </c>
      <c r="AJ552" s="3">
        <f t="shared" si="289"/>
        <v>0</v>
      </c>
      <c r="AK552" s="3">
        <f t="shared" si="290"/>
        <v>0</v>
      </c>
      <c r="AL552" s="3">
        <f t="shared" si="291"/>
        <v>0</v>
      </c>
      <c r="AM552" s="3">
        <f t="shared" si="292"/>
        <v>0</v>
      </c>
      <c r="AN552" s="3">
        <f t="shared" si="293"/>
        <v>0</v>
      </c>
      <c r="AO552" s="3">
        <f t="shared" si="294"/>
        <v>0</v>
      </c>
      <c r="AP552" s="3">
        <f t="shared" si="295"/>
        <v>0</v>
      </c>
      <c r="AQ552" s="3">
        <f t="shared" si="296"/>
        <v>0</v>
      </c>
      <c r="AR552" s="3">
        <f t="shared" si="297"/>
        <v>0</v>
      </c>
      <c r="AS552" s="3">
        <f t="shared" si="298"/>
        <v>0</v>
      </c>
      <c r="AT552" s="3">
        <f t="shared" si="299"/>
        <v>0</v>
      </c>
      <c r="AU552" s="3">
        <f t="shared" si="300"/>
        <v>0</v>
      </c>
      <c r="AV552" s="3">
        <f t="shared" si="301"/>
        <v>0</v>
      </c>
      <c r="AW552" s="3">
        <f t="shared" si="302"/>
        <v>0</v>
      </c>
      <c r="AX552" s="16">
        <f t="shared" si="303"/>
        <v>0</v>
      </c>
      <c r="AZ552" s="15">
        <f t="shared" si="307"/>
        <v>4.4013865653333328E-12</v>
      </c>
      <c r="BA552" s="3">
        <f t="shared" si="308"/>
        <v>6.4386746666666674E-12</v>
      </c>
      <c r="BB552" s="3">
        <f t="shared" si="309"/>
        <v>2.5027893333333335E-11</v>
      </c>
      <c r="BC552" s="3">
        <f t="shared" si="310"/>
        <v>0</v>
      </c>
      <c r="BD552" s="3">
        <f t="shared" si="311"/>
        <v>0</v>
      </c>
      <c r="BE552" s="3">
        <f t="shared" si="312"/>
        <v>0</v>
      </c>
      <c r="BF552" s="16">
        <f t="shared" si="313"/>
        <v>0</v>
      </c>
      <c r="BH552" s="4">
        <v>0.68</v>
      </c>
      <c r="BI552">
        <v>4.2</v>
      </c>
      <c r="BJ552">
        <v>18.989000000000001</v>
      </c>
      <c r="BK552">
        <v>48.012</v>
      </c>
      <c r="BL552">
        <v>1.821</v>
      </c>
      <c r="BM552">
        <f t="shared" si="305"/>
        <v>3.0956999999999999</v>
      </c>
      <c r="BN552">
        <v>7.1349999999999998</v>
      </c>
      <c r="BO552">
        <f t="shared" si="304"/>
        <v>12.1295</v>
      </c>
      <c r="BP552">
        <v>10.907999999999999</v>
      </c>
      <c r="BQ552">
        <f t="shared" si="306"/>
        <v>18.543599999999998</v>
      </c>
      <c r="BR552" s="5">
        <v>610</v>
      </c>
    </row>
    <row r="553" spans="1:70" x14ac:dyDescent="0.25">
      <c r="A553" s="10">
        <v>767.50199999999995</v>
      </c>
      <c r="B553">
        <v>56</v>
      </c>
      <c r="C553">
        <v>5</v>
      </c>
      <c r="D553">
        <v>0</v>
      </c>
      <c r="E553">
        <v>1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 s="5">
        <v>0</v>
      </c>
      <c r="AA553" s="15">
        <f t="shared" si="280"/>
        <v>3.5182653333333328E-12</v>
      </c>
      <c r="AB553" s="3">
        <f t="shared" si="281"/>
        <v>7.1314842666666679E-13</v>
      </c>
      <c r="AC553" s="3">
        <f t="shared" si="282"/>
        <v>0</v>
      </c>
      <c r="AD553" s="3">
        <f t="shared" si="283"/>
        <v>1.465333333333333E-12</v>
      </c>
      <c r="AE553" s="3">
        <f t="shared" si="284"/>
        <v>0</v>
      </c>
      <c r="AF553" s="3">
        <f t="shared" si="285"/>
        <v>0</v>
      </c>
      <c r="AG553" s="3">
        <f t="shared" si="286"/>
        <v>0</v>
      </c>
      <c r="AH553" s="3">
        <f t="shared" si="287"/>
        <v>0</v>
      </c>
      <c r="AI553" s="3">
        <f t="shared" si="288"/>
        <v>0</v>
      </c>
      <c r="AJ553" s="3">
        <f t="shared" si="289"/>
        <v>0</v>
      </c>
      <c r="AK553" s="3">
        <f t="shared" si="290"/>
        <v>0</v>
      </c>
      <c r="AL553" s="3">
        <f t="shared" si="291"/>
        <v>0</v>
      </c>
      <c r="AM553" s="3">
        <f t="shared" si="292"/>
        <v>0</v>
      </c>
      <c r="AN553" s="3">
        <f t="shared" si="293"/>
        <v>0</v>
      </c>
      <c r="AO553" s="3">
        <f t="shared" si="294"/>
        <v>0</v>
      </c>
      <c r="AP553" s="3">
        <f t="shared" si="295"/>
        <v>0</v>
      </c>
      <c r="AQ553" s="3">
        <f t="shared" si="296"/>
        <v>0</v>
      </c>
      <c r="AR553" s="3">
        <f t="shared" si="297"/>
        <v>0</v>
      </c>
      <c r="AS553" s="3">
        <f t="shared" si="298"/>
        <v>0</v>
      </c>
      <c r="AT553" s="3">
        <f t="shared" si="299"/>
        <v>0</v>
      </c>
      <c r="AU553" s="3">
        <f t="shared" si="300"/>
        <v>0</v>
      </c>
      <c r="AV553" s="3">
        <f t="shared" si="301"/>
        <v>0</v>
      </c>
      <c r="AW553" s="3">
        <f t="shared" si="302"/>
        <v>0</v>
      </c>
      <c r="AX553" s="16">
        <f t="shared" si="303"/>
        <v>0</v>
      </c>
      <c r="AZ553" s="15">
        <f t="shared" si="307"/>
        <v>4.2314137599999995E-12</v>
      </c>
      <c r="BA553" s="3">
        <f t="shared" si="308"/>
        <v>1.465333333333333E-12</v>
      </c>
      <c r="BB553" s="3">
        <f t="shared" si="309"/>
        <v>0</v>
      </c>
      <c r="BC553" s="3">
        <f t="shared" si="310"/>
        <v>0</v>
      </c>
      <c r="BD553" s="3">
        <f t="shared" si="311"/>
        <v>0</v>
      </c>
      <c r="BE553" s="3">
        <f t="shared" si="312"/>
        <v>0</v>
      </c>
      <c r="BF553" s="16">
        <f t="shared" si="313"/>
        <v>0</v>
      </c>
      <c r="BH553" s="4">
        <v>0.68</v>
      </c>
      <c r="BI553">
        <v>4.2</v>
      </c>
      <c r="BJ553">
        <v>19.001999999999999</v>
      </c>
      <c r="BK553">
        <v>48.026000000000003</v>
      </c>
      <c r="BL553">
        <v>1.5</v>
      </c>
      <c r="BM553">
        <f t="shared" si="305"/>
        <v>2.5499999999999998</v>
      </c>
      <c r="BN553">
        <v>1.8029999999999999</v>
      </c>
      <c r="BO553">
        <f t="shared" si="304"/>
        <v>3.0650999999999997</v>
      </c>
      <c r="BP553">
        <v>1.8160000000000001</v>
      </c>
      <c r="BQ553">
        <f t="shared" si="306"/>
        <v>3.0872000000000002</v>
      </c>
      <c r="BR553" s="5">
        <v>610</v>
      </c>
    </row>
    <row r="554" spans="1:70" x14ac:dyDescent="0.25">
      <c r="A554" s="10">
        <v>768.9</v>
      </c>
      <c r="B554">
        <v>35</v>
      </c>
      <c r="C554">
        <v>4</v>
      </c>
      <c r="D554">
        <v>1</v>
      </c>
      <c r="E554">
        <v>1</v>
      </c>
      <c r="F554">
        <v>1</v>
      </c>
      <c r="G554">
        <v>0</v>
      </c>
      <c r="H554">
        <v>1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 s="5">
        <v>0</v>
      </c>
      <c r="AA554" s="15">
        <f t="shared" si="280"/>
        <v>2.1989158333333326E-12</v>
      </c>
      <c r="AB554" s="3">
        <f t="shared" si="281"/>
        <v>5.7051874133333344E-13</v>
      </c>
      <c r="AC554" s="3">
        <f t="shared" si="282"/>
        <v>4.2127747200000005E-13</v>
      </c>
      <c r="AD554" s="3">
        <f t="shared" si="283"/>
        <v>1.465333333333333E-12</v>
      </c>
      <c r="AE554" s="3">
        <f t="shared" si="284"/>
        <v>3.2193373333333337E-12</v>
      </c>
      <c r="AF554" s="3">
        <f t="shared" si="285"/>
        <v>0</v>
      </c>
      <c r="AG554" s="3">
        <f t="shared" si="286"/>
        <v>1.7828710666666667E-11</v>
      </c>
      <c r="AH554" s="3">
        <f t="shared" si="287"/>
        <v>0</v>
      </c>
      <c r="AI554" s="3">
        <f t="shared" si="288"/>
        <v>0</v>
      </c>
      <c r="AJ554" s="3">
        <f t="shared" si="289"/>
        <v>0</v>
      </c>
      <c r="AK554" s="3">
        <f t="shared" si="290"/>
        <v>0</v>
      </c>
      <c r="AL554" s="3">
        <f t="shared" si="291"/>
        <v>0</v>
      </c>
      <c r="AM554" s="3">
        <f t="shared" si="292"/>
        <v>0</v>
      </c>
      <c r="AN554" s="3">
        <f t="shared" si="293"/>
        <v>0</v>
      </c>
      <c r="AO554" s="3">
        <f t="shared" si="294"/>
        <v>0</v>
      </c>
      <c r="AP554" s="3">
        <f t="shared" si="295"/>
        <v>0</v>
      </c>
      <c r="AQ554" s="3">
        <f t="shared" si="296"/>
        <v>0</v>
      </c>
      <c r="AR554" s="3">
        <f t="shared" si="297"/>
        <v>0</v>
      </c>
      <c r="AS554" s="3">
        <f t="shared" si="298"/>
        <v>0</v>
      </c>
      <c r="AT554" s="3">
        <f t="shared" si="299"/>
        <v>0</v>
      </c>
      <c r="AU554" s="3">
        <f t="shared" si="300"/>
        <v>0</v>
      </c>
      <c r="AV554" s="3">
        <f t="shared" si="301"/>
        <v>0</v>
      </c>
      <c r="AW554" s="3">
        <f t="shared" si="302"/>
        <v>0</v>
      </c>
      <c r="AX554" s="16">
        <f t="shared" si="303"/>
        <v>0</v>
      </c>
      <c r="AZ554" s="15">
        <f t="shared" si="307"/>
        <v>3.1907120466666663E-12</v>
      </c>
      <c r="BA554" s="3">
        <f t="shared" si="308"/>
        <v>4.6846706666666667E-12</v>
      </c>
      <c r="BB554" s="3">
        <f t="shared" si="309"/>
        <v>1.7828710666666667E-11</v>
      </c>
      <c r="BC554" s="3">
        <f t="shared" si="310"/>
        <v>0</v>
      </c>
      <c r="BD554" s="3">
        <f t="shared" si="311"/>
        <v>0</v>
      </c>
      <c r="BE554" s="3">
        <f t="shared" si="312"/>
        <v>0</v>
      </c>
      <c r="BF554" s="16">
        <f t="shared" si="313"/>
        <v>0</v>
      </c>
      <c r="BH554" s="4">
        <v>0.68</v>
      </c>
      <c r="BI554">
        <v>4.29</v>
      </c>
      <c r="BJ554">
        <v>19.001999999999999</v>
      </c>
      <c r="BK554">
        <v>47.975000000000001</v>
      </c>
      <c r="BL554">
        <v>1.32</v>
      </c>
      <c r="BM554">
        <f t="shared" si="305"/>
        <v>2.2440000000000002</v>
      </c>
      <c r="BN554">
        <v>4.5869999999999997</v>
      </c>
      <c r="BO554">
        <f t="shared" si="304"/>
        <v>7.7978999999999994</v>
      </c>
      <c r="BP554">
        <v>7.5430000000000001</v>
      </c>
      <c r="BQ554">
        <f t="shared" si="306"/>
        <v>12.8231</v>
      </c>
      <c r="BR554" s="5">
        <v>610</v>
      </c>
    </row>
    <row r="555" spans="1:70" x14ac:dyDescent="0.25">
      <c r="A555" s="10">
        <v>770.298</v>
      </c>
      <c r="B555">
        <v>55</v>
      </c>
      <c r="C555">
        <v>1</v>
      </c>
      <c r="D555">
        <v>0</v>
      </c>
      <c r="E555">
        <v>0</v>
      </c>
      <c r="F555">
        <v>2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 s="5">
        <v>0</v>
      </c>
      <c r="AA555" s="15">
        <f t="shared" si="280"/>
        <v>3.4554391666666658E-12</v>
      </c>
      <c r="AB555" s="3">
        <f t="shared" si="281"/>
        <v>1.4262968533333336E-13</v>
      </c>
      <c r="AC555" s="3">
        <f t="shared" si="282"/>
        <v>0</v>
      </c>
      <c r="AD555" s="3">
        <f t="shared" si="283"/>
        <v>0</v>
      </c>
      <c r="AE555" s="3">
        <f t="shared" si="284"/>
        <v>6.4386746666666674E-12</v>
      </c>
      <c r="AF555" s="3">
        <f t="shared" si="285"/>
        <v>0</v>
      </c>
      <c r="AG555" s="3">
        <f t="shared" si="286"/>
        <v>0</v>
      </c>
      <c r="AH555" s="3">
        <f t="shared" si="287"/>
        <v>0</v>
      </c>
      <c r="AI555" s="3">
        <f t="shared" si="288"/>
        <v>0</v>
      </c>
      <c r="AJ555" s="3">
        <f t="shared" si="289"/>
        <v>0</v>
      </c>
      <c r="AK555" s="3">
        <f t="shared" si="290"/>
        <v>0</v>
      </c>
      <c r="AL555" s="3">
        <f t="shared" si="291"/>
        <v>0</v>
      </c>
      <c r="AM555" s="3">
        <f t="shared" si="292"/>
        <v>0</v>
      </c>
      <c r="AN555" s="3">
        <f t="shared" si="293"/>
        <v>0</v>
      </c>
      <c r="AO555" s="3">
        <f t="shared" si="294"/>
        <v>0</v>
      </c>
      <c r="AP555" s="3">
        <f t="shared" si="295"/>
        <v>0</v>
      </c>
      <c r="AQ555" s="3">
        <f t="shared" si="296"/>
        <v>0</v>
      </c>
      <c r="AR555" s="3">
        <f t="shared" si="297"/>
        <v>0</v>
      </c>
      <c r="AS555" s="3">
        <f t="shared" si="298"/>
        <v>0</v>
      </c>
      <c r="AT555" s="3">
        <f t="shared" si="299"/>
        <v>0</v>
      </c>
      <c r="AU555" s="3">
        <f t="shared" si="300"/>
        <v>0</v>
      </c>
      <c r="AV555" s="3">
        <f t="shared" si="301"/>
        <v>0</v>
      </c>
      <c r="AW555" s="3">
        <f t="shared" si="302"/>
        <v>0</v>
      </c>
      <c r="AX555" s="16">
        <f t="shared" si="303"/>
        <v>0</v>
      </c>
      <c r="AZ555" s="15">
        <f t="shared" si="307"/>
        <v>3.5980688519999991E-12</v>
      </c>
      <c r="BA555" s="3">
        <f t="shared" si="308"/>
        <v>6.4386746666666674E-12</v>
      </c>
      <c r="BB555" s="3">
        <f t="shared" si="309"/>
        <v>0</v>
      </c>
      <c r="BC555" s="3">
        <f t="shared" si="310"/>
        <v>0</v>
      </c>
      <c r="BD555" s="3">
        <f t="shared" si="311"/>
        <v>0</v>
      </c>
      <c r="BE555" s="3">
        <f t="shared" si="312"/>
        <v>0</v>
      </c>
      <c r="BF555" s="16">
        <f t="shared" si="313"/>
        <v>0</v>
      </c>
      <c r="BH555" s="4">
        <v>0.68</v>
      </c>
      <c r="BI555">
        <v>4.32</v>
      </c>
      <c r="BJ555">
        <v>19.018000000000001</v>
      </c>
      <c r="BK555">
        <v>47.976999999999997</v>
      </c>
      <c r="BL555">
        <v>1.3939999999999999</v>
      </c>
      <c r="BM555">
        <f t="shared" si="305"/>
        <v>2.3697999999999997</v>
      </c>
      <c r="BN555">
        <v>2.8119999999999998</v>
      </c>
      <c r="BO555">
        <f t="shared" si="304"/>
        <v>4.7803999999999993</v>
      </c>
      <c r="BP555">
        <v>3.0089999999999999</v>
      </c>
      <c r="BQ555">
        <f t="shared" si="306"/>
        <v>5.1152999999999995</v>
      </c>
      <c r="BR555" s="5">
        <v>610</v>
      </c>
    </row>
    <row r="556" spans="1:70" x14ac:dyDescent="0.25">
      <c r="A556" s="10">
        <v>771.69600000000003</v>
      </c>
      <c r="B556">
        <v>48</v>
      </c>
      <c r="C556">
        <v>1</v>
      </c>
      <c r="D556">
        <v>0</v>
      </c>
      <c r="E556">
        <v>0</v>
      </c>
      <c r="F556">
        <v>1</v>
      </c>
      <c r="G556">
        <v>0</v>
      </c>
      <c r="H556">
        <v>1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 s="5">
        <v>0</v>
      </c>
      <c r="AA556" s="15">
        <f t="shared" si="280"/>
        <v>3.0156559999999994E-12</v>
      </c>
      <c r="AB556" s="3">
        <f t="shared" si="281"/>
        <v>1.4262968533333336E-13</v>
      </c>
      <c r="AC556" s="3">
        <f t="shared" si="282"/>
        <v>0</v>
      </c>
      <c r="AD556" s="3">
        <f t="shared" si="283"/>
        <v>0</v>
      </c>
      <c r="AE556" s="3">
        <f t="shared" si="284"/>
        <v>3.2193373333333337E-12</v>
      </c>
      <c r="AF556" s="3">
        <f t="shared" si="285"/>
        <v>0</v>
      </c>
      <c r="AG556" s="3">
        <f t="shared" si="286"/>
        <v>1.7828710666666667E-11</v>
      </c>
      <c r="AH556" s="3">
        <f t="shared" si="287"/>
        <v>0</v>
      </c>
      <c r="AI556" s="3">
        <f t="shared" si="288"/>
        <v>0</v>
      </c>
      <c r="AJ556" s="3">
        <f t="shared" si="289"/>
        <v>0</v>
      </c>
      <c r="AK556" s="3">
        <f t="shared" si="290"/>
        <v>0</v>
      </c>
      <c r="AL556" s="3">
        <f t="shared" si="291"/>
        <v>0</v>
      </c>
      <c r="AM556" s="3">
        <f t="shared" si="292"/>
        <v>0</v>
      </c>
      <c r="AN556" s="3">
        <f t="shared" si="293"/>
        <v>0</v>
      </c>
      <c r="AO556" s="3">
        <f t="shared" si="294"/>
        <v>0</v>
      </c>
      <c r="AP556" s="3">
        <f t="shared" si="295"/>
        <v>0</v>
      </c>
      <c r="AQ556" s="3">
        <f t="shared" si="296"/>
        <v>0</v>
      </c>
      <c r="AR556" s="3">
        <f t="shared" si="297"/>
        <v>0</v>
      </c>
      <c r="AS556" s="3">
        <f t="shared" si="298"/>
        <v>0</v>
      </c>
      <c r="AT556" s="3">
        <f t="shared" si="299"/>
        <v>0</v>
      </c>
      <c r="AU556" s="3">
        <f t="shared" si="300"/>
        <v>0</v>
      </c>
      <c r="AV556" s="3">
        <f t="shared" si="301"/>
        <v>0</v>
      </c>
      <c r="AW556" s="3">
        <f t="shared" si="302"/>
        <v>0</v>
      </c>
      <c r="AX556" s="16">
        <f t="shared" si="303"/>
        <v>0</v>
      </c>
      <c r="AZ556" s="15">
        <f t="shared" si="307"/>
        <v>3.1582856853333327E-12</v>
      </c>
      <c r="BA556" s="3">
        <f t="shared" si="308"/>
        <v>3.2193373333333337E-12</v>
      </c>
      <c r="BB556" s="3">
        <f t="shared" si="309"/>
        <v>1.7828710666666667E-11</v>
      </c>
      <c r="BC556" s="3">
        <f t="shared" si="310"/>
        <v>0</v>
      </c>
      <c r="BD556" s="3">
        <f t="shared" si="311"/>
        <v>0</v>
      </c>
      <c r="BE556" s="3">
        <f t="shared" si="312"/>
        <v>0</v>
      </c>
      <c r="BF556" s="16">
        <f t="shared" si="313"/>
        <v>0</v>
      </c>
      <c r="BH556" s="4">
        <v>0.68</v>
      </c>
      <c r="BI556">
        <v>4.33</v>
      </c>
      <c r="BJ556">
        <v>19.018000000000001</v>
      </c>
      <c r="BK556">
        <v>47.963000000000001</v>
      </c>
      <c r="BL556">
        <v>1.1459999999999999</v>
      </c>
      <c r="BM556">
        <f t="shared" si="305"/>
        <v>1.9481999999999997</v>
      </c>
      <c r="BN556">
        <v>4.0609999999999999</v>
      </c>
      <c r="BO556">
        <f t="shared" si="304"/>
        <v>6.9036999999999997</v>
      </c>
      <c r="BP556">
        <v>6.9770000000000003</v>
      </c>
      <c r="BQ556">
        <f t="shared" si="306"/>
        <v>11.860900000000001</v>
      </c>
      <c r="BR556" s="5">
        <v>610</v>
      </c>
    </row>
    <row r="557" spans="1:70" x14ac:dyDescent="0.25">
      <c r="A557" s="10">
        <v>773.09400000000005</v>
      </c>
      <c r="B557">
        <v>53</v>
      </c>
      <c r="C557">
        <v>2</v>
      </c>
      <c r="D557">
        <v>1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 s="5">
        <v>0</v>
      </c>
      <c r="AA557" s="15">
        <f t="shared" si="280"/>
        <v>3.3297868333333328E-12</v>
      </c>
      <c r="AB557" s="3">
        <f t="shared" si="281"/>
        <v>2.8525937066666672E-13</v>
      </c>
      <c r="AC557" s="3">
        <f t="shared" si="282"/>
        <v>4.2127747200000005E-13</v>
      </c>
      <c r="AD557" s="3">
        <f t="shared" si="283"/>
        <v>0</v>
      </c>
      <c r="AE557" s="3">
        <f t="shared" si="284"/>
        <v>0</v>
      </c>
      <c r="AF557" s="3">
        <f t="shared" si="285"/>
        <v>0</v>
      </c>
      <c r="AG557" s="3">
        <f t="shared" si="286"/>
        <v>0</v>
      </c>
      <c r="AH557" s="3">
        <f t="shared" si="287"/>
        <v>0</v>
      </c>
      <c r="AI557" s="3">
        <f t="shared" si="288"/>
        <v>0</v>
      </c>
      <c r="AJ557" s="3">
        <f t="shared" si="289"/>
        <v>0</v>
      </c>
      <c r="AK557" s="3">
        <f t="shared" si="290"/>
        <v>0</v>
      </c>
      <c r="AL557" s="3">
        <f t="shared" si="291"/>
        <v>0</v>
      </c>
      <c r="AM557" s="3">
        <f t="shared" si="292"/>
        <v>0</v>
      </c>
      <c r="AN557" s="3">
        <f t="shared" si="293"/>
        <v>0</v>
      </c>
      <c r="AO557" s="3">
        <f t="shared" si="294"/>
        <v>0</v>
      </c>
      <c r="AP557" s="3">
        <f t="shared" si="295"/>
        <v>0</v>
      </c>
      <c r="AQ557" s="3">
        <f t="shared" si="296"/>
        <v>0</v>
      </c>
      <c r="AR557" s="3">
        <f t="shared" si="297"/>
        <v>0</v>
      </c>
      <c r="AS557" s="3">
        <f t="shared" si="298"/>
        <v>0</v>
      </c>
      <c r="AT557" s="3">
        <f t="shared" si="299"/>
        <v>0</v>
      </c>
      <c r="AU557" s="3">
        <f t="shared" si="300"/>
        <v>0</v>
      </c>
      <c r="AV557" s="3">
        <f t="shared" si="301"/>
        <v>0</v>
      </c>
      <c r="AW557" s="3">
        <f t="shared" si="302"/>
        <v>0</v>
      </c>
      <c r="AX557" s="16">
        <f t="shared" si="303"/>
        <v>0</v>
      </c>
      <c r="AZ557" s="15">
        <f t="shared" si="307"/>
        <v>4.0363236759999996E-12</v>
      </c>
      <c r="BA557" s="3">
        <f t="shared" si="308"/>
        <v>0</v>
      </c>
      <c r="BB557" s="3">
        <f t="shared" si="309"/>
        <v>0</v>
      </c>
      <c r="BC557" s="3">
        <f t="shared" si="310"/>
        <v>0</v>
      </c>
      <c r="BD557" s="3">
        <f t="shared" si="311"/>
        <v>0</v>
      </c>
      <c r="BE557" s="3">
        <f t="shared" si="312"/>
        <v>0</v>
      </c>
      <c r="BF557" s="16">
        <f t="shared" si="313"/>
        <v>0</v>
      </c>
      <c r="BH557" s="4">
        <v>0.68</v>
      </c>
      <c r="BI557">
        <v>4.3</v>
      </c>
      <c r="BJ557">
        <v>19.030999999999999</v>
      </c>
      <c r="BK557">
        <v>47.953000000000003</v>
      </c>
      <c r="BL557">
        <v>1.2190000000000001</v>
      </c>
      <c r="BM557">
        <f t="shared" si="305"/>
        <v>2.0723000000000003</v>
      </c>
      <c r="BN557">
        <v>1.292</v>
      </c>
      <c r="BO557">
        <f t="shared" si="304"/>
        <v>2.1964000000000001</v>
      </c>
      <c r="BP557">
        <v>1.2929999999999999</v>
      </c>
      <c r="BQ557">
        <f t="shared" si="306"/>
        <v>2.1980999999999997</v>
      </c>
      <c r="BR557" s="5">
        <v>610</v>
      </c>
    </row>
    <row r="558" spans="1:70" x14ac:dyDescent="0.25">
      <c r="A558" s="10">
        <v>774.49199999999996</v>
      </c>
      <c r="B558">
        <v>42</v>
      </c>
      <c r="C558">
        <v>4</v>
      </c>
      <c r="D558">
        <v>0</v>
      </c>
      <c r="E558">
        <v>1</v>
      </c>
      <c r="F558">
        <v>0</v>
      </c>
      <c r="G558">
        <v>0</v>
      </c>
      <c r="H558">
        <v>0</v>
      </c>
      <c r="I558">
        <v>0</v>
      </c>
      <c r="J558">
        <v>1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 s="5">
        <v>0</v>
      </c>
      <c r="AA558" s="15">
        <f t="shared" si="280"/>
        <v>2.6386989999999995E-12</v>
      </c>
      <c r="AB558" s="3">
        <f t="shared" si="281"/>
        <v>5.7051874133333344E-13</v>
      </c>
      <c r="AC558" s="3">
        <f t="shared" si="282"/>
        <v>0</v>
      </c>
      <c r="AD558" s="3">
        <f t="shared" si="283"/>
        <v>1.465333333333333E-12</v>
      </c>
      <c r="AE558" s="3">
        <f t="shared" si="284"/>
        <v>0</v>
      </c>
      <c r="AF558" s="3">
        <f t="shared" si="285"/>
        <v>0</v>
      </c>
      <c r="AG558" s="3">
        <f t="shared" si="286"/>
        <v>0</v>
      </c>
      <c r="AH558" s="3">
        <f t="shared" si="287"/>
        <v>0</v>
      </c>
      <c r="AI558" s="3">
        <f t="shared" si="288"/>
        <v>9.3781333333333313E-11</v>
      </c>
      <c r="AJ558" s="3">
        <f t="shared" si="289"/>
        <v>0</v>
      </c>
      <c r="AK558" s="3">
        <f t="shared" si="290"/>
        <v>0</v>
      </c>
      <c r="AL558" s="3">
        <f t="shared" si="291"/>
        <v>0</v>
      </c>
      <c r="AM558" s="3">
        <f t="shared" si="292"/>
        <v>0</v>
      </c>
      <c r="AN558" s="3">
        <f t="shared" si="293"/>
        <v>0</v>
      </c>
      <c r="AO558" s="3">
        <f t="shared" si="294"/>
        <v>0</v>
      </c>
      <c r="AP558" s="3">
        <f t="shared" si="295"/>
        <v>0</v>
      </c>
      <c r="AQ558" s="3">
        <f t="shared" si="296"/>
        <v>0</v>
      </c>
      <c r="AR558" s="3">
        <f t="shared" si="297"/>
        <v>0</v>
      </c>
      <c r="AS558" s="3">
        <f t="shared" si="298"/>
        <v>0</v>
      </c>
      <c r="AT558" s="3">
        <f t="shared" si="299"/>
        <v>0</v>
      </c>
      <c r="AU558" s="3">
        <f t="shared" si="300"/>
        <v>0</v>
      </c>
      <c r="AV558" s="3">
        <f t="shared" si="301"/>
        <v>0</v>
      </c>
      <c r="AW558" s="3">
        <f t="shared" si="302"/>
        <v>0</v>
      </c>
      <c r="AX558" s="16">
        <f t="shared" si="303"/>
        <v>0</v>
      </c>
      <c r="AZ558" s="15">
        <f t="shared" si="307"/>
        <v>3.2092177413333329E-12</v>
      </c>
      <c r="BA558" s="3">
        <f t="shared" si="308"/>
        <v>1.465333333333333E-12</v>
      </c>
      <c r="BB558" s="3">
        <f t="shared" si="309"/>
        <v>0</v>
      </c>
      <c r="BC558" s="3">
        <f t="shared" si="310"/>
        <v>9.3781333333333313E-11</v>
      </c>
      <c r="BD558" s="3">
        <f t="shared" si="311"/>
        <v>0</v>
      </c>
      <c r="BE558" s="3">
        <f t="shared" si="312"/>
        <v>0</v>
      </c>
      <c r="BF558" s="16">
        <f t="shared" si="313"/>
        <v>0</v>
      </c>
      <c r="BH558" s="4">
        <v>0.68</v>
      </c>
      <c r="BI558">
        <v>4.34</v>
      </c>
      <c r="BJ558">
        <v>19.045000000000002</v>
      </c>
      <c r="BK558">
        <v>47.966000000000001</v>
      </c>
      <c r="BL558">
        <v>1.139</v>
      </c>
      <c r="BM558">
        <f t="shared" si="305"/>
        <v>1.9362999999999999</v>
      </c>
      <c r="BN558">
        <v>3.0790000000000002</v>
      </c>
      <c r="BO558">
        <f t="shared" si="304"/>
        <v>5.2343000000000002</v>
      </c>
      <c r="BP558">
        <v>25.8</v>
      </c>
      <c r="BQ558">
        <f t="shared" si="306"/>
        <v>43.86</v>
      </c>
      <c r="BR558" s="5">
        <v>610</v>
      </c>
    </row>
    <row r="559" spans="1:70" x14ac:dyDescent="0.25">
      <c r="A559" s="10">
        <v>775.89</v>
      </c>
      <c r="B559">
        <v>45</v>
      </c>
      <c r="C559">
        <v>5</v>
      </c>
      <c r="D559">
        <v>2</v>
      </c>
      <c r="E559">
        <v>0</v>
      </c>
      <c r="F559">
        <v>0</v>
      </c>
      <c r="G559">
        <v>0</v>
      </c>
      <c r="H559">
        <v>0</v>
      </c>
      <c r="I559">
        <v>1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 s="5">
        <v>0</v>
      </c>
      <c r="AA559" s="15">
        <f t="shared" si="280"/>
        <v>2.8271774999999994E-12</v>
      </c>
      <c r="AB559" s="3">
        <f t="shared" si="281"/>
        <v>7.1314842666666679E-13</v>
      </c>
      <c r="AC559" s="3">
        <f t="shared" si="282"/>
        <v>8.425549440000001E-13</v>
      </c>
      <c r="AD559" s="3">
        <f t="shared" si="283"/>
        <v>0</v>
      </c>
      <c r="AE559" s="3">
        <f t="shared" si="284"/>
        <v>0</v>
      </c>
      <c r="AF559" s="3">
        <f t="shared" si="285"/>
        <v>0</v>
      </c>
      <c r="AG559" s="3">
        <f t="shared" si="286"/>
        <v>0</v>
      </c>
      <c r="AH559" s="3">
        <f t="shared" si="287"/>
        <v>3.9564000000000005E-11</v>
      </c>
      <c r="AI559" s="3">
        <f t="shared" si="288"/>
        <v>0</v>
      </c>
      <c r="AJ559" s="3">
        <f t="shared" si="289"/>
        <v>0</v>
      </c>
      <c r="AK559" s="3">
        <f t="shared" si="290"/>
        <v>0</v>
      </c>
      <c r="AL559" s="3">
        <f t="shared" si="291"/>
        <v>0</v>
      </c>
      <c r="AM559" s="3">
        <f t="shared" si="292"/>
        <v>0</v>
      </c>
      <c r="AN559" s="3">
        <f t="shared" si="293"/>
        <v>0</v>
      </c>
      <c r="AO559" s="3">
        <f t="shared" si="294"/>
        <v>0</v>
      </c>
      <c r="AP559" s="3">
        <f t="shared" si="295"/>
        <v>0</v>
      </c>
      <c r="AQ559" s="3">
        <f t="shared" si="296"/>
        <v>0</v>
      </c>
      <c r="AR559" s="3">
        <f t="shared" si="297"/>
        <v>0</v>
      </c>
      <c r="AS559" s="3">
        <f t="shared" si="298"/>
        <v>0</v>
      </c>
      <c r="AT559" s="3">
        <f t="shared" si="299"/>
        <v>0</v>
      </c>
      <c r="AU559" s="3">
        <f t="shared" si="300"/>
        <v>0</v>
      </c>
      <c r="AV559" s="3">
        <f t="shared" si="301"/>
        <v>0</v>
      </c>
      <c r="AW559" s="3">
        <f t="shared" si="302"/>
        <v>0</v>
      </c>
      <c r="AX559" s="16">
        <f t="shared" si="303"/>
        <v>0</v>
      </c>
      <c r="AZ559" s="15">
        <f t="shared" si="307"/>
        <v>4.3828808706666658E-12</v>
      </c>
      <c r="BA559" s="3">
        <f t="shared" si="308"/>
        <v>0</v>
      </c>
      <c r="BB559" s="3">
        <f t="shared" si="309"/>
        <v>3.9564000000000005E-11</v>
      </c>
      <c r="BC559" s="3">
        <f t="shared" si="310"/>
        <v>0</v>
      </c>
      <c r="BD559" s="3">
        <f t="shared" si="311"/>
        <v>0</v>
      </c>
      <c r="BE559" s="3">
        <f t="shared" si="312"/>
        <v>0</v>
      </c>
      <c r="BF559" s="16">
        <f t="shared" si="313"/>
        <v>0</v>
      </c>
      <c r="BH559" s="4">
        <v>0.68</v>
      </c>
      <c r="BI559">
        <v>4.21</v>
      </c>
      <c r="BJ559">
        <v>19.045000000000002</v>
      </c>
      <c r="BK559">
        <v>47.954000000000001</v>
      </c>
      <c r="BL559">
        <v>1.347</v>
      </c>
      <c r="BM559">
        <f t="shared" si="305"/>
        <v>2.2898999999999998</v>
      </c>
      <c r="BN559">
        <v>3.867</v>
      </c>
      <c r="BO559">
        <f t="shared" si="304"/>
        <v>6.5739000000000001</v>
      </c>
      <c r="BP559">
        <v>13.132</v>
      </c>
      <c r="BQ559">
        <f t="shared" si="306"/>
        <v>22.324399999999997</v>
      </c>
      <c r="BR559" s="5">
        <v>610</v>
      </c>
    </row>
    <row r="560" spans="1:70" x14ac:dyDescent="0.25">
      <c r="A560" s="10">
        <v>777.28800000000001</v>
      </c>
      <c r="B560">
        <v>38</v>
      </c>
      <c r="C560">
        <v>1</v>
      </c>
      <c r="D560">
        <v>2</v>
      </c>
      <c r="E560">
        <v>1</v>
      </c>
      <c r="F560">
        <v>1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 s="5">
        <v>0</v>
      </c>
      <c r="AA560" s="15">
        <f t="shared" si="280"/>
        <v>2.3873943333333326E-12</v>
      </c>
      <c r="AB560" s="3">
        <f t="shared" si="281"/>
        <v>1.4262968533333336E-13</v>
      </c>
      <c r="AC560" s="3">
        <f t="shared" si="282"/>
        <v>8.425549440000001E-13</v>
      </c>
      <c r="AD560" s="3">
        <f t="shared" si="283"/>
        <v>1.465333333333333E-12</v>
      </c>
      <c r="AE560" s="3">
        <f t="shared" si="284"/>
        <v>3.2193373333333337E-12</v>
      </c>
      <c r="AF560" s="3">
        <f t="shared" si="285"/>
        <v>0</v>
      </c>
      <c r="AG560" s="3">
        <f t="shared" si="286"/>
        <v>0</v>
      </c>
      <c r="AH560" s="3">
        <f t="shared" si="287"/>
        <v>0</v>
      </c>
      <c r="AI560" s="3">
        <f t="shared" si="288"/>
        <v>0</v>
      </c>
      <c r="AJ560" s="3">
        <f t="shared" si="289"/>
        <v>0</v>
      </c>
      <c r="AK560" s="3">
        <f t="shared" si="290"/>
        <v>0</v>
      </c>
      <c r="AL560" s="3">
        <f t="shared" si="291"/>
        <v>0</v>
      </c>
      <c r="AM560" s="3">
        <f t="shared" si="292"/>
        <v>0</v>
      </c>
      <c r="AN560" s="3">
        <f t="shared" si="293"/>
        <v>0</v>
      </c>
      <c r="AO560" s="3">
        <f t="shared" si="294"/>
        <v>0</v>
      </c>
      <c r="AP560" s="3">
        <f t="shared" si="295"/>
        <v>0</v>
      </c>
      <c r="AQ560" s="3">
        <f t="shared" si="296"/>
        <v>0</v>
      </c>
      <c r="AR560" s="3">
        <f t="shared" si="297"/>
        <v>0</v>
      </c>
      <c r="AS560" s="3">
        <f t="shared" si="298"/>
        <v>0</v>
      </c>
      <c r="AT560" s="3">
        <f t="shared" si="299"/>
        <v>0</v>
      </c>
      <c r="AU560" s="3">
        <f t="shared" si="300"/>
        <v>0</v>
      </c>
      <c r="AV560" s="3">
        <f t="shared" si="301"/>
        <v>0</v>
      </c>
      <c r="AW560" s="3">
        <f t="shared" si="302"/>
        <v>0</v>
      </c>
      <c r="AX560" s="16">
        <f t="shared" si="303"/>
        <v>0</v>
      </c>
      <c r="AZ560" s="15">
        <f t="shared" si="307"/>
        <v>3.3725789626666659E-12</v>
      </c>
      <c r="BA560" s="3">
        <f t="shared" si="308"/>
        <v>4.6846706666666667E-12</v>
      </c>
      <c r="BB560" s="3">
        <f t="shared" si="309"/>
        <v>0</v>
      </c>
      <c r="BC560" s="3">
        <f t="shared" si="310"/>
        <v>0</v>
      </c>
      <c r="BD560" s="3">
        <f t="shared" si="311"/>
        <v>0</v>
      </c>
      <c r="BE560" s="3">
        <f t="shared" si="312"/>
        <v>0</v>
      </c>
      <c r="BF560" s="16">
        <f t="shared" si="313"/>
        <v>0</v>
      </c>
      <c r="BH560" s="4">
        <v>0.68</v>
      </c>
      <c r="BI560">
        <v>4.13</v>
      </c>
      <c r="BJ560">
        <v>19.030999999999999</v>
      </c>
      <c r="BK560">
        <v>47.917000000000002</v>
      </c>
      <c r="BL560">
        <v>1.359</v>
      </c>
      <c r="BM560">
        <f t="shared" si="305"/>
        <v>2.3102999999999998</v>
      </c>
      <c r="BN560">
        <v>2.4900000000000002</v>
      </c>
      <c r="BO560">
        <f t="shared" si="304"/>
        <v>4.2330000000000005</v>
      </c>
      <c r="BP560">
        <v>2.6070000000000002</v>
      </c>
      <c r="BQ560">
        <f t="shared" si="306"/>
        <v>4.4319000000000006</v>
      </c>
      <c r="BR560" s="5">
        <v>610</v>
      </c>
    </row>
    <row r="561" spans="1:70" x14ac:dyDescent="0.25">
      <c r="A561" s="10">
        <v>778.68600000000004</v>
      </c>
      <c r="B561">
        <v>47</v>
      </c>
      <c r="C561">
        <v>5</v>
      </c>
      <c r="D561">
        <v>1</v>
      </c>
      <c r="E561">
        <v>1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 s="5">
        <v>0</v>
      </c>
      <c r="AA561" s="15">
        <f t="shared" si="280"/>
        <v>2.9528298333333329E-12</v>
      </c>
      <c r="AB561" s="3">
        <f t="shared" si="281"/>
        <v>7.1314842666666679E-13</v>
      </c>
      <c r="AC561" s="3">
        <f t="shared" si="282"/>
        <v>4.2127747200000005E-13</v>
      </c>
      <c r="AD561" s="3">
        <f t="shared" si="283"/>
        <v>1.465333333333333E-12</v>
      </c>
      <c r="AE561" s="3">
        <f t="shared" si="284"/>
        <v>0</v>
      </c>
      <c r="AF561" s="3">
        <f t="shared" si="285"/>
        <v>0</v>
      </c>
      <c r="AG561" s="3">
        <f t="shared" si="286"/>
        <v>0</v>
      </c>
      <c r="AH561" s="3">
        <f t="shared" si="287"/>
        <v>0</v>
      </c>
      <c r="AI561" s="3">
        <f t="shared" si="288"/>
        <v>0</v>
      </c>
      <c r="AJ561" s="3">
        <f t="shared" si="289"/>
        <v>0</v>
      </c>
      <c r="AK561" s="3">
        <f t="shared" si="290"/>
        <v>0</v>
      </c>
      <c r="AL561" s="3">
        <f t="shared" si="291"/>
        <v>0</v>
      </c>
      <c r="AM561" s="3">
        <f t="shared" si="292"/>
        <v>0</v>
      </c>
      <c r="AN561" s="3">
        <f t="shared" si="293"/>
        <v>0</v>
      </c>
      <c r="AO561" s="3">
        <f t="shared" si="294"/>
        <v>0</v>
      </c>
      <c r="AP561" s="3">
        <f t="shared" si="295"/>
        <v>0</v>
      </c>
      <c r="AQ561" s="3">
        <f t="shared" si="296"/>
        <v>0</v>
      </c>
      <c r="AR561" s="3">
        <f t="shared" si="297"/>
        <v>0</v>
      </c>
      <c r="AS561" s="3">
        <f t="shared" si="298"/>
        <v>0</v>
      </c>
      <c r="AT561" s="3">
        <f t="shared" si="299"/>
        <v>0</v>
      </c>
      <c r="AU561" s="3">
        <f t="shared" si="300"/>
        <v>0</v>
      </c>
      <c r="AV561" s="3">
        <f t="shared" si="301"/>
        <v>0</v>
      </c>
      <c r="AW561" s="3">
        <f t="shared" si="302"/>
        <v>0</v>
      </c>
      <c r="AX561" s="16">
        <f t="shared" si="303"/>
        <v>0</v>
      </c>
      <c r="AZ561" s="15">
        <f t="shared" si="307"/>
        <v>4.0872557320000002E-12</v>
      </c>
      <c r="BA561" s="3">
        <f t="shared" si="308"/>
        <v>1.465333333333333E-12</v>
      </c>
      <c r="BB561" s="3">
        <f t="shared" si="309"/>
        <v>0</v>
      </c>
      <c r="BC561" s="3">
        <f t="shared" si="310"/>
        <v>0</v>
      </c>
      <c r="BD561" s="3">
        <f t="shared" si="311"/>
        <v>0</v>
      </c>
      <c r="BE561" s="3">
        <f t="shared" si="312"/>
        <v>0</v>
      </c>
      <c r="BF561" s="16">
        <f t="shared" si="313"/>
        <v>0</v>
      </c>
      <c r="BH561" s="4">
        <v>0.68</v>
      </c>
      <c r="BI561">
        <v>4.0999999999999996</v>
      </c>
      <c r="BJ561">
        <v>19.058</v>
      </c>
      <c r="BK561">
        <v>47.930999999999997</v>
      </c>
      <c r="BL561">
        <v>1.4730000000000001</v>
      </c>
      <c r="BM561">
        <f t="shared" si="305"/>
        <v>2.5041000000000002</v>
      </c>
      <c r="BN561">
        <v>1.837</v>
      </c>
      <c r="BO561">
        <f t="shared" si="304"/>
        <v>3.1229</v>
      </c>
      <c r="BP561">
        <v>1.85</v>
      </c>
      <c r="BQ561">
        <f t="shared" si="306"/>
        <v>3.145</v>
      </c>
      <c r="BR561" s="5">
        <v>610</v>
      </c>
    </row>
    <row r="562" spans="1:70" x14ac:dyDescent="0.25">
      <c r="A562" s="10">
        <v>780.08399999999995</v>
      </c>
      <c r="B562">
        <v>47</v>
      </c>
      <c r="C562">
        <v>2</v>
      </c>
      <c r="D562">
        <v>2</v>
      </c>
      <c r="E562">
        <v>0</v>
      </c>
      <c r="F562">
        <v>1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 s="5">
        <v>0</v>
      </c>
      <c r="AA562" s="15">
        <f t="shared" si="280"/>
        <v>2.9528298333333329E-12</v>
      </c>
      <c r="AB562" s="3">
        <f t="shared" si="281"/>
        <v>2.8525937066666672E-13</v>
      </c>
      <c r="AC562" s="3">
        <f t="shared" si="282"/>
        <v>8.425549440000001E-13</v>
      </c>
      <c r="AD562" s="3">
        <f t="shared" si="283"/>
        <v>0</v>
      </c>
      <c r="AE562" s="3">
        <f t="shared" si="284"/>
        <v>3.2193373333333337E-12</v>
      </c>
      <c r="AF562" s="3">
        <f t="shared" si="285"/>
        <v>0</v>
      </c>
      <c r="AG562" s="3">
        <f t="shared" si="286"/>
        <v>0</v>
      </c>
      <c r="AH562" s="3">
        <f t="shared" si="287"/>
        <v>0</v>
      </c>
      <c r="AI562" s="3">
        <f t="shared" si="288"/>
        <v>0</v>
      </c>
      <c r="AJ562" s="3">
        <f t="shared" si="289"/>
        <v>0</v>
      </c>
      <c r="AK562" s="3">
        <f t="shared" si="290"/>
        <v>0</v>
      </c>
      <c r="AL562" s="3">
        <f t="shared" si="291"/>
        <v>0</v>
      </c>
      <c r="AM562" s="3">
        <f t="shared" si="292"/>
        <v>0</v>
      </c>
      <c r="AN562" s="3">
        <f t="shared" si="293"/>
        <v>0</v>
      </c>
      <c r="AO562" s="3">
        <f t="shared" si="294"/>
        <v>0</v>
      </c>
      <c r="AP562" s="3">
        <f t="shared" si="295"/>
        <v>0</v>
      </c>
      <c r="AQ562" s="3">
        <f t="shared" si="296"/>
        <v>0</v>
      </c>
      <c r="AR562" s="3">
        <f t="shared" si="297"/>
        <v>0</v>
      </c>
      <c r="AS562" s="3">
        <f t="shared" si="298"/>
        <v>0</v>
      </c>
      <c r="AT562" s="3">
        <f t="shared" si="299"/>
        <v>0</v>
      </c>
      <c r="AU562" s="3">
        <f t="shared" si="300"/>
        <v>0</v>
      </c>
      <c r="AV562" s="3">
        <f t="shared" si="301"/>
        <v>0</v>
      </c>
      <c r="AW562" s="3">
        <f t="shared" si="302"/>
        <v>0</v>
      </c>
      <c r="AX562" s="16">
        <f t="shared" si="303"/>
        <v>0</v>
      </c>
      <c r="AZ562" s="15">
        <f t="shared" si="307"/>
        <v>4.0806441479999991E-12</v>
      </c>
      <c r="BA562" s="3">
        <f t="shared" si="308"/>
        <v>3.2193373333333337E-12</v>
      </c>
      <c r="BB562" s="3">
        <f t="shared" si="309"/>
        <v>0</v>
      </c>
      <c r="BC562" s="3">
        <f t="shared" si="310"/>
        <v>0</v>
      </c>
      <c r="BD562" s="3">
        <f t="shared" si="311"/>
        <v>0</v>
      </c>
      <c r="BE562" s="3">
        <f t="shared" si="312"/>
        <v>0</v>
      </c>
      <c r="BF562" s="16">
        <f t="shared" si="313"/>
        <v>0</v>
      </c>
      <c r="BH562" s="4">
        <v>0.68</v>
      </c>
      <c r="BI562">
        <v>4.0999999999999996</v>
      </c>
      <c r="BJ562">
        <v>19.045000000000002</v>
      </c>
      <c r="BK562">
        <v>47.930999999999997</v>
      </c>
      <c r="BL562">
        <v>1.4330000000000001</v>
      </c>
      <c r="BM562">
        <f t="shared" si="305"/>
        <v>2.4361000000000002</v>
      </c>
      <c r="BN562">
        <v>2.302</v>
      </c>
      <c r="BO562">
        <f t="shared" si="304"/>
        <v>3.9133999999999998</v>
      </c>
      <c r="BP562">
        <v>2.407</v>
      </c>
      <c r="BQ562">
        <f t="shared" si="306"/>
        <v>4.0918999999999999</v>
      </c>
      <c r="BR562" s="5">
        <v>610</v>
      </c>
    </row>
    <row r="563" spans="1:70" x14ac:dyDescent="0.25">
      <c r="A563" s="10">
        <v>781.48199999999997</v>
      </c>
      <c r="B563">
        <v>44</v>
      </c>
      <c r="C563">
        <v>1</v>
      </c>
      <c r="D563">
        <v>1</v>
      </c>
      <c r="E563">
        <v>1</v>
      </c>
      <c r="F563">
        <v>2</v>
      </c>
      <c r="G563">
        <v>1</v>
      </c>
      <c r="H563">
        <v>0</v>
      </c>
      <c r="I563">
        <v>0</v>
      </c>
      <c r="J563">
        <v>1</v>
      </c>
      <c r="K563">
        <v>0</v>
      </c>
      <c r="L563">
        <v>1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 s="5">
        <v>0</v>
      </c>
      <c r="AA563" s="15">
        <f t="shared" si="280"/>
        <v>2.7643513333333325E-12</v>
      </c>
      <c r="AB563" s="3">
        <f t="shared" si="281"/>
        <v>1.4262968533333336E-13</v>
      </c>
      <c r="AC563" s="3">
        <f t="shared" si="282"/>
        <v>4.2127747200000005E-13</v>
      </c>
      <c r="AD563" s="3">
        <f t="shared" si="283"/>
        <v>1.465333333333333E-12</v>
      </c>
      <c r="AE563" s="3">
        <f t="shared" si="284"/>
        <v>6.4386746666666674E-12</v>
      </c>
      <c r="AF563" s="3">
        <f t="shared" si="285"/>
        <v>7.1991826666666666E-12</v>
      </c>
      <c r="AG563" s="3">
        <f t="shared" si="286"/>
        <v>0</v>
      </c>
      <c r="AH563" s="3">
        <f t="shared" si="287"/>
        <v>0</v>
      </c>
      <c r="AI563" s="3">
        <f t="shared" si="288"/>
        <v>9.3781333333333313E-11</v>
      </c>
      <c r="AJ563" s="3">
        <f t="shared" si="289"/>
        <v>0</v>
      </c>
      <c r="AK563" s="3">
        <f t="shared" si="290"/>
        <v>4.024171666666666E-10</v>
      </c>
      <c r="AL563" s="3">
        <f t="shared" si="291"/>
        <v>0</v>
      </c>
      <c r="AM563" s="3">
        <f t="shared" si="292"/>
        <v>0</v>
      </c>
      <c r="AN563" s="3">
        <f t="shared" si="293"/>
        <v>0</v>
      </c>
      <c r="AO563" s="3">
        <f t="shared" si="294"/>
        <v>0</v>
      </c>
      <c r="AP563" s="3">
        <f t="shared" si="295"/>
        <v>0</v>
      </c>
      <c r="AQ563" s="3">
        <f t="shared" si="296"/>
        <v>0</v>
      </c>
      <c r="AR563" s="3">
        <f t="shared" si="297"/>
        <v>0</v>
      </c>
      <c r="AS563" s="3">
        <f t="shared" si="298"/>
        <v>0</v>
      </c>
      <c r="AT563" s="3">
        <f t="shared" si="299"/>
        <v>0</v>
      </c>
      <c r="AU563" s="3">
        <f t="shared" si="300"/>
        <v>0</v>
      </c>
      <c r="AV563" s="3">
        <f t="shared" si="301"/>
        <v>0</v>
      </c>
      <c r="AW563" s="3">
        <f t="shared" si="302"/>
        <v>0</v>
      </c>
      <c r="AX563" s="16">
        <f t="shared" si="303"/>
        <v>0</v>
      </c>
      <c r="AZ563" s="15">
        <f t="shared" si="307"/>
        <v>3.328258490666666E-12</v>
      </c>
      <c r="BA563" s="3">
        <f t="shared" si="308"/>
        <v>7.904008E-12</v>
      </c>
      <c r="BB563" s="3">
        <f t="shared" si="309"/>
        <v>7.1991826666666666E-12</v>
      </c>
      <c r="BC563" s="3">
        <f t="shared" si="310"/>
        <v>4.9619849999999994E-10</v>
      </c>
      <c r="BD563" s="3">
        <f t="shared" si="311"/>
        <v>0</v>
      </c>
      <c r="BE563" s="3">
        <f t="shared" si="312"/>
        <v>0</v>
      </c>
      <c r="BF563" s="16">
        <f t="shared" si="313"/>
        <v>0</v>
      </c>
      <c r="BH563" s="4">
        <v>0.68</v>
      </c>
      <c r="BI563">
        <v>4.1100000000000003</v>
      </c>
      <c r="BJ563">
        <v>19.074000000000002</v>
      </c>
      <c r="BK563">
        <v>47.857999999999997</v>
      </c>
      <c r="BL563">
        <v>1.6279999999999999</v>
      </c>
      <c r="BM563">
        <f t="shared" si="305"/>
        <v>2.7675999999999998</v>
      </c>
      <c r="BN563">
        <v>7.0970000000000004</v>
      </c>
      <c r="BO563">
        <f t="shared" si="304"/>
        <v>12.0649</v>
      </c>
      <c r="BP563">
        <v>107.84099999999999</v>
      </c>
      <c r="BQ563">
        <f t="shared" si="306"/>
        <v>183.32969999999997</v>
      </c>
      <c r="BR563" s="5">
        <v>610</v>
      </c>
    </row>
    <row r="564" spans="1:70" x14ac:dyDescent="0.25">
      <c r="A564" s="10">
        <v>782.88</v>
      </c>
      <c r="B564">
        <v>50</v>
      </c>
      <c r="C564">
        <v>2</v>
      </c>
      <c r="D564">
        <v>0</v>
      </c>
      <c r="E564">
        <v>0</v>
      </c>
      <c r="F564">
        <v>1</v>
      </c>
      <c r="G564">
        <v>0</v>
      </c>
      <c r="H564">
        <v>0</v>
      </c>
      <c r="I564">
        <v>1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 s="5">
        <v>0</v>
      </c>
      <c r="AA564" s="15">
        <f t="shared" si="280"/>
        <v>3.1413083333333328E-12</v>
      </c>
      <c r="AB564" s="3">
        <f t="shared" si="281"/>
        <v>2.8525937066666672E-13</v>
      </c>
      <c r="AC564" s="3">
        <f t="shared" si="282"/>
        <v>0</v>
      </c>
      <c r="AD564" s="3">
        <f t="shared" si="283"/>
        <v>0</v>
      </c>
      <c r="AE564" s="3">
        <f t="shared" si="284"/>
        <v>3.2193373333333337E-12</v>
      </c>
      <c r="AF564" s="3">
        <f t="shared" si="285"/>
        <v>0</v>
      </c>
      <c r="AG564" s="3">
        <f t="shared" si="286"/>
        <v>0</v>
      </c>
      <c r="AH564" s="3">
        <f t="shared" si="287"/>
        <v>3.9564000000000005E-11</v>
      </c>
      <c r="AI564" s="3">
        <f t="shared" si="288"/>
        <v>0</v>
      </c>
      <c r="AJ564" s="3">
        <f t="shared" si="289"/>
        <v>0</v>
      </c>
      <c r="AK564" s="3">
        <f t="shared" si="290"/>
        <v>0</v>
      </c>
      <c r="AL564" s="3">
        <f t="shared" si="291"/>
        <v>0</v>
      </c>
      <c r="AM564" s="3">
        <f t="shared" si="292"/>
        <v>0</v>
      </c>
      <c r="AN564" s="3">
        <f t="shared" si="293"/>
        <v>0</v>
      </c>
      <c r="AO564" s="3">
        <f t="shared" si="294"/>
        <v>0</v>
      </c>
      <c r="AP564" s="3">
        <f t="shared" si="295"/>
        <v>0</v>
      </c>
      <c r="AQ564" s="3">
        <f t="shared" si="296"/>
        <v>0</v>
      </c>
      <c r="AR564" s="3">
        <f t="shared" si="297"/>
        <v>0</v>
      </c>
      <c r="AS564" s="3">
        <f t="shared" si="298"/>
        <v>0</v>
      </c>
      <c r="AT564" s="3">
        <f t="shared" si="299"/>
        <v>0</v>
      </c>
      <c r="AU564" s="3">
        <f t="shared" si="300"/>
        <v>0</v>
      </c>
      <c r="AV564" s="3">
        <f t="shared" si="301"/>
        <v>0</v>
      </c>
      <c r="AW564" s="3">
        <f t="shared" si="302"/>
        <v>0</v>
      </c>
      <c r="AX564" s="16">
        <f t="shared" si="303"/>
        <v>0</v>
      </c>
      <c r="AZ564" s="15">
        <f t="shared" si="307"/>
        <v>3.4265677039999998E-12</v>
      </c>
      <c r="BA564" s="3">
        <f t="shared" si="308"/>
        <v>3.2193373333333337E-12</v>
      </c>
      <c r="BB564" s="3">
        <f t="shared" si="309"/>
        <v>3.9564000000000005E-11</v>
      </c>
      <c r="BC564" s="3">
        <f t="shared" si="310"/>
        <v>0</v>
      </c>
      <c r="BD564" s="3">
        <f t="shared" si="311"/>
        <v>0</v>
      </c>
      <c r="BE564" s="3">
        <f t="shared" si="312"/>
        <v>0</v>
      </c>
      <c r="BF564" s="16">
        <f t="shared" si="313"/>
        <v>0</v>
      </c>
      <c r="BH564" s="4">
        <v>0.68</v>
      </c>
      <c r="BI564">
        <v>4.1500000000000004</v>
      </c>
      <c r="BJ564">
        <v>19.058</v>
      </c>
      <c r="BK564">
        <v>47.881</v>
      </c>
      <c r="BL564">
        <v>1.2450000000000001</v>
      </c>
      <c r="BM564">
        <f t="shared" si="305"/>
        <v>2.1165000000000003</v>
      </c>
      <c r="BN564">
        <v>4.4089999999999998</v>
      </c>
      <c r="BO564">
        <f t="shared" si="304"/>
        <v>7.4952999999999994</v>
      </c>
      <c r="BP564">
        <v>13.91</v>
      </c>
      <c r="BQ564">
        <f t="shared" si="306"/>
        <v>23.646999999999998</v>
      </c>
      <c r="BR564" s="5">
        <v>610</v>
      </c>
    </row>
    <row r="565" spans="1:70" x14ac:dyDescent="0.25">
      <c r="A565" s="10">
        <v>784.27800000000002</v>
      </c>
      <c r="B565">
        <v>57</v>
      </c>
      <c r="C565">
        <v>2</v>
      </c>
      <c r="D565">
        <v>2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 s="5">
        <v>0</v>
      </c>
      <c r="AA565" s="15">
        <f t="shared" si="280"/>
        <v>3.5810914999999993E-12</v>
      </c>
      <c r="AB565" s="3">
        <f t="shared" si="281"/>
        <v>2.8525937066666672E-13</v>
      </c>
      <c r="AC565" s="3">
        <f t="shared" si="282"/>
        <v>8.425549440000001E-13</v>
      </c>
      <c r="AD565" s="3">
        <f t="shared" si="283"/>
        <v>0</v>
      </c>
      <c r="AE565" s="3">
        <f t="shared" si="284"/>
        <v>0</v>
      </c>
      <c r="AF565" s="3">
        <f t="shared" si="285"/>
        <v>0</v>
      </c>
      <c r="AG565" s="3">
        <f t="shared" si="286"/>
        <v>0</v>
      </c>
      <c r="AH565" s="3">
        <f t="shared" si="287"/>
        <v>0</v>
      </c>
      <c r="AI565" s="3">
        <f t="shared" si="288"/>
        <v>0</v>
      </c>
      <c r="AJ565" s="3">
        <f t="shared" si="289"/>
        <v>0</v>
      </c>
      <c r="AK565" s="3">
        <f t="shared" si="290"/>
        <v>0</v>
      </c>
      <c r="AL565" s="3">
        <f t="shared" si="291"/>
        <v>0</v>
      </c>
      <c r="AM565" s="3">
        <f t="shared" si="292"/>
        <v>0</v>
      </c>
      <c r="AN565" s="3">
        <f t="shared" si="293"/>
        <v>0</v>
      </c>
      <c r="AO565" s="3">
        <f t="shared" si="294"/>
        <v>0</v>
      </c>
      <c r="AP565" s="3">
        <f t="shared" si="295"/>
        <v>0</v>
      </c>
      <c r="AQ565" s="3">
        <f t="shared" si="296"/>
        <v>0</v>
      </c>
      <c r="AR565" s="3">
        <f t="shared" si="297"/>
        <v>0</v>
      </c>
      <c r="AS565" s="3">
        <f t="shared" si="298"/>
        <v>0</v>
      </c>
      <c r="AT565" s="3">
        <f t="shared" si="299"/>
        <v>0</v>
      </c>
      <c r="AU565" s="3">
        <f t="shared" si="300"/>
        <v>0</v>
      </c>
      <c r="AV565" s="3">
        <f t="shared" si="301"/>
        <v>0</v>
      </c>
      <c r="AW565" s="3">
        <f t="shared" si="302"/>
        <v>0</v>
      </c>
      <c r="AX565" s="16">
        <f t="shared" si="303"/>
        <v>0</v>
      </c>
      <c r="AZ565" s="15">
        <f t="shared" si="307"/>
        <v>4.7089058146666659E-12</v>
      </c>
      <c r="BA565" s="3">
        <f t="shared" si="308"/>
        <v>0</v>
      </c>
      <c r="BB565" s="3">
        <f t="shared" si="309"/>
        <v>0</v>
      </c>
      <c r="BC565" s="3">
        <f t="shared" si="310"/>
        <v>0</v>
      </c>
      <c r="BD565" s="3">
        <f t="shared" si="311"/>
        <v>0</v>
      </c>
      <c r="BE565" s="3">
        <f t="shared" si="312"/>
        <v>0</v>
      </c>
      <c r="BF565" s="16">
        <f t="shared" si="313"/>
        <v>0</v>
      </c>
      <c r="BH565" s="4">
        <v>0.68</v>
      </c>
      <c r="BI565">
        <v>4.17</v>
      </c>
      <c r="BJ565">
        <v>19.058</v>
      </c>
      <c r="BK565">
        <v>47.82</v>
      </c>
      <c r="BL565">
        <v>1.4510000000000001</v>
      </c>
      <c r="BM565">
        <f t="shared" si="305"/>
        <v>2.4666999999999999</v>
      </c>
      <c r="BN565">
        <v>1.5820000000000001</v>
      </c>
      <c r="BO565">
        <f t="shared" si="304"/>
        <v>2.6894</v>
      </c>
      <c r="BP565">
        <v>1.583</v>
      </c>
      <c r="BQ565">
        <f t="shared" si="306"/>
        <v>2.6911</v>
      </c>
      <c r="BR565" s="5">
        <v>610</v>
      </c>
    </row>
    <row r="566" spans="1:70" x14ac:dyDescent="0.25">
      <c r="A566" s="10">
        <v>785.67600000000004</v>
      </c>
      <c r="B566">
        <v>47</v>
      </c>
      <c r="C566">
        <v>2</v>
      </c>
      <c r="D566">
        <v>1</v>
      </c>
      <c r="E566">
        <v>0</v>
      </c>
      <c r="F566">
        <v>1</v>
      </c>
      <c r="G566">
        <v>1</v>
      </c>
      <c r="H566">
        <v>1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 s="5">
        <v>0</v>
      </c>
      <c r="AA566" s="15">
        <f t="shared" si="280"/>
        <v>2.9528298333333329E-12</v>
      </c>
      <c r="AB566" s="3">
        <f t="shared" si="281"/>
        <v>2.8525937066666672E-13</v>
      </c>
      <c r="AC566" s="3">
        <f t="shared" si="282"/>
        <v>4.2127747200000005E-13</v>
      </c>
      <c r="AD566" s="3">
        <f t="shared" si="283"/>
        <v>0</v>
      </c>
      <c r="AE566" s="3">
        <f t="shared" si="284"/>
        <v>3.2193373333333337E-12</v>
      </c>
      <c r="AF566" s="3">
        <f t="shared" si="285"/>
        <v>7.1991826666666666E-12</v>
      </c>
      <c r="AG566" s="3">
        <f t="shared" si="286"/>
        <v>1.7828710666666667E-11</v>
      </c>
      <c r="AH566" s="3">
        <f t="shared" si="287"/>
        <v>0</v>
      </c>
      <c r="AI566" s="3">
        <f t="shared" si="288"/>
        <v>0</v>
      </c>
      <c r="AJ566" s="3">
        <f t="shared" si="289"/>
        <v>0</v>
      </c>
      <c r="AK566" s="3">
        <f t="shared" si="290"/>
        <v>0</v>
      </c>
      <c r="AL566" s="3">
        <f t="shared" si="291"/>
        <v>0</v>
      </c>
      <c r="AM566" s="3">
        <f t="shared" si="292"/>
        <v>0</v>
      </c>
      <c r="AN566" s="3">
        <f t="shared" si="293"/>
        <v>0</v>
      </c>
      <c r="AO566" s="3">
        <f t="shared" si="294"/>
        <v>0</v>
      </c>
      <c r="AP566" s="3">
        <f t="shared" si="295"/>
        <v>0</v>
      </c>
      <c r="AQ566" s="3">
        <f t="shared" si="296"/>
        <v>0</v>
      </c>
      <c r="AR566" s="3">
        <f t="shared" si="297"/>
        <v>0</v>
      </c>
      <c r="AS566" s="3">
        <f t="shared" si="298"/>
        <v>0</v>
      </c>
      <c r="AT566" s="3">
        <f t="shared" si="299"/>
        <v>0</v>
      </c>
      <c r="AU566" s="3">
        <f t="shared" si="300"/>
        <v>0</v>
      </c>
      <c r="AV566" s="3">
        <f t="shared" si="301"/>
        <v>0</v>
      </c>
      <c r="AW566" s="3">
        <f t="shared" si="302"/>
        <v>0</v>
      </c>
      <c r="AX566" s="16">
        <f t="shared" si="303"/>
        <v>0</v>
      </c>
      <c r="AZ566" s="15">
        <f t="shared" si="307"/>
        <v>3.6593666759999997E-12</v>
      </c>
      <c r="BA566" s="3">
        <f t="shared" si="308"/>
        <v>3.2193373333333337E-12</v>
      </c>
      <c r="BB566" s="3">
        <f t="shared" si="309"/>
        <v>2.5027893333333335E-11</v>
      </c>
      <c r="BC566" s="3">
        <f t="shared" si="310"/>
        <v>0</v>
      </c>
      <c r="BD566" s="3">
        <f t="shared" si="311"/>
        <v>0</v>
      </c>
      <c r="BE566" s="3">
        <f t="shared" si="312"/>
        <v>0</v>
      </c>
      <c r="BF566" s="16">
        <f t="shared" si="313"/>
        <v>0</v>
      </c>
      <c r="BH566" s="4">
        <v>0.68</v>
      </c>
      <c r="BI566">
        <v>4.21</v>
      </c>
      <c r="BJ566">
        <v>19.100999999999999</v>
      </c>
      <c r="BK566">
        <v>47.798000000000002</v>
      </c>
      <c r="BL566">
        <v>1.42</v>
      </c>
      <c r="BM566">
        <f t="shared" si="305"/>
        <v>2.4139999999999997</v>
      </c>
      <c r="BN566">
        <v>5.99</v>
      </c>
      <c r="BO566">
        <f t="shared" si="304"/>
        <v>10.183</v>
      </c>
      <c r="BP566">
        <v>9.6530000000000005</v>
      </c>
      <c r="BQ566">
        <f t="shared" si="306"/>
        <v>16.4101</v>
      </c>
      <c r="BR566" s="5">
        <v>611</v>
      </c>
    </row>
    <row r="567" spans="1:70" x14ac:dyDescent="0.25">
      <c r="A567" s="10">
        <v>787.07399999999996</v>
      </c>
      <c r="B567">
        <v>54</v>
      </c>
      <c r="C567">
        <v>6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 s="5">
        <v>0</v>
      </c>
      <c r="AA567" s="15">
        <f t="shared" si="280"/>
        <v>3.3926129999999993E-12</v>
      </c>
      <c r="AB567" s="3">
        <f t="shared" si="281"/>
        <v>8.5577811200000025E-13</v>
      </c>
      <c r="AC567" s="3">
        <f t="shared" si="282"/>
        <v>0</v>
      </c>
      <c r="AD567" s="3">
        <f t="shared" si="283"/>
        <v>0</v>
      </c>
      <c r="AE567" s="3">
        <f t="shared" si="284"/>
        <v>0</v>
      </c>
      <c r="AF567" s="3">
        <f t="shared" si="285"/>
        <v>0</v>
      </c>
      <c r="AG567" s="3">
        <f t="shared" si="286"/>
        <v>0</v>
      </c>
      <c r="AH567" s="3">
        <f t="shared" si="287"/>
        <v>0</v>
      </c>
      <c r="AI567" s="3">
        <f t="shared" si="288"/>
        <v>0</v>
      </c>
      <c r="AJ567" s="3">
        <f t="shared" si="289"/>
        <v>0</v>
      </c>
      <c r="AK567" s="3">
        <f t="shared" si="290"/>
        <v>0</v>
      </c>
      <c r="AL567" s="3">
        <f t="shared" si="291"/>
        <v>0</v>
      </c>
      <c r="AM567" s="3">
        <f t="shared" si="292"/>
        <v>0</v>
      </c>
      <c r="AN567" s="3">
        <f t="shared" si="293"/>
        <v>0</v>
      </c>
      <c r="AO567" s="3">
        <f t="shared" si="294"/>
        <v>0</v>
      </c>
      <c r="AP567" s="3">
        <f t="shared" si="295"/>
        <v>0</v>
      </c>
      <c r="AQ567" s="3">
        <f t="shared" si="296"/>
        <v>0</v>
      </c>
      <c r="AR567" s="3">
        <f t="shared" si="297"/>
        <v>0</v>
      </c>
      <c r="AS567" s="3">
        <f t="shared" si="298"/>
        <v>0</v>
      </c>
      <c r="AT567" s="3">
        <f t="shared" si="299"/>
        <v>0</v>
      </c>
      <c r="AU567" s="3">
        <f t="shared" si="300"/>
        <v>0</v>
      </c>
      <c r="AV567" s="3">
        <f t="shared" si="301"/>
        <v>0</v>
      </c>
      <c r="AW567" s="3">
        <f t="shared" si="302"/>
        <v>0</v>
      </c>
      <c r="AX567" s="16">
        <f t="shared" si="303"/>
        <v>0</v>
      </c>
      <c r="AZ567" s="15">
        <f t="shared" si="307"/>
        <v>4.2483911119999997E-12</v>
      </c>
      <c r="BA567" s="3">
        <f t="shared" si="308"/>
        <v>0</v>
      </c>
      <c r="BB567" s="3">
        <f t="shared" si="309"/>
        <v>0</v>
      </c>
      <c r="BC567" s="3">
        <f t="shared" si="310"/>
        <v>0</v>
      </c>
      <c r="BD567" s="3">
        <f t="shared" si="311"/>
        <v>0</v>
      </c>
      <c r="BE567" s="3">
        <f t="shared" si="312"/>
        <v>0</v>
      </c>
      <c r="BF567" s="16">
        <f t="shared" si="313"/>
        <v>0</v>
      </c>
      <c r="BH567" s="4">
        <v>0.68</v>
      </c>
      <c r="BI567">
        <v>4.2699999999999996</v>
      </c>
      <c r="BJ567">
        <v>19.087</v>
      </c>
      <c r="BK567">
        <v>47.771000000000001</v>
      </c>
      <c r="BL567">
        <v>1.325</v>
      </c>
      <c r="BM567">
        <f t="shared" si="305"/>
        <v>2.2524999999999999</v>
      </c>
      <c r="BN567">
        <v>1.361</v>
      </c>
      <c r="BO567">
        <f t="shared" si="304"/>
        <v>2.3136999999999999</v>
      </c>
      <c r="BP567">
        <v>1.361</v>
      </c>
      <c r="BQ567">
        <f t="shared" si="306"/>
        <v>2.3136999999999999</v>
      </c>
      <c r="BR567" s="5">
        <v>610</v>
      </c>
    </row>
    <row r="568" spans="1:70" x14ac:dyDescent="0.25">
      <c r="A568" s="10">
        <v>788.47199999999998</v>
      </c>
      <c r="B568">
        <v>45</v>
      </c>
      <c r="C568">
        <v>4</v>
      </c>
      <c r="D568">
        <v>4</v>
      </c>
      <c r="E568">
        <v>0</v>
      </c>
      <c r="F568">
        <v>2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 s="5">
        <v>0</v>
      </c>
      <c r="AA568" s="15">
        <f t="shared" si="280"/>
        <v>2.8271774999999994E-12</v>
      </c>
      <c r="AB568" s="3">
        <f t="shared" si="281"/>
        <v>5.7051874133333344E-13</v>
      </c>
      <c r="AC568" s="3">
        <f t="shared" si="282"/>
        <v>1.6851098880000002E-12</v>
      </c>
      <c r="AD568" s="3">
        <f t="shared" si="283"/>
        <v>0</v>
      </c>
      <c r="AE568" s="3">
        <f t="shared" si="284"/>
        <v>6.4386746666666674E-12</v>
      </c>
      <c r="AF568" s="3">
        <f t="shared" si="285"/>
        <v>0</v>
      </c>
      <c r="AG568" s="3">
        <f t="shared" si="286"/>
        <v>0</v>
      </c>
      <c r="AH568" s="3">
        <f t="shared" si="287"/>
        <v>0</v>
      </c>
      <c r="AI568" s="3">
        <f t="shared" si="288"/>
        <v>0</v>
      </c>
      <c r="AJ568" s="3">
        <f t="shared" si="289"/>
        <v>0</v>
      </c>
      <c r="AK568" s="3">
        <f t="shared" si="290"/>
        <v>0</v>
      </c>
      <c r="AL568" s="3">
        <f t="shared" si="291"/>
        <v>0</v>
      </c>
      <c r="AM568" s="3">
        <f t="shared" si="292"/>
        <v>0</v>
      </c>
      <c r="AN568" s="3">
        <f t="shared" si="293"/>
        <v>0</v>
      </c>
      <c r="AO568" s="3">
        <f t="shared" si="294"/>
        <v>0</v>
      </c>
      <c r="AP568" s="3">
        <f t="shared" si="295"/>
        <v>0</v>
      </c>
      <c r="AQ568" s="3">
        <f t="shared" si="296"/>
        <v>0</v>
      </c>
      <c r="AR568" s="3">
        <f t="shared" si="297"/>
        <v>0</v>
      </c>
      <c r="AS568" s="3">
        <f t="shared" si="298"/>
        <v>0</v>
      </c>
      <c r="AT568" s="3">
        <f t="shared" si="299"/>
        <v>0</v>
      </c>
      <c r="AU568" s="3">
        <f t="shared" si="300"/>
        <v>0</v>
      </c>
      <c r="AV568" s="3">
        <f t="shared" si="301"/>
        <v>0</v>
      </c>
      <c r="AW568" s="3">
        <f t="shared" si="302"/>
        <v>0</v>
      </c>
      <c r="AX568" s="16">
        <f t="shared" si="303"/>
        <v>0</v>
      </c>
      <c r="AZ568" s="15">
        <f t="shared" si="307"/>
        <v>5.0828061293333331E-12</v>
      </c>
      <c r="BA568" s="3">
        <f t="shared" si="308"/>
        <v>6.4386746666666674E-12</v>
      </c>
      <c r="BB568" s="3">
        <f t="shared" si="309"/>
        <v>0</v>
      </c>
      <c r="BC568" s="3">
        <f t="shared" si="310"/>
        <v>0</v>
      </c>
      <c r="BD568" s="3">
        <f t="shared" si="311"/>
        <v>0</v>
      </c>
      <c r="BE568" s="3">
        <f t="shared" si="312"/>
        <v>0</v>
      </c>
      <c r="BF568" s="16">
        <f t="shared" si="313"/>
        <v>0</v>
      </c>
      <c r="BH568" s="4">
        <v>0.68</v>
      </c>
      <c r="BI568">
        <v>4.29</v>
      </c>
      <c r="BJ568">
        <v>19.087</v>
      </c>
      <c r="BK568">
        <v>47.820999999999998</v>
      </c>
      <c r="BL568">
        <v>1.8</v>
      </c>
      <c r="BM568">
        <f t="shared" si="305"/>
        <v>3.06</v>
      </c>
      <c r="BN568">
        <v>3.4489999999999998</v>
      </c>
      <c r="BO568">
        <f t="shared" si="304"/>
        <v>5.8632999999999997</v>
      </c>
      <c r="BP568">
        <v>3.649</v>
      </c>
      <c r="BQ568">
        <f t="shared" si="306"/>
        <v>6.2032999999999996</v>
      </c>
      <c r="BR568" s="5">
        <v>610</v>
      </c>
    </row>
    <row r="569" spans="1:70" x14ac:dyDescent="0.25">
      <c r="A569" s="10">
        <v>789.87</v>
      </c>
      <c r="B569">
        <v>54</v>
      </c>
      <c r="C569">
        <v>0</v>
      </c>
      <c r="D569">
        <v>2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 s="5">
        <v>0</v>
      </c>
      <c r="AA569" s="15">
        <f t="shared" si="280"/>
        <v>3.3926129999999993E-12</v>
      </c>
      <c r="AB569" s="3">
        <f t="shared" si="281"/>
        <v>0</v>
      </c>
      <c r="AC569" s="3">
        <f t="shared" si="282"/>
        <v>8.425549440000001E-13</v>
      </c>
      <c r="AD569" s="3">
        <f t="shared" si="283"/>
        <v>0</v>
      </c>
      <c r="AE569" s="3">
        <f t="shared" si="284"/>
        <v>0</v>
      </c>
      <c r="AF569" s="3">
        <f t="shared" si="285"/>
        <v>0</v>
      </c>
      <c r="AG569" s="3">
        <f t="shared" si="286"/>
        <v>0</v>
      </c>
      <c r="AH569" s="3">
        <f t="shared" si="287"/>
        <v>0</v>
      </c>
      <c r="AI569" s="3">
        <f t="shared" si="288"/>
        <v>0</v>
      </c>
      <c r="AJ569" s="3">
        <f t="shared" si="289"/>
        <v>0</v>
      </c>
      <c r="AK569" s="3">
        <f t="shared" si="290"/>
        <v>0</v>
      </c>
      <c r="AL569" s="3">
        <f t="shared" si="291"/>
        <v>0</v>
      </c>
      <c r="AM569" s="3">
        <f t="shared" si="292"/>
        <v>0</v>
      </c>
      <c r="AN569" s="3">
        <f t="shared" si="293"/>
        <v>0</v>
      </c>
      <c r="AO569" s="3">
        <f t="shared" si="294"/>
        <v>0</v>
      </c>
      <c r="AP569" s="3">
        <f t="shared" si="295"/>
        <v>0</v>
      </c>
      <c r="AQ569" s="3">
        <f t="shared" si="296"/>
        <v>0</v>
      </c>
      <c r="AR569" s="3">
        <f t="shared" si="297"/>
        <v>0</v>
      </c>
      <c r="AS569" s="3">
        <f t="shared" si="298"/>
        <v>0</v>
      </c>
      <c r="AT569" s="3">
        <f t="shared" si="299"/>
        <v>0</v>
      </c>
      <c r="AU569" s="3">
        <f t="shared" si="300"/>
        <v>0</v>
      </c>
      <c r="AV569" s="3">
        <f t="shared" si="301"/>
        <v>0</v>
      </c>
      <c r="AW569" s="3">
        <f t="shared" si="302"/>
        <v>0</v>
      </c>
      <c r="AX569" s="16">
        <f t="shared" si="303"/>
        <v>0</v>
      </c>
      <c r="AZ569" s="15">
        <f t="shared" si="307"/>
        <v>4.235167943999999E-12</v>
      </c>
      <c r="BA569" s="3">
        <f t="shared" si="308"/>
        <v>0</v>
      </c>
      <c r="BB569" s="3">
        <f t="shared" si="309"/>
        <v>0</v>
      </c>
      <c r="BC569" s="3">
        <f t="shared" si="310"/>
        <v>0</v>
      </c>
      <c r="BD569" s="3">
        <f t="shared" si="311"/>
        <v>0</v>
      </c>
      <c r="BE569" s="3">
        <f t="shared" si="312"/>
        <v>0</v>
      </c>
      <c r="BF569" s="16">
        <f t="shared" si="313"/>
        <v>0</v>
      </c>
      <c r="BH569" s="4">
        <v>0.68</v>
      </c>
      <c r="BI569">
        <v>4.29</v>
      </c>
      <c r="BJ569">
        <v>19.087</v>
      </c>
      <c r="BK569">
        <v>47.784999999999997</v>
      </c>
      <c r="BL569">
        <v>1.2589999999999999</v>
      </c>
      <c r="BM569">
        <f t="shared" si="305"/>
        <v>2.1402999999999999</v>
      </c>
      <c r="BN569">
        <v>1.377</v>
      </c>
      <c r="BO569">
        <f t="shared" si="304"/>
        <v>2.3409</v>
      </c>
      <c r="BP569">
        <v>1.3779999999999999</v>
      </c>
      <c r="BQ569">
        <f t="shared" si="306"/>
        <v>2.3425999999999996</v>
      </c>
      <c r="BR569" s="5">
        <v>610</v>
      </c>
    </row>
    <row r="570" spans="1:70" x14ac:dyDescent="0.25">
      <c r="A570" s="10">
        <v>791.26800000000003</v>
      </c>
      <c r="B570">
        <v>43</v>
      </c>
      <c r="C570">
        <v>2</v>
      </c>
      <c r="D570">
        <v>1</v>
      </c>
      <c r="E570">
        <v>1</v>
      </c>
      <c r="F570">
        <v>1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 s="5">
        <v>0</v>
      </c>
      <c r="AA570" s="15">
        <f t="shared" si="280"/>
        <v>2.701525166666666E-12</v>
      </c>
      <c r="AB570" s="3">
        <f t="shared" si="281"/>
        <v>2.8525937066666672E-13</v>
      </c>
      <c r="AC570" s="3">
        <f t="shared" si="282"/>
        <v>4.2127747200000005E-13</v>
      </c>
      <c r="AD570" s="3">
        <f t="shared" si="283"/>
        <v>1.465333333333333E-12</v>
      </c>
      <c r="AE570" s="3">
        <f t="shared" si="284"/>
        <v>3.2193373333333337E-12</v>
      </c>
      <c r="AF570" s="3">
        <f t="shared" si="285"/>
        <v>0</v>
      </c>
      <c r="AG570" s="3">
        <f t="shared" si="286"/>
        <v>0</v>
      </c>
      <c r="AH570" s="3">
        <f t="shared" si="287"/>
        <v>0</v>
      </c>
      <c r="AI570" s="3">
        <f t="shared" si="288"/>
        <v>0</v>
      </c>
      <c r="AJ570" s="3">
        <f t="shared" si="289"/>
        <v>0</v>
      </c>
      <c r="AK570" s="3">
        <f t="shared" si="290"/>
        <v>0</v>
      </c>
      <c r="AL570" s="3">
        <f t="shared" si="291"/>
        <v>0</v>
      </c>
      <c r="AM570" s="3">
        <f t="shared" si="292"/>
        <v>0</v>
      </c>
      <c r="AN570" s="3">
        <f t="shared" si="293"/>
        <v>0</v>
      </c>
      <c r="AO570" s="3">
        <f t="shared" si="294"/>
        <v>0</v>
      </c>
      <c r="AP570" s="3">
        <f t="shared" si="295"/>
        <v>0</v>
      </c>
      <c r="AQ570" s="3">
        <f t="shared" si="296"/>
        <v>0</v>
      </c>
      <c r="AR570" s="3">
        <f t="shared" si="297"/>
        <v>0</v>
      </c>
      <c r="AS570" s="3">
        <f t="shared" si="298"/>
        <v>0</v>
      </c>
      <c r="AT570" s="3">
        <f t="shared" si="299"/>
        <v>0</v>
      </c>
      <c r="AU570" s="3">
        <f t="shared" si="300"/>
        <v>0</v>
      </c>
      <c r="AV570" s="3">
        <f t="shared" si="301"/>
        <v>0</v>
      </c>
      <c r="AW570" s="3">
        <f t="shared" si="302"/>
        <v>0</v>
      </c>
      <c r="AX570" s="16">
        <f t="shared" si="303"/>
        <v>0</v>
      </c>
      <c r="AZ570" s="15">
        <f t="shared" si="307"/>
        <v>3.4080620093333328E-12</v>
      </c>
      <c r="BA570" s="3">
        <f t="shared" si="308"/>
        <v>4.6846706666666667E-12</v>
      </c>
      <c r="BB570" s="3">
        <f t="shared" si="309"/>
        <v>0</v>
      </c>
      <c r="BC570" s="3">
        <f t="shared" si="310"/>
        <v>0</v>
      </c>
      <c r="BD570" s="3">
        <f t="shared" si="311"/>
        <v>0</v>
      </c>
      <c r="BE570" s="3">
        <f t="shared" si="312"/>
        <v>0</v>
      </c>
      <c r="BF570" s="16">
        <f t="shared" si="313"/>
        <v>0</v>
      </c>
      <c r="BH570" s="4">
        <v>0.68</v>
      </c>
      <c r="BI570">
        <v>4.25</v>
      </c>
      <c r="BJ570">
        <v>19.114000000000001</v>
      </c>
      <c r="BK570">
        <v>47.774000000000001</v>
      </c>
      <c r="BL570">
        <v>1.353</v>
      </c>
      <c r="BM570">
        <f t="shared" si="305"/>
        <v>2.3001</v>
      </c>
      <c r="BN570">
        <v>2.403</v>
      </c>
      <c r="BO570">
        <f t="shared" si="304"/>
        <v>4.0850999999999997</v>
      </c>
      <c r="BP570">
        <v>2.516</v>
      </c>
      <c r="BQ570">
        <f t="shared" si="306"/>
        <v>4.2771999999999997</v>
      </c>
      <c r="BR570" s="5">
        <v>610</v>
      </c>
    </row>
    <row r="571" spans="1:70" x14ac:dyDescent="0.25">
      <c r="A571" s="10">
        <v>792.66600000000005</v>
      </c>
      <c r="B571">
        <v>46</v>
      </c>
      <c r="C571">
        <v>3</v>
      </c>
      <c r="D571">
        <v>3</v>
      </c>
      <c r="E571">
        <v>1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 s="5">
        <v>0</v>
      </c>
      <c r="AA571" s="15">
        <f t="shared" si="280"/>
        <v>2.890003666666666E-12</v>
      </c>
      <c r="AB571" s="3">
        <f t="shared" si="281"/>
        <v>4.2788905600000013E-13</v>
      </c>
      <c r="AC571" s="3">
        <f t="shared" si="282"/>
        <v>1.2638324160000001E-12</v>
      </c>
      <c r="AD571" s="3">
        <f t="shared" si="283"/>
        <v>1.465333333333333E-12</v>
      </c>
      <c r="AE571" s="3">
        <f t="shared" si="284"/>
        <v>0</v>
      </c>
      <c r="AF571" s="3">
        <f t="shared" si="285"/>
        <v>0</v>
      </c>
      <c r="AG571" s="3">
        <f t="shared" si="286"/>
        <v>0</v>
      </c>
      <c r="AH571" s="3">
        <f t="shared" si="287"/>
        <v>0</v>
      </c>
      <c r="AI571" s="3">
        <f t="shared" si="288"/>
        <v>0</v>
      </c>
      <c r="AJ571" s="3">
        <f t="shared" si="289"/>
        <v>0</v>
      </c>
      <c r="AK571" s="3">
        <f t="shared" si="290"/>
        <v>0</v>
      </c>
      <c r="AL571" s="3">
        <f t="shared" si="291"/>
        <v>0</v>
      </c>
      <c r="AM571" s="3">
        <f t="shared" si="292"/>
        <v>0</v>
      </c>
      <c r="AN571" s="3">
        <f t="shared" si="293"/>
        <v>0</v>
      </c>
      <c r="AO571" s="3">
        <f t="shared" si="294"/>
        <v>0</v>
      </c>
      <c r="AP571" s="3">
        <f t="shared" si="295"/>
        <v>0</v>
      </c>
      <c r="AQ571" s="3">
        <f t="shared" si="296"/>
        <v>0</v>
      </c>
      <c r="AR571" s="3">
        <f t="shared" si="297"/>
        <v>0</v>
      </c>
      <c r="AS571" s="3">
        <f t="shared" si="298"/>
        <v>0</v>
      </c>
      <c r="AT571" s="3">
        <f t="shared" si="299"/>
        <v>0</v>
      </c>
      <c r="AU571" s="3">
        <f t="shared" si="300"/>
        <v>0</v>
      </c>
      <c r="AV571" s="3">
        <f t="shared" si="301"/>
        <v>0</v>
      </c>
      <c r="AW571" s="3">
        <f t="shared" si="302"/>
        <v>0</v>
      </c>
      <c r="AX571" s="16">
        <f t="shared" si="303"/>
        <v>0</v>
      </c>
      <c r="AZ571" s="15">
        <f t="shared" si="307"/>
        <v>4.5817251386666661E-12</v>
      </c>
      <c r="BA571" s="3">
        <f t="shared" si="308"/>
        <v>1.465333333333333E-12</v>
      </c>
      <c r="BB571" s="3">
        <f t="shared" si="309"/>
        <v>0</v>
      </c>
      <c r="BC571" s="3">
        <f t="shared" si="310"/>
        <v>0</v>
      </c>
      <c r="BD571" s="3">
        <f t="shared" si="311"/>
        <v>0</v>
      </c>
      <c r="BE571" s="3">
        <f t="shared" si="312"/>
        <v>0</v>
      </c>
      <c r="BF571" s="16">
        <f t="shared" si="313"/>
        <v>0</v>
      </c>
      <c r="BH571" s="4">
        <v>0.68</v>
      </c>
      <c r="BI571">
        <v>4.28</v>
      </c>
      <c r="BJ571">
        <v>19.114000000000001</v>
      </c>
      <c r="BK571">
        <v>47.723999999999997</v>
      </c>
      <c r="BL571">
        <v>1.5209999999999999</v>
      </c>
      <c r="BM571">
        <f t="shared" si="305"/>
        <v>2.5856999999999997</v>
      </c>
      <c r="BN571">
        <v>1.9670000000000001</v>
      </c>
      <c r="BO571">
        <f t="shared" si="304"/>
        <v>3.3439000000000001</v>
      </c>
      <c r="BP571">
        <v>1.9810000000000001</v>
      </c>
      <c r="BQ571">
        <f t="shared" si="306"/>
        <v>3.3677000000000001</v>
      </c>
      <c r="BR571" s="5">
        <v>610</v>
      </c>
    </row>
    <row r="572" spans="1:70" x14ac:dyDescent="0.25">
      <c r="A572" s="10">
        <v>794.06399999999996</v>
      </c>
      <c r="B572">
        <v>41</v>
      </c>
      <c r="C572">
        <v>1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 s="5">
        <v>0</v>
      </c>
      <c r="AA572" s="15">
        <f t="shared" si="280"/>
        <v>2.5758728333333326E-12</v>
      </c>
      <c r="AB572" s="3">
        <f t="shared" si="281"/>
        <v>1.4262968533333336E-13</v>
      </c>
      <c r="AC572" s="3">
        <f t="shared" si="282"/>
        <v>0</v>
      </c>
      <c r="AD572" s="3">
        <f t="shared" si="283"/>
        <v>0</v>
      </c>
      <c r="AE572" s="3">
        <f t="shared" si="284"/>
        <v>0</v>
      </c>
      <c r="AF572" s="3">
        <f t="shared" si="285"/>
        <v>0</v>
      </c>
      <c r="AG572" s="3">
        <f t="shared" si="286"/>
        <v>0</v>
      </c>
      <c r="AH572" s="3">
        <f t="shared" si="287"/>
        <v>0</v>
      </c>
      <c r="AI572" s="3">
        <f t="shared" si="288"/>
        <v>0</v>
      </c>
      <c r="AJ572" s="3">
        <f t="shared" si="289"/>
        <v>0</v>
      </c>
      <c r="AK572" s="3">
        <f t="shared" si="290"/>
        <v>0</v>
      </c>
      <c r="AL572" s="3">
        <f t="shared" si="291"/>
        <v>0</v>
      </c>
      <c r="AM572" s="3">
        <f t="shared" si="292"/>
        <v>0</v>
      </c>
      <c r="AN572" s="3">
        <f t="shared" si="293"/>
        <v>0</v>
      </c>
      <c r="AO572" s="3">
        <f t="shared" si="294"/>
        <v>0</v>
      </c>
      <c r="AP572" s="3">
        <f t="shared" si="295"/>
        <v>0</v>
      </c>
      <c r="AQ572" s="3">
        <f t="shared" si="296"/>
        <v>0</v>
      </c>
      <c r="AR572" s="3">
        <f t="shared" si="297"/>
        <v>0</v>
      </c>
      <c r="AS572" s="3">
        <f t="shared" si="298"/>
        <v>0</v>
      </c>
      <c r="AT572" s="3">
        <f t="shared" si="299"/>
        <v>0</v>
      </c>
      <c r="AU572" s="3">
        <f t="shared" si="300"/>
        <v>0</v>
      </c>
      <c r="AV572" s="3">
        <f t="shared" si="301"/>
        <v>0</v>
      </c>
      <c r="AW572" s="3">
        <f t="shared" si="302"/>
        <v>0</v>
      </c>
      <c r="AX572" s="16">
        <f t="shared" si="303"/>
        <v>0</v>
      </c>
      <c r="AZ572" s="15">
        <f t="shared" si="307"/>
        <v>2.7185025186666658E-12</v>
      </c>
      <c r="BA572" s="3">
        <f t="shared" si="308"/>
        <v>0</v>
      </c>
      <c r="BB572" s="3">
        <f t="shared" si="309"/>
        <v>0</v>
      </c>
      <c r="BC572" s="3">
        <f t="shared" si="310"/>
        <v>0</v>
      </c>
      <c r="BD572" s="3">
        <f t="shared" si="311"/>
        <v>0</v>
      </c>
      <c r="BE572" s="3">
        <f t="shared" si="312"/>
        <v>0</v>
      </c>
      <c r="BF572" s="16">
        <f t="shared" si="313"/>
        <v>0</v>
      </c>
      <c r="BH572" s="4">
        <v>0.68</v>
      </c>
      <c r="BI572">
        <v>4.28</v>
      </c>
      <c r="BJ572">
        <v>19.114000000000001</v>
      </c>
      <c r="BK572">
        <v>47.65</v>
      </c>
      <c r="BL572">
        <v>0.83499999999999996</v>
      </c>
      <c r="BM572">
        <f t="shared" si="305"/>
        <v>1.4195</v>
      </c>
      <c r="BN572">
        <v>0.84899999999999998</v>
      </c>
      <c r="BO572">
        <f t="shared" si="304"/>
        <v>1.4433</v>
      </c>
      <c r="BP572">
        <v>0.84899999999999998</v>
      </c>
      <c r="BQ572">
        <f t="shared" si="306"/>
        <v>1.4433</v>
      </c>
      <c r="BR572" s="5">
        <v>610</v>
      </c>
    </row>
    <row r="573" spans="1:70" x14ac:dyDescent="0.25">
      <c r="A573" s="10">
        <v>795.46199999999999</v>
      </c>
      <c r="B573">
        <v>46</v>
      </c>
      <c r="C573">
        <v>1</v>
      </c>
      <c r="D573">
        <v>0</v>
      </c>
      <c r="E573">
        <v>1</v>
      </c>
      <c r="F573">
        <v>1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 s="5">
        <v>0</v>
      </c>
      <c r="AA573" s="15">
        <f t="shared" si="280"/>
        <v>2.890003666666666E-12</v>
      </c>
      <c r="AB573" s="3">
        <f t="shared" si="281"/>
        <v>1.4262968533333336E-13</v>
      </c>
      <c r="AC573" s="3">
        <f t="shared" si="282"/>
        <v>0</v>
      </c>
      <c r="AD573" s="3">
        <f t="shared" si="283"/>
        <v>1.465333333333333E-12</v>
      </c>
      <c r="AE573" s="3">
        <f t="shared" si="284"/>
        <v>3.2193373333333337E-12</v>
      </c>
      <c r="AF573" s="3">
        <f t="shared" si="285"/>
        <v>0</v>
      </c>
      <c r="AG573" s="3">
        <f t="shared" si="286"/>
        <v>0</v>
      </c>
      <c r="AH573" s="3">
        <f t="shared" si="287"/>
        <v>0</v>
      </c>
      <c r="AI573" s="3">
        <f t="shared" si="288"/>
        <v>0</v>
      </c>
      <c r="AJ573" s="3">
        <f t="shared" si="289"/>
        <v>0</v>
      </c>
      <c r="AK573" s="3">
        <f t="shared" si="290"/>
        <v>0</v>
      </c>
      <c r="AL573" s="3">
        <f t="shared" si="291"/>
        <v>0</v>
      </c>
      <c r="AM573" s="3">
        <f t="shared" si="292"/>
        <v>0</v>
      </c>
      <c r="AN573" s="3">
        <f t="shared" si="293"/>
        <v>0</v>
      </c>
      <c r="AO573" s="3">
        <f t="shared" si="294"/>
        <v>0</v>
      </c>
      <c r="AP573" s="3">
        <f t="shared" si="295"/>
        <v>0</v>
      </c>
      <c r="AQ573" s="3">
        <f t="shared" si="296"/>
        <v>0</v>
      </c>
      <c r="AR573" s="3">
        <f t="shared" si="297"/>
        <v>0</v>
      </c>
      <c r="AS573" s="3">
        <f t="shared" si="298"/>
        <v>0</v>
      </c>
      <c r="AT573" s="3">
        <f t="shared" si="299"/>
        <v>0</v>
      </c>
      <c r="AU573" s="3">
        <f t="shared" si="300"/>
        <v>0</v>
      </c>
      <c r="AV573" s="3">
        <f t="shared" si="301"/>
        <v>0</v>
      </c>
      <c r="AW573" s="3">
        <f t="shared" si="302"/>
        <v>0</v>
      </c>
      <c r="AX573" s="16">
        <f t="shared" si="303"/>
        <v>0</v>
      </c>
      <c r="AZ573" s="15">
        <f t="shared" si="307"/>
        <v>3.0326333519999992E-12</v>
      </c>
      <c r="BA573" s="3">
        <f t="shared" si="308"/>
        <v>4.6846706666666667E-12</v>
      </c>
      <c r="BB573" s="3">
        <f t="shared" si="309"/>
        <v>0</v>
      </c>
      <c r="BC573" s="3">
        <f t="shared" si="310"/>
        <v>0</v>
      </c>
      <c r="BD573" s="3">
        <f t="shared" si="311"/>
        <v>0</v>
      </c>
      <c r="BE573" s="3">
        <f t="shared" si="312"/>
        <v>0</v>
      </c>
      <c r="BF573" s="16">
        <f t="shared" si="313"/>
        <v>0</v>
      </c>
      <c r="BH573" s="4">
        <v>0.68</v>
      </c>
      <c r="BI573">
        <v>4.29</v>
      </c>
      <c r="BJ573">
        <v>19.114000000000001</v>
      </c>
      <c r="BK573">
        <v>47.524000000000001</v>
      </c>
      <c r="BL573">
        <v>1.2390000000000001</v>
      </c>
      <c r="BM573">
        <f t="shared" si="305"/>
        <v>2.1063000000000001</v>
      </c>
      <c r="BN573">
        <v>2.2229999999999999</v>
      </c>
      <c r="BO573">
        <f t="shared" si="304"/>
        <v>3.7790999999999997</v>
      </c>
      <c r="BP573">
        <v>2.3340000000000001</v>
      </c>
      <c r="BQ573">
        <f t="shared" si="306"/>
        <v>3.9678</v>
      </c>
      <c r="BR573" s="5">
        <v>610</v>
      </c>
    </row>
    <row r="574" spans="1:70" x14ac:dyDescent="0.25">
      <c r="A574" s="10">
        <v>796.86</v>
      </c>
      <c r="B574">
        <v>42</v>
      </c>
      <c r="C574">
        <v>2</v>
      </c>
      <c r="D574">
        <v>0</v>
      </c>
      <c r="E574">
        <v>0</v>
      </c>
      <c r="F574">
        <v>0</v>
      </c>
      <c r="G574">
        <v>1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 s="5">
        <v>0</v>
      </c>
      <c r="AA574" s="15">
        <f t="shared" si="280"/>
        <v>2.6386989999999995E-12</v>
      </c>
      <c r="AB574" s="3">
        <f t="shared" si="281"/>
        <v>2.8525937066666672E-13</v>
      </c>
      <c r="AC574" s="3">
        <f t="shared" si="282"/>
        <v>0</v>
      </c>
      <c r="AD574" s="3">
        <f t="shared" si="283"/>
        <v>0</v>
      </c>
      <c r="AE574" s="3">
        <f t="shared" si="284"/>
        <v>0</v>
      </c>
      <c r="AF574" s="3">
        <f t="shared" si="285"/>
        <v>7.1991826666666666E-12</v>
      </c>
      <c r="AG574" s="3">
        <f t="shared" si="286"/>
        <v>0</v>
      </c>
      <c r="AH574" s="3">
        <f t="shared" si="287"/>
        <v>0</v>
      </c>
      <c r="AI574" s="3">
        <f t="shared" si="288"/>
        <v>0</v>
      </c>
      <c r="AJ574" s="3">
        <f t="shared" si="289"/>
        <v>0</v>
      </c>
      <c r="AK574" s="3">
        <f t="shared" si="290"/>
        <v>0</v>
      </c>
      <c r="AL574" s="3">
        <f t="shared" si="291"/>
        <v>0</v>
      </c>
      <c r="AM574" s="3">
        <f t="shared" si="292"/>
        <v>0</v>
      </c>
      <c r="AN574" s="3">
        <f t="shared" si="293"/>
        <v>0</v>
      </c>
      <c r="AO574" s="3">
        <f t="shared" si="294"/>
        <v>0</v>
      </c>
      <c r="AP574" s="3">
        <f t="shared" si="295"/>
        <v>0</v>
      </c>
      <c r="AQ574" s="3">
        <f t="shared" si="296"/>
        <v>0</v>
      </c>
      <c r="AR574" s="3">
        <f t="shared" si="297"/>
        <v>0</v>
      </c>
      <c r="AS574" s="3">
        <f t="shared" si="298"/>
        <v>0</v>
      </c>
      <c r="AT574" s="3">
        <f t="shared" si="299"/>
        <v>0</v>
      </c>
      <c r="AU574" s="3">
        <f t="shared" si="300"/>
        <v>0</v>
      </c>
      <c r="AV574" s="3">
        <f t="shared" si="301"/>
        <v>0</v>
      </c>
      <c r="AW574" s="3">
        <f t="shared" si="302"/>
        <v>0</v>
      </c>
      <c r="AX574" s="16">
        <f t="shared" si="303"/>
        <v>0</v>
      </c>
      <c r="AZ574" s="15">
        <f t="shared" si="307"/>
        <v>2.923958370666666E-12</v>
      </c>
      <c r="BA574" s="3">
        <f t="shared" si="308"/>
        <v>0</v>
      </c>
      <c r="BB574" s="3">
        <f t="shared" si="309"/>
        <v>7.1991826666666666E-12</v>
      </c>
      <c r="BC574" s="3">
        <f t="shared" si="310"/>
        <v>0</v>
      </c>
      <c r="BD574" s="3">
        <f t="shared" si="311"/>
        <v>0</v>
      </c>
      <c r="BE574" s="3">
        <f t="shared" si="312"/>
        <v>0</v>
      </c>
      <c r="BF574" s="16">
        <f t="shared" si="313"/>
        <v>0</v>
      </c>
      <c r="BH574" s="4">
        <v>0.68</v>
      </c>
      <c r="BI574">
        <v>4.24</v>
      </c>
      <c r="BJ574">
        <v>19.114000000000001</v>
      </c>
      <c r="BK574">
        <v>47.411999999999999</v>
      </c>
      <c r="BL574">
        <v>1.008</v>
      </c>
      <c r="BM574">
        <f t="shared" si="305"/>
        <v>1.7136</v>
      </c>
      <c r="BN574">
        <v>2.5289999999999999</v>
      </c>
      <c r="BO574">
        <f t="shared" si="304"/>
        <v>4.2992999999999997</v>
      </c>
      <c r="BP574">
        <v>3.1890000000000001</v>
      </c>
      <c r="BQ574">
        <f t="shared" si="306"/>
        <v>5.4212999999999996</v>
      </c>
      <c r="BR574" s="5">
        <v>610</v>
      </c>
    </row>
    <row r="575" spans="1:70" x14ac:dyDescent="0.25">
      <c r="A575" s="10">
        <v>798.25800000000004</v>
      </c>
      <c r="B575">
        <v>49</v>
      </c>
      <c r="C575">
        <v>4</v>
      </c>
      <c r="D575">
        <v>1</v>
      </c>
      <c r="E575">
        <v>0</v>
      </c>
      <c r="F575">
        <v>2</v>
      </c>
      <c r="G575">
        <v>0</v>
      </c>
      <c r="H575">
        <v>0</v>
      </c>
      <c r="I575">
        <v>0</v>
      </c>
      <c r="J575">
        <v>1</v>
      </c>
      <c r="K575">
        <v>1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 s="5">
        <v>0</v>
      </c>
      <c r="AA575" s="15">
        <f t="shared" si="280"/>
        <v>3.0784821666666659E-12</v>
      </c>
      <c r="AB575" s="3">
        <f t="shared" si="281"/>
        <v>5.7051874133333344E-13</v>
      </c>
      <c r="AC575" s="3">
        <f t="shared" si="282"/>
        <v>4.2127747200000005E-13</v>
      </c>
      <c r="AD575" s="3">
        <f t="shared" si="283"/>
        <v>0</v>
      </c>
      <c r="AE575" s="3">
        <f t="shared" si="284"/>
        <v>6.4386746666666674E-12</v>
      </c>
      <c r="AF575" s="3">
        <f t="shared" si="285"/>
        <v>0</v>
      </c>
      <c r="AG575" s="3">
        <f t="shared" si="286"/>
        <v>0</v>
      </c>
      <c r="AH575" s="3">
        <f t="shared" si="287"/>
        <v>0</v>
      </c>
      <c r="AI575" s="3">
        <f t="shared" si="288"/>
        <v>9.3781333333333313E-11</v>
      </c>
      <c r="AJ575" s="3">
        <f t="shared" si="289"/>
        <v>2.0603758933333336E-10</v>
      </c>
      <c r="AK575" s="3">
        <f t="shared" si="290"/>
        <v>0</v>
      </c>
      <c r="AL575" s="3">
        <f t="shared" si="291"/>
        <v>0</v>
      </c>
      <c r="AM575" s="3">
        <f t="shared" si="292"/>
        <v>0</v>
      </c>
      <c r="AN575" s="3">
        <f t="shared" si="293"/>
        <v>0</v>
      </c>
      <c r="AO575" s="3">
        <f t="shared" si="294"/>
        <v>0</v>
      </c>
      <c r="AP575" s="3">
        <f t="shared" si="295"/>
        <v>0</v>
      </c>
      <c r="AQ575" s="3">
        <f t="shared" si="296"/>
        <v>0</v>
      </c>
      <c r="AR575" s="3">
        <f t="shared" si="297"/>
        <v>0</v>
      </c>
      <c r="AS575" s="3">
        <f t="shared" si="298"/>
        <v>0</v>
      </c>
      <c r="AT575" s="3">
        <f t="shared" si="299"/>
        <v>0</v>
      </c>
      <c r="AU575" s="3">
        <f t="shared" si="300"/>
        <v>0</v>
      </c>
      <c r="AV575" s="3">
        <f t="shared" si="301"/>
        <v>0</v>
      </c>
      <c r="AW575" s="3">
        <f t="shared" si="302"/>
        <v>0</v>
      </c>
      <c r="AX575" s="16">
        <f t="shared" si="303"/>
        <v>0</v>
      </c>
      <c r="AZ575" s="15">
        <f t="shared" si="307"/>
        <v>4.07027838E-12</v>
      </c>
      <c r="BA575" s="3">
        <f t="shared" si="308"/>
        <v>6.4386746666666674E-12</v>
      </c>
      <c r="BB575" s="3">
        <f t="shared" si="309"/>
        <v>0</v>
      </c>
      <c r="BC575" s="3">
        <f t="shared" si="310"/>
        <v>2.9981892266666667E-10</v>
      </c>
      <c r="BD575" s="3">
        <f t="shared" si="311"/>
        <v>0</v>
      </c>
      <c r="BE575" s="3">
        <f t="shared" si="312"/>
        <v>0</v>
      </c>
      <c r="BF575" s="16">
        <f t="shared" si="313"/>
        <v>0</v>
      </c>
      <c r="BH575" s="4">
        <v>0.68</v>
      </c>
      <c r="BI575">
        <v>4.22</v>
      </c>
      <c r="BJ575">
        <v>19.100999999999999</v>
      </c>
      <c r="BK575">
        <v>47.335999999999999</v>
      </c>
      <c r="BL575">
        <v>1.5669999999999999</v>
      </c>
      <c r="BM575">
        <f t="shared" si="305"/>
        <v>2.6638999999999999</v>
      </c>
      <c r="BN575">
        <v>5.6870000000000003</v>
      </c>
      <c r="BO575">
        <f t="shared" si="304"/>
        <v>9.6678999999999995</v>
      </c>
      <c r="BP575">
        <v>74.872</v>
      </c>
      <c r="BQ575">
        <f t="shared" si="306"/>
        <v>127.2824</v>
      </c>
      <c r="BR575" s="5">
        <v>610</v>
      </c>
    </row>
    <row r="576" spans="1:70" x14ac:dyDescent="0.25">
      <c r="A576" s="10">
        <v>799.65599999999995</v>
      </c>
      <c r="B576">
        <v>46</v>
      </c>
      <c r="C576">
        <v>2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 s="5">
        <v>0</v>
      </c>
      <c r="AA576" s="15">
        <f t="shared" si="280"/>
        <v>2.890003666666666E-12</v>
      </c>
      <c r="AB576" s="3">
        <f t="shared" si="281"/>
        <v>2.8525937066666672E-13</v>
      </c>
      <c r="AC576" s="3">
        <f t="shared" si="282"/>
        <v>0</v>
      </c>
      <c r="AD576" s="3">
        <f t="shared" si="283"/>
        <v>0</v>
      </c>
      <c r="AE576" s="3">
        <f t="shared" si="284"/>
        <v>0</v>
      </c>
      <c r="AF576" s="3">
        <f t="shared" si="285"/>
        <v>0</v>
      </c>
      <c r="AG576" s="3">
        <f t="shared" si="286"/>
        <v>0</v>
      </c>
      <c r="AH576" s="3">
        <f t="shared" si="287"/>
        <v>0</v>
      </c>
      <c r="AI576" s="3">
        <f t="shared" si="288"/>
        <v>0</v>
      </c>
      <c r="AJ576" s="3">
        <f t="shared" si="289"/>
        <v>0</v>
      </c>
      <c r="AK576" s="3">
        <f t="shared" si="290"/>
        <v>0</v>
      </c>
      <c r="AL576" s="3">
        <f t="shared" si="291"/>
        <v>0</v>
      </c>
      <c r="AM576" s="3">
        <f t="shared" si="292"/>
        <v>0</v>
      </c>
      <c r="AN576" s="3">
        <f t="shared" si="293"/>
        <v>0</v>
      </c>
      <c r="AO576" s="3">
        <f t="shared" si="294"/>
        <v>0</v>
      </c>
      <c r="AP576" s="3">
        <f t="shared" si="295"/>
        <v>0</v>
      </c>
      <c r="AQ576" s="3">
        <f t="shared" si="296"/>
        <v>0</v>
      </c>
      <c r="AR576" s="3">
        <f t="shared" si="297"/>
        <v>0</v>
      </c>
      <c r="AS576" s="3">
        <f t="shared" si="298"/>
        <v>0</v>
      </c>
      <c r="AT576" s="3">
        <f t="shared" si="299"/>
        <v>0</v>
      </c>
      <c r="AU576" s="3">
        <f t="shared" si="300"/>
        <v>0</v>
      </c>
      <c r="AV576" s="3">
        <f t="shared" si="301"/>
        <v>0</v>
      </c>
      <c r="AW576" s="3">
        <f t="shared" si="302"/>
        <v>0</v>
      </c>
      <c r="AX576" s="16">
        <f t="shared" si="303"/>
        <v>0</v>
      </c>
      <c r="AZ576" s="15">
        <f t="shared" si="307"/>
        <v>3.1752630373333329E-12</v>
      </c>
      <c r="BA576" s="3">
        <f t="shared" si="308"/>
        <v>0</v>
      </c>
      <c r="BB576" s="3">
        <f t="shared" si="309"/>
        <v>0</v>
      </c>
      <c r="BC576" s="3">
        <f t="shared" si="310"/>
        <v>0</v>
      </c>
      <c r="BD576" s="3">
        <f t="shared" si="311"/>
        <v>0</v>
      </c>
      <c r="BE576" s="3">
        <f t="shared" si="312"/>
        <v>0</v>
      </c>
      <c r="BF576" s="16">
        <f t="shared" si="313"/>
        <v>0</v>
      </c>
      <c r="BH576" s="4">
        <v>0.68</v>
      </c>
      <c r="BI576">
        <v>4.26</v>
      </c>
      <c r="BJ576">
        <v>19.114000000000001</v>
      </c>
      <c r="BK576">
        <v>47.249000000000002</v>
      </c>
      <c r="BL576">
        <v>0.98299999999999998</v>
      </c>
      <c r="BM576">
        <f t="shared" si="305"/>
        <v>1.6711</v>
      </c>
      <c r="BN576">
        <v>1.002</v>
      </c>
      <c r="BO576">
        <f t="shared" si="304"/>
        <v>1.7034</v>
      </c>
      <c r="BP576">
        <v>1.002</v>
      </c>
      <c r="BQ576">
        <f t="shared" si="306"/>
        <v>1.7034</v>
      </c>
      <c r="BR576" s="5">
        <v>610</v>
      </c>
    </row>
    <row r="577" spans="1:70" x14ac:dyDescent="0.25">
      <c r="A577" s="10">
        <v>801.05399999999997</v>
      </c>
      <c r="B577">
        <v>47</v>
      </c>
      <c r="C577">
        <v>1</v>
      </c>
      <c r="D577">
        <v>0</v>
      </c>
      <c r="E577">
        <v>1</v>
      </c>
      <c r="F577">
        <v>0</v>
      </c>
      <c r="G577">
        <v>1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 s="5">
        <v>0</v>
      </c>
      <c r="AA577" s="15">
        <f t="shared" si="280"/>
        <v>2.9528298333333329E-12</v>
      </c>
      <c r="AB577" s="3">
        <f t="shared" si="281"/>
        <v>1.4262968533333336E-13</v>
      </c>
      <c r="AC577" s="3">
        <f t="shared" si="282"/>
        <v>0</v>
      </c>
      <c r="AD577" s="3">
        <f t="shared" si="283"/>
        <v>1.465333333333333E-12</v>
      </c>
      <c r="AE577" s="3">
        <f t="shared" si="284"/>
        <v>0</v>
      </c>
      <c r="AF577" s="3">
        <f t="shared" si="285"/>
        <v>7.1991826666666666E-12</v>
      </c>
      <c r="AG577" s="3">
        <f t="shared" si="286"/>
        <v>0</v>
      </c>
      <c r="AH577" s="3">
        <f t="shared" si="287"/>
        <v>0</v>
      </c>
      <c r="AI577" s="3">
        <f t="shared" si="288"/>
        <v>0</v>
      </c>
      <c r="AJ577" s="3">
        <f t="shared" si="289"/>
        <v>0</v>
      </c>
      <c r="AK577" s="3">
        <f t="shared" si="290"/>
        <v>0</v>
      </c>
      <c r="AL577" s="3">
        <f t="shared" si="291"/>
        <v>0</v>
      </c>
      <c r="AM577" s="3">
        <f t="shared" si="292"/>
        <v>0</v>
      </c>
      <c r="AN577" s="3">
        <f t="shared" si="293"/>
        <v>0</v>
      </c>
      <c r="AO577" s="3">
        <f t="shared" si="294"/>
        <v>0</v>
      </c>
      <c r="AP577" s="3">
        <f t="shared" si="295"/>
        <v>0</v>
      </c>
      <c r="AQ577" s="3">
        <f t="shared" si="296"/>
        <v>0</v>
      </c>
      <c r="AR577" s="3">
        <f t="shared" si="297"/>
        <v>0</v>
      </c>
      <c r="AS577" s="3">
        <f t="shared" si="298"/>
        <v>0</v>
      </c>
      <c r="AT577" s="3">
        <f t="shared" si="299"/>
        <v>0</v>
      </c>
      <c r="AU577" s="3">
        <f t="shared" si="300"/>
        <v>0</v>
      </c>
      <c r="AV577" s="3">
        <f t="shared" si="301"/>
        <v>0</v>
      </c>
      <c r="AW577" s="3">
        <f t="shared" si="302"/>
        <v>0</v>
      </c>
      <c r="AX577" s="16">
        <f t="shared" si="303"/>
        <v>0</v>
      </c>
      <c r="AZ577" s="15">
        <f t="shared" si="307"/>
        <v>3.0954595186666661E-12</v>
      </c>
      <c r="BA577" s="3">
        <f t="shared" si="308"/>
        <v>1.465333333333333E-12</v>
      </c>
      <c r="BB577" s="3">
        <f t="shared" si="309"/>
        <v>7.1991826666666666E-12</v>
      </c>
      <c r="BC577" s="3">
        <f t="shared" si="310"/>
        <v>0</v>
      </c>
      <c r="BD577" s="3">
        <f t="shared" si="311"/>
        <v>0</v>
      </c>
      <c r="BE577" s="3">
        <f t="shared" si="312"/>
        <v>0</v>
      </c>
      <c r="BF577" s="16">
        <f t="shared" si="313"/>
        <v>0</v>
      </c>
      <c r="BH577" s="4">
        <v>0.68</v>
      </c>
      <c r="BI577">
        <v>4.25</v>
      </c>
      <c r="BJ577">
        <v>19.143000000000001</v>
      </c>
      <c r="BK577">
        <v>47.216999999999999</v>
      </c>
      <c r="BL577">
        <v>1.2150000000000001</v>
      </c>
      <c r="BM577">
        <f t="shared" si="305"/>
        <v>2.0655000000000001</v>
      </c>
      <c r="BN577">
        <v>2.9969999999999999</v>
      </c>
      <c r="BO577">
        <f t="shared" si="304"/>
        <v>5.0949</v>
      </c>
      <c r="BP577">
        <v>3.6669999999999998</v>
      </c>
      <c r="BQ577">
        <f t="shared" si="306"/>
        <v>6.2338999999999993</v>
      </c>
      <c r="BR577" s="5">
        <v>610</v>
      </c>
    </row>
    <row r="578" spans="1:70" x14ac:dyDescent="0.25">
      <c r="A578" s="10">
        <v>802.452</v>
      </c>
      <c r="B578">
        <v>42</v>
      </c>
      <c r="C578">
        <v>2</v>
      </c>
      <c r="D578">
        <v>1</v>
      </c>
      <c r="E578">
        <v>0</v>
      </c>
      <c r="F578">
        <v>1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 s="5">
        <v>0</v>
      </c>
      <c r="AA578" s="15">
        <f t="shared" si="280"/>
        <v>2.6386989999999995E-12</v>
      </c>
      <c r="AB578" s="3">
        <f t="shared" si="281"/>
        <v>2.8525937066666672E-13</v>
      </c>
      <c r="AC578" s="3">
        <f t="shared" si="282"/>
        <v>4.2127747200000005E-13</v>
      </c>
      <c r="AD578" s="3">
        <f t="shared" si="283"/>
        <v>0</v>
      </c>
      <c r="AE578" s="3">
        <f t="shared" si="284"/>
        <v>3.2193373333333337E-12</v>
      </c>
      <c r="AF578" s="3">
        <f t="shared" si="285"/>
        <v>0</v>
      </c>
      <c r="AG578" s="3">
        <f t="shared" si="286"/>
        <v>0</v>
      </c>
      <c r="AH578" s="3">
        <f t="shared" si="287"/>
        <v>0</v>
      </c>
      <c r="AI578" s="3">
        <f t="shared" si="288"/>
        <v>0</v>
      </c>
      <c r="AJ578" s="3">
        <f t="shared" si="289"/>
        <v>0</v>
      </c>
      <c r="AK578" s="3">
        <f t="shared" si="290"/>
        <v>0</v>
      </c>
      <c r="AL578" s="3">
        <f t="shared" si="291"/>
        <v>0</v>
      </c>
      <c r="AM578" s="3">
        <f t="shared" si="292"/>
        <v>0</v>
      </c>
      <c r="AN578" s="3">
        <f t="shared" si="293"/>
        <v>0</v>
      </c>
      <c r="AO578" s="3">
        <f t="shared" si="294"/>
        <v>0</v>
      </c>
      <c r="AP578" s="3">
        <f t="shared" si="295"/>
        <v>0</v>
      </c>
      <c r="AQ578" s="3">
        <f t="shared" si="296"/>
        <v>0</v>
      </c>
      <c r="AR578" s="3">
        <f t="shared" si="297"/>
        <v>0</v>
      </c>
      <c r="AS578" s="3">
        <f t="shared" si="298"/>
        <v>0</v>
      </c>
      <c r="AT578" s="3">
        <f t="shared" si="299"/>
        <v>0</v>
      </c>
      <c r="AU578" s="3">
        <f t="shared" si="300"/>
        <v>0</v>
      </c>
      <c r="AV578" s="3">
        <f t="shared" si="301"/>
        <v>0</v>
      </c>
      <c r="AW578" s="3">
        <f t="shared" si="302"/>
        <v>0</v>
      </c>
      <c r="AX578" s="16">
        <f t="shared" si="303"/>
        <v>0</v>
      </c>
      <c r="AZ578" s="15">
        <f t="shared" si="307"/>
        <v>3.3452358426666662E-12</v>
      </c>
      <c r="BA578" s="3">
        <f t="shared" si="308"/>
        <v>3.2193373333333337E-12</v>
      </c>
      <c r="BB578" s="3">
        <f t="shared" si="309"/>
        <v>0</v>
      </c>
      <c r="BC578" s="3">
        <f t="shared" si="310"/>
        <v>0</v>
      </c>
      <c r="BD578" s="3">
        <f t="shared" si="311"/>
        <v>0</v>
      </c>
      <c r="BE578" s="3">
        <f t="shared" si="312"/>
        <v>0</v>
      </c>
      <c r="BF578" s="16">
        <f t="shared" si="313"/>
        <v>0</v>
      </c>
      <c r="BH578" s="4">
        <v>0.68</v>
      </c>
      <c r="BI578">
        <v>4.25</v>
      </c>
      <c r="BJ578">
        <v>19.114000000000001</v>
      </c>
      <c r="BK578">
        <v>47.137999999999998</v>
      </c>
      <c r="BL578">
        <v>1.173</v>
      </c>
      <c r="BM578">
        <f t="shared" si="305"/>
        <v>1.9941</v>
      </c>
      <c r="BN578">
        <v>1.9570000000000001</v>
      </c>
      <c r="BO578">
        <f t="shared" si="304"/>
        <v>3.3269000000000002</v>
      </c>
      <c r="BP578">
        <v>2.0569999999999999</v>
      </c>
      <c r="BQ578">
        <f t="shared" si="306"/>
        <v>3.4968999999999997</v>
      </c>
      <c r="BR578" s="5">
        <v>610</v>
      </c>
    </row>
    <row r="579" spans="1:70" x14ac:dyDescent="0.25">
      <c r="A579" s="10">
        <v>803.85</v>
      </c>
      <c r="B579">
        <v>40</v>
      </c>
      <c r="C579">
        <v>4</v>
      </c>
      <c r="D579">
        <v>0</v>
      </c>
      <c r="E579">
        <v>0</v>
      </c>
      <c r="F579">
        <v>1</v>
      </c>
      <c r="G579">
        <v>1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 s="5">
        <v>0</v>
      </c>
      <c r="AA579" s="15">
        <f t="shared" si="280"/>
        <v>2.513046666666666E-12</v>
      </c>
      <c r="AB579" s="3">
        <f t="shared" si="281"/>
        <v>5.7051874133333344E-13</v>
      </c>
      <c r="AC579" s="3">
        <f t="shared" si="282"/>
        <v>0</v>
      </c>
      <c r="AD579" s="3">
        <f t="shared" si="283"/>
        <v>0</v>
      </c>
      <c r="AE579" s="3">
        <f t="shared" si="284"/>
        <v>3.2193373333333337E-12</v>
      </c>
      <c r="AF579" s="3">
        <f t="shared" si="285"/>
        <v>7.1991826666666666E-12</v>
      </c>
      <c r="AG579" s="3">
        <f t="shared" si="286"/>
        <v>0</v>
      </c>
      <c r="AH579" s="3">
        <f t="shared" si="287"/>
        <v>0</v>
      </c>
      <c r="AI579" s="3">
        <f t="shared" si="288"/>
        <v>0</v>
      </c>
      <c r="AJ579" s="3">
        <f t="shared" si="289"/>
        <v>0</v>
      </c>
      <c r="AK579" s="3">
        <f t="shared" si="290"/>
        <v>0</v>
      </c>
      <c r="AL579" s="3">
        <f t="shared" si="291"/>
        <v>0</v>
      </c>
      <c r="AM579" s="3">
        <f t="shared" si="292"/>
        <v>0</v>
      </c>
      <c r="AN579" s="3">
        <f t="shared" si="293"/>
        <v>0</v>
      </c>
      <c r="AO579" s="3">
        <f t="shared" si="294"/>
        <v>0</v>
      </c>
      <c r="AP579" s="3">
        <f t="shared" si="295"/>
        <v>0</v>
      </c>
      <c r="AQ579" s="3">
        <f t="shared" si="296"/>
        <v>0</v>
      </c>
      <c r="AR579" s="3">
        <f t="shared" si="297"/>
        <v>0</v>
      </c>
      <c r="AS579" s="3">
        <f t="shared" si="298"/>
        <v>0</v>
      </c>
      <c r="AT579" s="3">
        <f t="shared" si="299"/>
        <v>0</v>
      </c>
      <c r="AU579" s="3">
        <f t="shared" si="300"/>
        <v>0</v>
      </c>
      <c r="AV579" s="3">
        <f t="shared" si="301"/>
        <v>0</v>
      </c>
      <c r="AW579" s="3">
        <f t="shared" si="302"/>
        <v>0</v>
      </c>
      <c r="AX579" s="16">
        <f t="shared" si="303"/>
        <v>0</v>
      </c>
      <c r="AZ579" s="15">
        <f t="shared" si="307"/>
        <v>3.0835654079999995E-12</v>
      </c>
      <c r="BA579" s="3">
        <f t="shared" si="308"/>
        <v>3.2193373333333337E-12</v>
      </c>
      <c r="BB579" s="3">
        <f t="shared" si="309"/>
        <v>7.1991826666666666E-12</v>
      </c>
      <c r="BC579" s="3">
        <f t="shared" si="310"/>
        <v>0</v>
      </c>
      <c r="BD579" s="3">
        <f t="shared" si="311"/>
        <v>0</v>
      </c>
      <c r="BE579" s="3">
        <f t="shared" si="312"/>
        <v>0</v>
      </c>
      <c r="BF579" s="16">
        <f t="shared" si="313"/>
        <v>0</v>
      </c>
      <c r="BH579" s="4">
        <v>0.68</v>
      </c>
      <c r="BI579">
        <v>4.2</v>
      </c>
      <c r="BJ579">
        <v>19.157</v>
      </c>
      <c r="BK579">
        <v>47.042000000000002</v>
      </c>
      <c r="BL579">
        <v>1.23</v>
      </c>
      <c r="BM579">
        <f t="shared" si="305"/>
        <v>2.0909999999999997</v>
      </c>
      <c r="BN579">
        <v>3.4929999999999999</v>
      </c>
      <c r="BO579">
        <f t="shared" si="304"/>
        <v>5.9380999999999995</v>
      </c>
      <c r="BP579">
        <v>4.26</v>
      </c>
      <c r="BQ579">
        <f t="shared" si="306"/>
        <v>7.2419999999999991</v>
      </c>
      <c r="BR579" s="5">
        <v>610</v>
      </c>
    </row>
    <row r="580" spans="1:70" x14ac:dyDescent="0.25">
      <c r="A580" s="10">
        <v>805.24800000000005</v>
      </c>
      <c r="B580">
        <v>51</v>
      </c>
      <c r="C580">
        <v>1</v>
      </c>
      <c r="D580">
        <v>1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 s="5">
        <v>0</v>
      </c>
      <c r="AA580" s="15">
        <f t="shared" si="280"/>
        <v>3.2041344999999994E-12</v>
      </c>
      <c r="AB580" s="3">
        <f t="shared" si="281"/>
        <v>1.4262968533333336E-13</v>
      </c>
      <c r="AC580" s="3">
        <f t="shared" si="282"/>
        <v>4.2127747200000005E-13</v>
      </c>
      <c r="AD580" s="3">
        <f t="shared" si="283"/>
        <v>0</v>
      </c>
      <c r="AE580" s="3">
        <f t="shared" si="284"/>
        <v>0</v>
      </c>
      <c r="AF580" s="3">
        <f t="shared" si="285"/>
        <v>0</v>
      </c>
      <c r="AG580" s="3">
        <f t="shared" si="286"/>
        <v>0</v>
      </c>
      <c r="AH580" s="3">
        <f t="shared" si="287"/>
        <v>0</v>
      </c>
      <c r="AI580" s="3">
        <f t="shared" si="288"/>
        <v>0</v>
      </c>
      <c r="AJ580" s="3">
        <f t="shared" si="289"/>
        <v>0</v>
      </c>
      <c r="AK580" s="3">
        <f t="shared" si="290"/>
        <v>0</v>
      </c>
      <c r="AL580" s="3">
        <f t="shared" si="291"/>
        <v>0</v>
      </c>
      <c r="AM580" s="3">
        <f t="shared" si="292"/>
        <v>0</v>
      </c>
      <c r="AN580" s="3">
        <f t="shared" si="293"/>
        <v>0</v>
      </c>
      <c r="AO580" s="3">
        <f t="shared" si="294"/>
        <v>0</v>
      </c>
      <c r="AP580" s="3">
        <f t="shared" si="295"/>
        <v>0</v>
      </c>
      <c r="AQ580" s="3">
        <f t="shared" si="296"/>
        <v>0</v>
      </c>
      <c r="AR580" s="3">
        <f t="shared" si="297"/>
        <v>0</v>
      </c>
      <c r="AS580" s="3">
        <f t="shared" si="298"/>
        <v>0</v>
      </c>
      <c r="AT580" s="3">
        <f t="shared" si="299"/>
        <v>0</v>
      </c>
      <c r="AU580" s="3">
        <f t="shared" si="300"/>
        <v>0</v>
      </c>
      <c r="AV580" s="3">
        <f t="shared" si="301"/>
        <v>0</v>
      </c>
      <c r="AW580" s="3">
        <f t="shared" si="302"/>
        <v>0</v>
      </c>
      <c r="AX580" s="16">
        <f t="shared" si="303"/>
        <v>0</v>
      </c>
      <c r="AZ580" s="15">
        <f t="shared" si="307"/>
        <v>3.7680416573333325E-12</v>
      </c>
      <c r="BA580" s="3">
        <f t="shared" si="308"/>
        <v>0</v>
      </c>
      <c r="BB580" s="3">
        <f t="shared" si="309"/>
        <v>0</v>
      </c>
      <c r="BC580" s="3">
        <f t="shared" si="310"/>
        <v>0</v>
      </c>
      <c r="BD580" s="3">
        <f t="shared" si="311"/>
        <v>0</v>
      </c>
      <c r="BE580" s="3">
        <f t="shared" si="312"/>
        <v>0</v>
      </c>
      <c r="BF580" s="16">
        <f t="shared" si="313"/>
        <v>0</v>
      </c>
      <c r="BH580" s="4">
        <v>0.68</v>
      </c>
      <c r="BI580">
        <v>4.18</v>
      </c>
      <c r="BJ580">
        <v>19.157</v>
      </c>
      <c r="BK580">
        <v>46.993000000000002</v>
      </c>
      <c r="BL580">
        <v>1.167</v>
      </c>
      <c r="BM580">
        <f t="shared" si="305"/>
        <v>1.9839</v>
      </c>
      <c r="BN580">
        <v>1.2370000000000001</v>
      </c>
      <c r="BO580">
        <f t="shared" si="304"/>
        <v>2.1029</v>
      </c>
      <c r="BP580">
        <v>1.238</v>
      </c>
      <c r="BQ580">
        <f t="shared" si="306"/>
        <v>2.1046</v>
      </c>
      <c r="BR580" s="5">
        <v>610</v>
      </c>
    </row>
    <row r="581" spans="1:70" x14ac:dyDescent="0.25">
      <c r="A581" s="10">
        <v>806.64599999999996</v>
      </c>
      <c r="B581">
        <v>31</v>
      </c>
      <c r="C581">
        <v>2</v>
      </c>
      <c r="D581">
        <v>0</v>
      </c>
      <c r="E581">
        <v>1</v>
      </c>
      <c r="F581">
        <v>0</v>
      </c>
      <c r="G581">
        <v>1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 s="5">
        <v>0</v>
      </c>
      <c r="AA581" s="15">
        <f t="shared" ref="AA581:AA644" si="314">B581*2800000*(4/3)*3.14*((AA$3/1000000)/2)^3</f>
        <v>1.9476111666666666E-12</v>
      </c>
      <c r="AB581" s="3">
        <f t="shared" ref="AB581:AB644" si="315">C581*2800000*(4/3)*3.14*((AB$3/1000000)/2)^3</f>
        <v>2.8525937066666672E-13</v>
      </c>
      <c r="AC581" s="3">
        <f t="shared" ref="AC581:AC644" si="316">D581*2800000*(4/3)*3.14*((AC$3/1000000)/2)^3</f>
        <v>0</v>
      </c>
      <c r="AD581" s="3">
        <f t="shared" ref="AD581:AD644" si="317">E581*2800000*(4/3)*3.14*((AD$3/1000000)/2)^3</f>
        <v>1.465333333333333E-12</v>
      </c>
      <c r="AE581" s="3">
        <f t="shared" ref="AE581:AE644" si="318">F581*2800000*(4/3)*3.14*((AE$3/1000000)/2)^3</f>
        <v>0</v>
      </c>
      <c r="AF581" s="3">
        <f t="shared" ref="AF581:AF644" si="319">G581*2800000*(4/3)*3.14*((AF$3/1000000)/2)^3</f>
        <v>7.1991826666666666E-12</v>
      </c>
      <c r="AG581" s="3">
        <f t="shared" ref="AG581:AG644" si="320">H581*2800000*(4/3)*3.14*((AG$3/1000000)/2)^3</f>
        <v>0</v>
      </c>
      <c r="AH581" s="3">
        <f t="shared" ref="AH581:AH644" si="321">I581*2800000*(4/3)*3.14*((AH$3/1000000)/2)^3</f>
        <v>0</v>
      </c>
      <c r="AI581" s="3">
        <f t="shared" ref="AI581:AI644" si="322">J581*2800000*(4/3)*3.14*((AI$3/1000000)/2)^3</f>
        <v>0</v>
      </c>
      <c r="AJ581" s="3">
        <f t="shared" ref="AJ581:AJ644" si="323">K581*2800000*(4/3)*3.14*((AJ$3/1000000)/2)^3</f>
        <v>0</v>
      </c>
      <c r="AK581" s="3">
        <f t="shared" ref="AK581:AK644" si="324">L581*2800000*(4/3)*3.14*((AK$3/1000000)/2)^3</f>
        <v>0</v>
      </c>
      <c r="AL581" s="3">
        <f t="shared" ref="AL581:AL644" si="325">M581*2800000*(4/3)*3.14*((AL$3/1000000)/2)^3</f>
        <v>0</v>
      </c>
      <c r="AM581" s="3">
        <f t="shared" ref="AM581:AM644" si="326">N581*2800000*(4/3)*3.14*((AM$3/1000000)/2)^3</f>
        <v>0</v>
      </c>
      <c r="AN581" s="3">
        <f t="shared" ref="AN581:AN644" si="327">O581*2800000*(4/3)*3.14*((AN$3/1000000)/2)^3</f>
        <v>0</v>
      </c>
      <c r="AO581" s="3">
        <f t="shared" ref="AO581:AO644" si="328">P581*2800000*(4/3)*3.14*((AO$3/1000000)/2)^3</f>
        <v>0</v>
      </c>
      <c r="AP581" s="3">
        <f t="shared" ref="AP581:AP644" si="329">Q581*2800000*(4/3)*3.14*((AP$3/1000000)/2)^3</f>
        <v>0</v>
      </c>
      <c r="AQ581" s="3">
        <f t="shared" ref="AQ581:AQ644" si="330">R581*2800000*(4/3)*3.14*((AQ$3/1000000)/2)^3</f>
        <v>0</v>
      </c>
      <c r="AR581" s="3">
        <f t="shared" ref="AR581:AR644" si="331">S581*2800000*(4/3)*3.14*((AR$3/1000000)/2)^3</f>
        <v>0</v>
      </c>
      <c r="AS581" s="3">
        <f t="shared" ref="AS581:AS644" si="332">T581*2800000*(4/3)*3.14*((AS$3/1000000)/2)^3</f>
        <v>0</v>
      </c>
      <c r="AT581" s="3">
        <f t="shared" ref="AT581:AT644" si="333">U581*2800000*(4/3)*3.14*((AT$3/1000000)/2)^3</f>
        <v>0</v>
      </c>
      <c r="AU581" s="3">
        <f t="shared" ref="AU581:AU644" si="334">V581*2800000*(4/3)*3.14*((AU$3/1000000)/2)^3</f>
        <v>0</v>
      </c>
      <c r="AV581" s="3">
        <f t="shared" ref="AV581:AV644" si="335">W581*2800000*(4/3)*3.14*((AV$3/1000000)/2)^3</f>
        <v>0</v>
      </c>
      <c r="AW581" s="3">
        <f t="shared" ref="AW581:AW644" si="336">X581*2800000*(4/3)*3.14*((AW$3/1000000)/2)^3</f>
        <v>0</v>
      </c>
      <c r="AX581" s="16">
        <f t="shared" ref="AX581:AX644" si="337">Y581*2800000*(4/3)*3.14*((AX$3/1000000)/2)^3</f>
        <v>0</v>
      </c>
      <c r="AZ581" s="15">
        <f t="shared" si="307"/>
        <v>2.2328705373333335E-12</v>
      </c>
      <c r="BA581" s="3">
        <f t="shared" si="308"/>
        <v>1.465333333333333E-12</v>
      </c>
      <c r="BB581" s="3">
        <f t="shared" si="309"/>
        <v>7.1991826666666666E-12</v>
      </c>
      <c r="BC581" s="3">
        <f t="shared" si="310"/>
        <v>0</v>
      </c>
      <c r="BD581" s="3">
        <f t="shared" si="311"/>
        <v>0</v>
      </c>
      <c r="BE581" s="3">
        <f t="shared" si="312"/>
        <v>0</v>
      </c>
      <c r="BF581" s="16">
        <f t="shared" si="313"/>
        <v>0</v>
      </c>
      <c r="BH581" s="4">
        <v>0.68</v>
      </c>
      <c r="BI581">
        <v>4.18</v>
      </c>
      <c r="BJ581">
        <v>19.143000000000001</v>
      </c>
      <c r="BK581">
        <v>46.914999999999999</v>
      </c>
      <c r="BL581">
        <v>0.96899999999999997</v>
      </c>
      <c r="BM581">
        <f t="shared" si="305"/>
        <v>1.6473</v>
      </c>
      <c r="BN581">
        <v>2.7810000000000001</v>
      </c>
      <c r="BO581">
        <f t="shared" si="304"/>
        <v>4.7277000000000005</v>
      </c>
      <c r="BP581">
        <v>3.4620000000000002</v>
      </c>
      <c r="BQ581">
        <f t="shared" si="306"/>
        <v>5.8853999999999997</v>
      </c>
      <c r="BR581" s="5">
        <v>610</v>
      </c>
    </row>
    <row r="582" spans="1:70" x14ac:dyDescent="0.25">
      <c r="A582" s="10">
        <v>808.04399999999998</v>
      </c>
      <c r="B582">
        <v>28</v>
      </c>
      <c r="C582">
        <v>5</v>
      </c>
      <c r="D582">
        <v>3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 s="5">
        <v>0</v>
      </c>
      <c r="AA582" s="15">
        <f t="shared" si="314"/>
        <v>1.7591326666666664E-12</v>
      </c>
      <c r="AB582" s="3">
        <f t="shared" si="315"/>
        <v>7.1314842666666679E-13</v>
      </c>
      <c r="AC582" s="3">
        <f t="shared" si="316"/>
        <v>1.2638324160000001E-12</v>
      </c>
      <c r="AD582" s="3">
        <f t="shared" si="317"/>
        <v>0</v>
      </c>
      <c r="AE582" s="3">
        <f t="shared" si="318"/>
        <v>0</v>
      </c>
      <c r="AF582" s="3">
        <f t="shared" si="319"/>
        <v>0</v>
      </c>
      <c r="AG582" s="3">
        <f t="shared" si="320"/>
        <v>0</v>
      </c>
      <c r="AH582" s="3">
        <f t="shared" si="321"/>
        <v>0</v>
      </c>
      <c r="AI582" s="3">
        <f t="shared" si="322"/>
        <v>0</v>
      </c>
      <c r="AJ582" s="3">
        <f t="shared" si="323"/>
        <v>0</v>
      </c>
      <c r="AK582" s="3">
        <f t="shared" si="324"/>
        <v>0</v>
      </c>
      <c r="AL582" s="3">
        <f t="shared" si="325"/>
        <v>0</v>
      </c>
      <c r="AM582" s="3">
        <f t="shared" si="326"/>
        <v>0</v>
      </c>
      <c r="AN582" s="3">
        <f t="shared" si="327"/>
        <v>0</v>
      </c>
      <c r="AO582" s="3">
        <f t="shared" si="328"/>
        <v>0</v>
      </c>
      <c r="AP582" s="3">
        <f t="shared" si="329"/>
        <v>0</v>
      </c>
      <c r="AQ582" s="3">
        <f t="shared" si="330"/>
        <v>0</v>
      </c>
      <c r="AR582" s="3">
        <f t="shared" si="331"/>
        <v>0</v>
      </c>
      <c r="AS582" s="3">
        <f t="shared" si="332"/>
        <v>0</v>
      </c>
      <c r="AT582" s="3">
        <f t="shared" si="333"/>
        <v>0</v>
      </c>
      <c r="AU582" s="3">
        <f t="shared" si="334"/>
        <v>0</v>
      </c>
      <c r="AV582" s="3">
        <f t="shared" si="335"/>
        <v>0</v>
      </c>
      <c r="AW582" s="3">
        <f t="shared" si="336"/>
        <v>0</v>
      </c>
      <c r="AX582" s="16">
        <f t="shared" si="337"/>
        <v>0</v>
      </c>
      <c r="AZ582" s="15">
        <f t="shared" si="307"/>
        <v>3.7361135093333336E-12</v>
      </c>
      <c r="BA582" s="3">
        <f t="shared" si="308"/>
        <v>0</v>
      </c>
      <c r="BB582" s="3">
        <f t="shared" si="309"/>
        <v>0</v>
      </c>
      <c r="BC582" s="3">
        <f t="shared" si="310"/>
        <v>0</v>
      </c>
      <c r="BD582" s="3">
        <f t="shared" si="311"/>
        <v>0</v>
      </c>
      <c r="BE582" s="3">
        <f t="shared" si="312"/>
        <v>0</v>
      </c>
      <c r="BF582" s="16">
        <f t="shared" si="313"/>
        <v>0</v>
      </c>
      <c r="BH582" s="4">
        <v>0.68</v>
      </c>
      <c r="BI582">
        <v>4.18</v>
      </c>
      <c r="BJ582">
        <v>19.143000000000001</v>
      </c>
      <c r="BK582">
        <v>46.84</v>
      </c>
      <c r="BL582">
        <v>1.137</v>
      </c>
      <c r="BM582">
        <f t="shared" si="305"/>
        <v>1.9329000000000001</v>
      </c>
      <c r="BN582">
        <v>1.327</v>
      </c>
      <c r="BO582">
        <f t="shared" ref="BO582:BO645" si="338">BN582*1.7</f>
        <v>2.2559</v>
      </c>
      <c r="BP582">
        <v>1.3280000000000001</v>
      </c>
      <c r="BQ582">
        <f t="shared" si="306"/>
        <v>2.2576000000000001</v>
      </c>
      <c r="BR582" s="5">
        <v>610</v>
      </c>
    </row>
    <row r="583" spans="1:70" x14ac:dyDescent="0.25">
      <c r="A583" s="10">
        <v>809.44200000000001</v>
      </c>
      <c r="B583">
        <v>45</v>
      </c>
      <c r="C583">
        <v>1</v>
      </c>
      <c r="D583">
        <v>1</v>
      </c>
      <c r="E583">
        <v>0</v>
      </c>
      <c r="F583">
        <v>0</v>
      </c>
      <c r="G583">
        <v>1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 s="5">
        <v>0</v>
      </c>
      <c r="AA583" s="15">
        <f t="shared" si="314"/>
        <v>2.8271774999999994E-12</v>
      </c>
      <c r="AB583" s="3">
        <f t="shared" si="315"/>
        <v>1.4262968533333336E-13</v>
      </c>
      <c r="AC583" s="3">
        <f t="shared" si="316"/>
        <v>4.2127747200000005E-13</v>
      </c>
      <c r="AD583" s="3">
        <f t="shared" si="317"/>
        <v>0</v>
      </c>
      <c r="AE583" s="3">
        <f t="shared" si="318"/>
        <v>0</v>
      </c>
      <c r="AF583" s="3">
        <f t="shared" si="319"/>
        <v>7.1991826666666666E-12</v>
      </c>
      <c r="AG583" s="3">
        <f t="shared" si="320"/>
        <v>0</v>
      </c>
      <c r="AH583" s="3">
        <f t="shared" si="321"/>
        <v>0</v>
      </c>
      <c r="AI583" s="3">
        <f t="shared" si="322"/>
        <v>0</v>
      </c>
      <c r="AJ583" s="3">
        <f t="shared" si="323"/>
        <v>0</v>
      </c>
      <c r="AK583" s="3">
        <f t="shared" si="324"/>
        <v>0</v>
      </c>
      <c r="AL583" s="3">
        <f t="shared" si="325"/>
        <v>0</v>
      </c>
      <c r="AM583" s="3">
        <f t="shared" si="326"/>
        <v>0</v>
      </c>
      <c r="AN583" s="3">
        <f t="shared" si="327"/>
        <v>0</v>
      </c>
      <c r="AO583" s="3">
        <f t="shared" si="328"/>
        <v>0</v>
      </c>
      <c r="AP583" s="3">
        <f t="shared" si="329"/>
        <v>0</v>
      </c>
      <c r="AQ583" s="3">
        <f t="shared" si="330"/>
        <v>0</v>
      </c>
      <c r="AR583" s="3">
        <f t="shared" si="331"/>
        <v>0</v>
      </c>
      <c r="AS583" s="3">
        <f t="shared" si="332"/>
        <v>0</v>
      </c>
      <c r="AT583" s="3">
        <f t="shared" si="333"/>
        <v>0</v>
      </c>
      <c r="AU583" s="3">
        <f t="shared" si="334"/>
        <v>0</v>
      </c>
      <c r="AV583" s="3">
        <f t="shared" si="335"/>
        <v>0</v>
      </c>
      <c r="AW583" s="3">
        <f t="shared" si="336"/>
        <v>0</v>
      </c>
      <c r="AX583" s="16">
        <f t="shared" si="337"/>
        <v>0</v>
      </c>
      <c r="AZ583" s="15">
        <f t="shared" si="307"/>
        <v>3.3910846573333325E-12</v>
      </c>
      <c r="BA583" s="3">
        <f t="shared" si="308"/>
        <v>0</v>
      </c>
      <c r="BB583" s="3">
        <f t="shared" si="309"/>
        <v>7.1991826666666666E-12</v>
      </c>
      <c r="BC583" s="3">
        <f t="shared" si="310"/>
        <v>0</v>
      </c>
      <c r="BD583" s="3">
        <f t="shared" si="311"/>
        <v>0</v>
      </c>
      <c r="BE583" s="3">
        <f t="shared" si="312"/>
        <v>0</v>
      </c>
      <c r="BF583" s="16">
        <f t="shared" si="313"/>
        <v>0</v>
      </c>
      <c r="BH583" s="4">
        <v>0.68</v>
      </c>
      <c r="BI583">
        <v>4.1900000000000004</v>
      </c>
      <c r="BJ583">
        <v>19.157</v>
      </c>
      <c r="BK583">
        <v>46.777999999999999</v>
      </c>
      <c r="BL583">
        <v>1.1459999999999999</v>
      </c>
      <c r="BM583">
        <f t="shared" ref="BM583:BM646" si="339">BL583*1.7</f>
        <v>1.9481999999999997</v>
      </c>
      <c r="BN583">
        <v>2.7349999999999999</v>
      </c>
      <c r="BO583">
        <f t="shared" si="338"/>
        <v>4.6494999999999997</v>
      </c>
      <c r="BP583">
        <v>3.403</v>
      </c>
      <c r="BQ583">
        <f t="shared" ref="BQ583:BQ646" si="340">BP583*1.7</f>
        <v>5.7850999999999999</v>
      </c>
      <c r="BR583" s="5">
        <v>610</v>
      </c>
    </row>
    <row r="584" spans="1:70" x14ac:dyDescent="0.25">
      <c r="A584" s="10">
        <v>810.84</v>
      </c>
      <c r="B584">
        <v>34</v>
      </c>
      <c r="C584">
        <v>3</v>
      </c>
      <c r="D584">
        <v>0</v>
      </c>
      <c r="E584">
        <v>0</v>
      </c>
      <c r="F584">
        <v>2</v>
      </c>
      <c r="G584">
        <v>0</v>
      </c>
      <c r="H584">
        <v>1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 s="5">
        <v>0</v>
      </c>
      <c r="AA584" s="15">
        <f t="shared" si="314"/>
        <v>2.1360896666666665E-12</v>
      </c>
      <c r="AB584" s="3">
        <f t="shared" si="315"/>
        <v>4.2788905600000013E-13</v>
      </c>
      <c r="AC584" s="3">
        <f t="shared" si="316"/>
        <v>0</v>
      </c>
      <c r="AD584" s="3">
        <f t="shared" si="317"/>
        <v>0</v>
      </c>
      <c r="AE584" s="3">
        <f t="shared" si="318"/>
        <v>6.4386746666666674E-12</v>
      </c>
      <c r="AF584" s="3">
        <f t="shared" si="319"/>
        <v>0</v>
      </c>
      <c r="AG584" s="3">
        <f t="shared" si="320"/>
        <v>1.7828710666666667E-11</v>
      </c>
      <c r="AH584" s="3">
        <f t="shared" si="321"/>
        <v>0</v>
      </c>
      <c r="AI584" s="3">
        <f t="shared" si="322"/>
        <v>0</v>
      </c>
      <c r="AJ584" s="3">
        <f t="shared" si="323"/>
        <v>0</v>
      </c>
      <c r="AK584" s="3">
        <f t="shared" si="324"/>
        <v>0</v>
      </c>
      <c r="AL584" s="3">
        <f t="shared" si="325"/>
        <v>0</v>
      </c>
      <c r="AM584" s="3">
        <f t="shared" si="326"/>
        <v>0</v>
      </c>
      <c r="AN584" s="3">
        <f t="shared" si="327"/>
        <v>0</v>
      </c>
      <c r="AO584" s="3">
        <f t="shared" si="328"/>
        <v>0</v>
      </c>
      <c r="AP584" s="3">
        <f t="shared" si="329"/>
        <v>0</v>
      </c>
      <c r="AQ584" s="3">
        <f t="shared" si="330"/>
        <v>0</v>
      </c>
      <c r="AR584" s="3">
        <f t="shared" si="331"/>
        <v>0</v>
      </c>
      <c r="AS584" s="3">
        <f t="shared" si="332"/>
        <v>0</v>
      </c>
      <c r="AT584" s="3">
        <f t="shared" si="333"/>
        <v>0</v>
      </c>
      <c r="AU584" s="3">
        <f t="shared" si="334"/>
        <v>0</v>
      </c>
      <c r="AV584" s="3">
        <f t="shared" si="335"/>
        <v>0</v>
      </c>
      <c r="AW584" s="3">
        <f t="shared" si="336"/>
        <v>0</v>
      </c>
      <c r="AX584" s="16">
        <f t="shared" si="337"/>
        <v>0</v>
      </c>
      <c r="AZ584" s="15">
        <f t="shared" si="307"/>
        <v>2.5639787226666667E-12</v>
      </c>
      <c r="BA584" s="3">
        <f t="shared" si="308"/>
        <v>6.4386746666666674E-12</v>
      </c>
      <c r="BB584" s="3">
        <f t="shared" si="309"/>
        <v>1.7828710666666667E-11</v>
      </c>
      <c r="BC584" s="3">
        <f t="shared" si="310"/>
        <v>0</v>
      </c>
      <c r="BD584" s="3">
        <f t="shared" si="311"/>
        <v>0</v>
      </c>
      <c r="BE584" s="3">
        <f t="shared" si="312"/>
        <v>0</v>
      </c>
      <c r="BF584" s="16">
        <f t="shared" si="313"/>
        <v>0</v>
      </c>
      <c r="BH584" s="4">
        <v>0.67</v>
      </c>
      <c r="BI584">
        <v>4.1399999999999997</v>
      </c>
      <c r="BJ584">
        <v>19.170000000000002</v>
      </c>
      <c r="BK584">
        <v>46.780999999999999</v>
      </c>
      <c r="BL584">
        <v>1.1919999999999999</v>
      </c>
      <c r="BM584">
        <f t="shared" si="339"/>
        <v>2.0263999999999998</v>
      </c>
      <c r="BN584">
        <v>5.0330000000000004</v>
      </c>
      <c r="BO584">
        <f t="shared" si="338"/>
        <v>8.5561000000000007</v>
      </c>
      <c r="BP584">
        <v>8.2319999999999993</v>
      </c>
      <c r="BQ584">
        <f t="shared" si="340"/>
        <v>13.994399999999999</v>
      </c>
      <c r="BR584" s="5">
        <v>610</v>
      </c>
    </row>
    <row r="585" spans="1:70" x14ac:dyDescent="0.25">
      <c r="A585" s="10">
        <v>812.23800000000006</v>
      </c>
      <c r="B585">
        <v>36</v>
      </c>
      <c r="C585">
        <v>3</v>
      </c>
      <c r="D585">
        <v>1</v>
      </c>
      <c r="E585">
        <v>0</v>
      </c>
      <c r="F585">
        <v>1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 s="5">
        <v>0</v>
      </c>
      <c r="AA585" s="15">
        <f t="shared" si="314"/>
        <v>2.2617419999999996E-12</v>
      </c>
      <c r="AB585" s="3">
        <f t="shared" si="315"/>
        <v>4.2788905600000013E-13</v>
      </c>
      <c r="AC585" s="3">
        <f t="shared" si="316"/>
        <v>4.2127747200000005E-13</v>
      </c>
      <c r="AD585" s="3">
        <f t="shared" si="317"/>
        <v>0</v>
      </c>
      <c r="AE585" s="3">
        <f t="shared" si="318"/>
        <v>3.2193373333333337E-12</v>
      </c>
      <c r="AF585" s="3">
        <f t="shared" si="319"/>
        <v>0</v>
      </c>
      <c r="AG585" s="3">
        <f t="shared" si="320"/>
        <v>0</v>
      </c>
      <c r="AH585" s="3">
        <f t="shared" si="321"/>
        <v>0</v>
      </c>
      <c r="AI585" s="3">
        <f t="shared" si="322"/>
        <v>0</v>
      </c>
      <c r="AJ585" s="3">
        <f t="shared" si="323"/>
        <v>0</v>
      </c>
      <c r="AK585" s="3">
        <f t="shared" si="324"/>
        <v>0</v>
      </c>
      <c r="AL585" s="3">
        <f t="shared" si="325"/>
        <v>0</v>
      </c>
      <c r="AM585" s="3">
        <f t="shared" si="326"/>
        <v>0</v>
      </c>
      <c r="AN585" s="3">
        <f t="shared" si="327"/>
        <v>0</v>
      </c>
      <c r="AO585" s="3">
        <f t="shared" si="328"/>
        <v>0</v>
      </c>
      <c r="AP585" s="3">
        <f t="shared" si="329"/>
        <v>0</v>
      </c>
      <c r="AQ585" s="3">
        <f t="shared" si="330"/>
        <v>0</v>
      </c>
      <c r="AR585" s="3">
        <f t="shared" si="331"/>
        <v>0</v>
      </c>
      <c r="AS585" s="3">
        <f t="shared" si="332"/>
        <v>0</v>
      </c>
      <c r="AT585" s="3">
        <f t="shared" si="333"/>
        <v>0</v>
      </c>
      <c r="AU585" s="3">
        <f t="shared" si="334"/>
        <v>0</v>
      </c>
      <c r="AV585" s="3">
        <f t="shared" si="335"/>
        <v>0</v>
      </c>
      <c r="AW585" s="3">
        <f t="shared" si="336"/>
        <v>0</v>
      </c>
      <c r="AX585" s="16">
        <f t="shared" si="337"/>
        <v>0</v>
      </c>
      <c r="AZ585" s="15">
        <f t="shared" si="307"/>
        <v>3.1109085279999996E-12</v>
      </c>
      <c r="BA585" s="3">
        <f t="shared" si="308"/>
        <v>3.2193373333333337E-12</v>
      </c>
      <c r="BB585" s="3">
        <f t="shared" si="309"/>
        <v>0</v>
      </c>
      <c r="BC585" s="3">
        <f t="shared" si="310"/>
        <v>0</v>
      </c>
      <c r="BD585" s="3">
        <f t="shared" si="311"/>
        <v>0</v>
      </c>
      <c r="BE585" s="3">
        <f t="shared" si="312"/>
        <v>0</v>
      </c>
      <c r="BF585" s="16">
        <f t="shared" si="313"/>
        <v>0</v>
      </c>
      <c r="BH585" s="4">
        <v>0.68</v>
      </c>
      <c r="BI585">
        <v>4.21</v>
      </c>
      <c r="BJ585">
        <v>19.157</v>
      </c>
      <c r="BK585">
        <v>46.755000000000003</v>
      </c>
      <c r="BL585">
        <v>1.115</v>
      </c>
      <c r="BM585">
        <f t="shared" si="339"/>
        <v>1.8955</v>
      </c>
      <c r="BN585">
        <v>1.909</v>
      </c>
      <c r="BO585">
        <f t="shared" si="338"/>
        <v>3.2452999999999999</v>
      </c>
      <c r="BP585">
        <v>2.0099999999999998</v>
      </c>
      <c r="BQ585">
        <f t="shared" si="340"/>
        <v>3.4169999999999994</v>
      </c>
      <c r="BR585" s="5">
        <v>610</v>
      </c>
    </row>
    <row r="586" spans="1:70" x14ac:dyDescent="0.25">
      <c r="A586" s="10">
        <v>813.63599999999997</v>
      </c>
      <c r="B586">
        <v>48</v>
      </c>
      <c r="C586">
        <v>1</v>
      </c>
      <c r="D586">
        <v>1</v>
      </c>
      <c r="E586">
        <v>0</v>
      </c>
      <c r="F586">
        <v>0</v>
      </c>
      <c r="G586">
        <v>0</v>
      </c>
      <c r="H586">
        <v>1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 s="5">
        <v>0</v>
      </c>
      <c r="AA586" s="15">
        <f t="shared" si="314"/>
        <v>3.0156559999999994E-12</v>
      </c>
      <c r="AB586" s="3">
        <f t="shared" si="315"/>
        <v>1.4262968533333336E-13</v>
      </c>
      <c r="AC586" s="3">
        <f t="shared" si="316"/>
        <v>4.2127747200000005E-13</v>
      </c>
      <c r="AD586" s="3">
        <f t="shared" si="317"/>
        <v>0</v>
      </c>
      <c r="AE586" s="3">
        <f t="shared" si="318"/>
        <v>0</v>
      </c>
      <c r="AF586" s="3">
        <f t="shared" si="319"/>
        <v>0</v>
      </c>
      <c r="AG586" s="3">
        <f t="shared" si="320"/>
        <v>1.7828710666666667E-11</v>
      </c>
      <c r="AH586" s="3">
        <f t="shared" si="321"/>
        <v>0</v>
      </c>
      <c r="AI586" s="3">
        <f t="shared" si="322"/>
        <v>0</v>
      </c>
      <c r="AJ586" s="3">
        <f t="shared" si="323"/>
        <v>0</v>
      </c>
      <c r="AK586" s="3">
        <f t="shared" si="324"/>
        <v>0</v>
      </c>
      <c r="AL586" s="3">
        <f t="shared" si="325"/>
        <v>0</v>
      </c>
      <c r="AM586" s="3">
        <f t="shared" si="326"/>
        <v>0</v>
      </c>
      <c r="AN586" s="3">
        <f t="shared" si="327"/>
        <v>0</v>
      </c>
      <c r="AO586" s="3">
        <f t="shared" si="328"/>
        <v>0</v>
      </c>
      <c r="AP586" s="3">
        <f t="shared" si="329"/>
        <v>0</v>
      </c>
      <c r="AQ586" s="3">
        <f t="shared" si="330"/>
        <v>0</v>
      </c>
      <c r="AR586" s="3">
        <f t="shared" si="331"/>
        <v>0</v>
      </c>
      <c r="AS586" s="3">
        <f t="shared" si="332"/>
        <v>0</v>
      </c>
      <c r="AT586" s="3">
        <f t="shared" si="333"/>
        <v>0</v>
      </c>
      <c r="AU586" s="3">
        <f t="shared" si="334"/>
        <v>0</v>
      </c>
      <c r="AV586" s="3">
        <f t="shared" si="335"/>
        <v>0</v>
      </c>
      <c r="AW586" s="3">
        <f t="shared" si="336"/>
        <v>0</v>
      </c>
      <c r="AX586" s="16">
        <f t="shared" si="337"/>
        <v>0</v>
      </c>
      <c r="AZ586" s="15">
        <f t="shared" si="307"/>
        <v>3.5795631573333329E-12</v>
      </c>
      <c r="BA586" s="3">
        <f t="shared" si="308"/>
        <v>0</v>
      </c>
      <c r="BB586" s="3">
        <f t="shared" si="309"/>
        <v>1.7828710666666667E-11</v>
      </c>
      <c r="BC586" s="3">
        <f t="shared" si="310"/>
        <v>0</v>
      </c>
      <c r="BD586" s="3">
        <f t="shared" si="311"/>
        <v>0</v>
      </c>
      <c r="BE586" s="3">
        <f t="shared" si="312"/>
        <v>0</v>
      </c>
      <c r="BF586" s="16">
        <f t="shared" si="313"/>
        <v>0</v>
      </c>
      <c r="BH586" s="4">
        <v>0.68</v>
      </c>
      <c r="BI586">
        <v>4.24</v>
      </c>
      <c r="BJ586">
        <v>19.170000000000002</v>
      </c>
      <c r="BK586">
        <v>46.768000000000001</v>
      </c>
      <c r="BL586">
        <v>1.131</v>
      </c>
      <c r="BM586">
        <f t="shared" si="339"/>
        <v>1.9226999999999999</v>
      </c>
      <c r="BN586">
        <v>3.4470000000000001</v>
      </c>
      <c r="BO586">
        <f t="shared" si="338"/>
        <v>5.8598999999999997</v>
      </c>
      <c r="BP586">
        <v>6.3250000000000002</v>
      </c>
      <c r="BQ586">
        <f t="shared" si="340"/>
        <v>10.7525</v>
      </c>
      <c r="BR586" s="5">
        <v>610</v>
      </c>
    </row>
    <row r="587" spans="1:70" x14ac:dyDescent="0.25">
      <c r="A587" s="10">
        <v>815.03399999999999</v>
      </c>
      <c r="B587">
        <v>33</v>
      </c>
      <c r="C587">
        <v>4</v>
      </c>
      <c r="D587">
        <v>0</v>
      </c>
      <c r="E587">
        <v>0</v>
      </c>
      <c r="F587">
        <v>2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 s="5">
        <v>0</v>
      </c>
      <c r="AA587" s="15">
        <f t="shared" si="314"/>
        <v>2.0732634999999996E-12</v>
      </c>
      <c r="AB587" s="3">
        <f t="shared" si="315"/>
        <v>5.7051874133333344E-13</v>
      </c>
      <c r="AC587" s="3">
        <f t="shared" si="316"/>
        <v>0</v>
      </c>
      <c r="AD587" s="3">
        <f t="shared" si="317"/>
        <v>0</v>
      </c>
      <c r="AE587" s="3">
        <f t="shared" si="318"/>
        <v>6.4386746666666674E-12</v>
      </c>
      <c r="AF587" s="3">
        <f t="shared" si="319"/>
        <v>0</v>
      </c>
      <c r="AG587" s="3">
        <f t="shared" si="320"/>
        <v>0</v>
      </c>
      <c r="AH587" s="3">
        <f t="shared" si="321"/>
        <v>0</v>
      </c>
      <c r="AI587" s="3">
        <f t="shared" si="322"/>
        <v>0</v>
      </c>
      <c r="AJ587" s="3">
        <f t="shared" si="323"/>
        <v>0</v>
      </c>
      <c r="AK587" s="3">
        <f t="shared" si="324"/>
        <v>0</v>
      </c>
      <c r="AL587" s="3">
        <f t="shared" si="325"/>
        <v>0</v>
      </c>
      <c r="AM587" s="3">
        <f t="shared" si="326"/>
        <v>0</v>
      </c>
      <c r="AN587" s="3">
        <f t="shared" si="327"/>
        <v>0</v>
      </c>
      <c r="AO587" s="3">
        <f t="shared" si="328"/>
        <v>0</v>
      </c>
      <c r="AP587" s="3">
        <f t="shared" si="329"/>
        <v>0</v>
      </c>
      <c r="AQ587" s="3">
        <f t="shared" si="330"/>
        <v>0</v>
      </c>
      <c r="AR587" s="3">
        <f t="shared" si="331"/>
        <v>0</v>
      </c>
      <c r="AS587" s="3">
        <f t="shared" si="332"/>
        <v>0</v>
      </c>
      <c r="AT587" s="3">
        <f t="shared" si="333"/>
        <v>0</v>
      </c>
      <c r="AU587" s="3">
        <f t="shared" si="334"/>
        <v>0</v>
      </c>
      <c r="AV587" s="3">
        <f t="shared" si="335"/>
        <v>0</v>
      </c>
      <c r="AW587" s="3">
        <f t="shared" si="336"/>
        <v>0</v>
      </c>
      <c r="AX587" s="16">
        <f t="shared" si="337"/>
        <v>0</v>
      </c>
      <c r="AZ587" s="15">
        <f t="shared" si="307"/>
        <v>2.643782241333333E-12</v>
      </c>
      <c r="BA587" s="3">
        <f t="shared" si="308"/>
        <v>6.4386746666666674E-12</v>
      </c>
      <c r="BB587" s="3">
        <f t="shared" si="309"/>
        <v>0</v>
      </c>
      <c r="BC587" s="3">
        <f t="shared" si="310"/>
        <v>0</v>
      </c>
      <c r="BD587" s="3">
        <f t="shared" si="311"/>
        <v>0</v>
      </c>
      <c r="BE587" s="3">
        <f t="shared" si="312"/>
        <v>0</v>
      </c>
      <c r="BF587" s="16">
        <f t="shared" si="313"/>
        <v>0</v>
      </c>
      <c r="BH587" s="4">
        <v>0.68</v>
      </c>
      <c r="BI587">
        <v>4.24</v>
      </c>
      <c r="BJ587">
        <v>19.170000000000002</v>
      </c>
      <c r="BK587">
        <v>46.768000000000001</v>
      </c>
      <c r="BL587">
        <v>1.1359999999999999</v>
      </c>
      <c r="BM587">
        <f t="shared" si="339"/>
        <v>1.9311999999999998</v>
      </c>
      <c r="BN587">
        <v>2.5880000000000001</v>
      </c>
      <c r="BO587">
        <f t="shared" si="338"/>
        <v>4.3996000000000004</v>
      </c>
      <c r="BP587">
        <v>2.7879999999999998</v>
      </c>
      <c r="BQ587">
        <f t="shared" si="340"/>
        <v>4.7395999999999994</v>
      </c>
      <c r="BR587" s="5">
        <v>610</v>
      </c>
    </row>
    <row r="588" spans="1:70" x14ac:dyDescent="0.25">
      <c r="A588" s="10">
        <v>816.43200000000002</v>
      </c>
      <c r="B588">
        <v>35</v>
      </c>
      <c r="C588">
        <v>4</v>
      </c>
      <c r="D588">
        <v>1</v>
      </c>
      <c r="E588">
        <v>0</v>
      </c>
      <c r="F588">
        <v>2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 s="5">
        <v>0</v>
      </c>
      <c r="AA588" s="15">
        <f t="shared" si="314"/>
        <v>2.1989158333333326E-12</v>
      </c>
      <c r="AB588" s="3">
        <f t="shared" si="315"/>
        <v>5.7051874133333344E-13</v>
      </c>
      <c r="AC588" s="3">
        <f t="shared" si="316"/>
        <v>4.2127747200000005E-13</v>
      </c>
      <c r="AD588" s="3">
        <f t="shared" si="317"/>
        <v>0</v>
      </c>
      <c r="AE588" s="3">
        <f t="shared" si="318"/>
        <v>6.4386746666666674E-12</v>
      </c>
      <c r="AF588" s="3">
        <f t="shared" si="319"/>
        <v>0</v>
      </c>
      <c r="AG588" s="3">
        <f t="shared" si="320"/>
        <v>0</v>
      </c>
      <c r="AH588" s="3">
        <f t="shared" si="321"/>
        <v>0</v>
      </c>
      <c r="AI588" s="3">
        <f t="shared" si="322"/>
        <v>0</v>
      </c>
      <c r="AJ588" s="3">
        <f t="shared" si="323"/>
        <v>0</v>
      </c>
      <c r="AK588" s="3">
        <f t="shared" si="324"/>
        <v>0</v>
      </c>
      <c r="AL588" s="3">
        <f t="shared" si="325"/>
        <v>0</v>
      </c>
      <c r="AM588" s="3">
        <f t="shared" si="326"/>
        <v>0</v>
      </c>
      <c r="AN588" s="3">
        <f t="shared" si="327"/>
        <v>0</v>
      </c>
      <c r="AO588" s="3">
        <f t="shared" si="328"/>
        <v>0</v>
      </c>
      <c r="AP588" s="3">
        <f t="shared" si="329"/>
        <v>0</v>
      </c>
      <c r="AQ588" s="3">
        <f t="shared" si="330"/>
        <v>0</v>
      </c>
      <c r="AR588" s="3">
        <f t="shared" si="331"/>
        <v>0</v>
      </c>
      <c r="AS588" s="3">
        <f t="shared" si="332"/>
        <v>0</v>
      </c>
      <c r="AT588" s="3">
        <f t="shared" si="333"/>
        <v>0</v>
      </c>
      <c r="AU588" s="3">
        <f t="shared" si="334"/>
        <v>0</v>
      </c>
      <c r="AV588" s="3">
        <f t="shared" si="335"/>
        <v>0</v>
      </c>
      <c r="AW588" s="3">
        <f t="shared" si="336"/>
        <v>0</v>
      </c>
      <c r="AX588" s="16">
        <f t="shared" si="337"/>
        <v>0</v>
      </c>
      <c r="AZ588" s="15">
        <f t="shared" si="307"/>
        <v>3.1907120466666663E-12</v>
      </c>
      <c r="BA588" s="3">
        <f t="shared" si="308"/>
        <v>6.4386746666666674E-12</v>
      </c>
      <c r="BB588" s="3">
        <f t="shared" si="309"/>
        <v>0</v>
      </c>
      <c r="BC588" s="3">
        <f t="shared" si="310"/>
        <v>0</v>
      </c>
      <c r="BD588" s="3">
        <f t="shared" si="311"/>
        <v>0</v>
      </c>
      <c r="BE588" s="3">
        <f t="shared" si="312"/>
        <v>0</v>
      </c>
      <c r="BF588" s="16">
        <f t="shared" si="313"/>
        <v>0</v>
      </c>
      <c r="BH588" s="4">
        <v>0.68</v>
      </c>
      <c r="BI588">
        <v>4.2300000000000004</v>
      </c>
      <c r="BJ588">
        <v>19.170000000000002</v>
      </c>
      <c r="BK588">
        <v>46.805</v>
      </c>
      <c r="BL588">
        <v>1.2909999999999999</v>
      </c>
      <c r="BM588">
        <f t="shared" si="339"/>
        <v>2.1946999999999997</v>
      </c>
      <c r="BN588">
        <v>2.8010000000000002</v>
      </c>
      <c r="BO588">
        <f t="shared" si="338"/>
        <v>4.7617000000000003</v>
      </c>
      <c r="BP588">
        <v>3.0019999999999998</v>
      </c>
      <c r="BQ588">
        <f t="shared" si="340"/>
        <v>5.1033999999999997</v>
      </c>
      <c r="BR588" s="5">
        <v>610</v>
      </c>
    </row>
    <row r="589" spans="1:70" x14ac:dyDescent="0.25">
      <c r="A589" s="10">
        <v>817.83</v>
      </c>
      <c r="B589">
        <v>45</v>
      </c>
      <c r="C589">
        <v>5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1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 s="5">
        <v>0</v>
      </c>
      <c r="AA589" s="15">
        <f t="shared" si="314"/>
        <v>2.8271774999999994E-12</v>
      </c>
      <c r="AB589" s="3">
        <f t="shared" si="315"/>
        <v>7.1314842666666679E-13</v>
      </c>
      <c r="AC589" s="3">
        <f t="shared" si="316"/>
        <v>0</v>
      </c>
      <c r="AD589" s="3">
        <f t="shared" si="317"/>
        <v>0</v>
      </c>
      <c r="AE589" s="3">
        <f t="shared" si="318"/>
        <v>0</v>
      </c>
      <c r="AF589" s="3">
        <f t="shared" si="319"/>
        <v>0</v>
      </c>
      <c r="AG589" s="3">
        <f t="shared" si="320"/>
        <v>0</v>
      </c>
      <c r="AH589" s="3">
        <f t="shared" si="321"/>
        <v>0</v>
      </c>
      <c r="AI589" s="3">
        <f t="shared" si="322"/>
        <v>9.3781333333333313E-11</v>
      </c>
      <c r="AJ589" s="3">
        <f t="shared" si="323"/>
        <v>0</v>
      </c>
      <c r="AK589" s="3">
        <f t="shared" si="324"/>
        <v>0</v>
      </c>
      <c r="AL589" s="3">
        <f t="shared" si="325"/>
        <v>0</v>
      </c>
      <c r="AM589" s="3">
        <f t="shared" si="326"/>
        <v>0</v>
      </c>
      <c r="AN589" s="3">
        <f t="shared" si="327"/>
        <v>0</v>
      </c>
      <c r="AO589" s="3">
        <f t="shared" si="328"/>
        <v>0</v>
      </c>
      <c r="AP589" s="3">
        <f t="shared" si="329"/>
        <v>0</v>
      </c>
      <c r="AQ589" s="3">
        <f t="shared" si="330"/>
        <v>0</v>
      </c>
      <c r="AR589" s="3">
        <f t="shared" si="331"/>
        <v>0</v>
      </c>
      <c r="AS589" s="3">
        <f t="shared" si="332"/>
        <v>0</v>
      </c>
      <c r="AT589" s="3">
        <f t="shared" si="333"/>
        <v>0</v>
      </c>
      <c r="AU589" s="3">
        <f t="shared" si="334"/>
        <v>0</v>
      </c>
      <c r="AV589" s="3">
        <f t="shared" si="335"/>
        <v>0</v>
      </c>
      <c r="AW589" s="3">
        <f t="shared" si="336"/>
        <v>0</v>
      </c>
      <c r="AX589" s="16">
        <f t="shared" si="337"/>
        <v>0</v>
      </c>
      <c r="AZ589" s="15">
        <f t="shared" si="307"/>
        <v>3.5403259266666661E-12</v>
      </c>
      <c r="BA589" s="3">
        <f t="shared" si="308"/>
        <v>0</v>
      </c>
      <c r="BB589" s="3">
        <f t="shared" si="309"/>
        <v>0</v>
      </c>
      <c r="BC589" s="3">
        <f t="shared" si="310"/>
        <v>9.3781333333333313E-11</v>
      </c>
      <c r="BD589" s="3">
        <f t="shared" si="311"/>
        <v>0</v>
      </c>
      <c r="BE589" s="3">
        <f t="shared" si="312"/>
        <v>0</v>
      </c>
      <c r="BF589" s="16">
        <f t="shared" si="313"/>
        <v>0</v>
      </c>
      <c r="BH589" s="4">
        <v>0.68</v>
      </c>
      <c r="BI589">
        <v>4.26</v>
      </c>
      <c r="BJ589">
        <v>19.170000000000002</v>
      </c>
      <c r="BK589">
        <v>46.790999999999997</v>
      </c>
      <c r="BL589">
        <v>1.107</v>
      </c>
      <c r="BM589">
        <f t="shared" si="339"/>
        <v>1.8818999999999999</v>
      </c>
      <c r="BN589">
        <v>2.8210000000000002</v>
      </c>
      <c r="BO589">
        <f t="shared" si="338"/>
        <v>4.7957000000000001</v>
      </c>
      <c r="BP589">
        <v>25.957000000000001</v>
      </c>
      <c r="BQ589">
        <f t="shared" si="340"/>
        <v>44.126899999999999</v>
      </c>
      <c r="BR589" s="5">
        <v>610</v>
      </c>
    </row>
    <row r="590" spans="1:70" x14ac:dyDescent="0.25">
      <c r="A590" s="10">
        <v>819.22799999999995</v>
      </c>
      <c r="B590">
        <v>27</v>
      </c>
      <c r="C590">
        <v>1</v>
      </c>
      <c r="D590">
        <v>0</v>
      </c>
      <c r="E590">
        <v>0</v>
      </c>
      <c r="F590">
        <v>1</v>
      </c>
      <c r="G590">
        <v>1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 s="5">
        <v>0</v>
      </c>
      <c r="AA590" s="15">
        <f t="shared" si="314"/>
        <v>1.6963064999999997E-12</v>
      </c>
      <c r="AB590" s="3">
        <f t="shared" si="315"/>
        <v>1.4262968533333336E-13</v>
      </c>
      <c r="AC590" s="3">
        <f t="shared" si="316"/>
        <v>0</v>
      </c>
      <c r="AD590" s="3">
        <f t="shared" si="317"/>
        <v>0</v>
      </c>
      <c r="AE590" s="3">
        <f t="shared" si="318"/>
        <v>3.2193373333333337E-12</v>
      </c>
      <c r="AF590" s="3">
        <f t="shared" si="319"/>
        <v>7.1991826666666666E-12</v>
      </c>
      <c r="AG590" s="3">
        <f t="shared" si="320"/>
        <v>0</v>
      </c>
      <c r="AH590" s="3">
        <f t="shared" si="321"/>
        <v>0</v>
      </c>
      <c r="AI590" s="3">
        <f t="shared" si="322"/>
        <v>0</v>
      </c>
      <c r="AJ590" s="3">
        <f t="shared" si="323"/>
        <v>0</v>
      </c>
      <c r="AK590" s="3">
        <f t="shared" si="324"/>
        <v>0</v>
      </c>
      <c r="AL590" s="3">
        <f t="shared" si="325"/>
        <v>0</v>
      </c>
      <c r="AM590" s="3">
        <f t="shared" si="326"/>
        <v>0</v>
      </c>
      <c r="AN590" s="3">
        <f t="shared" si="327"/>
        <v>0</v>
      </c>
      <c r="AO590" s="3">
        <f t="shared" si="328"/>
        <v>0</v>
      </c>
      <c r="AP590" s="3">
        <f t="shared" si="329"/>
        <v>0</v>
      </c>
      <c r="AQ590" s="3">
        <f t="shared" si="330"/>
        <v>0</v>
      </c>
      <c r="AR590" s="3">
        <f t="shared" si="331"/>
        <v>0</v>
      </c>
      <c r="AS590" s="3">
        <f t="shared" si="332"/>
        <v>0</v>
      </c>
      <c r="AT590" s="3">
        <f t="shared" si="333"/>
        <v>0</v>
      </c>
      <c r="AU590" s="3">
        <f t="shared" si="334"/>
        <v>0</v>
      </c>
      <c r="AV590" s="3">
        <f t="shared" si="335"/>
        <v>0</v>
      </c>
      <c r="AW590" s="3">
        <f t="shared" si="336"/>
        <v>0</v>
      </c>
      <c r="AX590" s="16">
        <f t="shared" si="337"/>
        <v>0</v>
      </c>
      <c r="AZ590" s="15">
        <f t="shared" si="307"/>
        <v>1.8389361853333329E-12</v>
      </c>
      <c r="BA590" s="3">
        <f t="shared" si="308"/>
        <v>3.2193373333333337E-12</v>
      </c>
      <c r="BB590" s="3">
        <f t="shared" si="309"/>
        <v>7.1991826666666666E-12</v>
      </c>
      <c r="BC590" s="3">
        <f t="shared" si="310"/>
        <v>0</v>
      </c>
      <c r="BD590" s="3">
        <f t="shared" si="311"/>
        <v>0</v>
      </c>
      <c r="BE590" s="3">
        <f t="shared" si="312"/>
        <v>0</v>
      </c>
      <c r="BF590" s="16">
        <f t="shared" si="313"/>
        <v>0</v>
      </c>
      <c r="BH590" s="4">
        <v>0.68</v>
      </c>
      <c r="BI590">
        <v>4.2699999999999996</v>
      </c>
      <c r="BJ590">
        <v>19.170000000000002</v>
      </c>
      <c r="BK590">
        <v>46.758000000000003</v>
      </c>
      <c r="BL590">
        <v>0.81699999999999995</v>
      </c>
      <c r="BM590">
        <f t="shared" si="339"/>
        <v>1.3888999999999998</v>
      </c>
      <c r="BN590">
        <v>3.028</v>
      </c>
      <c r="BO590">
        <f t="shared" si="338"/>
        <v>5.1475999999999997</v>
      </c>
      <c r="BP590">
        <v>3.782</v>
      </c>
      <c r="BQ590">
        <f t="shared" si="340"/>
        <v>6.4294000000000002</v>
      </c>
      <c r="BR590" s="5">
        <v>610</v>
      </c>
    </row>
    <row r="591" spans="1:70" x14ac:dyDescent="0.25">
      <c r="A591" s="10">
        <v>820.62599999999998</v>
      </c>
      <c r="B591">
        <v>33</v>
      </c>
      <c r="C591">
        <v>2</v>
      </c>
      <c r="D591">
        <v>2</v>
      </c>
      <c r="E591">
        <v>1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 s="5">
        <v>0</v>
      </c>
      <c r="AA591" s="15">
        <f t="shared" si="314"/>
        <v>2.0732634999999996E-12</v>
      </c>
      <c r="AB591" s="3">
        <f t="shared" si="315"/>
        <v>2.8525937066666672E-13</v>
      </c>
      <c r="AC591" s="3">
        <f t="shared" si="316"/>
        <v>8.425549440000001E-13</v>
      </c>
      <c r="AD591" s="3">
        <f t="shared" si="317"/>
        <v>1.465333333333333E-12</v>
      </c>
      <c r="AE591" s="3">
        <f t="shared" si="318"/>
        <v>0</v>
      </c>
      <c r="AF591" s="3">
        <f t="shared" si="319"/>
        <v>0</v>
      </c>
      <c r="AG591" s="3">
        <f t="shared" si="320"/>
        <v>0</v>
      </c>
      <c r="AH591" s="3">
        <f t="shared" si="321"/>
        <v>0</v>
      </c>
      <c r="AI591" s="3">
        <f t="shared" si="322"/>
        <v>0</v>
      </c>
      <c r="AJ591" s="3">
        <f t="shared" si="323"/>
        <v>0</v>
      </c>
      <c r="AK591" s="3">
        <f t="shared" si="324"/>
        <v>0</v>
      </c>
      <c r="AL591" s="3">
        <f t="shared" si="325"/>
        <v>0</v>
      </c>
      <c r="AM591" s="3">
        <f t="shared" si="326"/>
        <v>0</v>
      </c>
      <c r="AN591" s="3">
        <f t="shared" si="327"/>
        <v>0</v>
      </c>
      <c r="AO591" s="3">
        <f t="shared" si="328"/>
        <v>0</v>
      </c>
      <c r="AP591" s="3">
        <f t="shared" si="329"/>
        <v>0</v>
      </c>
      <c r="AQ591" s="3">
        <f t="shared" si="330"/>
        <v>0</v>
      </c>
      <c r="AR591" s="3">
        <f t="shared" si="331"/>
        <v>0</v>
      </c>
      <c r="AS591" s="3">
        <f t="shared" si="332"/>
        <v>0</v>
      </c>
      <c r="AT591" s="3">
        <f t="shared" si="333"/>
        <v>0</v>
      </c>
      <c r="AU591" s="3">
        <f t="shared" si="334"/>
        <v>0</v>
      </c>
      <c r="AV591" s="3">
        <f t="shared" si="335"/>
        <v>0</v>
      </c>
      <c r="AW591" s="3">
        <f t="shared" si="336"/>
        <v>0</v>
      </c>
      <c r="AX591" s="16">
        <f t="shared" si="337"/>
        <v>0</v>
      </c>
      <c r="AZ591" s="15">
        <f t="shared" si="307"/>
        <v>3.2010778146666666E-12</v>
      </c>
      <c r="BA591" s="3">
        <f t="shared" si="308"/>
        <v>1.465333333333333E-12</v>
      </c>
      <c r="BB591" s="3">
        <f t="shared" si="309"/>
        <v>0</v>
      </c>
      <c r="BC591" s="3">
        <f t="shared" si="310"/>
        <v>0</v>
      </c>
      <c r="BD591" s="3">
        <f t="shared" si="311"/>
        <v>0</v>
      </c>
      <c r="BE591" s="3">
        <f t="shared" si="312"/>
        <v>0</v>
      </c>
      <c r="BF591" s="16">
        <f t="shared" si="313"/>
        <v>0</v>
      </c>
      <c r="BH591" s="4">
        <v>0.68</v>
      </c>
      <c r="BI591">
        <v>4.24</v>
      </c>
      <c r="BJ591">
        <v>19.189</v>
      </c>
      <c r="BK591">
        <v>46.781999999999996</v>
      </c>
      <c r="BL591">
        <v>1.1220000000000001</v>
      </c>
      <c r="BM591">
        <f t="shared" si="339"/>
        <v>1.9074000000000002</v>
      </c>
      <c r="BN591">
        <v>1.512</v>
      </c>
      <c r="BO591">
        <f t="shared" si="338"/>
        <v>2.5703999999999998</v>
      </c>
      <c r="BP591">
        <v>1.526</v>
      </c>
      <c r="BQ591">
        <f t="shared" si="340"/>
        <v>2.5941999999999998</v>
      </c>
      <c r="BR591" s="5">
        <v>610</v>
      </c>
    </row>
    <row r="592" spans="1:70" x14ac:dyDescent="0.25">
      <c r="A592" s="10">
        <v>822.024</v>
      </c>
      <c r="B592">
        <v>30</v>
      </c>
      <c r="C592">
        <v>4</v>
      </c>
      <c r="D592">
        <v>0</v>
      </c>
      <c r="E592">
        <v>0</v>
      </c>
      <c r="F592">
        <v>0</v>
      </c>
      <c r="G592">
        <v>2</v>
      </c>
      <c r="H592">
        <v>0</v>
      </c>
      <c r="I592">
        <v>0</v>
      </c>
      <c r="J592">
        <v>0</v>
      </c>
      <c r="K592">
        <v>1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 s="5">
        <v>0</v>
      </c>
      <c r="AA592" s="15">
        <f t="shared" si="314"/>
        <v>1.8847849999999996E-12</v>
      </c>
      <c r="AB592" s="3">
        <f t="shared" si="315"/>
        <v>5.7051874133333344E-13</v>
      </c>
      <c r="AC592" s="3">
        <f t="shared" si="316"/>
        <v>0</v>
      </c>
      <c r="AD592" s="3">
        <f t="shared" si="317"/>
        <v>0</v>
      </c>
      <c r="AE592" s="3">
        <f t="shared" si="318"/>
        <v>0</v>
      </c>
      <c r="AF592" s="3">
        <f t="shared" si="319"/>
        <v>1.4398365333333333E-11</v>
      </c>
      <c r="AG592" s="3">
        <f t="shared" si="320"/>
        <v>0</v>
      </c>
      <c r="AH592" s="3">
        <f t="shared" si="321"/>
        <v>0</v>
      </c>
      <c r="AI592" s="3">
        <f t="shared" si="322"/>
        <v>0</v>
      </c>
      <c r="AJ592" s="3">
        <f t="shared" si="323"/>
        <v>2.0603758933333336E-10</v>
      </c>
      <c r="AK592" s="3">
        <f t="shared" si="324"/>
        <v>0</v>
      </c>
      <c r="AL592" s="3">
        <f t="shared" si="325"/>
        <v>0</v>
      </c>
      <c r="AM592" s="3">
        <f t="shared" si="326"/>
        <v>0</v>
      </c>
      <c r="AN592" s="3">
        <f t="shared" si="327"/>
        <v>0</v>
      </c>
      <c r="AO592" s="3">
        <f t="shared" si="328"/>
        <v>0</v>
      </c>
      <c r="AP592" s="3">
        <f t="shared" si="329"/>
        <v>0</v>
      </c>
      <c r="AQ592" s="3">
        <f t="shared" si="330"/>
        <v>0</v>
      </c>
      <c r="AR592" s="3">
        <f t="shared" si="331"/>
        <v>0</v>
      </c>
      <c r="AS592" s="3">
        <f t="shared" si="332"/>
        <v>0</v>
      </c>
      <c r="AT592" s="3">
        <f t="shared" si="333"/>
        <v>0</v>
      </c>
      <c r="AU592" s="3">
        <f t="shared" si="334"/>
        <v>0</v>
      </c>
      <c r="AV592" s="3">
        <f t="shared" si="335"/>
        <v>0</v>
      </c>
      <c r="AW592" s="3">
        <f t="shared" si="336"/>
        <v>0</v>
      </c>
      <c r="AX592" s="16">
        <f t="shared" si="337"/>
        <v>0</v>
      </c>
      <c r="AZ592" s="15">
        <f t="shared" ref="AZ592:AZ655" si="341">AA592+AB592+AC592</f>
        <v>2.4553037413333331E-12</v>
      </c>
      <c r="BA592" s="3">
        <f t="shared" ref="BA592:BA655" si="342">AD592+AE592</f>
        <v>0</v>
      </c>
      <c r="BB592" s="3">
        <f t="shared" ref="BB592:BB655" si="343">AF592+AG592+AH592</f>
        <v>1.4398365333333333E-11</v>
      </c>
      <c r="BC592" s="3">
        <f t="shared" ref="BC592:BC655" si="344">AI592+AJ592+AK592</f>
        <v>2.0603758933333336E-10</v>
      </c>
      <c r="BD592" s="3">
        <f t="shared" ref="BD592:BD655" si="345">AL592+AM592+AN592+AO592</f>
        <v>0</v>
      </c>
      <c r="BE592" s="3">
        <f t="shared" ref="BE592:BE655" si="346">AP592+AQ592+AR592+AS592+AT592+AU592</f>
        <v>0</v>
      </c>
      <c r="BF592" s="16">
        <f t="shared" ref="BF592:BF655" si="347">AV592+AW592+AX592</f>
        <v>0</v>
      </c>
      <c r="BH592" s="4">
        <v>0.68</v>
      </c>
      <c r="BI592">
        <v>4.24</v>
      </c>
      <c r="BJ592">
        <v>19.189</v>
      </c>
      <c r="BK592">
        <v>46.793999999999997</v>
      </c>
      <c r="BL592">
        <v>0.96899999999999997</v>
      </c>
      <c r="BM592">
        <f t="shared" si="339"/>
        <v>1.6473</v>
      </c>
      <c r="BN592">
        <v>4.8979999999999997</v>
      </c>
      <c r="BO592">
        <f t="shared" si="338"/>
        <v>8.3265999999999991</v>
      </c>
      <c r="BP592">
        <v>51.628999999999998</v>
      </c>
      <c r="BQ592">
        <f t="shared" si="340"/>
        <v>87.769299999999987</v>
      </c>
      <c r="BR592" s="5">
        <v>610</v>
      </c>
    </row>
    <row r="593" spans="1:70" x14ac:dyDescent="0.25">
      <c r="A593" s="10">
        <v>823.42200000000003</v>
      </c>
      <c r="B593">
        <v>32</v>
      </c>
      <c r="C593">
        <v>2</v>
      </c>
      <c r="D593">
        <v>1</v>
      </c>
      <c r="E593">
        <v>1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 s="5">
        <v>0</v>
      </c>
      <c r="AA593" s="15">
        <f t="shared" si="314"/>
        <v>2.0104373333333327E-12</v>
      </c>
      <c r="AB593" s="3">
        <f t="shared" si="315"/>
        <v>2.8525937066666672E-13</v>
      </c>
      <c r="AC593" s="3">
        <f t="shared" si="316"/>
        <v>4.2127747200000005E-13</v>
      </c>
      <c r="AD593" s="3">
        <f t="shared" si="317"/>
        <v>1.465333333333333E-12</v>
      </c>
      <c r="AE593" s="3">
        <f t="shared" si="318"/>
        <v>0</v>
      </c>
      <c r="AF593" s="3">
        <f t="shared" si="319"/>
        <v>0</v>
      </c>
      <c r="AG593" s="3">
        <f t="shared" si="320"/>
        <v>0</v>
      </c>
      <c r="AH593" s="3">
        <f t="shared" si="321"/>
        <v>0</v>
      </c>
      <c r="AI593" s="3">
        <f t="shared" si="322"/>
        <v>0</v>
      </c>
      <c r="AJ593" s="3">
        <f t="shared" si="323"/>
        <v>0</v>
      </c>
      <c r="AK593" s="3">
        <f t="shared" si="324"/>
        <v>0</v>
      </c>
      <c r="AL593" s="3">
        <f t="shared" si="325"/>
        <v>0</v>
      </c>
      <c r="AM593" s="3">
        <f t="shared" si="326"/>
        <v>0</v>
      </c>
      <c r="AN593" s="3">
        <f t="shared" si="327"/>
        <v>0</v>
      </c>
      <c r="AO593" s="3">
        <f t="shared" si="328"/>
        <v>0</v>
      </c>
      <c r="AP593" s="3">
        <f t="shared" si="329"/>
        <v>0</v>
      </c>
      <c r="AQ593" s="3">
        <f t="shared" si="330"/>
        <v>0</v>
      </c>
      <c r="AR593" s="3">
        <f t="shared" si="331"/>
        <v>0</v>
      </c>
      <c r="AS593" s="3">
        <f t="shared" si="332"/>
        <v>0</v>
      </c>
      <c r="AT593" s="3">
        <f t="shared" si="333"/>
        <v>0</v>
      </c>
      <c r="AU593" s="3">
        <f t="shared" si="334"/>
        <v>0</v>
      </c>
      <c r="AV593" s="3">
        <f t="shared" si="335"/>
        <v>0</v>
      </c>
      <c r="AW593" s="3">
        <f t="shared" si="336"/>
        <v>0</v>
      </c>
      <c r="AX593" s="16">
        <f t="shared" si="337"/>
        <v>0</v>
      </c>
      <c r="AZ593" s="15">
        <f t="shared" si="341"/>
        <v>2.7169741759999994E-12</v>
      </c>
      <c r="BA593" s="3">
        <f t="shared" si="342"/>
        <v>1.465333333333333E-12</v>
      </c>
      <c r="BB593" s="3">
        <f t="shared" si="343"/>
        <v>0</v>
      </c>
      <c r="BC593" s="3">
        <f t="shared" si="344"/>
        <v>0</v>
      </c>
      <c r="BD593" s="3">
        <f t="shared" si="345"/>
        <v>0</v>
      </c>
      <c r="BE593" s="3">
        <f t="shared" si="346"/>
        <v>0</v>
      </c>
      <c r="BF593" s="16">
        <f t="shared" si="347"/>
        <v>0</v>
      </c>
      <c r="BH593" s="4">
        <v>0.68</v>
      </c>
      <c r="BI593">
        <v>4.2</v>
      </c>
      <c r="BJ593">
        <v>19.189</v>
      </c>
      <c r="BK593">
        <v>46.759</v>
      </c>
      <c r="BL593">
        <v>0.999</v>
      </c>
      <c r="BM593">
        <f t="shared" si="339"/>
        <v>1.6982999999999999</v>
      </c>
      <c r="BN593">
        <v>1.339</v>
      </c>
      <c r="BO593">
        <f t="shared" si="338"/>
        <v>2.2763</v>
      </c>
      <c r="BP593">
        <v>1.3520000000000001</v>
      </c>
      <c r="BQ593">
        <f t="shared" si="340"/>
        <v>2.2984</v>
      </c>
      <c r="BR593" s="5">
        <v>610</v>
      </c>
    </row>
    <row r="594" spans="1:70" x14ac:dyDescent="0.25">
      <c r="A594" s="10">
        <v>824.82</v>
      </c>
      <c r="B594">
        <v>43</v>
      </c>
      <c r="C594">
        <v>5</v>
      </c>
      <c r="D594">
        <v>4</v>
      </c>
      <c r="E594">
        <v>1</v>
      </c>
      <c r="F594">
        <v>1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 s="5">
        <v>0</v>
      </c>
      <c r="AA594" s="15">
        <f t="shared" si="314"/>
        <v>2.701525166666666E-12</v>
      </c>
      <c r="AB594" s="3">
        <f t="shared" si="315"/>
        <v>7.1314842666666679E-13</v>
      </c>
      <c r="AC594" s="3">
        <f t="shared" si="316"/>
        <v>1.6851098880000002E-12</v>
      </c>
      <c r="AD594" s="3">
        <f t="shared" si="317"/>
        <v>1.465333333333333E-12</v>
      </c>
      <c r="AE594" s="3">
        <f t="shared" si="318"/>
        <v>3.2193373333333337E-12</v>
      </c>
      <c r="AF594" s="3">
        <f t="shared" si="319"/>
        <v>0</v>
      </c>
      <c r="AG594" s="3">
        <f t="shared" si="320"/>
        <v>0</v>
      </c>
      <c r="AH594" s="3">
        <f t="shared" si="321"/>
        <v>0</v>
      </c>
      <c r="AI594" s="3">
        <f t="shared" si="322"/>
        <v>0</v>
      </c>
      <c r="AJ594" s="3">
        <f t="shared" si="323"/>
        <v>0</v>
      </c>
      <c r="AK594" s="3">
        <f t="shared" si="324"/>
        <v>0</v>
      </c>
      <c r="AL594" s="3">
        <f t="shared" si="325"/>
        <v>0</v>
      </c>
      <c r="AM594" s="3">
        <f t="shared" si="326"/>
        <v>0</v>
      </c>
      <c r="AN594" s="3">
        <f t="shared" si="327"/>
        <v>0</v>
      </c>
      <c r="AO594" s="3">
        <f t="shared" si="328"/>
        <v>0</v>
      </c>
      <c r="AP594" s="3">
        <f t="shared" si="329"/>
        <v>0</v>
      </c>
      <c r="AQ594" s="3">
        <f t="shared" si="330"/>
        <v>0</v>
      </c>
      <c r="AR594" s="3">
        <f t="shared" si="331"/>
        <v>0</v>
      </c>
      <c r="AS594" s="3">
        <f t="shared" si="332"/>
        <v>0</v>
      </c>
      <c r="AT594" s="3">
        <f t="shared" si="333"/>
        <v>0</v>
      </c>
      <c r="AU594" s="3">
        <f t="shared" si="334"/>
        <v>0</v>
      </c>
      <c r="AV594" s="3">
        <f t="shared" si="335"/>
        <v>0</v>
      </c>
      <c r="AW594" s="3">
        <f t="shared" si="336"/>
        <v>0</v>
      </c>
      <c r="AX594" s="16">
        <f t="shared" si="337"/>
        <v>0</v>
      </c>
      <c r="AZ594" s="15">
        <f t="shared" si="341"/>
        <v>5.0997834813333333E-12</v>
      </c>
      <c r="BA594" s="3">
        <f t="shared" si="342"/>
        <v>4.6846706666666667E-12</v>
      </c>
      <c r="BB594" s="3">
        <f t="shared" si="343"/>
        <v>0</v>
      </c>
      <c r="BC594" s="3">
        <f t="shared" si="344"/>
        <v>0</v>
      </c>
      <c r="BD594" s="3">
        <f t="shared" si="345"/>
        <v>0</v>
      </c>
      <c r="BE594" s="3">
        <f t="shared" si="346"/>
        <v>0</v>
      </c>
      <c r="BF594" s="16">
        <f t="shared" si="347"/>
        <v>0</v>
      </c>
      <c r="BH594" s="4">
        <v>0.68</v>
      </c>
      <c r="BI594">
        <v>4.2300000000000004</v>
      </c>
      <c r="BJ594">
        <v>19.189</v>
      </c>
      <c r="BK594">
        <v>46.731999999999999</v>
      </c>
      <c r="BL594">
        <v>1.843</v>
      </c>
      <c r="BM594">
        <f t="shared" si="339"/>
        <v>3.1330999999999998</v>
      </c>
      <c r="BN594">
        <v>3.0710000000000002</v>
      </c>
      <c r="BO594">
        <f t="shared" si="338"/>
        <v>5.2206999999999999</v>
      </c>
      <c r="BP594">
        <v>3.1859999999999999</v>
      </c>
      <c r="BQ594">
        <f t="shared" si="340"/>
        <v>5.4161999999999999</v>
      </c>
      <c r="BR594" s="5">
        <v>610</v>
      </c>
    </row>
    <row r="595" spans="1:70" x14ac:dyDescent="0.25">
      <c r="A595" s="10">
        <v>826.21799999999996</v>
      </c>
      <c r="B595">
        <v>43</v>
      </c>
      <c r="C595">
        <v>0</v>
      </c>
      <c r="D595">
        <v>0</v>
      </c>
      <c r="E595">
        <v>1</v>
      </c>
      <c r="F595">
        <v>0</v>
      </c>
      <c r="G595">
        <v>1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 s="5">
        <v>0</v>
      </c>
      <c r="AA595" s="15">
        <f t="shared" si="314"/>
        <v>2.701525166666666E-12</v>
      </c>
      <c r="AB595" s="3">
        <f t="shared" si="315"/>
        <v>0</v>
      </c>
      <c r="AC595" s="3">
        <f t="shared" si="316"/>
        <v>0</v>
      </c>
      <c r="AD595" s="3">
        <f t="shared" si="317"/>
        <v>1.465333333333333E-12</v>
      </c>
      <c r="AE595" s="3">
        <f t="shared" si="318"/>
        <v>0</v>
      </c>
      <c r="AF595" s="3">
        <f t="shared" si="319"/>
        <v>7.1991826666666666E-12</v>
      </c>
      <c r="AG595" s="3">
        <f t="shared" si="320"/>
        <v>0</v>
      </c>
      <c r="AH595" s="3">
        <f t="shared" si="321"/>
        <v>0</v>
      </c>
      <c r="AI595" s="3">
        <f t="shared" si="322"/>
        <v>0</v>
      </c>
      <c r="AJ595" s="3">
        <f t="shared" si="323"/>
        <v>0</v>
      </c>
      <c r="AK595" s="3">
        <f t="shared" si="324"/>
        <v>0</v>
      </c>
      <c r="AL595" s="3">
        <f t="shared" si="325"/>
        <v>0</v>
      </c>
      <c r="AM595" s="3">
        <f t="shared" si="326"/>
        <v>0</v>
      </c>
      <c r="AN595" s="3">
        <f t="shared" si="327"/>
        <v>0</v>
      </c>
      <c r="AO595" s="3">
        <f t="shared" si="328"/>
        <v>0</v>
      </c>
      <c r="AP595" s="3">
        <f t="shared" si="329"/>
        <v>0</v>
      </c>
      <c r="AQ595" s="3">
        <f t="shared" si="330"/>
        <v>0</v>
      </c>
      <c r="AR595" s="3">
        <f t="shared" si="331"/>
        <v>0</v>
      </c>
      <c r="AS595" s="3">
        <f t="shared" si="332"/>
        <v>0</v>
      </c>
      <c r="AT595" s="3">
        <f t="shared" si="333"/>
        <v>0</v>
      </c>
      <c r="AU595" s="3">
        <f t="shared" si="334"/>
        <v>0</v>
      </c>
      <c r="AV595" s="3">
        <f t="shared" si="335"/>
        <v>0</v>
      </c>
      <c r="AW595" s="3">
        <f t="shared" si="336"/>
        <v>0</v>
      </c>
      <c r="AX595" s="16">
        <f t="shared" si="337"/>
        <v>0</v>
      </c>
      <c r="AZ595" s="15">
        <f t="shared" si="341"/>
        <v>2.701525166666666E-12</v>
      </c>
      <c r="BA595" s="3">
        <f t="shared" si="342"/>
        <v>1.465333333333333E-12</v>
      </c>
      <c r="BB595" s="3">
        <f t="shared" si="343"/>
        <v>7.1991826666666666E-12</v>
      </c>
      <c r="BC595" s="3">
        <f t="shared" si="344"/>
        <v>0</v>
      </c>
      <c r="BD595" s="3">
        <f t="shared" si="345"/>
        <v>0</v>
      </c>
      <c r="BE595" s="3">
        <f t="shared" si="346"/>
        <v>0</v>
      </c>
      <c r="BF595" s="16">
        <f t="shared" si="347"/>
        <v>0</v>
      </c>
      <c r="BH595" s="4">
        <v>0.68</v>
      </c>
      <c r="BI595">
        <v>4.2300000000000004</v>
      </c>
      <c r="BJ595">
        <v>19.202000000000002</v>
      </c>
      <c r="BK595">
        <v>46.734999999999999</v>
      </c>
      <c r="BL595">
        <v>1.095</v>
      </c>
      <c r="BM595">
        <f t="shared" si="339"/>
        <v>1.8614999999999999</v>
      </c>
      <c r="BN595">
        <v>2.88</v>
      </c>
      <c r="BO595">
        <f t="shared" si="338"/>
        <v>4.8959999999999999</v>
      </c>
      <c r="BP595">
        <v>3.5529999999999999</v>
      </c>
      <c r="BQ595">
        <f t="shared" si="340"/>
        <v>6.0400999999999998</v>
      </c>
      <c r="BR595" s="5">
        <v>610</v>
      </c>
    </row>
    <row r="596" spans="1:70" x14ac:dyDescent="0.25">
      <c r="A596" s="10">
        <v>827.61599999999999</v>
      </c>
      <c r="B596">
        <v>34</v>
      </c>
      <c r="C596">
        <v>4</v>
      </c>
      <c r="D596">
        <v>0</v>
      </c>
      <c r="E596">
        <v>0</v>
      </c>
      <c r="F596">
        <v>0</v>
      </c>
      <c r="G596">
        <v>1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 s="5">
        <v>0</v>
      </c>
      <c r="AA596" s="15">
        <f t="shared" si="314"/>
        <v>2.1360896666666665E-12</v>
      </c>
      <c r="AB596" s="3">
        <f t="shared" si="315"/>
        <v>5.7051874133333344E-13</v>
      </c>
      <c r="AC596" s="3">
        <f t="shared" si="316"/>
        <v>0</v>
      </c>
      <c r="AD596" s="3">
        <f t="shared" si="317"/>
        <v>0</v>
      </c>
      <c r="AE596" s="3">
        <f t="shared" si="318"/>
        <v>0</v>
      </c>
      <c r="AF596" s="3">
        <f t="shared" si="319"/>
        <v>7.1991826666666666E-12</v>
      </c>
      <c r="AG596" s="3">
        <f t="shared" si="320"/>
        <v>0</v>
      </c>
      <c r="AH596" s="3">
        <f t="shared" si="321"/>
        <v>0</v>
      </c>
      <c r="AI596" s="3">
        <f t="shared" si="322"/>
        <v>0</v>
      </c>
      <c r="AJ596" s="3">
        <f t="shared" si="323"/>
        <v>0</v>
      </c>
      <c r="AK596" s="3">
        <f t="shared" si="324"/>
        <v>0</v>
      </c>
      <c r="AL596" s="3">
        <f t="shared" si="325"/>
        <v>0</v>
      </c>
      <c r="AM596" s="3">
        <f t="shared" si="326"/>
        <v>0</v>
      </c>
      <c r="AN596" s="3">
        <f t="shared" si="327"/>
        <v>0</v>
      </c>
      <c r="AO596" s="3">
        <f t="shared" si="328"/>
        <v>0</v>
      </c>
      <c r="AP596" s="3">
        <f t="shared" si="329"/>
        <v>0</v>
      </c>
      <c r="AQ596" s="3">
        <f t="shared" si="330"/>
        <v>0</v>
      </c>
      <c r="AR596" s="3">
        <f t="shared" si="331"/>
        <v>0</v>
      </c>
      <c r="AS596" s="3">
        <f t="shared" si="332"/>
        <v>0</v>
      </c>
      <c r="AT596" s="3">
        <f t="shared" si="333"/>
        <v>0</v>
      </c>
      <c r="AU596" s="3">
        <f t="shared" si="334"/>
        <v>0</v>
      </c>
      <c r="AV596" s="3">
        <f t="shared" si="335"/>
        <v>0</v>
      </c>
      <c r="AW596" s="3">
        <f t="shared" si="336"/>
        <v>0</v>
      </c>
      <c r="AX596" s="16">
        <f t="shared" si="337"/>
        <v>0</v>
      </c>
      <c r="AZ596" s="15">
        <f t="shared" si="341"/>
        <v>2.7066084079999999E-12</v>
      </c>
      <c r="BA596" s="3">
        <f t="shared" si="342"/>
        <v>0</v>
      </c>
      <c r="BB596" s="3">
        <f t="shared" si="343"/>
        <v>7.1991826666666666E-12</v>
      </c>
      <c r="BC596" s="3">
        <f t="shared" si="344"/>
        <v>0</v>
      </c>
      <c r="BD596" s="3">
        <f t="shared" si="345"/>
        <v>0</v>
      </c>
      <c r="BE596" s="3">
        <f t="shared" si="346"/>
        <v>0</v>
      </c>
      <c r="BF596" s="16">
        <f t="shared" si="347"/>
        <v>0</v>
      </c>
      <c r="BH596" s="4">
        <v>0.68</v>
      </c>
      <c r="BI596">
        <v>4.07</v>
      </c>
      <c r="BJ596">
        <v>19.216000000000001</v>
      </c>
      <c r="BK596">
        <v>46.749000000000002</v>
      </c>
      <c r="BL596">
        <v>0.98799999999999999</v>
      </c>
      <c r="BM596">
        <f t="shared" si="339"/>
        <v>1.6796</v>
      </c>
      <c r="BN596">
        <v>2.5790000000000002</v>
      </c>
      <c r="BO596">
        <f t="shared" si="338"/>
        <v>4.3843000000000005</v>
      </c>
      <c r="BP596">
        <v>3.266</v>
      </c>
      <c r="BQ596">
        <f t="shared" si="340"/>
        <v>5.5522</v>
      </c>
      <c r="BR596" s="5">
        <v>610</v>
      </c>
    </row>
    <row r="597" spans="1:70" x14ac:dyDescent="0.25">
      <c r="A597" s="10">
        <v>829.01400000000001</v>
      </c>
      <c r="B597">
        <v>38</v>
      </c>
      <c r="C597">
        <v>2</v>
      </c>
      <c r="D597">
        <v>1</v>
      </c>
      <c r="E597">
        <v>0</v>
      </c>
      <c r="F597">
        <v>2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 s="5">
        <v>0</v>
      </c>
      <c r="AA597" s="15">
        <f t="shared" si="314"/>
        <v>2.3873943333333326E-12</v>
      </c>
      <c r="AB597" s="3">
        <f t="shared" si="315"/>
        <v>2.8525937066666672E-13</v>
      </c>
      <c r="AC597" s="3">
        <f t="shared" si="316"/>
        <v>4.2127747200000005E-13</v>
      </c>
      <c r="AD597" s="3">
        <f t="shared" si="317"/>
        <v>0</v>
      </c>
      <c r="AE597" s="3">
        <f t="shared" si="318"/>
        <v>6.4386746666666674E-12</v>
      </c>
      <c r="AF597" s="3">
        <f t="shared" si="319"/>
        <v>0</v>
      </c>
      <c r="AG597" s="3">
        <f t="shared" si="320"/>
        <v>0</v>
      </c>
      <c r="AH597" s="3">
        <f t="shared" si="321"/>
        <v>0</v>
      </c>
      <c r="AI597" s="3">
        <f t="shared" si="322"/>
        <v>0</v>
      </c>
      <c r="AJ597" s="3">
        <f t="shared" si="323"/>
        <v>0</v>
      </c>
      <c r="AK597" s="3">
        <f t="shared" si="324"/>
        <v>0</v>
      </c>
      <c r="AL597" s="3">
        <f t="shared" si="325"/>
        <v>0</v>
      </c>
      <c r="AM597" s="3">
        <f t="shared" si="326"/>
        <v>0</v>
      </c>
      <c r="AN597" s="3">
        <f t="shared" si="327"/>
        <v>0</v>
      </c>
      <c r="AO597" s="3">
        <f t="shared" si="328"/>
        <v>0</v>
      </c>
      <c r="AP597" s="3">
        <f t="shared" si="329"/>
        <v>0</v>
      </c>
      <c r="AQ597" s="3">
        <f t="shared" si="330"/>
        <v>0</v>
      </c>
      <c r="AR597" s="3">
        <f t="shared" si="331"/>
        <v>0</v>
      </c>
      <c r="AS597" s="3">
        <f t="shared" si="332"/>
        <v>0</v>
      </c>
      <c r="AT597" s="3">
        <f t="shared" si="333"/>
        <v>0</v>
      </c>
      <c r="AU597" s="3">
        <f t="shared" si="334"/>
        <v>0</v>
      </c>
      <c r="AV597" s="3">
        <f t="shared" si="335"/>
        <v>0</v>
      </c>
      <c r="AW597" s="3">
        <f t="shared" si="336"/>
        <v>0</v>
      </c>
      <c r="AX597" s="16">
        <f t="shared" si="337"/>
        <v>0</v>
      </c>
      <c r="AZ597" s="15">
        <f t="shared" si="341"/>
        <v>3.0939311759999994E-12</v>
      </c>
      <c r="BA597" s="3">
        <f t="shared" si="342"/>
        <v>6.4386746666666674E-12</v>
      </c>
      <c r="BB597" s="3">
        <f t="shared" si="343"/>
        <v>0</v>
      </c>
      <c r="BC597" s="3">
        <f t="shared" si="344"/>
        <v>0</v>
      </c>
      <c r="BD597" s="3">
        <f t="shared" si="345"/>
        <v>0</v>
      </c>
      <c r="BE597" s="3">
        <f t="shared" si="346"/>
        <v>0</v>
      </c>
      <c r="BF597" s="16">
        <f t="shared" si="347"/>
        <v>0</v>
      </c>
      <c r="BH597" s="4">
        <v>0.68</v>
      </c>
      <c r="BI597">
        <v>4.09</v>
      </c>
      <c r="BJ597">
        <v>19.216000000000001</v>
      </c>
      <c r="BK597">
        <v>46.698</v>
      </c>
      <c r="BL597">
        <v>1.2969999999999999</v>
      </c>
      <c r="BM597">
        <f t="shared" si="339"/>
        <v>2.2048999999999999</v>
      </c>
      <c r="BN597">
        <v>2.85</v>
      </c>
      <c r="BO597">
        <f t="shared" si="338"/>
        <v>4.8449999999999998</v>
      </c>
      <c r="BP597">
        <v>3.0579999999999998</v>
      </c>
      <c r="BQ597">
        <f t="shared" si="340"/>
        <v>5.1985999999999999</v>
      </c>
      <c r="BR597" s="5">
        <v>610</v>
      </c>
    </row>
    <row r="598" spans="1:70" x14ac:dyDescent="0.25">
      <c r="A598" s="10">
        <v>830.41200000000003</v>
      </c>
      <c r="B598">
        <v>38</v>
      </c>
      <c r="C598">
        <v>0</v>
      </c>
      <c r="D598">
        <v>2</v>
      </c>
      <c r="E598">
        <v>1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 s="5">
        <v>0</v>
      </c>
      <c r="AA598" s="15">
        <f t="shared" si="314"/>
        <v>2.3873943333333326E-12</v>
      </c>
      <c r="AB598" s="3">
        <f t="shared" si="315"/>
        <v>0</v>
      </c>
      <c r="AC598" s="3">
        <f t="shared" si="316"/>
        <v>8.425549440000001E-13</v>
      </c>
      <c r="AD598" s="3">
        <f t="shared" si="317"/>
        <v>1.465333333333333E-12</v>
      </c>
      <c r="AE598" s="3">
        <f t="shared" si="318"/>
        <v>0</v>
      </c>
      <c r="AF598" s="3">
        <f t="shared" si="319"/>
        <v>0</v>
      </c>
      <c r="AG598" s="3">
        <f t="shared" si="320"/>
        <v>0</v>
      </c>
      <c r="AH598" s="3">
        <f t="shared" si="321"/>
        <v>0</v>
      </c>
      <c r="AI598" s="3">
        <f t="shared" si="322"/>
        <v>0</v>
      </c>
      <c r="AJ598" s="3">
        <f t="shared" si="323"/>
        <v>0</v>
      </c>
      <c r="AK598" s="3">
        <f t="shared" si="324"/>
        <v>0</v>
      </c>
      <c r="AL598" s="3">
        <f t="shared" si="325"/>
        <v>0</v>
      </c>
      <c r="AM598" s="3">
        <f t="shared" si="326"/>
        <v>0</v>
      </c>
      <c r="AN598" s="3">
        <f t="shared" si="327"/>
        <v>0</v>
      </c>
      <c r="AO598" s="3">
        <f t="shared" si="328"/>
        <v>0</v>
      </c>
      <c r="AP598" s="3">
        <f t="shared" si="329"/>
        <v>0</v>
      </c>
      <c r="AQ598" s="3">
        <f t="shared" si="330"/>
        <v>0</v>
      </c>
      <c r="AR598" s="3">
        <f t="shared" si="331"/>
        <v>0</v>
      </c>
      <c r="AS598" s="3">
        <f t="shared" si="332"/>
        <v>0</v>
      </c>
      <c r="AT598" s="3">
        <f t="shared" si="333"/>
        <v>0</v>
      </c>
      <c r="AU598" s="3">
        <f t="shared" si="334"/>
        <v>0</v>
      </c>
      <c r="AV598" s="3">
        <f t="shared" si="335"/>
        <v>0</v>
      </c>
      <c r="AW598" s="3">
        <f t="shared" si="336"/>
        <v>0</v>
      </c>
      <c r="AX598" s="16">
        <f t="shared" si="337"/>
        <v>0</v>
      </c>
      <c r="AZ598" s="15">
        <f t="shared" si="341"/>
        <v>3.2299492773333327E-12</v>
      </c>
      <c r="BA598" s="3">
        <f t="shared" si="342"/>
        <v>1.465333333333333E-12</v>
      </c>
      <c r="BB598" s="3">
        <f t="shared" si="343"/>
        <v>0</v>
      </c>
      <c r="BC598" s="3">
        <f t="shared" si="344"/>
        <v>0</v>
      </c>
      <c r="BD598" s="3">
        <f t="shared" si="345"/>
        <v>0</v>
      </c>
      <c r="BE598" s="3">
        <f t="shared" si="346"/>
        <v>0</v>
      </c>
      <c r="BF598" s="16">
        <f t="shared" si="347"/>
        <v>0</v>
      </c>
      <c r="BH598" s="4">
        <v>0.68</v>
      </c>
      <c r="BI598">
        <v>4.09</v>
      </c>
      <c r="BJ598">
        <v>19.216000000000001</v>
      </c>
      <c r="BK598">
        <v>46.712000000000003</v>
      </c>
      <c r="BL598">
        <v>1.165</v>
      </c>
      <c r="BM598">
        <f t="shared" si="339"/>
        <v>1.9804999999999999</v>
      </c>
      <c r="BN598">
        <v>1.5620000000000001</v>
      </c>
      <c r="BO598">
        <f t="shared" si="338"/>
        <v>2.6554000000000002</v>
      </c>
      <c r="BP598">
        <v>1.5760000000000001</v>
      </c>
      <c r="BQ598">
        <f t="shared" si="340"/>
        <v>2.6792000000000002</v>
      </c>
      <c r="BR598" s="5">
        <v>610</v>
      </c>
    </row>
    <row r="599" spans="1:70" x14ac:dyDescent="0.25">
      <c r="A599" s="10">
        <v>831.81</v>
      </c>
      <c r="B599">
        <v>40</v>
      </c>
      <c r="C599">
        <v>4</v>
      </c>
      <c r="D599">
        <v>2</v>
      </c>
      <c r="E599">
        <v>0</v>
      </c>
      <c r="F599">
        <v>0</v>
      </c>
      <c r="G599">
        <v>1</v>
      </c>
      <c r="H599">
        <v>0</v>
      </c>
      <c r="I599">
        <v>1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 s="5">
        <v>0</v>
      </c>
      <c r="AA599" s="15">
        <f t="shared" si="314"/>
        <v>2.513046666666666E-12</v>
      </c>
      <c r="AB599" s="3">
        <f t="shared" si="315"/>
        <v>5.7051874133333344E-13</v>
      </c>
      <c r="AC599" s="3">
        <f t="shared" si="316"/>
        <v>8.425549440000001E-13</v>
      </c>
      <c r="AD599" s="3">
        <f t="shared" si="317"/>
        <v>0</v>
      </c>
      <c r="AE599" s="3">
        <f t="shared" si="318"/>
        <v>0</v>
      </c>
      <c r="AF599" s="3">
        <f t="shared" si="319"/>
        <v>7.1991826666666666E-12</v>
      </c>
      <c r="AG599" s="3">
        <f t="shared" si="320"/>
        <v>0</v>
      </c>
      <c r="AH599" s="3">
        <f t="shared" si="321"/>
        <v>3.9564000000000005E-11</v>
      </c>
      <c r="AI599" s="3">
        <f t="shared" si="322"/>
        <v>0</v>
      </c>
      <c r="AJ599" s="3">
        <f t="shared" si="323"/>
        <v>0</v>
      </c>
      <c r="AK599" s="3">
        <f t="shared" si="324"/>
        <v>0</v>
      </c>
      <c r="AL599" s="3">
        <f t="shared" si="325"/>
        <v>0</v>
      </c>
      <c r="AM599" s="3">
        <f t="shared" si="326"/>
        <v>0</v>
      </c>
      <c r="AN599" s="3">
        <f t="shared" si="327"/>
        <v>0</v>
      </c>
      <c r="AO599" s="3">
        <f t="shared" si="328"/>
        <v>0</v>
      </c>
      <c r="AP599" s="3">
        <f t="shared" si="329"/>
        <v>0</v>
      </c>
      <c r="AQ599" s="3">
        <f t="shared" si="330"/>
        <v>0</v>
      </c>
      <c r="AR599" s="3">
        <f t="shared" si="331"/>
        <v>0</v>
      </c>
      <c r="AS599" s="3">
        <f t="shared" si="332"/>
        <v>0</v>
      </c>
      <c r="AT599" s="3">
        <f t="shared" si="333"/>
        <v>0</v>
      </c>
      <c r="AU599" s="3">
        <f t="shared" si="334"/>
        <v>0</v>
      </c>
      <c r="AV599" s="3">
        <f t="shared" si="335"/>
        <v>0</v>
      </c>
      <c r="AW599" s="3">
        <f t="shared" si="336"/>
        <v>0</v>
      </c>
      <c r="AX599" s="16">
        <f t="shared" si="337"/>
        <v>0</v>
      </c>
      <c r="AZ599" s="15">
        <f t="shared" si="341"/>
        <v>3.9261203519999992E-12</v>
      </c>
      <c r="BA599" s="3">
        <f t="shared" si="342"/>
        <v>0</v>
      </c>
      <c r="BB599" s="3">
        <f t="shared" si="343"/>
        <v>4.676318266666667E-11</v>
      </c>
      <c r="BC599" s="3">
        <f t="shared" si="344"/>
        <v>0</v>
      </c>
      <c r="BD599" s="3">
        <f t="shared" si="345"/>
        <v>0</v>
      </c>
      <c r="BE599" s="3">
        <f t="shared" si="346"/>
        <v>0</v>
      </c>
      <c r="BF599" s="16">
        <f t="shared" si="347"/>
        <v>0</v>
      </c>
      <c r="BH599" s="4">
        <v>0.68</v>
      </c>
      <c r="BI599">
        <v>4.18</v>
      </c>
      <c r="BJ599">
        <v>19.228999999999999</v>
      </c>
      <c r="BK599">
        <v>46.735999999999997</v>
      </c>
      <c r="BL599">
        <v>1.31</v>
      </c>
      <c r="BM599">
        <f t="shared" si="339"/>
        <v>2.2269999999999999</v>
      </c>
      <c r="BN599">
        <v>5.367</v>
      </c>
      <c r="BO599">
        <f t="shared" si="338"/>
        <v>9.123899999999999</v>
      </c>
      <c r="BP599">
        <v>15.367000000000001</v>
      </c>
      <c r="BQ599">
        <f t="shared" si="340"/>
        <v>26.123900000000003</v>
      </c>
      <c r="BR599" s="5">
        <v>610</v>
      </c>
    </row>
    <row r="600" spans="1:70" x14ac:dyDescent="0.25">
      <c r="A600" s="10">
        <v>833.20799999999997</v>
      </c>
      <c r="B600">
        <v>34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 s="5">
        <v>0</v>
      </c>
      <c r="AA600" s="15">
        <f t="shared" si="314"/>
        <v>2.1360896666666665E-12</v>
      </c>
      <c r="AB600" s="3">
        <f t="shared" si="315"/>
        <v>0</v>
      </c>
      <c r="AC600" s="3">
        <f t="shared" si="316"/>
        <v>0</v>
      </c>
      <c r="AD600" s="3">
        <f t="shared" si="317"/>
        <v>0</v>
      </c>
      <c r="AE600" s="3">
        <f t="shared" si="318"/>
        <v>0</v>
      </c>
      <c r="AF600" s="3">
        <f t="shared" si="319"/>
        <v>0</v>
      </c>
      <c r="AG600" s="3">
        <f t="shared" si="320"/>
        <v>0</v>
      </c>
      <c r="AH600" s="3">
        <f t="shared" si="321"/>
        <v>0</v>
      </c>
      <c r="AI600" s="3">
        <f t="shared" si="322"/>
        <v>0</v>
      </c>
      <c r="AJ600" s="3">
        <f t="shared" si="323"/>
        <v>0</v>
      </c>
      <c r="AK600" s="3">
        <f t="shared" si="324"/>
        <v>0</v>
      </c>
      <c r="AL600" s="3">
        <f t="shared" si="325"/>
        <v>0</v>
      </c>
      <c r="AM600" s="3">
        <f t="shared" si="326"/>
        <v>0</v>
      </c>
      <c r="AN600" s="3">
        <f t="shared" si="327"/>
        <v>0</v>
      </c>
      <c r="AO600" s="3">
        <f t="shared" si="328"/>
        <v>0</v>
      </c>
      <c r="AP600" s="3">
        <f t="shared" si="329"/>
        <v>0</v>
      </c>
      <c r="AQ600" s="3">
        <f t="shared" si="330"/>
        <v>0</v>
      </c>
      <c r="AR600" s="3">
        <f t="shared" si="331"/>
        <v>0</v>
      </c>
      <c r="AS600" s="3">
        <f t="shared" si="332"/>
        <v>0</v>
      </c>
      <c r="AT600" s="3">
        <f t="shared" si="333"/>
        <v>0</v>
      </c>
      <c r="AU600" s="3">
        <f t="shared" si="334"/>
        <v>0</v>
      </c>
      <c r="AV600" s="3">
        <f t="shared" si="335"/>
        <v>0</v>
      </c>
      <c r="AW600" s="3">
        <f t="shared" si="336"/>
        <v>0</v>
      </c>
      <c r="AX600" s="16">
        <f t="shared" si="337"/>
        <v>0</v>
      </c>
      <c r="AZ600" s="15">
        <f t="shared" si="341"/>
        <v>2.1360896666666665E-12</v>
      </c>
      <c r="BA600" s="3">
        <f t="shared" si="342"/>
        <v>0</v>
      </c>
      <c r="BB600" s="3">
        <f t="shared" si="343"/>
        <v>0</v>
      </c>
      <c r="BC600" s="3">
        <f t="shared" si="344"/>
        <v>0</v>
      </c>
      <c r="BD600" s="3">
        <f t="shared" si="345"/>
        <v>0</v>
      </c>
      <c r="BE600" s="3">
        <f t="shared" si="346"/>
        <v>0</v>
      </c>
      <c r="BF600" s="16">
        <f t="shared" si="347"/>
        <v>0</v>
      </c>
      <c r="BH600" s="4">
        <v>0.68</v>
      </c>
      <c r="BI600">
        <v>4.18</v>
      </c>
      <c r="BJ600">
        <v>19.216000000000001</v>
      </c>
      <c r="BK600">
        <v>46.686</v>
      </c>
      <c r="BL600">
        <v>0.66900000000000004</v>
      </c>
      <c r="BM600">
        <f t="shared" si="339"/>
        <v>1.1373</v>
      </c>
      <c r="BN600">
        <v>0.67700000000000005</v>
      </c>
      <c r="BO600">
        <f t="shared" si="338"/>
        <v>1.1509</v>
      </c>
      <c r="BP600">
        <v>0.67700000000000005</v>
      </c>
      <c r="BQ600">
        <f t="shared" si="340"/>
        <v>1.1509</v>
      </c>
      <c r="BR600" s="5">
        <v>610</v>
      </c>
    </row>
    <row r="601" spans="1:70" x14ac:dyDescent="0.25">
      <c r="A601" s="10">
        <v>834.60599999999999</v>
      </c>
      <c r="B601">
        <v>46</v>
      </c>
      <c r="C601">
        <v>4</v>
      </c>
      <c r="D601">
        <v>0</v>
      </c>
      <c r="E601">
        <v>0</v>
      </c>
      <c r="F601">
        <v>1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 s="5">
        <v>0</v>
      </c>
      <c r="AA601" s="15">
        <f t="shared" si="314"/>
        <v>2.890003666666666E-12</v>
      </c>
      <c r="AB601" s="3">
        <f t="shared" si="315"/>
        <v>5.7051874133333344E-13</v>
      </c>
      <c r="AC601" s="3">
        <f t="shared" si="316"/>
        <v>0</v>
      </c>
      <c r="AD601" s="3">
        <f t="shared" si="317"/>
        <v>0</v>
      </c>
      <c r="AE601" s="3">
        <f t="shared" si="318"/>
        <v>3.2193373333333337E-12</v>
      </c>
      <c r="AF601" s="3">
        <f t="shared" si="319"/>
        <v>0</v>
      </c>
      <c r="AG601" s="3">
        <f t="shared" si="320"/>
        <v>0</v>
      </c>
      <c r="AH601" s="3">
        <f t="shared" si="321"/>
        <v>0</v>
      </c>
      <c r="AI601" s="3">
        <f t="shared" si="322"/>
        <v>0</v>
      </c>
      <c r="AJ601" s="3">
        <f t="shared" si="323"/>
        <v>0</v>
      </c>
      <c r="AK601" s="3">
        <f t="shared" si="324"/>
        <v>0</v>
      </c>
      <c r="AL601" s="3">
        <f t="shared" si="325"/>
        <v>0</v>
      </c>
      <c r="AM601" s="3">
        <f t="shared" si="326"/>
        <v>0</v>
      </c>
      <c r="AN601" s="3">
        <f t="shared" si="327"/>
        <v>0</v>
      </c>
      <c r="AO601" s="3">
        <f t="shared" si="328"/>
        <v>0</v>
      </c>
      <c r="AP601" s="3">
        <f t="shared" si="329"/>
        <v>0</v>
      </c>
      <c r="AQ601" s="3">
        <f t="shared" si="330"/>
        <v>0</v>
      </c>
      <c r="AR601" s="3">
        <f t="shared" si="331"/>
        <v>0</v>
      </c>
      <c r="AS601" s="3">
        <f t="shared" si="332"/>
        <v>0</v>
      </c>
      <c r="AT601" s="3">
        <f t="shared" si="333"/>
        <v>0</v>
      </c>
      <c r="AU601" s="3">
        <f t="shared" si="334"/>
        <v>0</v>
      </c>
      <c r="AV601" s="3">
        <f t="shared" si="335"/>
        <v>0</v>
      </c>
      <c r="AW601" s="3">
        <f t="shared" si="336"/>
        <v>0</v>
      </c>
      <c r="AX601" s="16">
        <f t="shared" si="337"/>
        <v>0</v>
      </c>
      <c r="AZ601" s="15">
        <f t="shared" si="341"/>
        <v>3.4605224079999994E-12</v>
      </c>
      <c r="BA601" s="3">
        <f t="shared" si="342"/>
        <v>3.2193373333333337E-12</v>
      </c>
      <c r="BB601" s="3">
        <f t="shared" si="343"/>
        <v>0</v>
      </c>
      <c r="BC601" s="3">
        <f t="shared" si="344"/>
        <v>0</v>
      </c>
      <c r="BD601" s="3">
        <f t="shared" si="345"/>
        <v>0</v>
      </c>
      <c r="BE601" s="3">
        <f t="shared" si="346"/>
        <v>0</v>
      </c>
      <c r="BF601" s="16">
        <f t="shared" si="347"/>
        <v>0</v>
      </c>
      <c r="BH601" s="4">
        <v>0.68</v>
      </c>
      <c r="BI601">
        <v>4.26</v>
      </c>
      <c r="BJ601">
        <v>19.228999999999999</v>
      </c>
      <c r="BK601">
        <v>46.598999999999997</v>
      </c>
      <c r="BL601">
        <v>1.23</v>
      </c>
      <c r="BM601">
        <f t="shared" si="339"/>
        <v>2.0909999999999997</v>
      </c>
      <c r="BN601">
        <v>1.968</v>
      </c>
      <c r="BO601">
        <f t="shared" si="338"/>
        <v>3.3455999999999997</v>
      </c>
      <c r="BP601">
        <v>2.0670000000000002</v>
      </c>
      <c r="BQ601">
        <f t="shared" si="340"/>
        <v>3.5139</v>
      </c>
      <c r="BR601" s="5">
        <v>610</v>
      </c>
    </row>
    <row r="602" spans="1:70" x14ac:dyDescent="0.25">
      <c r="A602" s="10">
        <v>836.00400000000002</v>
      </c>
      <c r="B602">
        <v>42</v>
      </c>
      <c r="C602">
        <v>4</v>
      </c>
      <c r="D602">
        <v>0</v>
      </c>
      <c r="E602">
        <v>1</v>
      </c>
      <c r="F602">
        <v>0</v>
      </c>
      <c r="G602">
        <v>1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 s="5">
        <v>0</v>
      </c>
      <c r="AA602" s="15">
        <f t="shared" si="314"/>
        <v>2.6386989999999995E-12</v>
      </c>
      <c r="AB602" s="3">
        <f t="shared" si="315"/>
        <v>5.7051874133333344E-13</v>
      </c>
      <c r="AC602" s="3">
        <f t="shared" si="316"/>
        <v>0</v>
      </c>
      <c r="AD602" s="3">
        <f t="shared" si="317"/>
        <v>1.465333333333333E-12</v>
      </c>
      <c r="AE602" s="3">
        <f t="shared" si="318"/>
        <v>0</v>
      </c>
      <c r="AF602" s="3">
        <f t="shared" si="319"/>
        <v>7.1991826666666666E-12</v>
      </c>
      <c r="AG602" s="3">
        <f t="shared" si="320"/>
        <v>0</v>
      </c>
      <c r="AH602" s="3">
        <f t="shared" si="321"/>
        <v>0</v>
      </c>
      <c r="AI602" s="3">
        <f t="shared" si="322"/>
        <v>0</v>
      </c>
      <c r="AJ602" s="3">
        <f t="shared" si="323"/>
        <v>0</v>
      </c>
      <c r="AK602" s="3">
        <f t="shared" si="324"/>
        <v>0</v>
      </c>
      <c r="AL602" s="3">
        <f t="shared" si="325"/>
        <v>0</v>
      </c>
      <c r="AM602" s="3">
        <f t="shared" si="326"/>
        <v>0</v>
      </c>
      <c r="AN602" s="3">
        <f t="shared" si="327"/>
        <v>0</v>
      </c>
      <c r="AO602" s="3">
        <f t="shared" si="328"/>
        <v>0</v>
      </c>
      <c r="AP602" s="3">
        <f t="shared" si="329"/>
        <v>0</v>
      </c>
      <c r="AQ602" s="3">
        <f t="shared" si="330"/>
        <v>0</v>
      </c>
      <c r="AR602" s="3">
        <f t="shared" si="331"/>
        <v>0</v>
      </c>
      <c r="AS602" s="3">
        <f t="shared" si="332"/>
        <v>0</v>
      </c>
      <c r="AT602" s="3">
        <f t="shared" si="333"/>
        <v>0</v>
      </c>
      <c r="AU602" s="3">
        <f t="shared" si="334"/>
        <v>0</v>
      </c>
      <c r="AV602" s="3">
        <f t="shared" si="335"/>
        <v>0</v>
      </c>
      <c r="AW602" s="3">
        <f t="shared" si="336"/>
        <v>0</v>
      </c>
      <c r="AX602" s="16">
        <f t="shared" si="337"/>
        <v>0</v>
      </c>
      <c r="AZ602" s="15">
        <f t="shared" si="341"/>
        <v>3.2092177413333329E-12</v>
      </c>
      <c r="BA602" s="3">
        <f t="shared" si="342"/>
        <v>1.465333333333333E-12</v>
      </c>
      <c r="BB602" s="3">
        <f t="shared" si="343"/>
        <v>7.1991826666666666E-12</v>
      </c>
      <c r="BC602" s="3">
        <f t="shared" si="344"/>
        <v>0</v>
      </c>
      <c r="BD602" s="3">
        <f t="shared" si="345"/>
        <v>0</v>
      </c>
      <c r="BE602" s="3">
        <f t="shared" si="346"/>
        <v>0</v>
      </c>
      <c r="BF602" s="16">
        <f t="shared" si="347"/>
        <v>0</v>
      </c>
      <c r="BH602" s="4">
        <v>0.68</v>
      </c>
      <c r="BI602">
        <v>4.24</v>
      </c>
      <c r="BJ602">
        <v>19.216000000000001</v>
      </c>
      <c r="BK602">
        <v>46.585000000000001</v>
      </c>
      <c r="BL602">
        <v>1.264</v>
      </c>
      <c r="BM602">
        <f t="shared" si="339"/>
        <v>2.1488</v>
      </c>
      <c r="BN602">
        <v>3.0609999999999999</v>
      </c>
      <c r="BO602">
        <f t="shared" si="338"/>
        <v>5.2036999999999995</v>
      </c>
      <c r="BP602">
        <v>3.7320000000000002</v>
      </c>
      <c r="BQ602">
        <f t="shared" si="340"/>
        <v>6.3444000000000003</v>
      </c>
      <c r="BR602" s="5">
        <v>610</v>
      </c>
    </row>
    <row r="603" spans="1:70" x14ac:dyDescent="0.25">
      <c r="A603" s="10">
        <v>837.40200000000004</v>
      </c>
      <c r="B603">
        <v>44</v>
      </c>
      <c r="C603">
        <v>1</v>
      </c>
      <c r="D603">
        <v>2</v>
      </c>
      <c r="E603">
        <v>0</v>
      </c>
      <c r="F603">
        <v>0</v>
      </c>
      <c r="G603">
        <v>1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 s="5">
        <v>0</v>
      </c>
      <c r="AA603" s="15">
        <f t="shared" si="314"/>
        <v>2.7643513333333325E-12</v>
      </c>
      <c r="AB603" s="3">
        <f t="shared" si="315"/>
        <v>1.4262968533333336E-13</v>
      </c>
      <c r="AC603" s="3">
        <f t="shared" si="316"/>
        <v>8.425549440000001E-13</v>
      </c>
      <c r="AD603" s="3">
        <f t="shared" si="317"/>
        <v>0</v>
      </c>
      <c r="AE603" s="3">
        <f t="shared" si="318"/>
        <v>0</v>
      </c>
      <c r="AF603" s="3">
        <f t="shared" si="319"/>
        <v>7.1991826666666666E-12</v>
      </c>
      <c r="AG603" s="3">
        <f t="shared" si="320"/>
        <v>0</v>
      </c>
      <c r="AH603" s="3">
        <f t="shared" si="321"/>
        <v>0</v>
      </c>
      <c r="AI603" s="3">
        <f t="shared" si="322"/>
        <v>0</v>
      </c>
      <c r="AJ603" s="3">
        <f t="shared" si="323"/>
        <v>0</v>
      </c>
      <c r="AK603" s="3">
        <f t="shared" si="324"/>
        <v>0</v>
      </c>
      <c r="AL603" s="3">
        <f t="shared" si="325"/>
        <v>0</v>
      </c>
      <c r="AM603" s="3">
        <f t="shared" si="326"/>
        <v>0</v>
      </c>
      <c r="AN603" s="3">
        <f t="shared" si="327"/>
        <v>0</v>
      </c>
      <c r="AO603" s="3">
        <f t="shared" si="328"/>
        <v>0</v>
      </c>
      <c r="AP603" s="3">
        <f t="shared" si="329"/>
        <v>0</v>
      </c>
      <c r="AQ603" s="3">
        <f t="shared" si="330"/>
        <v>0</v>
      </c>
      <c r="AR603" s="3">
        <f t="shared" si="331"/>
        <v>0</v>
      </c>
      <c r="AS603" s="3">
        <f t="shared" si="332"/>
        <v>0</v>
      </c>
      <c r="AT603" s="3">
        <f t="shared" si="333"/>
        <v>0</v>
      </c>
      <c r="AU603" s="3">
        <f t="shared" si="334"/>
        <v>0</v>
      </c>
      <c r="AV603" s="3">
        <f t="shared" si="335"/>
        <v>0</v>
      </c>
      <c r="AW603" s="3">
        <f t="shared" si="336"/>
        <v>0</v>
      </c>
      <c r="AX603" s="16">
        <f t="shared" si="337"/>
        <v>0</v>
      </c>
      <c r="AZ603" s="15">
        <f t="shared" si="341"/>
        <v>3.7495359626666655E-12</v>
      </c>
      <c r="BA603" s="3">
        <f t="shared" si="342"/>
        <v>0</v>
      </c>
      <c r="BB603" s="3">
        <f t="shared" si="343"/>
        <v>7.1991826666666666E-12</v>
      </c>
      <c r="BC603" s="3">
        <f t="shared" si="344"/>
        <v>0</v>
      </c>
      <c r="BD603" s="3">
        <f t="shared" si="345"/>
        <v>0</v>
      </c>
      <c r="BE603" s="3">
        <f t="shared" si="346"/>
        <v>0</v>
      </c>
      <c r="BF603" s="16">
        <f t="shared" si="347"/>
        <v>0</v>
      </c>
      <c r="BH603" s="4">
        <v>0.68</v>
      </c>
      <c r="BI603">
        <v>4.1900000000000004</v>
      </c>
      <c r="BJ603">
        <v>19.245000000000001</v>
      </c>
      <c r="BK603">
        <v>46.500999999999998</v>
      </c>
      <c r="BL603">
        <v>1.24</v>
      </c>
      <c r="BM603">
        <f t="shared" si="339"/>
        <v>2.1080000000000001</v>
      </c>
      <c r="BN603">
        <v>2.8839999999999999</v>
      </c>
      <c r="BO603">
        <f t="shared" si="338"/>
        <v>4.9028</v>
      </c>
      <c r="BP603">
        <v>3.552</v>
      </c>
      <c r="BQ603">
        <f t="shared" si="340"/>
        <v>6.0384000000000002</v>
      </c>
      <c r="BR603" s="5">
        <v>610</v>
      </c>
    </row>
    <row r="604" spans="1:70" x14ac:dyDescent="0.25">
      <c r="A604" s="10">
        <v>838.8</v>
      </c>
      <c r="B604">
        <v>42</v>
      </c>
      <c r="C604">
        <v>2</v>
      </c>
      <c r="D604">
        <v>0</v>
      </c>
      <c r="E604">
        <v>0</v>
      </c>
      <c r="F604">
        <v>1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 s="5">
        <v>0</v>
      </c>
      <c r="AA604" s="15">
        <f t="shared" si="314"/>
        <v>2.6386989999999995E-12</v>
      </c>
      <c r="AB604" s="3">
        <f t="shared" si="315"/>
        <v>2.8525937066666672E-13</v>
      </c>
      <c r="AC604" s="3">
        <f t="shared" si="316"/>
        <v>0</v>
      </c>
      <c r="AD604" s="3">
        <f t="shared" si="317"/>
        <v>0</v>
      </c>
      <c r="AE604" s="3">
        <f t="shared" si="318"/>
        <v>3.2193373333333337E-12</v>
      </c>
      <c r="AF604" s="3">
        <f t="shared" si="319"/>
        <v>0</v>
      </c>
      <c r="AG604" s="3">
        <f t="shared" si="320"/>
        <v>0</v>
      </c>
      <c r="AH604" s="3">
        <f t="shared" si="321"/>
        <v>0</v>
      </c>
      <c r="AI604" s="3">
        <f t="shared" si="322"/>
        <v>0</v>
      </c>
      <c r="AJ604" s="3">
        <f t="shared" si="323"/>
        <v>0</v>
      </c>
      <c r="AK604" s="3">
        <f t="shared" si="324"/>
        <v>0</v>
      </c>
      <c r="AL604" s="3">
        <f t="shared" si="325"/>
        <v>0</v>
      </c>
      <c r="AM604" s="3">
        <f t="shared" si="326"/>
        <v>0</v>
      </c>
      <c r="AN604" s="3">
        <f t="shared" si="327"/>
        <v>0</v>
      </c>
      <c r="AO604" s="3">
        <f t="shared" si="328"/>
        <v>0</v>
      </c>
      <c r="AP604" s="3">
        <f t="shared" si="329"/>
        <v>0</v>
      </c>
      <c r="AQ604" s="3">
        <f t="shared" si="330"/>
        <v>0</v>
      </c>
      <c r="AR604" s="3">
        <f t="shared" si="331"/>
        <v>0</v>
      </c>
      <c r="AS604" s="3">
        <f t="shared" si="332"/>
        <v>0</v>
      </c>
      <c r="AT604" s="3">
        <f t="shared" si="333"/>
        <v>0</v>
      </c>
      <c r="AU604" s="3">
        <f t="shared" si="334"/>
        <v>0</v>
      </c>
      <c r="AV604" s="3">
        <f t="shared" si="335"/>
        <v>0</v>
      </c>
      <c r="AW604" s="3">
        <f t="shared" si="336"/>
        <v>0</v>
      </c>
      <c r="AX604" s="16">
        <f t="shared" si="337"/>
        <v>0</v>
      </c>
      <c r="AZ604" s="15">
        <f t="shared" si="341"/>
        <v>2.923958370666666E-12</v>
      </c>
      <c r="BA604" s="3">
        <f t="shared" si="342"/>
        <v>3.2193373333333337E-12</v>
      </c>
      <c r="BB604" s="3">
        <f t="shared" si="343"/>
        <v>0</v>
      </c>
      <c r="BC604" s="3">
        <f t="shared" si="344"/>
        <v>0</v>
      </c>
      <c r="BD604" s="3">
        <f t="shared" si="345"/>
        <v>0</v>
      </c>
      <c r="BE604" s="3">
        <f t="shared" si="346"/>
        <v>0</v>
      </c>
      <c r="BF604" s="16">
        <f t="shared" si="347"/>
        <v>0</v>
      </c>
      <c r="BH604" s="4">
        <v>0.68</v>
      </c>
      <c r="BI604">
        <v>4.2300000000000004</v>
      </c>
      <c r="BJ604">
        <v>19.228999999999999</v>
      </c>
      <c r="BK604">
        <v>46.512</v>
      </c>
      <c r="BL604">
        <v>1.0649999999999999</v>
      </c>
      <c r="BM604">
        <f t="shared" si="339"/>
        <v>1.8104999999999998</v>
      </c>
      <c r="BN604">
        <v>1.7989999999999999</v>
      </c>
      <c r="BO604">
        <f t="shared" si="338"/>
        <v>3.0583</v>
      </c>
      <c r="BP604">
        <v>1.899</v>
      </c>
      <c r="BQ604">
        <f t="shared" si="340"/>
        <v>3.2282999999999999</v>
      </c>
      <c r="BR604" s="5">
        <v>610</v>
      </c>
    </row>
    <row r="605" spans="1:70" x14ac:dyDescent="0.25">
      <c r="A605" s="10">
        <v>840.19799999999998</v>
      </c>
      <c r="B605">
        <v>50</v>
      </c>
      <c r="C605">
        <v>2</v>
      </c>
      <c r="D605">
        <v>1</v>
      </c>
      <c r="E605">
        <v>0</v>
      </c>
      <c r="F605">
        <v>1</v>
      </c>
      <c r="G605">
        <v>0</v>
      </c>
      <c r="H605">
        <v>1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 s="5">
        <v>0</v>
      </c>
      <c r="AA605" s="15">
        <f t="shared" si="314"/>
        <v>3.1413083333333328E-12</v>
      </c>
      <c r="AB605" s="3">
        <f t="shared" si="315"/>
        <v>2.8525937066666672E-13</v>
      </c>
      <c r="AC605" s="3">
        <f t="shared" si="316"/>
        <v>4.2127747200000005E-13</v>
      </c>
      <c r="AD605" s="3">
        <f t="shared" si="317"/>
        <v>0</v>
      </c>
      <c r="AE605" s="3">
        <f t="shared" si="318"/>
        <v>3.2193373333333337E-12</v>
      </c>
      <c r="AF605" s="3">
        <f t="shared" si="319"/>
        <v>0</v>
      </c>
      <c r="AG605" s="3">
        <f t="shared" si="320"/>
        <v>1.7828710666666667E-11</v>
      </c>
      <c r="AH605" s="3">
        <f t="shared" si="321"/>
        <v>0</v>
      </c>
      <c r="AI605" s="3">
        <f t="shared" si="322"/>
        <v>0</v>
      </c>
      <c r="AJ605" s="3">
        <f t="shared" si="323"/>
        <v>0</v>
      </c>
      <c r="AK605" s="3">
        <f t="shared" si="324"/>
        <v>0</v>
      </c>
      <c r="AL605" s="3">
        <f t="shared" si="325"/>
        <v>0</v>
      </c>
      <c r="AM605" s="3">
        <f t="shared" si="326"/>
        <v>0</v>
      </c>
      <c r="AN605" s="3">
        <f t="shared" si="327"/>
        <v>0</v>
      </c>
      <c r="AO605" s="3">
        <f t="shared" si="328"/>
        <v>0</v>
      </c>
      <c r="AP605" s="3">
        <f t="shared" si="329"/>
        <v>0</v>
      </c>
      <c r="AQ605" s="3">
        <f t="shared" si="330"/>
        <v>0</v>
      </c>
      <c r="AR605" s="3">
        <f t="shared" si="331"/>
        <v>0</v>
      </c>
      <c r="AS605" s="3">
        <f t="shared" si="332"/>
        <v>0</v>
      </c>
      <c r="AT605" s="3">
        <f t="shared" si="333"/>
        <v>0</v>
      </c>
      <c r="AU605" s="3">
        <f t="shared" si="334"/>
        <v>0</v>
      </c>
      <c r="AV605" s="3">
        <f t="shared" si="335"/>
        <v>0</v>
      </c>
      <c r="AW605" s="3">
        <f t="shared" si="336"/>
        <v>0</v>
      </c>
      <c r="AX605" s="16">
        <f t="shared" si="337"/>
        <v>0</v>
      </c>
      <c r="AZ605" s="15">
        <f t="shared" si="341"/>
        <v>3.847845176E-12</v>
      </c>
      <c r="BA605" s="3">
        <f t="shared" si="342"/>
        <v>3.2193373333333337E-12</v>
      </c>
      <c r="BB605" s="3">
        <f t="shared" si="343"/>
        <v>1.7828710666666667E-11</v>
      </c>
      <c r="BC605" s="3">
        <f t="shared" si="344"/>
        <v>0</v>
      </c>
      <c r="BD605" s="3">
        <f t="shared" si="345"/>
        <v>0</v>
      </c>
      <c r="BE605" s="3">
        <f t="shared" si="346"/>
        <v>0</v>
      </c>
      <c r="BF605" s="16">
        <f t="shared" si="347"/>
        <v>0</v>
      </c>
      <c r="BH605" s="4">
        <v>0.68</v>
      </c>
      <c r="BI605">
        <v>4.18</v>
      </c>
      <c r="BJ605">
        <v>19.216000000000001</v>
      </c>
      <c r="BK605">
        <v>46.534999999999997</v>
      </c>
      <c r="BL605">
        <v>1.39</v>
      </c>
      <c r="BM605">
        <f t="shared" si="339"/>
        <v>2.363</v>
      </c>
      <c r="BN605">
        <v>4.468</v>
      </c>
      <c r="BO605">
        <f t="shared" si="338"/>
        <v>7.5956000000000001</v>
      </c>
      <c r="BP605">
        <v>7.4889999999999999</v>
      </c>
      <c r="BQ605">
        <f t="shared" si="340"/>
        <v>12.731299999999999</v>
      </c>
      <c r="BR605" s="5">
        <v>610</v>
      </c>
    </row>
    <row r="606" spans="1:70" x14ac:dyDescent="0.25">
      <c r="A606" s="10">
        <v>841.596</v>
      </c>
      <c r="B606">
        <v>43</v>
      </c>
      <c r="C606">
        <v>1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 s="5">
        <v>0</v>
      </c>
      <c r="AA606" s="15">
        <f t="shared" si="314"/>
        <v>2.701525166666666E-12</v>
      </c>
      <c r="AB606" s="3">
        <f t="shared" si="315"/>
        <v>1.4262968533333336E-13</v>
      </c>
      <c r="AC606" s="3">
        <f t="shared" si="316"/>
        <v>0</v>
      </c>
      <c r="AD606" s="3">
        <f t="shared" si="317"/>
        <v>0</v>
      </c>
      <c r="AE606" s="3">
        <f t="shared" si="318"/>
        <v>0</v>
      </c>
      <c r="AF606" s="3">
        <f t="shared" si="319"/>
        <v>0</v>
      </c>
      <c r="AG606" s="3">
        <f t="shared" si="320"/>
        <v>0</v>
      </c>
      <c r="AH606" s="3">
        <f t="shared" si="321"/>
        <v>0</v>
      </c>
      <c r="AI606" s="3">
        <f t="shared" si="322"/>
        <v>0</v>
      </c>
      <c r="AJ606" s="3">
        <f t="shared" si="323"/>
        <v>0</v>
      </c>
      <c r="AK606" s="3">
        <f t="shared" si="324"/>
        <v>0</v>
      </c>
      <c r="AL606" s="3">
        <f t="shared" si="325"/>
        <v>0</v>
      </c>
      <c r="AM606" s="3">
        <f t="shared" si="326"/>
        <v>0</v>
      </c>
      <c r="AN606" s="3">
        <f t="shared" si="327"/>
        <v>0</v>
      </c>
      <c r="AO606" s="3">
        <f t="shared" si="328"/>
        <v>0</v>
      </c>
      <c r="AP606" s="3">
        <f t="shared" si="329"/>
        <v>0</v>
      </c>
      <c r="AQ606" s="3">
        <f t="shared" si="330"/>
        <v>0</v>
      </c>
      <c r="AR606" s="3">
        <f t="shared" si="331"/>
        <v>0</v>
      </c>
      <c r="AS606" s="3">
        <f t="shared" si="332"/>
        <v>0</v>
      </c>
      <c r="AT606" s="3">
        <f t="shared" si="333"/>
        <v>0</v>
      </c>
      <c r="AU606" s="3">
        <f t="shared" si="334"/>
        <v>0</v>
      </c>
      <c r="AV606" s="3">
        <f t="shared" si="335"/>
        <v>0</v>
      </c>
      <c r="AW606" s="3">
        <f t="shared" si="336"/>
        <v>0</v>
      </c>
      <c r="AX606" s="16">
        <f t="shared" si="337"/>
        <v>0</v>
      </c>
      <c r="AZ606" s="15">
        <f t="shared" si="341"/>
        <v>2.8441548519999993E-12</v>
      </c>
      <c r="BA606" s="3">
        <f t="shared" si="342"/>
        <v>0</v>
      </c>
      <c r="BB606" s="3">
        <f t="shared" si="343"/>
        <v>0</v>
      </c>
      <c r="BC606" s="3">
        <f t="shared" si="344"/>
        <v>0</v>
      </c>
      <c r="BD606" s="3">
        <f t="shared" si="345"/>
        <v>0</v>
      </c>
      <c r="BE606" s="3">
        <f t="shared" si="346"/>
        <v>0</v>
      </c>
      <c r="BF606" s="16">
        <f t="shared" si="347"/>
        <v>0</v>
      </c>
      <c r="BH606" s="4">
        <v>0.68</v>
      </c>
      <c r="BI606">
        <v>4.22</v>
      </c>
      <c r="BJ606">
        <v>19.245000000000001</v>
      </c>
      <c r="BK606">
        <v>46.561999999999998</v>
      </c>
      <c r="BL606">
        <v>0.88600000000000001</v>
      </c>
      <c r="BM606">
        <f t="shared" si="339"/>
        <v>1.5062</v>
      </c>
      <c r="BN606">
        <v>0.9</v>
      </c>
      <c r="BO606">
        <f t="shared" si="338"/>
        <v>1.53</v>
      </c>
      <c r="BP606">
        <v>0.9</v>
      </c>
      <c r="BQ606">
        <f t="shared" si="340"/>
        <v>1.53</v>
      </c>
      <c r="BR606" s="5">
        <v>610</v>
      </c>
    </row>
    <row r="607" spans="1:70" x14ac:dyDescent="0.25">
      <c r="A607" s="10">
        <v>842.99400000000003</v>
      </c>
      <c r="B607">
        <v>41</v>
      </c>
      <c r="C607">
        <v>2</v>
      </c>
      <c r="D607">
        <v>0</v>
      </c>
      <c r="E607">
        <v>0</v>
      </c>
      <c r="F607">
        <v>2</v>
      </c>
      <c r="G607">
        <v>1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 s="5">
        <v>0</v>
      </c>
      <c r="AA607" s="15">
        <f t="shared" si="314"/>
        <v>2.5758728333333326E-12</v>
      </c>
      <c r="AB607" s="3">
        <f t="shared" si="315"/>
        <v>2.8525937066666672E-13</v>
      </c>
      <c r="AC607" s="3">
        <f t="shared" si="316"/>
        <v>0</v>
      </c>
      <c r="AD607" s="3">
        <f t="shared" si="317"/>
        <v>0</v>
      </c>
      <c r="AE607" s="3">
        <f t="shared" si="318"/>
        <v>6.4386746666666674E-12</v>
      </c>
      <c r="AF607" s="3">
        <f t="shared" si="319"/>
        <v>7.1991826666666666E-12</v>
      </c>
      <c r="AG607" s="3">
        <f t="shared" si="320"/>
        <v>0</v>
      </c>
      <c r="AH607" s="3">
        <f t="shared" si="321"/>
        <v>0</v>
      </c>
      <c r="AI607" s="3">
        <f t="shared" si="322"/>
        <v>0</v>
      </c>
      <c r="AJ607" s="3">
        <f t="shared" si="323"/>
        <v>0</v>
      </c>
      <c r="AK607" s="3">
        <f t="shared" si="324"/>
        <v>0</v>
      </c>
      <c r="AL607" s="3">
        <f t="shared" si="325"/>
        <v>0</v>
      </c>
      <c r="AM607" s="3">
        <f t="shared" si="326"/>
        <v>0</v>
      </c>
      <c r="AN607" s="3">
        <f t="shared" si="327"/>
        <v>0</v>
      </c>
      <c r="AO607" s="3">
        <f t="shared" si="328"/>
        <v>0</v>
      </c>
      <c r="AP607" s="3">
        <f t="shared" si="329"/>
        <v>0</v>
      </c>
      <c r="AQ607" s="3">
        <f t="shared" si="330"/>
        <v>0</v>
      </c>
      <c r="AR607" s="3">
        <f t="shared" si="331"/>
        <v>0</v>
      </c>
      <c r="AS607" s="3">
        <f t="shared" si="332"/>
        <v>0</v>
      </c>
      <c r="AT607" s="3">
        <f t="shared" si="333"/>
        <v>0</v>
      </c>
      <c r="AU607" s="3">
        <f t="shared" si="334"/>
        <v>0</v>
      </c>
      <c r="AV607" s="3">
        <f t="shared" si="335"/>
        <v>0</v>
      </c>
      <c r="AW607" s="3">
        <f t="shared" si="336"/>
        <v>0</v>
      </c>
      <c r="AX607" s="16">
        <f t="shared" si="337"/>
        <v>0</v>
      </c>
      <c r="AZ607" s="15">
        <f t="shared" si="341"/>
        <v>2.8611322039999995E-12</v>
      </c>
      <c r="BA607" s="3">
        <f t="shared" si="342"/>
        <v>6.4386746666666674E-12</v>
      </c>
      <c r="BB607" s="3">
        <f t="shared" si="343"/>
        <v>7.1991826666666666E-12</v>
      </c>
      <c r="BC607" s="3">
        <f t="shared" si="344"/>
        <v>0</v>
      </c>
      <c r="BD607" s="3">
        <f t="shared" si="345"/>
        <v>0</v>
      </c>
      <c r="BE607" s="3">
        <f t="shared" si="346"/>
        <v>0</v>
      </c>
      <c r="BF607" s="16">
        <f t="shared" si="347"/>
        <v>0</v>
      </c>
      <c r="BH607" s="4">
        <v>0.68</v>
      </c>
      <c r="BI607">
        <v>4.1900000000000004</v>
      </c>
      <c r="BJ607">
        <v>19.245000000000001</v>
      </c>
      <c r="BK607">
        <v>46.598999999999997</v>
      </c>
      <c r="BL607">
        <v>1.31</v>
      </c>
      <c r="BM607">
        <f t="shared" si="339"/>
        <v>2.2269999999999999</v>
      </c>
      <c r="BN607">
        <v>4.2939999999999996</v>
      </c>
      <c r="BO607">
        <f t="shared" si="338"/>
        <v>7.2997999999999994</v>
      </c>
      <c r="BP607">
        <v>5.1639999999999997</v>
      </c>
      <c r="BQ607">
        <f t="shared" si="340"/>
        <v>8.7787999999999986</v>
      </c>
      <c r="BR607" s="5">
        <v>610</v>
      </c>
    </row>
    <row r="608" spans="1:70" x14ac:dyDescent="0.25">
      <c r="A608" s="10">
        <v>844.39200000000005</v>
      </c>
      <c r="B608">
        <v>38</v>
      </c>
      <c r="C608">
        <v>2</v>
      </c>
      <c r="D608">
        <v>3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 s="5">
        <v>0</v>
      </c>
      <c r="AA608" s="15">
        <f t="shared" si="314"/>
        <v>2.3873943333333326E-12</v>
      </c>
      <c r="AB608" s="3">
        <f t="shared" si="315"/>
        <v>2.8525937066666672E-13</v>
      </c>
      <c r="AC608" s="3">
        <f t="shared" si="316"/>
        <v>1.2638324160000001E-12</v>
      </c>
      <c r="AD608" s="3">
        <f t="shared" si="317"/>
        <v>0</v>
      </c>
      <c r="AE608" s="3">
        <f t="shared" si="318"/>
        <v>0</v>
      </c>
      <c r="AF608" s="3">
        <f t="shared" si="319"/>
        <v>0</v>
      </c>
      <c r="AG608" s="3">
        <f t="shared" si="320"/>
        <v>0</v>
      </c>
      <c r="AH608" s="3">
        <f t="shared" si="321"/>
        <v>0</v>
      </c>
      <c r="AI608" s="3">
        <f t="shared" si="322"/>
        <v>0</v>
      </c>
      <c r="AJ608" s="3">
        <f t="shared" si="323"/>
        <v>0</v>
      </c>
      <c r="AK608" s="3">
        <f t="shared" si="324"/>
        <v>0</v>
      </c>
      <c r="AL608" s="3">
        <f t="shared" si="325"/>
        <v>0</v>
      </c>
      <c r="AM608" s="3">
        <f t="shared" si="326"/>
        <v>0</v>
      </c>
      <c r="AN608" s="3">
        <f t="shared" si="327"/>
        <v>0</v>
      </c>
      <c r="AO608" s="3">
        <f t="shared" si="328"/>
        <v>0</v>
      </c>
      <c r="AP608" s="3">
        <f t="shared" si="329"/>
        <v>0</v>
      </c>
      <c r="AQ608" s="3">
        <f t="shared" si="330"/>
        <v>0</v>
      </c>
      <c r="AR608" s="3">
        <f t="shared" si="331"/>
        <v>0</v>
      </c>
      <c r="AS608" s="3">
        <f t="shared" si="332"/>
        <v>0</v>
      </c>
      <c r="AT608" s="3">
        <f t="shared" si="333"/>
        <v>0</v>
      </c>
      <c r="AU608" s="3">
        <f t="shared" si="334"/>
        <v>0</v>
      </c>
      <c r="AV608" s="3">
        <f t="shared" si="335"/>
        <v>0</v>
      </c>
      <c r="AW608" s="3">
        <f t="shared" si="336"/>
        <v>0</v>
      </c>
      <c r="AX608" s="16">
        <f t="shared" si="337"/>
        <v>0</v>
      </c>
      <c r="AZ608" s="15">
        <f t="shared" si="341"/>
        <v>3.9364861199999991E-12</v>
      </c>
      <c r="BA608" s="3">
        <f t="shared" si="342"/>
        <v>0</v>
      </c>
      <c r="BB608" s="3">
        <f t="shared" si="343"/>
        <v>0</v>
      </c>
      <c r="BC608" s="3">
        <f t="shared" si="344"/>
        <v>0</v>
      </c>
      <c r="BD608" s="3">
        <f t="shared" si="345"/>
        <v>0</v>
      </c>
      <c r="BE608" s="3">
        <f t="shared" si="346"/>
        <v>0</v>
      </c>
      <c r="BF608" s="16">
        <f t="shared" si="347"/>
        <v>0</v>
      </c>
      <c r="BH608" s="4">
        <v>0.68</v>
      </c>
      <c r="BI608">
        <v>4.22</v>
      </c>
      <c r="BJ608">
        <v>19.228999999999999</v>
      </c>
      <c r="BK608">
        <v>46.661999999999999</v>
      </c>
      <c r="BL608">
        <v>1.177</v>
      </c>
      <c r="BM608">
        <f t="shared" si="339"/>
        <v>2.0009000000000001</v>
      </c>
      <c r="BN608">
        <v>1.3560000000000001</v>
      </c>
      <c r="BO608">
        <f t="shared" si="338"/>
        <v>2.3052000000000001</v>
      </c>
      <c r="BP608">
        <v>1.357</v>
      </c>
      <c r="BQ608">
        <f t="shared" si="340"/>
        <v>2.3068999999999997</v>
      </c>
      <c r="BR608" s="5">
        <v>611</v>
      </c>
    </row>
    <row r="609" spans="1:70" x14ac:dyDescent="0.25">
      <c r="A609" s="10">
        <v>845.79</v>
      </c>
      <c r="B609">
        <v>48</v>
      </c>
      <c r="C609">
        <v>3</v>
      </c>
      <c r="D609">
        <v>3</v>
      </c>
      <c r="E609">
        <v>1</v>
      </c>
      <c r="F609">
        <v>1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 s="5">
        <v>0</v>
      </c>
      <c r="AA609" s="15">
        <f t="shared" si="314"/>
        <v>3.0156559999999994E-12</v>
      </c>
      <c r="AB609" s="3">
        <f t="shared" si="315"/>
        <v>4.2788905600000013E-13</v>
      </c>
      <c r="AC609" s="3">
        <f t="shared" si="316"/>
        <v>1.2638324160000001E-12</v>
      </c>
      <c r="AD609" s="3">
        <f t="shared" si="317"/>
        <v>1.465333333333333E-12</v>
      </c>
      <c r="AE609" s="3">
        <f t="shared" si="318"/>
        <v>3.2193373333333337E-12</v>
      </c>
      <c r="AF609" s="3">
        <f t="shared" si="319"/>
        <v>0</v>
      </c>
      <c r="AG609" s="3">
        <f t="shared" si="320"/>
        <v>0</v>
      </c>
      <c r="AH609" s="3">
        <f t="shared" si="321"/>
        <v>0</v>
      </c>
      <c r="AI609" s="3">
        <f t="shared" si="322"/>
        <v>0</v>
      </c>
      <c r="AJ609" s="3">
        <f t="shared" si="323"/>
        <v>0</v>
      </c>
      <c r="AK609" s="3">
        <f t="shared" si="324"/>
        <v>0</v>
      </c>
      <c r="AL609" s="3">
        <f t="shared" si="325"/>
        <v>0</v>
      </c>
      <c r="AM609" s="3">
        <f t="shared" si="326"/>
        <v>0</v>
      </c>
      <c r="AN609" s="3">
        <f t="shared" si="327"/>
        <v>0</v>
      </c>
      <c r="AO609" s="3">
        <f t="shared" si="328"/>
        <v>0</v>
      </c>
      <c r="AP609" s="3">
        <f t="shared" si="329"/>
        <v>0</v>
      </c>
      <c r="AQ609" s="3">
        <f t="shared" si="330"/>
        <v>0</v>
      </c>
      <c r="AR609" s="3">
        <f t="shared" si="331"/>
        <v>0</v>
      </c>
      <c r="AS609" s="3">
        <f t="shared" si="332"/>
        <v>0</v>
      </c>
      <c r="AT609" s="3">
        <f t="shared" si="333"/>
        <v>0</v>
      </c>
      <c r="AU609" s="3">
        <f t="shared" si="334"/>
        <v>0</v>
      </c>
      <c r="AV609" s="3">
        <f t="shared" si="335"/>
        <v>0</v>
      </c>
      <c r="AW609" s="3">
        <f t="shared" si="336"/>
        <v>0</v>
      </c>
      <c r="AX609" s="16">
        <f t="shared" si="337"/>
        <v>0</v>
      </c>
      <c r="AZ609" s="15">
        <f t="shared" si="341"/>
        <v>4.7073774719999999E-12</v>
      </c>
      <c r="BA609" s="3">
        <f t="shared" si="342"/>
        <v>4.6846706666666667E-12</v>
      </c>
      <c r="BB609" s="3">
        <f t="shared" si="343"/>
        <v>0</v>
      </c>
      <c r="BC609" s="3">
        <f t="shared" si="344"/>
        <v>0</v>
      </c>
      <c r="BD609" s="3">
        <f t="shared" si="345"/>
        <v>0</v>
      </c>
      <c r="BE609" s="3">
        <f t="shared" si="346"/>
        <v>0</v>
      </c>
      <c r="BF609" s="16">
        <f t="shared" si="347"/>
        <v>0</v>
      </c>
      <c r="BH609" s="4">
        <v>0.68</v>
      </c>
      <c r="BI609">
        <v>4.26</v>
      </c>
      <c r="BJ609">
        <v>19.245000000000001</v>
      </c>
      <c r="BK609">
        <v>46.764000000000003</v>
      </c>
      <c r="BL609">
        <v>1.7190000000000001</v>
      </c>
      <c r="BM609">
        <f t="shared" si="339"/>
        <v>2.9222999999999999</v>
      </c>
      <c r="BN609">
        <v>2.8780000000000001</v>
      </c>
      <c r="BO609">
        <f t="shared" si="338"/>
        <v>4.8925999999999998</v>
      </c>
      <c r="BP609">
        <v>2.992</v>
      </c>
      <c r="BQ609">
        <f t="shared" si="340"/>
        <v>5.0864000000000003</v>
      </c>
      <c r="BR609" s="5">
        <v>610</v>
      </c>
    </row>
    <row r="610" spans="1:70" x14ac:dyDescent="0.25">
      <c r="A610" s="10">
        <v>847.18799999999999</v>
      </c>
      <c r="B610">
        <v>55</v>
      </c>
      <c r="C610">
        <v>4</v>
      </c>
      <c r="D610">
        <v>0</v>
      </c>
      <c r="E610">
        <v>2</v>
      </c>
      <c r="F610">
        <v>0</v>
      </c>
      <c r="G610">
        <v>1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 s="5">
        <v>0</v>
      </c>
      <c r="AA610" s="15">
        <f t="shared" si="314"/>
        <v>3.4554391666666658E-12</v>
      </c>
      <c r="AB610" s="3">
        <f t="shared" si="315"/>
        <v>5.7051874133333344E-13</v>
      </c>
      <c r="AC610" s="3">
        <f t="shared" si="316"/>
        <v>0</v>
      </c>
      <c r="AD610" s="3">
        <f t="shared" si="317"/>
        <v>2.930666666666666E-12</v>
      </c>
      <c r="AE610" s="3">
        <f t="shared" si="318"/>
        <v>0</v>
      </c>
      <c r="AF610" s="3">
        <f t="shared" si="319"/>
        <v>7.1991826666666666E-12</v>
      </c>
      <c r="AG610" s="3">
        <f t="shared" si="320"/>
        <v>0</v>
      </c>
      <c r="AH610" s="3">
        <f t="shared" si="321"/>
        <v>0</v>
      </c>
      <c r="AI610" s="3">
        <f t="shared" si="322"/>
        <v>0</v>
      </c>
      <c r="AJ610" s="3">
        <f t="shared" si="323"/>
        <v>0</v>
      </c>
      <c r="AK610" s="3">
        <f t="shared" si="324"/>
        <v>0</v>
      </c>
      <c r="AL610" s="3">
        <f t="shared" si="325"/>
        <v>0</v>
      </c>
      <c r="AM610" s="3">
        <f t="shared" si="326"/>
        <v>0</v>
      </c>
      <c r="AN610" s="3">
        <f t="shared" si="327"/>
        <v>0</v>
      </c>
      <c r="AO610" s="3">
        <f t="shared" si="328"/>
        <v>0</v>
      </c>
      <c r="AP610" s="3">
        <f t="shared" si="329"/>
        <v>0</v>
      </c>
      <c r="AQ610" s="3">
        <f t="shared" si="330"/>
        <v>0</v>
      </c>
      <c r="AR610" s="3">
        <f t="shared" si="331"/>
        <v>0</v>
      </c>
      <c r="AS610" s="3">
        <f t="shared" si="332"/>
        <v>0</v>
      </c>
      <c r="AT610" s="3">
        <f t="shared" si="333"/>
        <v>0</v>
      </c>
      <c r="AU610" s="3">
        <f t="shared" si="334"/>
        <v>0</v>
      </c>
      <c r="AV610" s="3">
        <f t="shared" si="335"/>
        <v>0</v>
      </c>
      <c r="AW610" s="3">
        <f t="shared" si="336"/>
        <v>0</v>
      </c>
      <c r="AX610" s="16">
        <f t="shared" si="337"/>
        <v>0</v>
      </c>
      <c r="AZ610" s="15">
        <f t="shared" si="341"/>
        <v>4.0259579079999989E-12</v>
      </c>
      <c r="BA610" s="3">
        <f t="shared" si="342"/>
        <v>2.930666666666666E-12</v>
      </c>
      <c r="BB610" s="3">
        <f t="shared" si="343"/>
        <v>7.1991826666666666E-12</v>
      </c>
      <c r="BC610" s="3">
        <f t="shared" si="344"/>
        <v>0</v>
      </c>
      <c r="BD610" s="3">
        <f t="shared" si="345"/>
        <v>0</v>
      </c>
      <c r="BE610" s="3">
        <f t="shared" si="346"/>
        <v>0</v>
      </c>
      <c r="BF610" s="16">
        <f t="shared" si="347"/>
        <v>0</v>
      </c>
      <c r="BH610" s="4">
        <v>0.68</v>
      </c>
      <c r="BI610">
        <v>4.3</v>
      </c>
      <c r="BJ610">
        <v>19.245000000000001</v>
      </c>
      <c r="BK610">
        <v>46.777999999999999</v>
      </c>
      <c r="BL610">
        <v>1.6539999999999999</v>
      </c>
      <c r="BM610">
        <f t="shared" si="339"/>
        <v>2.8117999999999999</v>
      </c>
      <c r="BN610">
        <v>3.6920000000000002</v>
      </c>
      <c r="BO610">
        <f t="shared" si="338"/>
        <v>6.2763999999999998</v>
      </c>
      <c r="BP610">
        <v>4.3659999999999997</v>
      </c>
      <c r="BQ610">
        <f t="shared" si="340"/>
        <v>7.4221999999999992</v>
      </c>
      <c r="BR610" s="5">
        <v>610</v>
      </c>
    </row>
    <row r="611" spans="1:70" x14ac:dyDescent="0.25">
      <c r="A611" s="10">
        <v>848.58600000000001</v>
      </c>
      <c r="B611">
        <v>36</v>
      </c>
      <c r="C611">
        <v>4</v>
      </c>
      <c r="D611">
        <v>1</v>
      </c>
      <c r="E611">
        <v>1</v>
      </c>
      <c r="F611">
        <v>1</v>
      </c>
      <c r="G611">
        <v>0</v>
      </c>
      <c r="H611">
        <v>1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 s="5">
        <v>0</v>
      </c>
      <c r="AA611" s="15">
        <f t="shared" si="314"/>
        <v>2.2617419999999996E-12</v>
      </c>
      <c r="AB611" s="3">
        <f t="shared" si="315"/>
        <v>5.7051874133333344E-13</v>
      </c>
      <c r="AC611" s="3">
        <f t="shared" si="316"/>
        <v>4.2127747200000005E-13</v>
      </c>
      <c r="AD611" s="3">
        <f t="shared" si="317"/>
        <v>1.465333333333333E-12</v>
      </c>
      <c r="AE611" s="3">
        <f t="shared" si="318"/>
        <v>3.2193373333333337E-12</v>
      </c>
      <c r="AF611" s="3">
        <f t="shared" si="319"/>
        <v>0</v>
      </c>
      <c r="AG611" s="3">
        <f t="shared" si="320"/>
        <v>1.7828710666666667E-11</v>
      </c>
      <c r="AH611" s="3">
        <f t="shared" si="321"/>
        <v>0</v>
      </c>
      <c r="AI611" s="3">
        <f t="shared" si="322"/>
        <v>0</v>
      </c>
      <c r="AJ611" s="3">
        <f t="shared" si="323"/>
        <v>0</v>
      </c>
      <c r="AK611" s="3">
        <f t="shared" si="324"/>
        <v>0</v>
      </c>
      <c r="AL611" s="3">
        <f t="shared" si="325"/>
        <v>0</v>
      </c>
      <c r="AM611" s="3">
        <f t="shared" si="326"/>
        <v>0</v>
      </c>
      <c r="AN611" s="3">
        <f t="shared" si="327"/>
        <v>0</v>
      </c>
      <c r="AO611" s="3">
        <f t="shared" si="328"/>
        <v>0</v>
      </c>
      <c r="AP611" s="3">
        <f t="shared" si="329"/>
        <v>0</v>
      </c>
      <c r="AQ611" s="3">
        <f t="shared" si="330"/>
        <v>0</v>
      </c>
      <c r="AR611" s="3">
        <f t="shared" si="331"/>
        <v>0</v>
      </c>
      <c r="AS611" s="3">
        <f t="shared" si="332"/>
        <v>0</v>
      </c>
      <c r="AT611" s="3">
        <f t="shared" si="333"/>
        <v>0</v>
      </c>
      <c r="AU611" s="3">
        <f t="shared" si="334"/>
        <v>0</v>
      </c>
      <c r="AV611" s="3">
        <f t="shared" si="335"/>
        <v>0</v>
      </c>
      <c r="AW611" s="3">
        <f t="shared" si="336"/>
        <v>0</v>
      </c>
      <c r="AX611" s="16">
        <f t="shared" si="337"/>
        <v>0</v>
      </c>
      <c r="AZ611" s="15">
        <f t="shared" si="341"/>
        <v>3.2535382133333328E-12</v>
      </c>
      <c r="BA611" s="3">
        <f t="shared" si="342"/>
        <v>4.6846706666666667E-12</v>
      </c>
      <c r="BB611" s="3">
        <f t="shared" si="343"/>
        <v>1.7828710666666667E-11</v>
      </c>
      <c r="BC611" s="3">
        <f t="shared" si="344"/>
        <v>0</v>
      </c>
      <c r="BD611" s="3">
        <f t="shared" si="345"/>
        <v>0</v>
      </c>
      <c r="BE611" s="3">
        <f t="shared" si="346"/>
        <v>0</v>
      </c>
      <c r="BF611" s="16">
        <f t="shared" si="347"/>
        <v>0</v>
      </c>
      <c r="BH611" s="4">
        <v>0.68</v>
      </c>
      <c r="BI611">
        <v>4.3600000000000003</v>
      </c>
      <c r="BJ611">
        <v>19.271999999999998</v>
      </c>
      <c r="BK611">
        <v>46.853999999999999</v>
      </c>
      <c r="BL611">
        <v>1.3169999999999999</v>
      </c>
      <c r="BM611">
        <f t="shared" si="339"/>
        <v>2.2388999999999997</v>
      </c>
      <c r="BN611">
        <v>4.5330000000000004</v>
      </c>
      <c r="BO611">
        <f t="shared" si="338"/>
        <v>7.7061000000000002</v>
      </c>
      <c r="BP611">
        <v>7.4409999999999998</v>
      </c>
      <c r="BQ611">
        <f t="shared" si="340"/>
        <v>12.649699999999999</v>
      </c>
      <c r="BR611" s="5">
        <v>610</v>
      </c>
    </row>
    <row r="612" spans="1:70" x14ac:dyDescent="0.25">
      <c r="A612" s="10">
        <v>849.98400000000004</v>
      </c>
      <c r="B612">
        <v>41</v>
      </c>
      <c r="C612">
        <v>2</v>
      </c>
      <c r="D612">
        <v>2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 s="5">
        <v>0</v>
      </c>
      <c r="AA612" s="15">
        <f t="shared" si="314"/>
        <v>2.5758728333333326E-12</v>
      </c>
      <c r="AB612" s="3">
        <f t="shared" si="315"/>
        <v>2.8525937066666672E-13</v>
      </c>
      <c r="AC612" s="3">
        <f t="shared" si="316"/>
        <v>8.425549440000001E-13</v>
      </c>
      <c r="AD612" s="3">
        <f t="shared" si="317"/>
        <v>0</v>
      </c>
      <c r="AE612" s="3">
        <f t="shared" si="318"/>
        <v>0</v>
      </c>
      <c r="AF612" s="3">
        <f t="shared" si="319"/>
        <v>0</v>
      </c>
      <c r="AG612" s="3">
        <f t="shared" si="320"/>
        <v>0</v>
      </c>
      <c r="AH612" s="3">
        <f t="shared" si="321"/>
        <v>0</v>
      </c>
      <c r="AI612" s="3">
        <f t="shared" si="322"/>
        <v>0</v>
      </c>
      <c r="AJ612" s="3">
        <f t="shared" si="323"/>
        <v>0</v>
      </c>
      <c r="AK612" s="3">
        <f t="shared" si="324"/>
        <v>0</v>
      </c>
      <c r="AL612" s="3">
        <f t="shared" si="325"/>
        <v>0</v>
      </c>
      <c r="AM612" s="3">
        <f t="shared" si="326"/>
        <v>0</v>
      </c>
      <c r="AN612" s="3">
        <f t="shared" si="327"/>
        <v>0</v>
      </c>
      <c r="AO612" s="3">
        <f t="shared" si="328"/>
        <v>0</v>
      </c>
      <c r="AP612" s="3">
        <f t="shared" si="329"/>
        <v>0</v>
      </c>
      <c r="AQ612" s="3">
        <f t="shared" si="330"/>
        <v>0</v>
      </c>
      <c r="AR612" s="3">
        <f t="shared" si="331"/>
        <v>0</v>
      </c>
      <c r="AS612" s="3">
        <f t="shared" si="332"/>
        <v>0</v>
      </c>
      <c r="AT612" s="3">
        <f t="shared" si="333"/>
        <v>0</v>
      </c>
      <c r="AU612" s="3">
        <f t="shared" si="334"/>
        <v>0</v>
      </c>
      <c r="AV612" s="3">
        <f t="shared" si="335"/>
        <v>0</v>
      </c>
      <c r="AW612" s="3">
        <f t="shared" si="336"/>
        <v>0</v>
      </c>
      <c r="AX612" s="16">
        <f t="shared" si="337"/>
        <v>0</v>
      </c>
      <c r="AZ612" s="15">
        <f t="shared" si="341"/>
        <v>3.703687148E-12</v>
      </c>
      <c r="BA612" s="3">
        <f t="shared" si="342"/>
        <v>0</v>
      </c>
      <c r="BB612" s="3">
        <f t="shared" si="343"/>
        <v>0</v>
      </c>
      <c r="BC612" s="3">
        <f t="shared" si="344"/>
        <v>0</v>
      </c>
      <c r="BD612" s="3">
        <f t="shared" si="345"/>
        <v>0</v>
      </c>
      <c r="BE612" s="3">
        <f t="shared" si="346"/>
        <v>0</v>
      </c>
      <c r="BF612" s="16">
        <f t="shared" si="347"/>
        <v>0</v>
      </c>
      <c r="BH612" s="4">
        <v>0.68</v>
      </c>
      <c r="BI612">
        <v>4.42</v>
      </c>
      <c r="BJ612">
        <v>19.271999999999998</v>
      </c>
      <c r="BK612">
        <v>46.841999999999999</v>
      </c>
      <c r="BL612">
        <v>1.071</v>
      </c>
      <c r="BM612">
        <f t="shared" si="339"/>
        <v>1.8206999999999998</v>
      </c>
      <c r="BN612">
        <v>1.1910000000000001</v>
      </c>
      <c r="BO612">
        <f t="shared" si="338"/>
        <v>2.0247000000000002</v>
      </c>
      <c r="BP612">
        <v>1.1919999999999999</v>
      </c>
      <c r="BQ612">
        <f t="shared" si="340"/>
        <v>2.0263999999999998</v>
      </c>
      <c r="BR612" s="5">
        <v>610</v>
      </c>
    </row>
    <row r="613" spans="1:70" x14ac:dyDescent="0.25">
      <c r="A613" s="10">
        <v>851.38199999999995</v>
      </c>
      <c r="B613">
        <v>32</v>
      </c>
      <c r="C613">
        <v>1</v>
      </c>
      <c r="D613">
        <v>1</v>
      </c>
      <c r="E613">
        <v>0</v>
      </c>
      <c r="F613">
        <v>1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 s="5">
        <v>0</v>
      </c>
      <c r="AA613" s="15">
        <f t="shared" si="314"/>
        <v>2.0104373333333327E-12</v>
      </c>
      <c r="AB613" s="3">
        <f t="shared" si="315"/>
        <v>1.4262968533333336E-13</v>
      </c>
      <c r="AC613" s="3">
        <f t="shared" si="316"/>
        <v>4.2127747200000005E-13</v>
      </c>
      <c r="AD613" s="3">
        <f t="shared" si="317"/>
        <v>0</v>
      </c>
      <c r="AE613" s="3">
        <f t="shared" si="318"/>
        <v>3.2193373333333337E-12</v>
      </c>
      <c r="AF613" s="3">
        <f t="shared" si="319"/>
        <v>0</v>
      </c>
      <c r="AG613" s="3">
        <f t="shared" si="320"/>
        <v>0</v>
      </c>
      <c r="AH613" s="3">
        <f t="shared" si="321"/>
        <v>0</v>
      </c>
      <c r="AI613" s="3">
        <f t="shared" si="322"/>
        <v>0</v>
      </c>
      <c r="AJ613" s="3">
        <f t="shared" si="323"/>
        <v>0</v>
      </c>
      <c r="AK613" s="3">
        <f t="shared" si="324"/>
        <v>0</v>
      </c>
      <c r="AL613" s="3">
        <f t="shared" si="325"/>
        <v>0</v>
      </c>
      <c r="AM613" s="3">
        <f t="shared" si="326"/>
        <v>0</v>
      </c>
      <c r="AN613" s="3">
        <f t="shared" si="327"/>
        <v>0</v>
      </c>
      <c r="AO613" s="3">
        <f t="shared" si="328"/>
        <v>0</v>
      </c>
      <c r="AP613" s="3">
        <f t="shared" si="329"/>
        <v>0</v>
      </c>
      <c r="AQ613" s="3">
        <f t="shared" si="330"/>
        <v>0</v>
      </c>
      <c r="AR613" s="3">
        <f t="shared" si="331"/>
        <v>0</v>
      </c>
      <c r="AS613" s="3">
        <f t="shared" si="332"/>
        <v>0</v>
      </c>
      <c r="AT613" s="3">
        <f t="shared" si="333"/>
        <v>0</v>
      </c>
      <c r="AU613" s="3">
        <f t="shared" si="334"/>
        <v>0</v>
      </c>
      <c r="AV613" s="3">
        <f t="shared" si="335"/>
        <v>0</v>
      </c>
      <c r="AW613" s="3">
        <f t="shared" si="336"/>
        <v>0</v>
      </c>
      <c r="AX613" s="16">
        <f t="shared" si="337"/>
        <v>0</v>
      </c>
      <c r="AZ613" s="15">
        <f t="shared" si="341"/>
        <v>2.5743444906666662E-12</v>
      </c>
      <c r="BA613" s="3">
        <f t="shared" si="342"/>
        <v>3.2193373333333337E-12</v>
      </c>
      <c r="BB613" s="3">
        <f t="shared" si="343"/>
        <v>0</v>
      </c>
      <c r="BC613" s="3">
        <f t="shared" si="344"/>
        <v>0</v>
      </c>
      <c r="BD613" s="3">
        <f t="shared" si="345"/>
        <v>0</v>
      </c>
      <c r="BE613" s="3">
        <f t="shared" si="346"/>
        <v>0</v>
      </c>
      <c r="BF613" s="16">
        <f t="shared" si="347"/>
        <v>0</v>
      </c>
      <c r="BH613" s="4">
        <v>0.68</v>
      </c>
      <c r="BI613">
        <v>4.33</v>
      </c>
      <c r="BJ613">
        <v>19.257999999999999</v>
      </c>
      <c r="BK613">
        <v>46.814</v>
      </c>
      <c r="BL613">
        <v>0.91500000000000004</v>
      </c>
      <c r="BM613">
        <f t="shared" si="339"/>
        <v>1.5555000000000001</v>
      </c>
      <c r="BN613">
        <v>1.6779999999999999</v>
      </c>
      <c r="BO613">
        <f t="shared" si="338"/>
        <v>2.8525999999999998</v>
      </c>
      <c r="BP613">
        <v>1.776</v>
      </c>
      <c r="BQ613">
        <f t="shared" si="340"/>
        <v>3.0192000000000001</v>
      </c>
      <c r="BR613" s="5">
        <v>610</v>
      </c>
    </row>
    <row r="614" spans="1:70" x14ac:dyDescent="0.25">
      <c r="A614" s="10">
        <v>852.78</v>
      </c>
      <c r="B614">
        <v>33</v>
      </c>
      <c r="C614">
        <v>4</v>
      </c>
      <c r="D614">
        <v>1</v>
      </c>
      <c r="E614">
        <v>0</v>
      </c>
      <c r="F614">
        <v>1</v>
      </c>
      <c r="G614">
        <v>0</v>
      </c>
      <c r="H614">
        <v>1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 s="5">
        <v>0</v>
      </c>
      <c r="AA614" s="15">
        <f t="shared" si="314"/>
        <v>2.0732634999999996E-12</v>
      </c>
      <c r="AB614" s="3">
        <f t="shared" si="315"/>
        <v>5.7051874133333344E-13</v>
      </c>
      <c r="AC614" s="3">
        <f t="shared" si="316"/>
        <v>4.2127747200000005E-13</v>
      </c>
      <c r="AD614" s="3">
        <f t="shared" si="317"/>
        <v>0</v>
      </c>
      <c r="AE614" s="3">
        <f t="shared" si="318"/>
        <v>3.2193373333333337E-12</v>
      </c>
      <c r="AF614" s="3">
        <f t="shared" si="319"/>
        <v>0</v>
      </c>
      <c r="AG614" s="3">
        <f t="shared" si="320"/>
        <v>1.7828710666666667E-11</v>
      </c>
      <c r="AH614" s="3">
        <f t="shared" si="321"/>
        <v>0</v>
      </c>
      <c r="AI614" s="3">
        <f t="shared" si="322"/>
        <v>0</v>
      </c>
      <c r="AJ614" s="3">
        <f t="shared" si="323"/>
        <v>0</v>
      </c>
      <c r="AK614" s="3">
        <f t="shared" si="324"/>
        <v>0</v>
      </c>
      <c r="AL614" s="3">
        <f t="shared" si="325"/>
        <v>0</v>
      </c>
      <c r="AM614" s="3">
        <f t="shared" si="326"/>
        <v>0</v>
      </c>
      <c r="AN614" s="3">
        <f t="shared" si="327"/>
        <v>0</v>
      </c>
      <c r="AO614" s="3">
        <f t="shared" si="328"/>
        <v>0</v>
      </c>
      <c r="AP614" s="3">
        <f t="shared" si="329"/>
        <v>0</v>
      </c>
      <c r="AQ614" s="3">
        <f t="shared" si="330"/>
        <v>0</v>
      </c>
      <c r="AR614" s="3">
        <f t="shared" si="331"/>
        <v>0</v>
      </c>
      <c r="AS614" s="3">
        <f t="shared" si="332"/>
        <v>0</v>
      </c>
      <c r="AT614" s="3">
        <f t="shared" si="333"/>
        <v>0</v>
      </c>
      <c r="AU614" s="3">
        <f t="shared" si="334"/>
        <v>0</v>
      </c>
      <c r="AV614" s="3">
        <f t="shared" si="335"/>
        <v>0</v>
      </c>
      <c r="AW614" s="3">
        <f t="shared" si="336"/>
        <v>0</v>
      </c>
      <c r="AX614" s="16">
        <f t="shared" si="337"/>
        <v>0</v>
      </c>
      <c r="AZ614" s="15">
        <f t="shared" si="341"/>
        <v>3.0650597133333333E-12</v>
      </c>
      <c r="BA614" s="3">
        <f t="shared" si="342"/>
        <v>3.2193373333333337E-12</v>
      </c>
      <c r="BB614" s="3">
        <f t="shared" si="343"/>
        <v>1.7828710666666667E-11</v>
      </c>
      <c r="BC614" s="3">
        <f t="shared" si="344"/>
        <v>0</v>
      </c>
      <c r="BD614" s="3">
        <f t="shared" si="345"/>
        <v>0</v>
      </c>
      <c r="BE614" s="3">
        <f t="shared" si="346"/>
        <v>0</v>
      </c>
      <c r="BF614" s="16">
        <f t="shared" si="347"/>
        <v>0</v>
      </c>
      <c r="BH614" s="4">
        <v>0.68</v>
      </c>
      <c r="BI614">
        <v>4.25</v>
      </c>
      <c r="BJ614">
        <v>19.271999999999998</v>
      </c>
      <c r="BK614">
        <v>46.853999999999999</v>
      </c>
      <c r="BL614">
        <v>1.133</v>
      </c>
      <c r="BM614">
        <f t="shared" si="339"/>
        <v>1.9260999999999999</v>
      </c>
      <c r="BN614">
        <v>4.1639999999999997</v>
      </c>
      <c r="BO614">
        <f t="shared" si="338"/>
        <v>7.0787999999999993</v>
      </c>
      <c r="BP614">
        <v>7.1349999999999998</v>
      </c>
      <c r="BQ614">
        <f t="shared" si="340"/>
        <v>12.1295</v>
      </c>
      <c r="BR614" s="5">
        <v>610</v>
      </c>
    </row>
    <row r="615" spans="1:70" x14ac:dyDescent="0.25">
      <c r="A615" s="10">
        <v>854.178</v>
      </c>
      <c r="B615">
        <v>47</v>
      </c>
      <c r="C615">
        <v>0</v>
      </c>
      <c r="D615">
        <v>0</v>
      </c>
      <c r="E615">
        <v>0</v>
      </c>
      <c r="F615">
        <v>0</v>
      </c>
      <c r="G615">
        <v>1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 s="5">
        <v>0</v>
      </c>
      <c r="AA615" s="15">
        <f t="shared" si="314"/>
        <v>2.9528298333333329E-12</v>
      </c>
      <c r="AB615" s="3">
        <f t="shared" si="315"/>
        <v>0</v>
      </c>
      <c r="AC615" s="3">
        <f t="shared" si="316"/>
        <v>0</v>
      </c>
      <c r="AD615" s="3">
        <f t="shared" si="317"/>
        <v>0</v>
      </c>
      <c r="AE615" s="3">
        <f t="shared" si="318"/>
        <v>0</v>
      </c>
      <c r="AF615" s="3">
        <f t="shared" si="319"/>
        <v>7.1991826666666666E-12</v>
      </c>
      <c r="AG615" s="3">
        <f t="shared" si="320"/>
        <v>0</v>
      </c>
      <c r="AH615" s="3">
        <f t="shared" si="321"/>
        <v>0</v>
      </c>
      <c r="AI615" s="3">
        <f t="shared" si="322"/>
        <v>0</v>
      </c>
      <c r="AJ615" s="3">
        <f t="shared" si="323"/>
        <v>0</v>
      </c>
      <c r="AK615" s="3">
        <f t="shared" si="324"/>
        <v>0</v>
      </c>
      <c r="AL615" s="3">
        <f t="shared" si="325"/>
        <v>0</v>
      </c>
      <c r="AM615" s="3">
        <f t="shared" si="326"/>
        <v>0</v>
      </c>
      <c r="AN615" s="3">
        <f t="shared" si="327"/>
        <v>0</v>
      </c>
      <c r="AO615" s="3">
        <f t="shared" si="328"/>
        <v>0</v>
      </c>
      <c r="AP615" s="3">
        <f t="shared" si="329"/>
        <v>0</v>
      </c>
      <c r="AQ615" s="3">
        <f t="shared" si="330"/>
        <v>0</v>
      </c>
      <c r="AR615" s="3">
        <f t="shared" si="331"/>
        <v>0</v>
      </c>
      <c r="AS615" s="3">
        <f t="shared" si="332"/>
        <v>0</v>
      </c>
      <c r="AT615" s="3">
        <f t="shared" si="333"/>
        <v>0</v>
      </c>
      <c r="AU615" s="3">
        <f t="shared" si="334"/>
        <v>0</v>
      </c>
      <c r="AV615" s="3">
        <f t="shared" si="335"/>
        <v>0</v>
      </c>
      <c r="AW615" s="3">
        <f t="shared" si="336"/>
        <v>0</v>
      </c>
      <c r="AX615" s="16">
        <f t="shared" si="337"/>
        <v>0</v>
      </c>
      <c r="AZ615" s="15">
        <f t="shared" si="341"/>
        <v>2.9528298333333329E-12</v>
      </c>
      <c r="BA615" s="3">
        <f t="shared" si="342"/>
        <v>0</v>
      </c>
      <c r="BB615" s="3">
        <f t="shared" si="343"/>
        <v>7.1991826666666666E-12</v>
      </c>
      <c r="BC615" s="3">
        <f t="shared" si="344"/>
        <v>0</v>
      </c>
      <c r="BD615" s="3">
        <f t="shared" si="345"/>
        <v>0</v>
      </c>
      <c r="BE615" s="3">
        <f t="shared" si="346"/>
        <v>0</v>
      </c>
      <c r="BF615" s="16">
        <f t="shared" si="347"/>
        <v>0</v>
      </c>
      <c r="BH615" s="4">
        <v>0.68</v>
      </c>
      <c r="BI615">
        <v>4.25</v>
      </c>
      <c r="BJ615">
        <v>19.271999999999998</v>
      </c>
      <c r="BK615">
        <v>46.868000000000002</v>
      </c>
      <c r="BL615">
        <v>1.008</v>
      </c>
      <c r="BM615">
        <f t="shared" si="339"/>
        <v>1.7136</v>
      </c>
      <c r="BN615">
        <v>2.5179999999999998</v>
      </c>
      <c r="BO615">
        <f t="shared" si="338"/>
        <v>4.2805999999999997</v>
      </c>
      <c r="BP615">
        <v>3.1760000000000002</v>
      </c>
      <c r="BQ615">
        <f t="shared" si="340"/>
        <v>5.3992000000000004</v>
      </c>
      <c r="BR615" s="5">
        <v>610</v>
      </c>
    </row>
    <row r="616" spans="1:70" x14ac:dyDescent="0.25">
      <c r="A616" s="10">
        <v>855.57600000000002</v>
      </c>
      <c r="B616">
        <v>34</v>
      </c>
      <c r="C616">
        <v>1</v>
      </c>
      <c r="D616">
        <v>3</v>
      </c>
      <c r="E616">
        <v>1</v>
      </c>
      <c r="F616">
        <v>0</v>
      </c>
      <c r="G616">
        <v>1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 s="5">
        <v>0</v>
      </c>
      <c r="AA616" s="15">
        <f t="shared" si="314"/>
        <v>2.1360896666666665E-12</v>
      </c>
      <c r="AB616" s="3">
        <f t="shared" si="315"/>
        <v>1.4262968533333336E-13</v>
      </c>
      <c r="AC616" s="3">
        <f t="shared" si="316"/>
        <v>1.2638324160000001E-12</v>
      </c>
      <c r="AD616" s="3">
        <f t="shared" si="317"/>
        <v>1.465333333333333E-12</v>
      </c>
      <c r="AE616" s="3">
        <f t="shared" si="318"/>
        <v>0</v>
      </c>
      <c r="AF616" s="3">
        <f t="shared" si="319"/>
        <v>7.1991826666666666E-12</v>
      </c>
      <c r="AG616" s="3">
        <f t="shared" si="320"/>
        <v>0</v>
      </c>
      <c r="AH616" s="3">
        <f t="shared" si="321"/>
        <v>0</v>
      </c>
      <c r="AI616" s="3">
        <f t="shared" si="322"/>
        <v>0</v>
      </c>
      <c r="AJ616" s="3">
        <f t="shared" si="323"/>
        <v>0</v>
      </c>
      <c r="AK616" s="3">
        <f t="shared" si="324"/>
        <v>0</v>
      </c>
      <c r="AL616" s="3">
        <f t="shared" si="325"/>
        <v>0</v>
      </c>
      <c r="AM616" s="3">
        <f t="shared" si="326"/>
        <v>0</v>
      </c>
      <c r="AN616" s="3">
        <f t="shared" si="327"/>
        <v>0</v>
      </c>
      <c r="AO616" s="3">
        <f t="shared" si="328"/>
        <v>0</v>
      </c>
      <c r="AP616" s="3">
        <f t="shared" si="329"/>
        <v>0</v>
      </c>
      <c r="AQ616" s="3">
        <f t="shared" si="330"/>
        <v>0</v>
      </c>
      <c r="AR616" s="3">
        <f t="shared" si="331"/>
        <v>0</v>
      </c>
      <c r="AS616" s="3">
        <f t="shared" si="332"/>
        <v>0</v>
      </c>
      <c r="AT616" s="3">
        <f t="shared" si="333"/>
        <v>0</v>
      </c>
      <c r="AU616" s="3">
        <f t="shared" si="334"/>
        <v>0</v>
      </c>
      <c r="AV616" s="3">
        <f t="shared" si="335"/>
        <v>0</v>
      </c>
      <c r="AW616" s="3">
        <f t="shared" si="336"/>
        <v>0</v>
      </c>
      <c r="AX616" s="16">
        <f t="shared" si="337"/>
        <v>0</v>
      </c>
      <c r="AZ616" s="15">
        <f t="shared" si="341"/>
        <v>3.5425517679999997E-12</v>
      </c>
      <c r="BA616" s="3">
        <f t="shared" si="342"/>
        <v>1.465333333333333E-12</v>
      </c>
      <c r="BB616" s="3">
        <f t="shared" si="343"/>
        <v>7.1991826666666666E-12</v>
      </c>
      <c r="BC616" s="3">
        <f t="shared" si="344"/>
        <v>0</v>
      </c>
      <c r="BD616" s="3">
        <f t="shared" si="345"/>
        <v>0</v>
      </c>
      <c r="BE616" s="3">
        <f t="shared" si="346"/>
        <v>0</v>
      </c>
      <c r="BF616" s="16">
        <f t="shared" si="347"/>
        <v>0</v>
      </c>
      <c r="BH616" s="4">
        <v>0.68</v>
      </c>
      <c r="BI616">
        <v>4.28</v>
      </c>
      <c r="BJ616">
        <v>19.271999999999998</v>
      </c>
      <c r="BK616">
        <v>46.841999999999999</v>
      </c>
      <c r="BL616">
        <v>1.2929999999999999</v>
      </c>
      <c r="BM616">
        <f t="shared" si="339"/>
        <v>2.1980999999999997</v>
      </c>
      <c r="BN616">
        <v>3.218</v>
      </c>
      <c r="BO616">
        <f t="shared" si="338"/>
        <v>5.4706000000000001</v>
      </c>
      <c r="BP616">
        <v>3.8839999999999999</v>
      </c>
      <c r="BQ616">
        <f t="shared" si="340"/>
        <v>6.6027999999999993</v>
      </c>
      <c r="BR616" s="5">
        <v>610</v>
      </c>
    </row>
    <row r="617" spans="1:70" x14ac:dyDescent="0.25">
      <c r="A617" s="10">
        <v>856.97400000000005</v>
      </c>
      <c r="B617">
        <v>40</v>
      </c>
      <c r="C617">
        <v>1</v>
      </c>
      <c r="D617">
        <v>1</v>
      </c>
      <c r="E617">
        <v>1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 s="5">
        <v>0</v>
      </c>
      <c r="AA617" s="15">
        <f t="shared" si="314"/>
        <v>2.513046666666666E-12</v>
      </c>
      <c r="AB617" s="3">
        <f t="shared" si="315"/>
        <v>1.4262968533333336E-13</v>
      </c>
      <c r="AC617" s="3">
        <f t="shared" si="316"/>
        <v>4.2127747200000005E-13</v>
      </c>
      <c r="AD617" s="3">
        <f t="shared" si="317"/>
        <v>1.465333333333333E-12</v>
      </c>
      <c r="AE617" s="3">
        <f t="shared" si="318"/>
        <v>0</v>
      </c>
      <c r="AF617" s="3">
        <f t="shared" si="319"/>
        <v>0</v>
      </c>
      <c r="AG617" s="3">
        <f t="shared" si="320"/>
        <v>0</v>
      </c>
      <c r="AH617" s="3">
        <f t="shared" si="321"/>
        <v>0</v>
      </c>
      <c r="AI617" s="3">
        <f t="shared" si="322"/>
        <v>0</v>
      </c>
      <c r="AJ617" s="3">
        <f t="shared" si="323"/>
        <v>0</v>
      </c>
      <c r="AK617" s="3">
        <f t="shared" si="324"/>
        <v>0</v>
      </c>
      <c r="AL617" s="3">
        <f t="shared" si="325"/>
        <v>0</v>
      </c>
      <c r="AM617" s="3">
        <f t="shared" si="326"/>
        <v>0</v>
      </c>
      <c r="AN617" s="3">
        <f t="shared" si="327"/>
        <v>0</v>
      </c>
      <c r="AO617" s="3">
        <f t="shared" si="328"/>
        <v>0</v>
      </c>
      <c r="AP617" s="3">
        <f t="shared" si="329"/>
        <v>0</v>
      </c>
      <c r="AQ617" s="3">
        <f t="shared" si="330"/>
        <v>0</v>
      </c>
      <c r="AR617" s="3">
        <f t="shared" si="331"/>
        <v>0</v>
      </c>
      <c r="AS617" s="3">
        <f t="shared" si="332"/>
        <v>0</v>
      </c>
      <c r="AT617" s="3">
        <f t="shared" si="333"/>
        <v>0</v>
      </c>
      <c r="AU617" s="3">
        <f t="shared" si="334"/>
        <v>0</v>
      </c>
      <c r="AV617" s="3">
        <f t="shared" si="335"/>
        <v>0</v>
      </c>
      <c r="AW617" s="3">
        <f t="shared" si="336"/>
        <v>0</v>
      </c>
      <c r="AX617" s="16">
        <f t="shared" si="337"/>
        <v>0</v>
      </c>
      <c r="AZ617" s="15">
        <f t="shared" si="341"/>
        <v>3.0769538239999991E-12</v>
      </c>
      <c r="BA617" s="3">
        <f t="shared" si="342"/>
        <v>1.465333333333333E-12</v>
      </c>
      <c r="BB617" s="3">
        <f t="shared" si="343"/>
        <v>0</v>
      </c>
      <c r="BC617" s="3">
        <f t="shared" si="344"/>
        <v>0</v>
      </c>
      <c r="BD617" s="3">
        <f t="shared" si="345"/>
        <v>0</v>
      </c>
      <c r="BE617" s="3">
        <f t="shared" si="346"/>
        <v>0</v>
      </c>
      <c r="BF617" s="16">
        <f t="shared" si="347"/>
        <v>0</v>
      </c>
      <c r="BH617" s="4">
        <v>0.68</v>
      </c>
      <c r="BI617">
        <v>4.29</v>
      </c>
      <c r="BJ617">
        <v>19.285</v>
      </c>
      <c r="BK617">
        <v>46.881</v>
      </c>
      <c r="BL617">
        <v>1.0840000000000001</v>
      </c>
      <c r="BM617">
        <f t="shared" si="339"/>
        <v>1.8428</v>
      </c>
      <c r="BN617">
        <v>1.415</v>
      </c>
      <c r="BO617">
        <f t="shared" si="338"/>
        <v>2.4055</v>
      </c>
      <c r="BP617">
        <v>1.4279999999999999</v>
      </c>
      <c r="BQ617">
        <f t="shared" si="340"/>
        <v>2.4276</v>
      </c>
      <c r="BR617" s="5">
        <v>610</v>
      </c>
    </row>
    <row r="618" spans="1:70" x14ac:dyDescent="0.25">
      <c r="A618" s="10">
        <v>858.37199999999996</v>
      </c>
      <c r="B618">
        <v>43</v>
      </c>
      <c r="C618">
        <v>0</v>
      </c>
      <c r="D618">
        <v>1</v>
      </c>
      <c r="E618">
        <v>0</v>
      </c>
      <c r="F618">
        <v>1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 s="5">
        <v>0</v>
      </c>
      <c r="AA618" s="15">
        <f t="shared" si="314"/>
        <v>2.701525166666666E-12</v>
      </c>
      <c r="AB618" s="3">
        <f t="shared" si="315"/>
        <v>0</v>
      </c>
      <c r="AC618" s="3">
        <f t="shared" si="316"/>
        <v>4.2127747200000005E-13</v>
      </c>
      <c r="AD618" s="3">
        <f t="shared" si="317"/>
        <v>0</v>
      </c>
      <c r="AE618" s="3">
        <f t="shared" si="318"/>
        <v>3.2193373333333337E-12</v>
      </c>
      <c r="AF618" s="3">
        <f t="shared" si="319"/>
        <v>0</v>
      </c>
      <c r="AG618" s="3">
        <f t="shared" si="320"/>
        <v>0</v>
      </c>
      <c r="AH618" s="3">
        <f t="shared" si="321"/>
        <v>0</v>
      </c>
      <c r="AI618" s="3">
        <f t="shared" si="322"/>
        <v>0</v>
      </c>
      <c r="AJ618" s="3">
        <f t="shared" si="323"/>
        <v>0</v>
      </c>
      <c r="AK618" s="3">
        <f t="shared" si="324"/>
        <v>0</v>
      </c>
      <c r="AL618" s="3">
        <f t="shared" si="325"/>
        <v>0</v>
      </c>
      <c r="AM618" s="3">
        <f t="shared" si="326"/>
        <v>0</v>
      </c>
      <c r="AN618" s="3">
        <f t="shared" si="327"/>
        <v>0</v>
      </c>
      <c r="AO618" s="3">
        <f t="shared" si="328"/>
        <v>0</v>
      </c>
      <c r="AP618" s="3">
        <f t="shared" si="329"/>
        <v>0</v>
      </c>
      <c r="AQ618" s="3">
        <f t="shared" si="330"/>
        <v>0</v>
      </c>
      <c r="AR618" s="3">
        <f t="shared" si="331"/>
        <v>0</v>
      </c>
      <c r="AS618" s="3">
        <f t="shared" si="332"/>
        <v>0</v>
      </c>
      <c r="AT618" s="3">
        <f t="shared" si="333"/>
        <v>0</v>
      </c>
      <c r="AU618" s="3">
        <f t="shared" si="334"/>
        <v>0</v>
      </c>
      <c r="AV618" s="3">
        <f t="shared" si="335"/>
        <v>0</v>
      </c>
      <c r="AW618" s="3">
        <f t="shared" si="336"/>
        <v>0</v>
      </c>
      <c r="AX618" s="16">
        <f t="shared" si="337"/>
        <v>0</v>
      </c>
      <c r="AZ618" s="15">
        <f t="shared" si="341"/>
        <v>3.1228026386666662E-12</v>
      </c>
      <c r="BA618" s="3">
        <f t="shared" si="342"/>
        <v>3.2193373333333337E-12</v>
      </c>
      <c r="BB618" s="3">
        <f t="shared" si="343"/>
        <v>0</v>
      </c>
      <c r="BC618" s="3">
        <f t="shared" si="344"/>
        <v>0</v>
      </c>
      <c r="BD618" s="3">
        <f t="shared" si="345"/>
        <v>0</v>
      </c>
      <c r="BE618" s="3">
        <f t="shared" si="346"/>
        <v>0</v>
      </c>
      <c r="BF618" s="16">
        <f t="shared" si="347"/>
        <v>0</v>
      </c>
      <c r="BH618" s="4">
        <v>0.68</v>
      </c>
      <c r="BI618">
        <v>4.29</v>
      </c>
      <c r="BJ618">
        <v>19.300999999999998</v>
      </c>
      <c r="BK618">
        <v>46.945</v>
      </c>
      <c r="BL618">
        <v>1.087</v>
      </c>
      <c r="BM618">
        <f t="shared" si="339"/>
        <v>1.8478999999999999</v>
      </c>
      <c r="BN618">
        <v>1.8560000000000001</v>
      </c>
      <c r="BO618">
        <f t="shared" si="338"/>
        <v>3.1552000000000002</v>
      </c>
      <c r="BP618">
        <v>1.9550000000000001</v>
      </c>
      <c r="BQ618">
        <f t="shared" si="340"/>
        <v>3.3235000000000001</v>
      </c>
      <c r="BR618" s="5">
        <v>610</v>
      </c>
    </row>
    <row r="619" spans="1:70" x14ac:dyDescent="0.25">
      <c r="A619" s="10">
        <v>859.77</v>
      </c>
      <c r="B619">
        <v>53</v>
      </c>
      <c r="C619">
        <v>4</v>
      </c>
      <c r="D619">
        <v>1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 s="5">
        <v>0</v>
      </c>
      <c r="AA619" s="15">
        <f t="shared" si="314"/>
        <v>3.3297868333333328E-12</v>
      </c>
      <c r="AB619" s="3">
        <f t="shared" si="315"/>
        <v>5.7051874133333344E-13</v>
      </c>
      <c r="AC619" s="3">
        <f t="shared" si="316"/>
        <v>4.2127747200000005E-13</v>
      </c>
      <c r="AD619" s="3">
        <f t="shared" si="317"/>
        <v>0</v>
      </c>
      <c r="AE619" s="3">
        <f t="shared" si="318"/>
        <v>0</v>
      </c>
      <c r="AF619" s="3">
        <f t="shared" si="319"/>
        <v>0</v>
      </c>
      <c r="AG619" s="3">
        <f t="shared" si="320"/>
        <v>0</v>
      </c>
      <c r="AH619" s="3">
        <f t="shared" si="321"/>
        <v>0</v>
      </c>
      <c r="AI619" s="3">
        <f t="shared" si="322"/>
        <v>0</v>
      </c>
      <c r="AJ619" s="3">
        <f t="shared" si="323"/>
        <v>0</v>
      </c>
      <c r="AK619" s="3">
        <f t="shared" si="324"/>
        <v>0</v>
      </c>
      <c r="AL619" s="3">
        <f t="shared" si="325"/>
        <v>0</v>
      </c>
      <c r="AM619" s="3">
        <f t="shared" si="326"/>
        <v>0</v>
      </c>
      <c r="AN619" s="3">
        <f t="shared" si="327"/>
        <v>0</v>
      </c>
      <c r="AO619" s="3">
        <f t="shared" si="328"/>
        <v>0</v>
      </c>
      <c r="AP619" s="3">
        <f t="shared" si="329"/>
        <v>0</v>
      </c>
      <c r="AQ619" s="3">
        <f t="shared" si="330"/>
        <v>0</v>
      </c>
      <c r="AR619" s="3">
        <f t="shared" si="331"/>
        <v>0</v>
      </c>
      <c r="AS619" s="3">
        <f t="shared" si="332"/>
        <v>0</v>
      </c>
      <c r="AT619" s="3">
        <f t="shared" si="333"/>
        <v>0</v>
      </c>
      <c r="AU619" s="3">
        <f t="shared" si="334"/>
        <v>0</v>
      </c>
      <c r="AV619" s="3">
        <f t="shared" si="335"/>
        <v>0</v>
      </c>
      <c r="AW619" s="3">
        <f t="shared" si="336"/>
        <v>0</v>
      </c>
      <c r="AX619" s="16">
        <f t="shared" si="337"/>
        <v>0</v>
      </c>
      <c r="AZ619" s="15">
        <f t="shared" si="341"/>
        <v>4.3215830466666661E-12</v>
      </c>
      <c r="BA619" s="3">
        <f t="shared" si="342"/>
        <v>0</v>
      </c>
      <c r="BB619" s="3">
        <f t="shared" si="343"/>
        <v>0</v>
      </c>
      <c r="BC619" s="3">
        <f t="shared" si="344"/>
        <v>0</v>
      </c>
      <c r="BD619" s="3">
        <f t="shared" si="345"/>
        <v>0</v>
      </c>
      <c r="BE619" s="3">
        <f t="shared" si="346"/>
        <v>0</v>
      </c>
      <c r="BF619" s="16">
        <f t="shared" si="347"/>
        <v>0</v>
      </c>
      <c r="BH619" s="4">
        <v>0.68</v>
      </c>
      <c r="BI619">
        <v>4.17</v>
      </c>
      <c r="BJ619">
        <v>19.271999999999998</v>
      </c>
      <c r="BK619">
        <v>46.954999999999998</v>
      </c>
      <c r="BL619">
        <v>1.355</v>
      </c>
      <c r="BM619">
        <f t="shared" si="339"/>
        <v>2.3035000000000001</v>
      </c>
      <c r="BN619">
        <v>1.4379999999999999</v>
      </c>
      <c r="BO619">
        <f t="shared" si="338"/>
        <v>2.4445999999999999</v>
      </c>
      <c r="BP619">
        <v>1.4379999999999999</v>
      </c>
      <c r="BQ619">
        <f t="shared" si="340"/>
        <v>2.4445999999999999</v>
      </c>
      <c r="BR619" s="5">
        <v>610</v>
      </c>
    </row>
    <row r="620" spans="1:70" x14ac:dyDescent="0.25">
      <c r="A620" s="10">
        <v>861.16800000000001</v>
      </c>
      <c r="B620">
        <v>56</v>
      </c>
      <c r="C620">
        <v>0</v>
      </c>
      <c r="D620">
        <v>0</v>
      </c>
      <c r="E620">
        <v>1</v>
      </c>
      <c r="F620">
        <v>1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 s="5">
        <v>0</v>
      </c>
      <c r="AA620" s="15">
        <f t="shared" si="314"/>
        <v>3.5182653333333328E-12</v>
      </c>
      <c r="AB620" s="3">
        <f t="shared" si="315"/>
        <v>0</v>
      </c>
      <c r="AC620" s="3">
        <f t="shared" si="316"/>
        <v>0</v>
      </c>
      <c r="AD620" s="3">
        <f t="shared" si="317"/>
        <v>1.465333333333333E-12</v>
      </c>
      <c r="AE620" s="3">
        <f t="shared" si="318"/>
        <v>3.2193373333333337E-12</v>
      </c>
      <c r="AF620" s="3">
        <f t="shared" si="319"/>
        <v>0</v>
      </c>
      <c r="AG620" s="3">
        <f t="shared" si="320"/>
        <v>0</v>
      </c>
      <c r="AH620" s="3">
        <f t="shared" si="321"/>
        <v>0</v>
      </c>
      <c r="AI620" s="3">
        <f t="shared" si="322"/>
        <v>0</v>
      </c>
      <c r="AJ620" s="3">
        <f t="shared" si="323"/>
        <v>0</v>
      </c>
      <c r="AK620" s="3">
        <f t="shared" si="324"/>
        <v>0</v>
      </c>
      <c r="AL620" s="3">
        <f t="shared" si="325"/>
        <v>0</v>
      </c>
      <c r="AM620" s="3">
        <f t="shared" si="326"/>
        <v>0</v>
      </c>
      <c r="AN620" s="3">
        <f t="shared" si="327"/>
        <v>0</v>
      </c>
      <c r="AO620" s="3">
        <f t="shared" si="328"/>
        <v>0</v>
      </c>
      <c r="AP620" s="3">
        <f t="shared" si="329"/>
        <v>0</v>
      </c>
      <c r="AQ620" s="3">
        <f t="shared" si="330"/>
        <v>0</v>
      </c>
      <c r="AR620" s="3">
        <f t="shared" si="331"/>
        <v>0</v>
      </c>
      <c r="AS620" s="3">
        <f t="shared" si="332"/>
        <v>0</v>
      </c>
      <c r="AT620" s="3">
        <f t="shared" si="333"/>
        <v>0</v>
      </c>
      <c r="AU620" s="3">
        <f t="shared" si="334"/>
        <v>0</v>
      </c>
      <c r="AV620" s="3">
        <f t="shared" si="335"/>
        <v>0</v>
      </c>
      <c r="AW620" s="3">
        <f t="shared" si="336"/>
        <v>0</v>
      </c>
      <c r="AX620" s="16">
        <f t="shared" si="337"/>
        <v>0</v>
      </c>
      <c r="AZ620" s="15">
        <f t="shared" si="341"/>
        <v>3.5182653333333328E-12</v>
      </c>
      <c r="BA620" s="3">
        <f t="shared" si="342"/>
        <v>4.6846706666666667E-12</v>
      </c>
      <c r="BB620" s="3">
        <f t="shared" si="343"/>
        <v>0</v>
      </c>
      <c r="BC620" s="3">
        <f t="shared" si="344"/>
        <v>0</v>
      </c>
      <c r="BD620" s="3">
        <f t="shared" si="345"/>
        <v>0</v>
      </c>
      <c r="BE620" s="3">
        <f t="shared" si="346"/>
        <v>0</v>
      </c>
      <c r="BF620" s="16">
        <f t="shared" si="347"/>
        <v>0</v>
      </c>
      <c r="BH620" s="4">
        <v>0.68</v>
      </c>
      <c r="BI620">
        <v>4.17</v>
      </c>
      <c r="BJ620">
        <v>19.300999999999998</v>
      </c>
      <c r="BK620">
        <v>47.02</v>
      </c>
      <c r="BL620">
        <v>1.423</v>
      </c>
      <c r="BM620">
        <f t="shared" si="339"/>
        <v>2.4190999999999998</v>
      </c>
      <c r="BN620">
        <v>2.4350000000000001</v>
      </c>
      <c r="BO620">
        <f t="shared" si="338"/>
        <v>4.1395</v>
      </c>
      <c r="BP620">
        <v>2.5489999999999999</v>
      </c>
      <c r="BQ620">
        <f t="shared" si="340"/>
        <v>4.3332999999999995</v>
      </c>
      <c r="BR620" s="5">
        <v>610</v>
      </c>
    </row>
    <row r="621" spans="1:70" x14ac:dyDescent="0.25">
      <c r="A621" s="10">
        <v>862.56600000000003</v>
      </c>
      <c r="B621">
        <v>42</v>
      </c>
      <c r="C621">
        <v>3</v>
      </c>
      <c r="D621">
        <v>1</v>
      </c>
      <c r="E621">
        <v>0</v>
      </c>
      <c r="F621">
        <v>1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 s="5">
        <v>0</v>
      </c>
      <c r="AA621" s="15">
        <f t="shared" si="314"/>
        <v>2.6386989999999995E-12</v>
      </c>
      <c r="AB621" s="3">
        <f t="shared" si="315"/>
        <v>4.2788905600000013E-13</v>
      </c>
      <c r="AC621" s="3">
        <f t="shared" si="316"/>
        <v>4.2127747200000005E-13</v>
      </c>
      <c r="AD621" s="3">
        <f t="shared" si="317"/>
        <v>0</v>
      </c>
      <c r="AE621" s="3">
        <f t="shared" si="318"/>
        <v>3.2193373333333337E-12</v>
      </c>
      <c r="AF621" s="3">
        <f t="shared" si="319"/>
        <v>0</v>
      </c>
      <c r="AG621" s="3">
        <f t="shared" si="320"/>
        <v>0</v>
      </c>
      <c r="AH621" s="3">
        <f t="shared" si="321"/>
        <v>0</v>
      </c>
      <c r="AI621" s="3">
        <f t="shared" si="322"/>
        <v>0</v>
      </c>
      <c r="AJ621" s="3">
        <f t="shared" si="323"/>
        <v>0</v>
      </c>
      <c r="AK621" s="3">
        <f t="shared" si="324"/>
        <v>0</v>
      </c>
      <c r="AL621" s="3">
        <f t="shared" si="325"/>
        <v>0</v>
      </c>
      <c r="AM621" s="3">
        <f t="shared" si="326"/>
        <v>0</v>
      </c>
      <c r="AN621" s="3">
        <f t="shared" si="327"/>
        <v>0</v>
      </c>
      <c r="AO621" s="3">
        <f t="shared" si="328"/>
        <v>0</v>
      </c>
      <c r="AP621" s="3">
        <f t="shared" si="329"/>
        <v>0</v>
      </c>
      <c r="AQ621" s="3">
        <f t="shared" si="330"/>
        <v>0</v>
      </c>
      <c r="AR621" s="3">
        <f t="shared" si="331"/>
        <v>0</v>
      </c>
      <c r="AS621" s="3">
        <f t="shared" si="332"/>
        <v>0</v>
      </c>
      <c r="AT621" s="3">
        <f t="shared" si="333"/>
        <v>0</v>
      </c>
      <c r="AU621" s="3">
        <f t="shared" si="334"/>
        <v>0</v>
      </c>
      <c r="AV621" s="3">
        <f t="shared" si="335"/>
        <v>0</v>
      </c>
      <c r="AW621" s="3">
        <f t="shared" si="336"/>
        <v>0</v>
      </c>
      <c r="AX621" s="16">
        <f t="shared" si="337"/>
        <v>0</v>
      </c>
      <c r="AZ621" s="15">
        <f t="shared" si="341"/>
        <v>3.4878655279999995E-12</v>
      </c>
      <c r="BA621" s="3">
        <f t="shared" si="342"/>
        <v>3.2193373333333337E-12</v>
      </c>
      <c r="BB621" s="3">
        <f t="shared" si="343"/>
        <v>0</v>
      </c>
      <c r="BC621" s="3">
        <f t="shared" si="344"/>
        <v>0</v>
      </c>
      <c r="BD621" s="3">
        <f t="shared" si="345"/>
        <v>0</v>
      </c>
      <c r="BE621" s="3">
        <f t="shared" si="346"/>
        <v>0</v>
      </c>
      <c r="BF621" s="16">
        <f t="shared" si="347"/>
        <v>0</v>
      </c>
      <c r="BH621" s="4">
        <v>0.68</v>
      </c>
      <c r="BI621">
        <v>4.12</v>
      </c>
      <c r="BJ621">
        <v>19.285</v>
      </c>
      <c r="BK621">
        <v>46.981999999999999</v>
      </c>
      <c r="BL621">
        <v>1.2589999999999999</v>
      </c>
      <c r="BM621">
        <f t="shared" si="339"/>
        <v>2.1402999999999999</v>
      </c>
      <c r="BN621">
        <v>2.0720000000000001</v>
      </c>
      <c r="BO621">
        <f t="shared" si="338"/>
        <v>3.5224000000000002</v>
      </c>
      <c r="BP621">
        <v>2.1749999999999998</v>
      </c>
      <c r="BQ621">
        <f t="shared" si="340"/>
        <v>3.6974999999999998</v>
      </c>
      <c r="BR621" s="5">
        <v>610</v>
      </c>
    </row>
    <row r="622" spans="1:70" x14ac:dyDescent="0.25">
      <c r="A622" s="10">
        <v>863.96400000000006</v>
      </c>
      <c r="B622">
        <v>49</v>
      </c>
      <c r="C622">
        <v>1</v>
      </c>
      <c r="D622">
        <v>1</v>
      </c>
      <c r="E622">
        <v>1</v>
      </c>
      <c r="F622">
        <v>0</v>
      </c>
      <c r="G622">
        <v>0</v>
      </c>
      <c r="H622">
        <v>1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 s="5">
        <v>0</v>
      </c>
      <c r="AA622" s="15">
        <f t="shared" si="314"/>
        <v>3.0784821666666659E-12</v>
      </c>
      <c r="AB622" s="3">
        <f t="shared" si="315"/>
        <v>1.4262968533333336E-13</v>
      </c>
      <c r="AC622" s="3">
        <f t="shared" si="316"/>
        <v>4.2127747200000005E-13</v>
      </c>
      <c r="AD622" s="3">
        <f t="shared" si="317"/>
        <v>1.465333333333333E-12</v>
      </c>
      <c r="AE622" s="3">
        <f t="shared" si="318"/>
        <v>0</v>
      </c>
      <c r="AF622" s="3">
        <f t="shared" si="319"/>
        <v>0</v>
      </c>
      <c r="AG622" s="3">
        <f t="shared" si="320"/>
        <v>1.7828710666666667E-11</v>
      </c>
      <c r="AH622" s="3">
        <f t="shared" si="321"/>
        <v>0</v>
      </c>
      <c r="AI622" s="3">
        <f t="shared" si="322"/>
        <v>0</v>
      </c>
      <c r="AJ622" s="3">
        <f t="shared" si="323"/>
        <v>0</v>
      </c>
      <c r="AK622" s="3">
        <f t="shared" si="324"/>
        <v>0</v>
      </c>
      <c r="AL622" s="3">
        <f t="shared" si="325"/>
        <v>0</v>
      </c>
      <c r="AM622" s="3">
        <f t="shared" si="326"/>
        <v>0</v>
      </c>
      <c r="AN622" s="3">
        <f t="shared" si="327"/>
        <v>0</v>
      </c>
      <c r="AO622" s="3">
        <f t="shared" si="328"/>
        <v>0</v>
      </c>
      <c r="AP622" s="3">
        <f t="shared" si="329"/>
        <v>0</v>
      </c>
      <c r="AQ622" s="3">
        <f t="shared" si="330"/>
        <v>0</v>
      </c>
      <c r="AR622" s="3">
        <f t="shared" si="331"/>
        <v>0</v>
      </c>
      <c r="AS622" s="3">
        <f t="shared" si="332"/>
        <v>0</v>
      </c>
      <c r="AT622" s="3">
        <f t="shared" si="333"/>
        <v>0</v>
      </c>
      <c r="AU622" s="3">
        <f t="shared" si="334"/>
        <v>0</v>
      </c>
      <c r="AV622" s="3">
        <f t="shared" si="335"/>
        <v>0</v>
      </c>
      <c r="AW622" s="3">
        <f t="shared" si="336"/>
        <v>0</v>
      </c>
      <c r="AX622" s="16">
        <f t="shared" si="337"/>
        <v>0</v>
      </c>
      <c r="AZ622" s="15">
        <f t="shared" si="341"/>
        <v>3.6423893239999994E-12</v>
      </c>
      <c r="BA622" s="3">
        <f t="shared" si="342"/>
        <v>1.465333333333333E-12</v>
      </c>
      <c r="BB622" s="3">
        <f t="shared" si="343"/>
        <v>1.7828710666666667E-11</v>
      </c>
      <c r="BC622" s="3">
        <f t="shared" si="344"/>
        <v>0</v>
      </c>
      <c r="BD622" s="3">
        <f t="shared" si="345"/>
        <v>0</v>
      </c>
      <c r="BE622" s="3">
        <f t="shared" si="346"/>
        <v>0</v>
      </c>
      <c r="BF622" s="16">
        <f t="shared" si="347"/>
        <v>0</v>
      </c>
      <c r="BH622" s="4">
        <v>0.68</v>
      </c>
      <c r="BI622">
        <v>4.1399999999999997</v>
      </c>
      <c r="BJ622">
        <v>19.300999999999998</v>
      </c>
      <c r="BK622">
        <v>46.996000000000002</v>
      </c>
      <c r="BL622">
        <v>1.3420000000000001</v>
      </c>
      <c r="BM622">
        <f t="shared" si="339"/>
        <v>2.2814000000000001</v>
      </c>
      <c r="BN622">
        <v>3.9889999999999999</v>
      </c>
      <c r="BO622">
        <f t="shared" si="338"/>
        <v>6.7812999999999999</v>
      </c>
      <c r="BP622">
        <v>6.9489999999999998</v>
      </c>
      <c r="BQ622">
        <f t="shared" si="340"/>
        <v>11.8133</v>
      </c>
      <c r="BR622" s="5">
        <v>610</v>
      </c>
    </row>
    <row r="623" spans="1:70" x14ac:dyDescent="0.25">
      <c r="A623" s="10">
        <v>865.36199999999997</v>
      </c>
      <c r="B623">
        <v>45</v>
      </c>
      <c r="C623">
        <v>2</v>
      </c>
      <c r="D623">
        <v>0</v>
      </c>
      <c r="E623">
        <v>3</v>
      </c>
      <c r="F623">
        <v>2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 s="5">
        <v>0</v>
      </c>
      <c r="AA623" s="15">
        <f t="shared" si="314"/>
        <v>2.8271774999999994E-12</v>
      </c>
      <c r="AB623" s="3">
        <f t="shared" si="315"/>
        <v>2.8525937066666672E-13</v>
      </c>
      <c r="AC623" s="3">
        <f t="shared" si="316"/>
        <v>0</v>
      </c>
      <c r="AD623" s="3">
        <f t="shared" si="317"/>
        <v>4.3959999999999994E-12</v>
      </c>
      <c r="AE623" s="3">
        <f t="shared" si="318"/>
        <v>6.4386746666666674E-12</v>
      </c>
      <c r="AF623" s="3">
        <f t="shared" si="319"/>
        <v>0</v>
      </c>
      <c r="AG623" s="3">
        <f t="shared" si="320"/>
        <v>0</v>
      </c>
      <c r="AH623" s="3">
        <f t="shared" si="321"/>
        <v>0</v>
      </c>
      <c r="AI623" s="3">
        <f t="shared" si="322"/>
        <v>0</v>
      </c>
      <c r="AJ623" s="3">
        <f t="shared" si="323"/>
        <v>0</v>
      </c>
      <c r="AK623" s="3">
        <f t="shared" si="324"/>
        <v>0</v>
      </c>
      <c r="AL623" s="3">
        <f t="shared" si="325"/>
        <v>0</v>
      </c>
      <c r="AM623" s="3">
        <f t="shared" si="326"/>
        <v>0</v>
      </c>
      <c r="AN623" s="3">
        <f t="shared" si="327"/>
        <v>0</v>
      </c>
      <c r="AO623" s="3">
        <f t="shared" si="328"/>
        <v>0</v>
      </c>
      <c r="AP623" s="3">
        <f t="shared" si="329"/>
        <v>0</v>
      </c>
      <c r="AQ623" s="3">
        <f t="shared" si="330"/>
        <v>0</v>
      </c>
      <c r="AR623" s="3">
        <f t="shared" si="331"/>
        <v>0</v>
      </c>
      <c r="AS623" s="3">
        <f t="shared" si="332"/>
        <v>0</v>
      </c>
      <c r="AT623" s="3">
        <f t="shared" si="333"/>
        <v>0</v>
      </c>
      <c r="AU623" s="3">
        <f t="shared" si="334"/>
        <v>0</v>
      </c>
      <c r="AV623" s="3">
        <f t="shared" si="335"/>
        <v>0</v>
      </c>
      <c r="AW623" s="3">
        <f t="shared" si="336"/>
        <v>0</v>
      </c>
      <c r="AX623" s="16">
        <f t="shared" si="337"/>
        <v>0</v>
      </c>
      <c r="AZ623" s="15">
        <f t="shared" si="341"/>
        <v>3.1124368706666664E-12</v>
      </c>
      <c r="BA623" s="3">
        <f t="shared" si="342"/>
        <v>1.0834674666666667E-11</v>
      </c>
      <c r="BB623" s="3">
        <f t="shared" si="343"/>
        <v>0</v>
      </c>
      <c r="BC623" s="3">
        <f t="shared" si="344"/>
        <v>0</v>
      </c>
      <c r="BD623" s="3">
        <f t="shared" si="345"/>
        <v>0</v>
      </c>
      <c r="BE623" s="3">
        <f t="shared" si="346"/>
        <v>0</v>
      </c>
      <c r="BF623" s="16">
        <f t="shared" si="347"/>
        <v>0</v>
      </c>
      <c r="BH623" s="4">
        <v>0.68</v>
      </c>
      <c r="BI623">
        <v>4.1500000000000004</v>
      </c>
      <c r="BJ623">
        <v>19.314</v>
      </c>
      <c r="BK623">
        <v>46.923000000000002</v>
      </c>
      <c r="BL623">
        <v>1.7929999999999999</v>
      </c>
      <c r="BM623">
        <f t="shared" si="339"/>
        <v>3.0480999999999998</v>
      </c>
      <c r="BN623">
        <v>4.0910000000000002</v>
      </c>
      <c r="BO623">
        <f t="shared" si="338"/>
        <v>6.9546999999999999</v>
      </c>
      <c r="BP623">
        <v>4.3330000000000002</v>
      </c>
      <c r="BQ623">
        <f t="shared" si="340"/>
        <v>7.3661000000000003</v>
      </c>
      <c r="BR623" s="5">
        <v>610</v>
      </c>
    </row>
    <row r="624" spans="1:70" x14ac:dyDescent="0.25">
      <c r="A624" s="10">
        <v>866.76</v>
      </c>
      <c r="B624">
        <v>39</v>
      </c>
      <c r="C624">
        <v>3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 s="5">
        <v>0</v>
      </c>
      <c r="AA624" s="15">
        <f t="shared" si="314"/>
        <v>2.4502204999999995E-12</v>
      </c>
      <c r="AB624" s="3">
        <f t="shared" si="315"/>
        <v>4.2788905600000013E-13</v>
      </c>
      <c r="AC624" s="3">
        <f t="shared" si="316"/>
        <v>0</v>
      </c>
      <c r="AD624" s="3">
        <f t="shared" si="317"/>
        <v>0</v>
      </c>
      <c r="AE624" s="3">
        <f t="shared" si="318"/>
        <v>0</v>
      </c>
      <c r="AF624" s="3">
        <f t="shared" si="319"/>
        <v>0</v>
      </c>
      <c r="AG624" s="3">
        <f t="shared" si="320"/>
        <v>0</v>
      </c>
      <c r="AH624" s="3">
        <f t="shared" si="321"/>
        <v>0</v>
      </c>
      <c r="AI624" s="3">
        <f t="shared" si="322"/>
        <v>0</v>
      </c>
      <c r="AJ624" s="3">
        <f t="shared" si="323"/>
        <v>0</v>
      </c>
      <c r="AK624" s="3">
        <f t="shared" si="324"/>
        <v>0</v>
      </c>
      <c r="AL624" s="3">
        <f t="shared" si="325"/>
        <v>0</v>
      </c>
      <c r="AM624" s="3">
        <f t="shared" si="326"/>
        <v>0</v>
      </c>
      <c r="AN624" s="3">
        <f t="shared" si="327"/>
        <v>0</v>
      </c>
      <c r="AO624" s="3">
        <f t="shared" si="328"/>
        <v>0</v>
      </c>
      <c r="AP624" s="3">
        <f t="shared" si="329"/>
        <v>0</v>
      </c>
      <c r="AQ624" s="3">
        <f t="shared" si="330"/>
        <v>0</v>
      </c>
      <c r="AR624" s="3">
        <f t="shared" si="331"/>
        <v>0</v>
      </c>
      <c r="AS624" s="3">
        <f t="shared" si="332"/>
        <v>0</v>
      </c>
      <c r="AT624" s="3">
        <f t="shared" si="333"/>
        <v>0</v>
      </c>
      <c r="AU624" s="3">
        <f t="shared" si="334"/>
        <v>0</v>
      </c>
      <c r="AV624" s="3">
        <f t="shared" si="335"/>
        <v>0</v>
      </c>
      <c r="AW624" s="3">
        <f t="shared" si="336"/>
        <v>0</v>
      </c>
      <c r="AX624" s="16">
        <f t="shared" si="337"/>
        <v>0</v>
      </c>
      <c r="AZ624" s="15">
        <f t="shared" si="341"/>
        <v>2.8781095559999997E-12</v>
      </c>
      <c r="BA624" s="3">
        <f t="shared" si="342"/>
        <v>0</v>
      </c>
      <c r="BB624" s="3">
        <f t="shared" si="343"/>
        <v>0</v>
      </c>
      <c r="BC624" s="3">
        <f t="shared" si="344"/>
        <v>0</v>
      </c>
      <c r="BD624" s="3">
        <f t="shared" si="345"/>
        <v>0</v>
      </c>
      <c r="BE624" s="3">
        <f t="shared" si="346"/>
        <v>0</v>
      </c>
      <c r="BF624" s="16">
        <f t="shared" si="347"/>
        <v>0</v>
      </c>
      <c r="BH624" s="4">
        <v>0.68</v>
      </c>
      <c r="BI624">
        <v>3.9</v>
      </c>
      <c r="BJ624">
        <v>19.300999999999998</v>
      </c>
      <c r="BK624">
        <v>46.959000000000003</v>
      </c>
      <c r="BL624">
        <v>0.97799999999999998</v>
      </c>
      <c r="BM624">
        <f t="shared" si="339"/>
        <v>1.6625999999999999</v>
      </c>
      <c r="BN624">
        <v>1.0009999999999999</v>
      </c>
      <c r="BO624">
        <f t="shared" si="338"/>
        <v>1.7016999999999998</v>
      </c>
      <c r="BP624">
        <v>1.0009999999999999</v>
      </c>
      <c r="BQ624">
        <f t="shared" si="340"/>
        <v>1.7016999999999998</v>
      </c>
      <c r="BR624" s="5">
        <v>610</v>
      </c>
    </row>
    <row r="625" spans="1:70" x14ac:dyDescent="0.25">
      <c r="A625" s="10">
        <v>868.15800000000002</v>
      </c>
      <c r="B625">
        <v>46</v>
      </c>
      <c r="C625">
        <v>3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 s="5">
        <v>0</v>
      </c>
      <c r="AA625" s="15">
        <f t="shared" si="314"/>
        <v>2.890003666666666E-12</v>
      </c>
      <c r="AB625" s="3">
        <f t="shared" si="315"/>
        <v>4.2788905600000013E-13</v>
      </c>
      <c r="AC625" s="3">
        <f t="shared" si="316"/>
        <v>0</v>
      </c>
      <c r="AD625" s="3">
        <f t="shared" si="317"/>
        <v>0</v>
      </c>
      <c r="AE625" s="3">
        <f t="shared" si="318"/>
        <v>0</v>
      </c>
      <c r="AF625" s="3">
        <f t="shared" si="319"/>
        <v>0</v>
      </c>
      <c r="AG625" s="3">
        <f t="shared" si="320"/>
        <v>0</v>
      </c>
      <c r="AH625" s="3">
        <f t="shared" si="321"/>
        <v>0</v>
      </c>
      <c r="AI625" s="3">
        <f t="shared" si="322"/>
        <v>0</v>
      </c>
      <c r="AJ625" s="3">
        <f t="shared" si="323"/>
        <v>0</v>
      </c>
      <c r="AK625" s="3">
        <f t="shared" si="324"/>
        <v>0</v>
      </c>
      <c r="AL625" s="3">
        <f t="shared" si="325"/>
        <v>0</v>
      </c>
      <c r="AM625" s="3">
        <f t="shared" si="326"/>
        <v>0</v>
      </c>
      <c r="AN625" s="3">
        <f t="shared" si="327"/>
        <v>0</v>
      </c>
      <c r="AO625" s="3">
        <f t="shared" si="328"/>
        <v>0</v>
      </c>
      <c r="AP625" s="3">
        <f t="shared" si="329"/>
        <v>0</v>
      </c>
      <c r="AQ625" s="3">
        <f t="shared" si="330"/>
        <v>0</v>
      </c>
      <c r="AR625" s="3">
        <f t="shared" si="331"/>
        <v>0</v>
      </c>
      <c r="AS625" s="3">
        <f t="shared" si="332"/>
        <v>0</v>
      </c>
      <c r="AT625" s="3">
        <f t="shared" si="333"/>
        <v>0</v>
      </c>
      <c r="AU625" s="3">
        <f t="shared" si="334"/>
        <v>0</v>
      </c>
      <c r="AV625" s="3">
        <f t="shared" si="335"/>
        <v>0</v>
      </c>
      <c r="AW625" s="3">
        <f t="shared" si="336"/>
        <v>0</v>
      </c>
      <c r="AX625" s="16">
        <f t="shared" si="337"/>
        <v>0</v>
      </c>
      <c r="AZ625" s="15">
        <f t="shared" si="341"/>
        <v>3.3178927226666661E-12</v>
      </c>
      <c r="BA625" s="3">
        <f t="shared" si="342"/>
        <v>0</v>
      </c>
      <c r="BB625" s="3">
        <f t="shared" si="343"/>
        <v>0</v>
      </c>
      <c r="BC625" s="3">
        <f t="shared" si="344"/>
        <v>0</v>
      </c>
      <c r="BD625" s="3">
        <f t="shared" si="345"/>
        <v>0</v>
      </c>
      <c r="BE625" s="3">
        <f t="shared" si="346"/>
        <v>0</v>
      </c>
      <c r="BF625" s="16">
        <f t="shared" si="347"/>
        <v>0</v>
      </c>
      <c r="BH625" s="4">
        <v>0.68</v>
      </c>
      <c r="BI625">
        <v>3.91</v>
      </c>
      <c r="BJ625">
        <v>19.327999999999999</v>
      </c>
      <c r="BK625">
        <v>46.923000000000002</v>
      </c>
      <c r="BL625">
        <v>1.123</v>
      </c>
      <c r="BM625">
        <f t="shared" si="339"/>
        <v>1.9091</v>
      </c>
      <c r="BN625">
        <v>1.1479999999999999</v>
      </c>
      <c r="BO625">
        <f t="shared" si="338"/>
        <v>1.9515999999999998</v>
      </c>
      <c r="BP625">
        <v>1.1479999999999999</v>
      </c>
      <c r="BQ625">
        <f t="shared" si="340"/>
        <v>1.9515999999999998</v>
      </c>
      <c r="BR625" s="5">
        <v>610</v>
      </c>
    </row>
    <row r="626" spans="1:70" x14ac:dyDescent="0.25">
      <c r="A626" s="10">
        <v>869.55600000000004</v>
      </c>
      <c r="B626">
        <v>49</v>
      </c>
      <c r="C626">
        <v>2</v>
      </c>
      <c r="D626">
        <v>3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1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 s="5">
        <v>0</v>
      </c>
      <c r="AA626" s="15">
        <f t="shared" si="314"/>
        <v>3.0784821666666659E-12</v>
      </c>
      <c r="AB626" s="3">
        <f t="shared" si="315"/>
        <v>2.8525937066666672E-13</v>
      </c>
      <c r="AC626" s="3">
        <f t="shared" si="316"/>
        <v>1.2638324160000001E-12</v>
      </c>
      <c r="AD626" s="3">
        <f t="shared" si="317"/>
        <v>0</v>
      </c>
      <c r="AE626" s="3">
        <f t="shared" si="318"/>
        <v>0</v>
      </c>
      <c r="AF626" s="3">
        <f t="shared" si="319"/>
        <v>0</v>
      </c>
      <c r="AG626" s="3">
        <f t="shared" si="320"/>
        <v>0</v>
      </c>
      <c r="AH626" s="3">
        <f t="shared" si="321"/>
        <v>0</v>
      </c>
      <c r="AI626" s="3">
        <f t="shared" si="322"/>
        <v>9.3781333333333313E-11</v>
      </c>
      <c r="AJ626" s="3">
        <f t="shared" si="323"/>
        <v>0</v>
      </c>
      <c r="AK626" s="3">
        <f t="shared" si="324"/>
        <v>0</v>
      </c>
      <c r="AL626" s="3">
        <f t="shared" si="325"/>
        <v>0</v>
      </c>
      <c r="AM626" s="3">
        <f t="shared" si="326"/>
        <v>0</v>
      </c>
      <c r="AN626" s="3">
        <f t="shared" si="327"/>
        <v>0</v>
      </c>
      <c r="AO626" s="3">
        <f t="shared" si="328"/>
        <v>0</v>
      </c>
      <c r="AP626" s="3">
        <f t="shared" si="329"/>
        <v>0</v>
      </c>
      <c r="AQ626" s="3">
        <f t="shared" si="330"/>
        <v>0</v>
      </c>
      <c r="AR626" s="3">
        <f t="shared" si="331"/>
        <v>0</v>
      </c>
      <c r="AS626" s="3">
        <f t="shared" si="332"/>
        <v>0</v>
      </c>
      <c r="AT626" s="3">
        <f t="shared" si="333"/>
        <v>0</v>
      </c>
      <c r="AU626" s="3">
        <f t="shared" si="334"/>
        <v>0</v>
      </c>
      <c r="AV626" s="3">
        <f t="shared" si="335"/>
        <v>0</v>
      </c>
      <c r="AW626" s="3">
        <f t="shared" si="336"/>
        <v>0</v>
      </c>
      <c r="AX626" s="16">
        <f t="shared" si="337"/>
        <v>0</v>
      </c>
      <c r="AZ626" s="15">
        <f t="shared" si="341"/>
        <v>4.6275739533333324E-12</v>
      </c>
      <c r="BA626" s="3">
        <f t="shared" si="342"/>
        <v>0</v>
      </c>
      <c r="BB626" s="3">
        <f t="shared" si="343"/>
        <v>0</v>
      </c>
      <c r="BC626" s="3">
        <f t="shared" si="344"/>
        <v>9.3781333333333313E-11</v>
      </c>
      <c r="BD626" s="3">
        <f t="shared" si="345"/>
        <v>0</v>
      </c>
      <c r="BE626" s="3">
        <f t="shared" si="346"/>
        <v>0</v>
      </c>
      <c r="BF626" s="16">
        <f t="shared" si="347"/>
        <v>0</v>
      </c>
      <c r="BH626" s="4">
        <v>0.68</v>
      </c>
      <c r="BI626">
        <v>3.95</v>
      </c>
      <c r="BJ626">
        <v>19.327999999999999</v>
      </c>
      <c r="BK626">
        <v>46.972999999999999</v>
      </c>
      <c r="BL626">
        <v>1.4870000000000001</v>
      </c>
      <c r="BM626">
        <f t="shared" si="339"/>
        <v>2.5279000000000003</v>
      </c>
      <c r="BN626">
        <v>3.496</v>
      </c>
      <c r="BO626">
        <f t="shared" si="338"/>
        <v>5.9432</v>
      </c>
      <c r="BP626">
        <v>28.45</v>
      </c>
      <c r="BQ626">
        <f t="shared" si="340"/>
        <v>48.364999999999995</v>
      </c>
      <c r="BR626" s="5">
        <v>610</v>
      </c>
    </row>
    <row r="627" spans="1:70" x14ac:dyDescent="0.25">
      <c r="A627" s="10">
        <v>870.95399999999995</v>
      </c>
      <c r="B627">
        <v>50</v>
      </c>
      <c r="C627">
        <v>3</v>
      </c>
      <c r="D627">
        <v>0</v>
      </c>
      <c r="E627">
        <v>0</v>
      </c>
      <c r="F627">
        <v>0</v>
      </c>
      <c r="G627">
        <v>1</v>
      </c>
      <c r="H627">
        <v>1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 s="5">
        <v>0</v>
      </c>
      <c r="AA627" s="15">
        <f t="shared" si="314"/>
        <v>3.1413083333333328E-12</v>
      </c>
      <c r="AB627" s="3">
        <f t="shared" si="315"/>
        <v>4.2788905600000013E-13</v>
      </c>
      <c r="AC627" s="3">
        <f t="shared" si="316"/>
        <v>0</v>
      </c>
      <c r="AD627" s="3">
        <f t="shared" si="317"/>
        <v>0</v>
      </c>
      <c r="AE627" s="3">
        <f t="shared" si="318"/>
        <v>0</v>
      </c>
      <c r="AF627" s="3">
        <f t="shared" si="319"/>
        <v>7.1991826666666666E-12</v>
      </c>
      <c r="AG627" s="3">
        <f t="shared" si="320"/>
        <v>1.7828710666666667E-11</v>
      </c>
      <c r="AH627" s="3">
        <f t="shared" si="321"/>
        <v>0</v>
      </c>
      <c r="AI627" s="3">
        <f t="shared" si="322"/>
        <v>0</v>
      </c>
      <c r="AJ627" s="3">
        <f t="shared" si="323"/>
        <v>0</v>
      </c>
      <c r="AK627" s="3">
        <f t="shared" si="324"/>
        <v>0</v>
      </c>
      <c r="AL627" s="3">
        <f t="shared" si="325"/>
        <v>0</v>
      </c>
      <c r="AM627" s="3">
        <f t="shared" si="326"/>
        <v>0</v>
      </c>
      <c r="AN627" s="3">
        <f t="shared" si="327"/>
        <v>0</v>
      </c>
      <c r="AO627" s="3">
        <f t="shared" si="328"/>
        <v>0</v>
      </c>
      <c r="AP627" s="3">
        <f t="shared" si="329"/>
        <v>0</v>
      </c>
      <c r="AQ627" s="3">
        <f t="shared" si="330"/>
        <v>0</v>
      </c>
      <c r="AR627" s="3">
        <f t="shared" si="331"/>
        <v>0</v>
      </c>
      <c r="AS627" s="3">
        <f t="shared" si="332"/>
        <v>0</v>
      </c>
      <c r="AT627" s="3">
        <f t="shared" si="333"/>
        <v>0</v>
      </c>
      <c r="AU627" s="3">
        <f t="shared" si="334"/>
        <v>0</v>
      </c>
      <c r="AV627" s="3">
        <f t="shared" si="335"/>
        <v>0</v>
      </c>
      <c r="AW627" s="3">
        <f t="shared" si="336"/>
        <v>0</v>
      </c>
      <c r="AX627" s="16">
        <f t="shared" si="337"/>
        <v>0</v>
      </c>
      <c r="AZ627" s="15">
        <f t="shared" si="341"/>
        <v>3.569197389333333E-12</v>
      </c>
      <c r="BA627" s="3">
        <f t="shared" si="342"/>
        <v>0</v>
      </c>
      <c r="BB627" s="3">
        <f t="shared" si="343"/>
        <v>2.5027893333333335E-11</v>
      </c>
      <c r="BC627" s="3">
        <f t="shared" si="344"/>
        <v>0</v>
      </c>
      <c r="BD627" s="3">
        <f t="shared" si="345"/>
        <v>0</v>
      </c>
      <c r="BE627" s="3">
        <f t="shared" si="346"/>
        <v>0</v>
      </c>
      <c r="BF627" s="16">
        <f t="shared" si="347"/>
        <v>0</v>
      </c>
      <c r="BH627" s="4">
        <v>0.68</v>
      </c>
      <c r="BI627">
        <v>3.97</v>
      </c>
      <c r="BJ627">
        <v>19.356999999999999</v>
      </c>
      <c r="BK627">
        <v>46.988</v>
      </c>
      <c r="BL627">
        <v>1.3360000000000001</v>
      </c>
      <c r="BM627">
        <f t="shared" si="339"/>
        <v>2.2711999999999999</v>
      </c>
      <c r="BN627">
        <v>5.3659999999999997</v>
      </c>
      <c r="BO627">
        <f t="shared" si="338"/>
        <v>9.1221999999999994</v>
      </c>
      <c r="BP627">
        <v>9.1430000000000007</v>
      </c>
      <c r="BQ627">
        <f t="shared" si="340"/>
        <v>15.543100000000001</v>
      </c>
      <c r="BR627" s="5">
        <v>610</v>
      </c>
    </row>
    <row r="628" spans="1:70" x14ac:dyDescent="0.25">
      <c r="A628" s="10">
        <v>872.35199999999998</v>
      </c>
      <c r="B628">
        <v>59</v>
      </c>
      <c r="C628">
        <v>2</v>
      </c>
      <c r="D628">
        <v>0</v>
      </c>
      <c r="E628">
        <v>0</v>
      </c>
      <c r="F628">
        <v>2</v>
      </c>
      <c r="G628">
        <v>0</v>
      </c>
      <c r="H628">
        <v>1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 s="5">
        <v>0</v>
      </c>
      <c r="AA628" s="15">
        <f t="shared" si="314"/>
        <v>3.7067438333333327E-12</v>
      </c>
      <c r="AB628" s="3">
        <f t="shared" si="315"/>
        <v>2.8525937066666672E-13</v>
      </c>
      <c r="AC628" s="3">
        <f t="shared" si="316"/>
        <v>0</v>
      </c>
      <c r="AD628" s="3">
        <f t="shared" si="317"/>
        <v>0</v>
      </c>
      <c r="AE628" s="3">
        <f t="shared" si="318"/>
        <v>6.4386746666666674E-12</v>
      </c>
      <c r="AF628" s="3">
        <f t="shared" si="319"/>
        <v>0</v>
      </c>
      <c r="AG628" s="3">
        <f t="shared" si="320"/>
        <v>1.7828710666666667E-11</v>
      </c>
      <c r="AH628" s="3">
        <f t="shared" si="321"/>
        <v>0</v>
      </c>
      <c r="AI628" s="3">
        <f t="shared" si="322"/>
        <v>0</v>
      </c>
      <c r="AJ628" s="3">
        <f t="shared" si="323"/>
        <v>0</v>
      </c>
      <c r="AK628" s="3">
        <f t="shared" si="324"/>
        <v>0</v>
      </c>
      <c r="AL628" s="3">
        <f t="shared" si="325"/>
        <v>0</v>
      </c>
      <c r="AM628" s="3">
        <f t="shared" si="326"/>
        <v>0</v>
      </c>
      <c r="AN628" s="3">
        <f t="shared" si="327"/>
        <v>0</v>
      </c>
      <c r="AO628" s="3">
        <f t="shared" si="328"/>
        <v>0</v>
      </c>
      <c r="AP628" s="3">
        <f t="shared" si="329"/>
        <v>0</v>
      </c>
      <c r="AQ628" s="3">
        <f t="shared" si="330"/>
        <v>0</v>
      </c>
      <c r="AR628" s="3">
        <f t="shared" si="331"/>
        <v>0</v>
      </c>
      <c r="AS628" s="3">
        <f t="shared" si="332"/>
        <v>0</v>
      </c>
      <c r="AT628" s="3">
        <f t="shared" si="333"/>
        <v>0</v>
      </c>
      <c r="AU628" s="3">
        <f t="shared" si="334"/>
        <v>0</v>
      </c>
      <c r="AV628" s="3">
        <f t="shared" si="335"/>
        <v>0</v>
      </c>
      <c r="AW628" s="3">
        <f t="shared" si="336"/>
        <v>0</v>
      </c>
      <c r="AX628" s="16">
        <f t="shared" si="337"/>
        <v>0</v>
      </c>
      <c r="AZ628" s="15">
        <f t="shared" si="341"/>
        <v>3.9920032039999993E-12</v>
      </c>
      <c r="BA628" s="3">
        <f t="shared" si="342"/>
        <v>6.4386746666666674E-12</v>
      </c>
      <c r="BB628" s="3">
        <f t="shared" si="343"/>
        <v>1.7828710666666667E-11</v>
      </c>
      <c r="BC628" s="3">
        <f t="shared" si="344"/>
        <v>0</v>
      </c>
      <c r="BD628" s="3">
        <f t="shared" si="345"/>
        <v>0</v>
      </c>
      <c r="BE628" s="3">
        <f t="shared" si="346"/>
        <v>0</v>
      </c>
      <c r="BF628" s="16">
        <f t="shared" si="347"/>
        <v>0</v>
      </c>
      <c r="BH628" s="4">
        <v>0.68</v>
      </c>
      <c r="BI628">
        <v>4.0199999999999996</v>
      </c>
      <c r="BJ628">
        <v>19.327999999999999</v>
      </c>
      <c r="BK628">
        <v>46.923000000000002</v>
      </c>
      <c r="BL628">
        <v>1.671</v>
      </c>
      <c r="BM628">
        <f t="shared" si="339"/>
        <v>2.8407</v>
      </c>
      <c r="BN628">
        <v>5.5709999999999997</v>
      </c>
      <c r="BO628">
        <f t="shared" si="338"/>
        <v>9.470699999999999</v>
      </c>
      <c r="BP628">
        <v>8.8170000000000002</v>
      </c>
      <c r="BQ628">
        <f t="shared" si="340"/>
        <v>14.988899999999999</v>
      </c>
      <c r="BR628" s="5">
        <v>610</v>
      </c>
    </row>
    <row r="629" spans="1:70" x14ac:dyDescent="0.25">
      <c r="A629" s="10">
        <v>873.75</v>
      </c>
      <c r="B629">
        <v>35</v>
      </c>
      <c r="C629">
        <v>5</v>
      </c>
      <c r="D629">
        <v>0</v>
      </c>
      <c r="E629">
        <v>0</v>
      </c>
      <c r="F629">
        <v>1</v>
      </c>
      <c r="G629">
        <v>1</v>
      </c>
      <c r="H629">
        <v>0</v>
      </c>
      <c r="I629">
        <v>1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 s="5">
        <v>0</v>
      </c>
      <c r="AA629" s="15">
        <f t="shared" si="314"/>
        <v>2.1989158333333326E-12</v>
      </c>
      <c r="AB629" s="3">
        <f t="shared" si="315"/>
        <v>7.1314842666666679E-13</v>
      </c>
      <c r="AC629" s="3">
        <f t="shared" si="316"/>
        <v>0</v>
      </c>
      <c r="AD629" s="3">
        <f t="shared" si="317"/>
        <v>0</v>
      </c>
      <c r="AE629" s="3">
        <f t="shared" si="318"/>
        <v>3.2193373333333337E-12</v>
      </c>
      <c r="AF629" s="3">
        <f t="shared" si="319"/>
        <v>7.1991826666666666E-12</v>
      </c>
      <c r="AG629" s="3">
        <f t="shared" si="320"/>
        <v>0</v>
      </c>
      <c r="AH629" s="3">
        <f t="shared" si="321"/>
        <v>3.9564000000000005E-11</v>
      </c>
      <c r="AI629" s="3">
        <f t="shared" si="322"/>
        <v>0</v>
      </c>
      <c r="AJ629" s="3">
        <f t="shared" si="323"/>
        <v>0</v>
      </c>
      <c r="AK629" s="3">
        <f t="shared" si="324"/>
        <v>0</v>
      </c>
      <c r="AL629" s="3">
        <f t="shared" si="325"/>
        <v>0</v>
      </c>
      <c r="AM629" s="3">
        <f t="shared" si="326"/>
        <v>0</v>
      </c>
      <c r="AN629" s="3">
        <f t="shared" si="327"/>
        <v>0</v>
      </c>
      <c r="AO629" s="3">
        <f t="shared" si="328"/>
        <v>0</v>
      </c>
      <c r="AP629" s="3">
        <f t="shared" si="329"/>
        <v>0</v>
      </c>
      <c r="AQ629" s="3">
        <f t="shared" si="330"/>
        <v>0</v>
      </c>
      <c r="AR629" s="3">
        <f t="shared" si="331"/>
        <v>0</v>
      </c>
      <c r="AS629" s="3">
        <f t="shared" si="332"/>
        <v>0</v>
      </c>
      <c r="AT629" s="3">
        <f t="shared" si="333"/>
        <v>0</v>
      </c>
      <c r="AU629" s="3">
        <f t="shared" si="334"/>
        <v>0</v>
      </c>
      <c r="AV629" s="3">
        <f t="shared" si="335"/>
        <v>0</v>
      </c>
      <c r="AW629" s="3">
        <f t="shared" si="336"/>
        <v>0</v>
      </c>
      <c r="AX629" s="16">
        <f t="shared" si="337"/>
        <v>0</v>
      </c>
      <c r="AZ629" s="15">
        <f t="shared" si="341"/>
        <v>2.9120642599999993E-12</v>
      </c>
      <c r="BA629" s="3">
        <f t="shared" si="342"/>
        <v>3.2193373333333337E-12</v>
      </c>
      <c r="BB629" s="3">
        <f t="shared" si="343"/>
        <v>4.676318266666667E-11</v>
      </c>
      <c r="BC629" s="3">
        <f t="shared" si="344"/>
        <v>0</v>
      </c>
      <c r="BD629" s="3">
        <f t="shared" si="345"/>
        <v>0</v>
      </c>
      <c r="BE629" s="3">
        <f t="shared" si="346"/>
        <v>0</v>
      </c>
      <c r="BF629" s="16">
        <f t="shared" si="347"/>
        <v>0</v>
      </c>
      <c r="BH629" s="4">
        <v>0.68</v>
      </c>
      <c r="BI629">
        <v>4.0599999999999996</v>
      </c>
      <c r="BJ629">
        <v>19.341000000000001</v>
      </c>
      <c r="BK629">
        <v>46.86</v>
      </c>
      <c r="BL629">
        <v>1.2210000000000001</v>
      </c>
      <c r="BM629">
        <f t="shared" si="339"/>
        <v>2.0756999999999999</v>
      </c>
      <c r="BN629">
        <v>6.0339999999999998</v>
      </c>
      <c r="BO629">
        <f t="shared" si="338"/>
        <v>10.2578</v>
      </c>
      <c r="BP629">
        <v>16.433</v>
      </c>
      <c r="BQ629">
        <f t="shared" si="340"/>
        <v>27.9361</v>
      </c>
      <c r="BR629" s="5">
        <v>610</v>
      </c>
    </row>
    <row r="630" spans="1:70" x14ac:dyDescent="0.25">
      <c r="A630" s="10">
        <v>875.14800000000002</v>
      </c>
      <c r="B630">
        <v>52</v>
      </c>
      <c r="C630">
        <v>2</v>
      </c>
      <c r="D630">
        <v>1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 s="5">
        <v>0</v>
      </c>
      <c r="AA630" s="15">
        <f t="shared" si="314"/>
        <v>3.2669606666666659E-12</v>
      </c>
      <c r="AB630" s="3">
        <f t="shared" si="315"/>
        <v>2.8525937066666672E-13</v>
      </c>
      <c r="AC630" s="3">
        <f t="shared" si="316"/>
        <v>4.2127747200000005E-13</v>
      </c>
      <c r="AD630" s="3">
        <f t="shared" si="317"/>
        <v>0</v>
      </c>
      <c r="AE630" s="3">
        <f t="shared" si="318"/>
        <v>0</v>
      </c>
      <c r="AF630" s="3">
        <f t="shared" si="319"/>
        <v>0</v>
      </c>
      <c r="AG630" s="3">
        <f t="shared" si="320"/>
        <v>0</v>
      </c>
      <c r="AH630" s="3">
        <f t="shared" si="321"/>
        <v>0</v>
      </c>
      <c r="AI630" s="3">
        <f t="shared" si="322"/>
        <v>0</v>
      </c>
      <c r="AJ630" s="3">
        <f t="shared" si="323"/>
        <v>0</v>
      </c>
      <c r="AK630" s="3">
        <f t="shared" si="324"/>
        <v>0</v>
      </c>
      <c r="AL630" s="3">
        <f t="shared" si="325"/>
        <v>0</v>
      </c>
      <c r="AM630" s="3">
        <f t="shared" si="326"/>
        <v>0</v>
      </c>
      <c r="AN630" s="3">
        <f t="shared" si="327"/>
        <v>0</v>
      </c>
      <c r="AO630" s="3">
        <f t="shared" si="328"/>
        <v>0</v>
      </c>
      <c r="AP630" s="3">
        <f t="shared" si="329"/>
        <v>0</v>
      </c>
      <c r="AQ630" s="3">
        <f t="shared" si="330"/>
        <v>0</v>
      </c>
      <c r="AR630" s="3">
        <f t="shared" si="331"/>
        <v>0</v>
      </c>
      <c r="AS630" s="3">
        <f t="shared" si="332"/>
        <v>0</v>
      </c>
      <c r="AT630" s="3">
        <f t="shared" si="333"/>
        <v>0</v>
      </c>
      <c r="AU630" s="3">
        <f t="shared" si="334"/>
        <v>0</v>
      </c>
      <c r="AV630" s="3">
        <f t="shared" si="335"/>
        <v>0</v>
      </c>
      <c r="AW630" s="3">
        <f t="shared" si="336"/>
        <v>0</v>
      </c>
      <c r="AX630" s="16">
        <f t="shared" si="337"/>
        <v>0</v>
      </c>
      <c r="AZ630" s="15">
        <f t="shared" si="341"/>
        <v>3.9734975093333331E-12</v>
      </c>
      <c r="BA630" s="3">
        <f t="shared" si="342"/>
        <v>0</v>
      </c>
      <c r="BB630" s="3">
        <f t="shared" si="343"/>
        <v>0</v>
      </c>
      <c r="BC630" s="3">
        <f t="shared" si="344"/>
        <v>0</v>
      </c>
      <c r="BD630" s="3">
        <f t="shared" si="345"/>
        <v>0</v>
      </c>
      <c r="BE630" s="3">
        <f t="shared" si="346"/>
        <v>0</v>
      </c>
      <c r="BF630" s="16">
        <f t="shared" si="347"/>
        <v>0</v>
      </c>
      <c r="BH630" s="4">
        <v>0.68</v>
      </c>
      <c r="BI630">
        <v>4.1500000000000004</v>
      </c>
      <c r="BJ630">
        <v>19.356999999999999</v>
      </c>
      <c r="BK630">
        <v>46.826000000000001</v>
      </c>
      <c r="BL630">
        <v>1.244</v>
      </c>
      <c r="BM630">
        <f t="shared" si="339"/>
        <v>2.1147999999999998</v>
      </c>
      <c r="BN630">
        <v>1.319</v>
      </c>
      <c r="BO630">
        <f t="shared" si="338"/>
        <v>2.2422999999999997</v>
      </c>
      <c r="BP630">
        <v>1.32</v>
      </c>
      <c r="BQ630">
        <f t="shared" si="340"/>
        <v>2.2440000000000002</v>
      </c>
      <c r="BR630" s="5">
        <v>610</v>
      </c>
    </row>
    <row r="631" spans="1:70" x14ac:dyDescent="0.25">
      <c r="A631" s="10">
        <v>876.54600000000005</v>
      </c>
      <c r="B631">
        <v>36</v>
      </c>
      <c r="C631">
        <v>5</v>
      </c>
      <c r="D631">
        <v>3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 s="5">
        <v>0</v>
      </c>
      <c r="AA631" s="15">
        <f t="shared" si="314"/>
        <v>2.2617419999999996E-12</v>
      </c>
      <c r="AB631" s="3">
        <f t="shared" si="315"/>
        <v>7.1314842666666679E-13</v>
      </c>
      <c r="AC631" s="3">
        <f t="shared" si="316"/>
        <v>1.2638324160000001E-12</v>
      </c>
      <c r="AD631" s="3">
        <f t="shared" si="317"/>
        <v>0</v>
      </c>
      <c r="AE631" s="3">
        <f t="shared" si="318"/>
        <v>0</v>
      </c>
      <c r="AF631" s="3">
        <f t="shared" si="319"/>
        <v>0</v>
      </c>
      <c r="AG631" s="3">
        <f t="shared" si="320"/>
        <v>0</v>
      </c>
      <c r="AH631" s="3">
        <f t="shared" si="321"/>
        <v>0</v>
      </c>
      <c r="AI631" s="3">
        <f t="shared" si="322"/>
        <v>0</v>
      </c>
      <c r="AJ631" s="3">
        <f t="shared" si="323"/>
        <v>0</v>
      </c>
      <c r="AK631" s="3">
        <f t="shared" si="324"/>
        <v>0</v>
      </c>
      <c r="AL631" s="3">
        <f t="shared" si="325"/>
        <v>0</v>
      </c>
      <c r="AM631" s="3">
        <f t="shared" si="326"/>
        <v>0</v>
      </c>
      <c r="AN631" s="3">
        <f t="shared" si="327"/>
        <v>0</v>
      </c>
      <c r="AO631" s="3">
        <f t="shared" si="328"/>
        <v>0</v>
      </c>
      <c r="AP631" s="3">
        <f t="shared" si="329"/>
        <v>0</v>
      </c>
      <c r="AQ631" s="3">
        <f t="shared" si="330"/>
        <v>0</v>
      </c>
      <c r="AR631" s="3">
        <f t="shared" si="331"/>
        <v>0</v>
      </c>
      <c r="AS631" s="3">
        <f t="shared" si="332"/>
        <v>0</v>
      </c>
      <c r="AT631" s="3">
        <f t="shared" si="333"/>
        <v>0</v>
      </c>
      <c r="AU631" s="3">
        <f t="shared" si="334"/>
        <v>0</v>
      </c>
      <c r="AV631" s="3">
        <f t="shared" si="335"/>
        <v>0</v>
      </c>
      <c r="AW631" s="3">
        <f t="shared" si="336"/>
        <v>0</v>
      </c>
      <c r="AX631" s="16">
        <f t="shared" si="337"/>
        <v>0</v>
      </c>
      <c r="AZ631" s="15">
        <f t="shared" si="341"/>
        <v>4.2387228426666666E-12</v>
      </c>
      <c r="BA631" s="3">
        <f t="shared" si="342"/>
        <v>0</v>
      </c>
      <c r="BB631" s="3">
        <f t="shared" si="343"/>
        <v>0</v>
      </c>
      <c r="BC631" s="3">
        <f t="shared" si="344"/>
        <v>0</v>
      </c>
      <c r="BD631" s="3">
        <f t="shared" si="345"/>
        <v>0</v>
      </c>
      <c r="BE631" s="3">
        <f t="shared" si="346"/>
        <v>0</v>
      </c>
      <c r="BF631" s="16">
        <f t="shared" si="347"/>
        <v>0</v>
      </c>
      <c r="BH631" s="4">
        <v>0.68</v>
      </c>
      <c r="BI631">
        <v>4.2</v>
      </c>
      <c r="BJ631">
        <v>19.341000000000001</v>
      </c>
      <c r="BK631">
        <v>46.798999999999999</v>
      </c>
      <c r="BL631">
        <v>1.288</v>
      </c>
      <c r="BM631">
        <f t="shared" si="339"/>
        <v>2.1896</v>
      </c>
      <c r="BN631">
        <v>1.4790000000000001</v>
      </c>
      <c r="BO631">
        <f t="shared" si="338"/>
        <v>2.5143</v>
      </c>
      <c r="BP631">
        <v>1.4810000000000001</v>
      </c>
      <c r="BQ631">
        <f t="shared" si="340"/>
        <v>2.5177</v>
      </c>
      <c r="BR631" s="5">
        <v>610</v>
      </c>
    </row>
    <row r="632" spans="1:70" x14ac:dyDescent="0.25">
      <c r="A632" s="10">
        <v>877.94399999999996</v>
      </c>
      <c r="B632">
        <v>45</v>
      </c>
      <c r="C632">
        <v>1</v>
      </c>
      <c r="D632">
        <v>2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 s="5">
        <v>0</v>
      </c>
      <c r="AA632" s="15">
        <f t="shared" si="314"/>
        <v>2.8271774999999994E-12</v>
      </c>
      <c r="AB632" s="3">
        <f t="shared" si="315"/>
        <v>1.4262968533333336E-13</v>
      </c>
      <c r="AC632" s="3">
        <f t="shared" si="316"/>
        <v>8.425549440000001E-13</v>
      </c>
      <c r="AD632" s="3">
        <f t="shared" si="317"/>
        <v>0</v>
      </c>
      <c r="AE632" s="3">
        <f t="shared" si="318"/>
        <v>0</v>
      </c>
      <c r="AF632" s="3">
        <f t="shared" si="319"/>
        <v>0</v>
      </c>
      <c r="AG632" s="3">
        <f t="shared" si="320"/>
        <v>0</v>
      </c>
      <c r="AH632" s="3">
        <f t="shared" si="321"/>
        <v>0</v>
      </c>
      <c r="AI632" s="3">
        <f t="shared" si="322"/>
        <v>0</v>
      </c>
      <c r="AJ632" s="3">
        <f t="shared" si="323"/>
        <v>0</v>
      </c>
      <c r="AK632" s="3">
        <f t="shared" si="324"/>
        <v>0</v>
      </c>
      <c r="AL632" s="3">
        <f t="shared" si="325"/>
        <v>0</v>
      </c>
      <c r="AM632" s="3">
        <f t="shared" si="326"/>
        <v>0</v>
      </c>
      <c r="AN632" s="3">
        <f t="shared" si="327"/>
        <v>0</v>
      </c>
      <c r="AO632" s="3">
        <f t="shared" si="328"/>
        <v>0</v>
      </c>
      <c r="AP632" s="3">
        <f t="shared" si="329"/>
        <v>0</v>
      </c>
      <c r="AQ632" s="3">
        <f t="shared" si="330"/>
        <v>0</v>
      </c>
      <c r="AR632" s="3">
        <f t="shared" si="331"/>
        <v>0</v>
      </c>
      <c r="AS632" s="3">
        <f t="shared" si="332"/>
        <v>0</v>
      </c>
      <c r="AT632" s="3">
        <f t="shared" si="333"/>
        <v>0</v>
      </c>
      <c r="AU632" s="3">
        <f t="shared" si="334"/>
        <v>0</v>
      </c>
      <c r="AV632" s="3">
        <f t="shared" si="335"/>
        <v>0</v>
      </c>
      <c r="AW632" s="3">
        <f t="shared" si="336"/>
        <v>0</v>
      </c>
      <c r="AX632" s="16">
        <f t="shared" si="337"/>
        <v>0</v>
      </c>
      <c r="AZ632" s="15">
        <f t="shared" si="341"/>
        <v>3.8123621293333328E-12</v>
      </c>
      <c r="BA632" s="3">
        <f t="shared" si="342"/>
        <v>0</v>
      </c>
      <c r="BB632" s="3">
        <f t="shared" si="343"/>
        <v>0</v>
      </c>
      <c r="BC632" s="3">
        <f t="shared" si="344"/>
        <v>0</v>
      </c>
      <c r="BD632" s="3">
        <f t="shared" si="345"/>
        <v>0</v>
      </c>
      <c r="BE632" s="3">
        <f t="shared" si="346"/>
        <v>0</v>
      </c>
      <c r="BF632" s="16">
        <f t="shared" si="347"/>
        <v>0</v>
      </c>
      <c r="BH632" s="4">
        <v>0.68</v>
      </c>
      <c r="BI632">
        <v>4.2</v>
      </c>
      <c r="BJ632">
        <v>19.37</v>
      </c>
      <c r="BK632">
        <v>46.741</v>
      </c>
      <c r="BL632">
        <v>1.1579999999999999</v>
      </c>
      <c r="BM632">
        <f t="shared" si="339"/>
        <v>1.9685999999999999</v>
      </c>
      <c r="BN632">
        <v>1.28</v>
      </c>
      <c r="BO632">
        <f t="shared" si="338"/>
        <v>2.1760000000000002</v>
      </c>
      <c r="BP632">
        <v>1.282</v>
      </c>
      <c r="BQ632">
        <f t="shared" si="340"/>
        <v>2.1793999999999998</v>
      </c>
      <c r="BR632" s="5">
        <v>610</v>
      </c>
    </row>
    <row r="633" spans="1:70" x14ac:dyDescent="0.25">
      <c r="A633" s="10">
        <v>879.34199999999998</v>
      </c>
      <c r="B633">
        <v>40</v>
      </c>
      <c r="C633">
        <v>1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 s="5">
        <v>0</v>
      </c>
      <c r="AA633" s="15">
        <f t="shared" si="314"/>
        <v>2.513046666666666E-12</v>
      </c>
      <c r="AB633" s="3">
        <f t="shared" si="315"/>
        <v>1.4262968533333336E-13</v>
      </c>
      <c r="AC633" s="3">
        <f t="shared" si="316"/>
        <v>0</v>
      </c>
      <c r="AD633" s="3">
        <f t="shared" si="317"/>
        <v>0</v>
      </c>
      <c r="AE633" s="3">
        <f t="shared" si="318"/>
        <v>0</v>
      </c>
      <c r="AF633" s="3">
        <f t="shared" si="319"/>
        <v>0</v>
      </c>
      <c r="AG633" s="3">
        <f t="shared" si="320"/>
        <v>0</v>
      </c>
      <c r="AH633" s="3">
        <f t="shared" si="321"/>
        <v>0</v>
      </c>
      <c r="AI633" s="3">
        <f t="shared" si="322"/>
        <v>0</v>
      </c>
      <c r="AJ633" s="3">
        <f t="shared" si="323"/>
        <v>0</v>
      </c>
      <c r="AK633" s="3">
        <f t="shared" si="324"/>
        <v>0</v>
      </c>
      <c r="AL633" s="3">
        <f t="shared" si="325"/>
        <v>0</v>
      </c>
      <c r="AM633" s="3">
        <f t="shared" si="326"/>
        <v>0</v>
      </c>
      <c r="AN633" s="3">
        <f t="shared" si="327"/>
        <v>0</v>
      </c>
      <c r="AO633" s="3">
        <f t="shared" si="328"/>
        <v>0</v>
      </c>
      <c r="AP633" s="3">
        <f t="shared" si="329"/>
        <v>0</v>
      </c>
      <c r="AQ633" s="3">
        <f t="shared" si="330"/>
        <v>0</v>
      </c>
      <c r="AR633" s="3">
        <f t="shared" si="331"/>
        <v>0</v>
      </c>
      <c r="AS633" s="3">
        <f t="shared" si="332"/>
        <v>0</v>
      </c>
      <c r="AT633" s="3">
        <f t="shared" si="333"/>
        <v>0</v>
      </c>
      <c r="AU633" s="3">
        <f t="shared" si="334"/>
        <v>0</v>
      </c>
      <c r="AV633" s="3">
        <f t="shared" si="335"/>
        <v>0</v>
      </c>
      <c r="AW633" s="3">
        <f t="shared" si="336"/>
        <v>0</v>
      </c>
      <c r="AX633" s="16">
        <f t="shared" si="337"/>
        <v>0</v>
      </c>
      <c r="AZ633" s="15">
        <f t="shared" si="341"/>
        <v>2.6556763519999993E-12</v>
      </c>
      <c r="BA633" s="3">
        <f t="shared" si="342"/>
        <v>0</v>
      </c>
      <c r="BB633" s="3">
        <f t="shared" si="343"/>
        <v>0</v>
      </c>
      <c r="BC633" s="3">
        <f t="shared" si="344"/>
        <v>0</v>
      </c>
      <c r="BD633" s="3">
        <f t="shared" si="345"/>
        <v>0</v>
      </c>
      <c r="BE633" s="3">
        <f t="shared" si="346"/>
        <v>0</v>
      </c>
      <c r="BF633" s="16">
        <f t="shared" si="347"/>
        <v>0</v>
      </c>
      <c r="BH633" s="4">
        <v>0.68</v>
      </c>
      <c r="BI633">
        <v>4.2</v>
      </c>
      <c r="BJ633">
        <v>19.356999999999999</v>
      </c>
      <c r="BK633">
        <v>46.674999999999997</v>
      </c>
      <c r="BL633">
        <v>0.83099999999999996</v>
      </c>
      <c r="BM633">
        <f t="shared" si="339"/>
        <v>1.4126999999999998</v>
      </c>
      <c r="BN633">
        <v>0.84499999999999997</v>
      </c>
      <c r="BO633">
        <f t="shared" si="338"/>
        <v>1.4364999999999999</v>
      </c>
      <c r="BP633">
        <v>0.84499999999999997</v>
      </c>
      <c r="BQ633">
        <f t="shared" si="340"/>
        <v>1.4364999999999999</v>
      </c>
      <c r="BR633" s="5">
        <v>610</v>
      </c>
    </row>
    <row r="634" spans="1:70" x14ac:dyDescent="0.25">
      <c r="A634" s="10">
        <v>880.74</v>
      </c>
      <c r="B634">
        <v>38</v>
      </c>
      <c r="C634">
        <v>1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 s="5">
        <v>0</v>
      </c>
      <c r="AA634" s="15">
        <f t="shared" si="314"/>
        <v>2.3873943333333326E-12</v>
      </c>
      <c r="AB634" s="3">
        <f t="shared" si="315"/>
        <v>1.4262968533333336E-13</v>
      </c>
      <c r="AC634" s="3">
        <f t="shared" si="316"/>
        <v>0</v>
      </c>
      <c r="AD634" s="3">
        <f t="shared" si="317"/>
        <v>0</v>
      </c>
      <c r="AE634" s="3">
        <f t="shared" si="318"/>
        <v>0</v>
      </c>
      <c r="AF634" s="3">
        <f t="shared" si="319"/>
        <v>0</v>
      </c>
      <c r="AG634" s="3">
        <f t="shared" si="320"/>
        <v>0</v>
      </c>
      <c r="AH634" s="3">
        <f t="shared" si="321"/>
        <v>0</v>
      </c>
      <c r="AI634" s="3">
        <f t="shared" si="322"/>
        <v>0</v>
      </c>
      <c r="AJ634" s="3">
        <f t="shared" si="323"/>
        <v>0</v>
      </c>
      <c r="AK634" s="3">
        <f t="shared" si="324"/>
        <v>0</v>
      </c>
      <c r="AL634" s="3">
        <f t="shared" si="325"/>
        <v>0</v>
      </c>
      <c r="AM634" s="3">
        <f t="shared" si="326"/>
        <v>0</v>
      </c>
      <c r="AN634" s="3">
        <f t="shared" si="327"/>
        <v>0</v>
      </c>
      <c r="AO634" s="3">
        <f t="shared" si="328"/>
        <v>0</v>
      </c>
      <c r="AP634" s="3">
        <f t="shared" si="329"/>
        <v>0</v>
      </c>
      <c r="AQ634" s="3">
        <f t="shared" si="330"/>
        <v>0</v>
      </c>
      <c r="AR634" s="3">
        <f t="shared" si="331"/>
        <v>0</v>
      </c>
      <c r="AS634" s="3">
        <f t="shared" si="332"/>
        <v>0</v>
      </c>
      <c r="AT634" s="3">
        <f t="shared" si="333"/>
        <v>0</v>
      </c>
      <c r="AU634" s="3">
        <f t="shared" si="334"/>
        <v>0</v>
      </c>
      <c r="AV634" s="3">
        <f t="shared" si="335"/>
        <v>0</v>
      </c>
      <c r="AW634" s="3">
        <f t="shared" si="336"/>
        <v>0</v>
      </c>
      <c r="AX634" s="16">
        <f t="shared" si="337"/>
        <v>0</v>
      </c>
      <c r="AZ634" s="15">
        <f t="shared" si="341"/>
        <v>2.5300240186666658E-12</v>
      </c>
      <c r="BA634" s="3">
        <f t="shared" si="342"/>
        <v>0</v>
      </c>
      <c r="BB634" s="3">
        <f t="shared" si="343"/>
        <v>0</v>
      </c>
      <c r="BC634" s="3">
        <f t="shared" si="344"/>
        <v>0</v>
      </c>
      <c r="BD634" s="3">
        <f t="shared" si="345"/>
        <v>0</v>
      </c>
      <c r="BE634" s="3">
        <f t="shared" si="346"/>
        <v>0</v>
      </c>
      <c r="BF634" s="16">
        <f t="shared" si="347"/>
        <v>0</v>
      </c>
      <c r="BH634" s="4">
        <v>0.68</v>
      </c>
      <c r="BI634">
        <v>4.16</v>
      </c>
      <c r="BJ634">
        <v>19.356999999999999</v>
      </c>
      <c r="BK634">
        <v>46.689</v>
      </c>
      <c r="BL634">
        <v>0.8</v>
      </c>
      <c r="BM634">
        <f t="shared" si="339"/>
        <v>1.36</v>
      </c>
      <c r="BN634">
        <v>0.81299999999999994</v>
      </c>
      <c r="BO634">
        <f t="shared" si="338"/>
        <v>1.3820999999999999</v>
      </c>
      <c r="BP634">
        <v>0.81299999999999994</v>
      </c>
      <c r="BQ634">
        <f t="shared" si="340"/>
        <v>1.3820999999999999</v>
      </c>
      <c r="BR634" s="5">
        <v>610</v>
      </c>
    </row>
    <row r="635" spans="1:70" x14ac:dyDescent="0.25">
      <c r="A635" s="10">
        <v>882.13800000000003</v>
      </c>
      <c r="B635">
        <v>42</v>
      </c>
      <c r="C635">
        <v>1</v>
      </c>
      <c r="D635">
        <v>3</v>
      </c>
      <c r="E635">
        <v>0</v>
      </c>
      <c r="F635">
        <v>0</v>
      </c>
      <c r="G635">
        <v>2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 s="5">
        <v>0</v>
      </c>
      <c r="AA635" s="15">
        <f t="shared" si="314"/>
        <v>2.6386989999999995E-12</v>
      </c>
      <c r="AB635" s="3">
        <f t="shared" si="315"/>
        <v>1.4262968533333336E-13</v>
      </c>
      <c r="AC635" s="3">
        <f t="shared" si="316"/>
        <v>1.2638324160000001E-12</v>
      </c>
      <c r="AD635" s="3">
        <f t="shared" si="317"/>
        <v>0</v>
      </c>
      <c r="AE635" s="3">
        <f t="shared" si="318"/>
        <v>0</v>
      </c>
      <c r="AF635" s="3">
        <f t="shared" si="319"/>
        <v>1.4398365333333333E-11</v>
      </c>
      <c r="AG635" s="3">
        <f t="shared" si="320"/>
        <v>0</v>
      </c>
      <c r="AH635" s="3">
        <f t="shared" si="321"/>
        <v>0</v>
      </c>
      <c r="AI635" s="3">
        <f t="shared" si="322"/>
        <v>0</v>
      </c>
      <c r="AJ635" s="3">
        <f t="shared" si="323"/>
        <v>0</v>
      </c>
      <c r="AK635" s="3">
        <f t="shared" si="324"/>
        <v>0</v>
      </c>
      <c r="AL635" s="3">
        <f t="shared" si="325"/>
        <v>0</v>
      </c>
      <c r="AM635" s="3">
        <f t="shared" si="326"/>
        <v>0</v>
      </c>
      <c r="AN635" s="3">
        <f t="shared" si="327"/>
        <v>0</v>
      </c>
      <c r="AO635" s="3">
        <f t="shared" si="328"/>
        <v>0</v>
      </c>
      <c r="AP635" s="3">
        <f t="shared" si="329"/>
        <v>0</v>
      </c>
      <c r="AQ635" s="3">
        <f t="shared" si="330"/>
        <v>0</v>
      </c>
      <c r="AR635" s="3">
        <f t="shared" si="331"/>
        <v>0</v>
      </c>
      <c r="AS635" s="3">
        <f t="shared" si="332"/>
        <v>0</v>
      </c>
      <c r="AT635" s="3">
        <f t="shared" si="333"/>
        <v>0</v>
      </c>
      <c r="AU635" s="3">
        <f t="shared" si="334"/>
        <v>0</v>
      </c>
      <c r="AV635" s="3">
        <f t="shared" si="335"/>
        <v>0</v>
      </c>
      <c r="AW635" s="3">
        <f t="shared" si="336"/>
        <v>0</v>
      </c>
      <c r="AX635" s="16">
        <f t="shared" si="337"/>
        <v>0</v>
      </c>
      <c r="AZ635" s="15">
        <f t="shared" si="341"/>
        <v>4.0451611013333327E-12</v>
      </c>
      <c r="BA635" s="3">
        <f t="shared" si="342"/>
        <v>0</v>
      </c>
      <c r="BB635" s="3">
        <f t="shared" si="343"/>
        <v>1.4398365333333333E-11</v>
      </c>
      <c r="BC635" s="3">
        <f t="shared" si="344"/>
        <v>0</v>
      </c>
      <c r="BD635" s="3">
        <f t="shared" si="345"/>
        <v>0</v>
      </c>
      <c r="BE635" s="3">
        <f t="shared" si="346"/>
        <v>0</v>
      </c>
      <c r="BF635" s="16">
        <f t="shared" si="347"/>
        <v>0</v>
      </c>
      <c r="BH635" s="4">
        <v>0.68</v>
      </c>
      <c r="BI635">
        <v>4.17</v>
      </c>
      <c r="BJ635">
        <v>19.37</v>
      </c>
      <c r="BK635">
        <v>46.665999999999997</v>
      </c>
      <c r="BL635">
        <v>1.4219999999999999</v>
      </c>
      <c r="BM635">
        <f t="shared" si="339"/>
        <v>2.4173999999999998</v>
      </c>
      <c r="BN635">
        <v>4.6550000000000002</v>
      </c>
      <c r="BO635">
        <f t="shared" si="338"/>
        <v>7.9135</v>
      </c>
      <c r="BP635">
        <v>5.9980000000000002</v>
      </c>
      <c r="BQ635">
        <f t="shared" si="340"/>
        <v>10.1966</v>
      </c>
      <c r="BR635" s="5">
        <v>610</v>
      </c>
    </row>
    <row r="636" spans="1:70" x14ac:dyDescent="0.25">
      <c r="A636" s="10">
        <v>883.53599999999994</v>
      </c>
      <c r="B636">
        <v>36</v>
      </c>
      <c r="C636">
        <v>0</v>
      </c>
      <c r="D636">
        <v>0</v>
      </c>
      <c r="E636">
        <v>0</v>
      </c>
      <c r="F636">
        <v>1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 s="5">
        <v>0</v>
      </c>
      <c r="AA636" s="15">
        <f t="shared" si="314"/>
        <v>2.2617419999999996E-12</v>
      </c>
      <c r="AB636" s="3">
        <f t="shared" si="315"/>
        <v>0</v>
      </c>
      <c r="AC636" s="3">
        <f t="shared" si="316"/>
        <v>0</v>
      </c>
      <c r="AD636" s="3">
        <f t="shared" si="317"/>
        <v>0</v>
      </c>
      <c r="AE636" s="3">
        <f t="shared" si="318"/>
        <v>3.2193373333333337E-12</v>
      </c>
      <c r="AF636" s="3">
        <f t="shared" si="319"/>
        <v>0</v>
      </c>
      <c r="AG636" s="3">
        <f t="shared" si="320"/>
        <v>0</v>
      </c>
      <c r="AH636" s="3">
        <f t="shared" si="321"/>
        <v>0</v>
      </c>
      <c r="AI636" s="3">
        <f t="shared" si="322"/>
        <v>0</v>
      </c>
      <c r="AJ636" s="3">
        <f t="shared" si="323"/>
        <v>0</v>
      </c>
      <c r="AK636" s="3">
        <f t="shared" si="324"/>
        <v>0</v>
      </c>
      <c r="AL636" s="3">
        <f t="shared" si="325"/>
        <v>0</v>
      </c>
      <c r="AM636" s="3">
        <f t="shared" si="326"/>
        <v>0</v>
      </c>
      <c r="AN636" s="3">
        <f t="shared" si="327"/>
        <v>0</v>
      </c>
      <c r="AO636" s="3">
        <f t="shared" si="328"/>
        <v>0</v>
      </c>
      <c r="AP636" s="3">
        <f t="shared" si="329"/>
        <v>0</v>
      </c>
      <c r="AQ636" s="3">
        <f t="shared" si="330"/>
        <v>0</v>
      </c>
      <c r="AR636" s="3">
        <f t="shared" si="331"/>
        <v>0</v>
      </c>
      <c r="AS636" s="3">
        <f t="shared" si="332"/>
        <v>0</v>
      </c>
      <c r="AT636" s="3">
        <f t="shared" si="333"/>
        <v>0</v>
      </c>
      <c r="AU636" s="3">
        <f t="shared" si="334"/>
        <v>0</v>
      </c>
      <c r="AV636" s="3">
        <f t="shared" si="335"/>
        <v>0</v>
      </c>
      <c r="AW636" s="3">
        <f t="shared" si="336"/>
        <v>0</v>
      </c>
      <c r="AX636" s="16">
        <f t="shared" si="337"/>
        <v>0</v>
      </c>
      <c r="AZ636" s="15">
        <f t="shared" si="341"/>
        <v>2.2617419999999996E-12</v>
      </c>
      <c r="BA636" s="3">
        <f t="shared" si="342"/>
        <v>3.2193373333333337E-12</v>
      </c>
      <c r="BB636" s="3">
        <f t="shared" si="343"/>
        <v>0</v>
      </c>
      <c r="BC636" s="3">
        <f t="shared" si="344"/>
        <v>0</v>
      </c>
      <c r="BD636" s="3">
        <f t="shared" si="345"/>
        <v>0</v>
      </c>
      <c r="BE636" s="3">
        <f t="shared" si="346"/>
        <v>0</v>
      </c>
      <c r="BF636" s="16">
        <f t="shared" si="347"/>
        <v>0</v>
      </c>
      <c r="BH636" s="4">
        <v>0.68</v>
      </c>
      <c r="BI636">
        <v>4.17</v>
      </c>
      <c r="BJ636">
        <v>19.37</v>
      </c>
      <c r="BK636">
        <v>46.625999999999998</v>
      </c>
      <c r="BL636">
        <v>0.86499999999999999</v>
      </c>
      <c r="BM636">
        <f t="shared" si="339"/>
        <v>1.4704999999999999</v>
      </c>
      <c r="BN636">
        <v>1.6</v>
      </c>
      <c r="BO636">
        <f t="shared" si="338"/>
        <v>2.72</v>
      </c>
      <c r="BP636">
        <v>1.702</v>
      </c>
      <c r="BQ636">
        <f t="shared" si="340"/>
        <v>2.8933999999999997</v>
      </c>
      <c r="BR636" s="5">
        <v>609</v>
      </c>
    </row>
    <row r="637" spans="1:70" x14ac:dyDescent="0.25">
      <c r="A637" s="10">
        <v>884.93399999999997</v>
      </c>
      <c r="B637">
        <v>54</v>
      </c>
      <c r="C637">
        <v>3</v>
      </c>
      <c r="D637">
        <v>2</v>
      </c>
      <c r="E637">
        <v>0</v>
      </c>
      <c r="F637">
        <v>1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 s="5">
        <v>0</v>
      </c>
      <c r="AA637" s="15">
        <f t="shared" si="314"/>
        <v>3.3926129999999993E-12</v>
      </c>
      <c r="AB637" s="3">
        <f t="shared" si="315"/>
        <v>4.2788905600000013E-13</v>
      </c>
      <c r="AC637" s="3">
        <f t="shared" si="316"/>
        <v>8.425549440000001E-13</v>
      </c>
      <c r="AD637" s="3">
        <f t="shared" si="317"/>
        <v>0</v>
      </c>
      <c r="AE637" s="3">
        <f t="shared" si="318"/>
        <v>3.2193373333333337E-12</v>
      </c>
      <c r="AF637" s="3">
        <f t="shared" si="319"/>
        <v>0</v>
      </c>
      <c r="AG637" s="3">
        <f t="shared" si="320"/>
        <v>0</v>
      </c>
      <c r="AH637" s="3">
        <f t="shared" si="321"/>
        <v>0</v>
      </c>
      <c r="AI637" s="3">
        <f t="shared" si="322"/>
        <v>0</v>
      </c>
      <c r="AJ637" s="3">
        <f t="shared" si="323"/>
        <v>0</v>
      </c>
      <c r="AK637" s="3">
        <f t="shared" si="324"/>
        <v>0</v>
      </c>
      <c r="AL637" s="3">
        <f t="shared" si="325"/>
        <v>0</v>
      </c>
      <c r="AM637" s="3">
        <f t="shared" si="326"/>
        <v>0</v>
      </c>
      <c r="AN637" s="3">
        <f t="shared" si="327"/>
        <v>0</v>
      </c>
      <c r="AO637" s="3">
        <f t="shared" si="328"/>
        <v>0</v>
      </c>
      <c r="AP637" s="3">
        <f t="shared" si="329"/>
        <v>0</v>
      </c>
      <c r="AQ637" s="3">
        <f t="shared" si="330"/>
        <v>0</v>
      </c>
      <c r="AR637" s="3">
        <f t="shared" si="331"/>
        <v>0</v>
      </c>
      <c r="AS637" s="3">
        <f t="shared" si="332"/>
        <v>0</v>
      </c>
      <c r="AT637" s="3">
        <f t="shared" si="333"/>
        <v>0</v>
      </c>
      <c r="AU637" s="3">
        <f t="shared" si="334"/>
        <v>0</v>
      </c>
      <c r="AV637" s="3">
        <f t="shared" si="335"/>
        <v>0</v>
      </c>
      <c r="AW637" s="3">
        <f t="shared" si="336"/>
        <v>0</v>
      </c>
      <c r="AX637" s="16">
        <f t="shared" si="337"/>
        <v>0</v>
      </c>
      <c r="AZ637" s="15">
        <f t="shared" si="341"/>
        <v>4.6630569999999988E-12</v>
      </c>
      <c r="BA637" s="3">
        <f t="shared" si="342"/>
        <v>3.2193373333333337E-12</v>
      </c>
      <c r="BB637" s="3">
        <f t="shared" si="343"/>
        <v>0</v>
      </c>
      <c r="BC637" s="3">
        <f t="shared" si="344"/>
        <v>0</v>
      </c>
      <c r="BD637" s="3">
        <f t="shared" si="345"/>
        <v>0</v>
      </c>
      <c r="BE637" s="3">
        <f t="shared" si="346"/>
        <v>0</v>
      </c>
      <c r="BF637" s="16">
        <f t="shared" si="347"/>
        <v>0</v>
      </c>
      <c r="BH637" s="4">
        <v>0.68</v>
      </c>
      <c r="BI637">
        <v>4.2300000000000004</v>
      </c>
      <c r="BJ637">
        <v>19.384</v>
      </c>
      <c r="BK637">
        <v>46.616</v>
      </c>
      <c r="BL637">
        <v>1.573</v>
      </c>
      <c r="BM637">
        <f t="shared" si="339"/>
        <v>2.6740999999999997</v>
      </c>
      <c r="BN637">
        <v>2.4209999999999998</v>
      </c>
      <c r="BO637">
        <f t="shared" si="338"/>
        <v>4.1156999999999995</v>
      </c>
      <c r="BP637">
        <v>2.5219999999999998</v>
      </c>
      <c r="BQ637">
        <f t="shared" si="340"/>
        <v>4.2873999999999999</v>
      </c>
      <c r="BR637" s="5">
        <v>610</v>
      </c>
    </row>
    <row r="638" spans="1:70" x14ac:dyDescent="0.25">
      <c r="A638" s="10">
        <v>886.33199999999999</v>
      </c>
      <c r="B638">
        <v>49</v>
      </c>
      <c r="C638">
        <v>2</v>
      </c>
      <c r="D638">
        <v>2</v>
      </c>
      <c r="E638">
        <v>0</v>
      </c>
      <c r="F638">
        <v>0</v>
      </c>
      <c r="G638">
        <v>1</v>
      </c>
      <c r="H638">
        <v>1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 s="5">
        <v>0</v>
      </c>
      <c r="AA638" s="15">
        <f t="shared" si="314"/>
        <v>3.0784821666666659E-12</v>
      </c>
      <c r="AB638" s="3">
        <f t="shared" si="315"/>
        <v>2.8525937066666672E-13</v>
      </c>
      <c r="AC638" s="3">
        <f t="shared" si="316"/>
        <v>8.425549440000001E-13</v>
      </c>
      <c r="AD638" s="3">
        <f t="shared" si="317"/>
        <v>0</v>
      </c>
      <c r="AE638" s="3">
        <f t="shared" si="318"/>
        <v>0</v>
      </c>
      <c r="AF638" s="3">
        <f t="shared" si="319"/>
        <v>7.1991826666666666E-12</v>
      </c>
      <c r="AG638" s="3">
        <f t="shared" si="320"/>
        <v>1.7828710666666667E-11</v>
      </c>
      <c r="AH638" s="3">
        <f t="shared" si="321"/>
        <v>0</v>
      </c>
      <c r="AI638" s="3">
        <f t="shared" si="322"/>
        <v>0</v>
      </c>
      <c r="AJ638" s="3">
        <f t="shared" si="323"/>
        <v>0</v>
      </c>
      <c r="AK638" s="3">
        <f t="shared" si="324"/>
        <v>0</v>
      </c>
      <c r="AL638" s="3">
        <f t="shared" si="325"/>
        <v>0</v>
      </c>
      <c r="AM638" s="3">
        <f t="shared" si="326"/>
        <v>0</v>
      </c>
      <c r="AN638" s="3">
        <f t="shared" si="327"/>
        <v>0</v>
      </c>
      <c r="AO638" s="3">
        <f t="shared" si="328"/>
        <v>0</v>
      </c>
      <c r="AP638" s="3">
        <f t="shared" si="329"/>
        <v>0</v>
      </c>
      <c r="AQ638" s="3">
        <f t="shared" si="330"/>
        <v>0</v>
      </c>
      <c r="AR638" s="3">
        <f t="shared" si="331"/>
        <v>0</v>
      </c>
      <c r="AS638" s="3">
        <f t="shared" si="332"/>
        <v>0</v>
      </c>
      <c r="AT638" s="3">
        <f t="shared" si="333"/>
        <v>0</v>
      </c>
      <c r="AU638" s="3">
        <f t="shared" si="334"/>
        <v>0</v>
      </c>
      <c r="AV638" s="3">
        <f t="shared" si="335"/>
        <v>0</v>
      </c>
      <c r="AW638" s="3">
        <f t="shared" si="336"/>
        <v>0</v>
      </c>
      <c r="AX638" s="16">
        <f t="shared" si="337"/>
        <v>0</v>
      </c>
      <c r="AZ638" s="15">
        <f t="shared" si="341"/>
        <v>4.2062964813333321E-12</v>
      </c>
      <c r="BA638" s="3">
        <f t="shared" si="342"/>
        <v>0</v>
      </c>
      <c r="BB638" s="3">
        <f t="shared" si="343"/>
        <v>2.5027893333333335E-11</v>
      </c>
      <c r="BC638" s="3">
        <f t="shared" si="344"/>
        <v>0</v>
      </c>
      <c r="BD638" s="3">
        <f t="shared" si="345"/>
        <v>0</v>
      </c>
      <c r="BE638" s="3">
        <f t="shared" si="346"/>
        <v>0</v>
      </c>
      <c r="BF638" s="16">
        <f t="shared" si="347"/>
        <v>0</v>
      </c>
      <c r="BH638" s="4">
        <v>0.68</v>
      </c>
      <c r="BI638">
        <v>4.1399999999999997</v>
      </c>
      <c r="BJ638">
        <v>19.396999999999998</v>
      </c>
      <c r="BK638">
        <v>46.57</v>
      </c>
      <c r="BL638">
        <v>1.444</v>
      </c>
      <c r="BM638">
        <f t="shared" si="339"/>
        <v>2.4547999999999996</v>
      </c>
      <c r="BN638">
        <v>5.4139999999999997</v>
      </c>
      <c r="BO638">
        <f t="shared" si="338"/>
        <v>9.2037999999999993</v>
      </c>
      <c r="BP638">
        <v>9.0370000000000008</v>
      </c>
      <c r="BQ638">
        <f t="shared" si="340"/>
        <v>15.362900000000002</v>
      </c>
      <c r="BR638" s="5">
        <v>610</v>
      </c>
    </row>
    <row r="639" spans="1:70" x14ac:dyDescent="0.25">
      <c r="A639" s="10">
        <v>887.73</v>
      </c>
      <c r="B639">
        <v>44</v>
      </c>
      <c r="C639">
        <v>0</v>
      </c>
      <c r="D639">
        <v>1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 s="5">
        <v>0</v>
      </c>
      <c r="AA639" s="15">
        <f t="shared" si="314"/>
        <v>2.7643513333333325E-12</v>
      </c>
      <c r="AB639" s="3">
        <f t="shared" si="315"/>
        <v>0</v>
      </c>
      <c r="AC639" s="3">
        <f t="shared" si="316"/>
        <v>4.2127747200000005E-13</v>
      </c>
      <c r="AD639" s="3">
        <f t="shared" si="317"/>
        <v>0</v>
      </c>
      <c r="AE639" s="3">
        <f t="shared" si="318"/>
        <v>0</v>
      </c>
      <c r="AF639" s="3">
        <f t="shared" si="319"/>
        <v>0</v>
      </c>
      <c r="AG639" s="3">
        <f t="shared" si="320"/>
        <v>0</v>
      </c>
      <c r="AH639" s="3">
        <f t="shared" si="321"/>
        <v>0</v>
      </c>
      <c r="AI639" s="3">
        <f t="shared" si="322"/>
        <v>0</v>
      </c>
      <c r="AJ639" s="3">
        <f t="shared" si="323"/>
        <v>0</v>
      </c>
      <c r="AK639" s="3">
        <f t="shared" si="324"/>
        <v>0</v>
      </c>
      <c r="AL639" s="3">
        <f t="shared" si="325"/>
        <v>0</v>
      </c>
      <c r="AM639" s="3">
        <f t="shared" si="326"/>
        <v>0</v>
      </c>
      <c r="AN639" s="3">
        <f t="shared" si="327"/>
        <v>0</v>
      </c>
      <c r="AO639" s="3">
        <f t="shared" si="328"/>
        <v>0</v>
      </c>
      <c r="AP639" s="3">
        <f t="shared" si="329"/>
        <v>0</v>
      </c>
      <c r="AQ639" s="3">
        <f t="shared" si="330"/>
        <v>0</v>
      </c>
      <c r="AR639" s="3">
        <f t="shared" si="331"/>
        <v>0</v>
      </c>
      <c r="AS639" s="3">
        <f t="shared" si="332"/>
        <v>0</v>
      </c>
      <c r="AT639" s="3">
        <f t="shared" si="333"/>
        <v>0</v>
      </c>
      <c r="AU639" s="3">
        <f t="shared" si="334"/>
        <v>0</v>
      </c>
      <c r="AV639" s="3">
        <f t="shared" si="335"/>
        <v>0</v>
      </c>
      <c r="AW639" s="3">
        <f t="shared" si="336"/>
        <v>0</v>
      </c>
      <c r="AX639" s="16">
        <f t="shared" si="337"/>
        <v>0</v>
      </c>
      <c r="AZ639" s="15">
        <f t="shared" si="341"/>
        <v>3.1856288053333328E-12</v>
      </c>
      <c r="BA639" s="3">
        <f t="shared" si="342"/>
        <v>0</v>
      </c>
      <c r="BB639" s="3">
        <f t="shared" si="343"/>
        <v>0</v>
      </c>
      <c r="BC639" s="3">
        <f t="shared" si="344"/>
        <v>0</v>
      </c>
      <c r="BD639" s="3">
        <f t="shared" si="345"/>
        <v>0</v>
      </c>
      <c r="BE639" s="3">
        <f t="shared" si="346"/>
        <v>0</v>
      </c>
      <c r="BF639" s="16">
        <f t="shared" si="347"/>
        <v>0</v>
      </c>
      <c r="BH639" s="4">
        <v>0.68</v>
      </c>
      <c r="BI639">
        <v>4.1399999999999997</v>
      </c>
      <c r="BJ639">
        <v>19.384</v>
      </c>
      <c r="BK639">
        <v>46.491999999999997</v>
      </c>
      <c r="BL639">
        <v>0.99</v>
      </c>
      <c r="BM639">
        <f t="shared" si="339"/>
        <v>1.6830000000000001</v>
      </c>
      <c r="BN639">
        <v>1.0549999999999999</v>
      </c>
      <c r="BO639">
        <f t="shared" si="338"/>
        <v>1.7934999999999999</v>
      </c>
      <c r="BP639">
        <v>1.056</v>
      </c>
      <c r="BQ639">
        <f t="shared" si="340"/>
        <v>1.7952000000000001</v>
      </c>
      <c r="BR639" s="5">
        <v>610</v>
      </c>
    </row>
    <row r="640" spans="1:70" x14ac:dyDescent="0.25">
      <c r="A640" s="10">
        <v>889.12800000000004</v>
      </c>
      <c r="B640">
        <v>40</v>
      </c>
      <c r="C640">
        <v>3</v>
      </c>
      <c r="D640">
        <v>0</v>
      </c>
      <c r="E640">
        <v>0</v>
      </c>
      <c r="F640">
        <v>0</v>
      </c>
      <c r="G640">
        <v>1</v>
      </c>
      <c r="H640">
        <v>1</v>
      </c>
      <c r="I640">
        <v>0</v>
      </c>
      <c r="J640">
        <v>0</v>
      </c>
      <c r="K640">
        <v>1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 s="5">
        <v>0</v>
      </c>
      <c r="AA640" s="15">
        <f t="shared" si="314"/>
        <v>2.513046666666666E-12</v>
      </c>
      <c r="AB640" s="3">
        <f t="shared" si="315"/>
        <v>4.2788905600000013E-13</v>
      </c>
      <c r="AC640" s="3">
        <f t="shared" si="316"/>
        <v>0</v>
      </c>
      <c r="AD640" s="3">
        <f t="shared" si="317"/>
        <v>0</v>
      </c>
      <c r="AE640" s="3">
        <f t="shared" si="318"/>
        <v>0</v>
      </c>
      <c r="AF640" s="3">
        <f t="shared" si="319"/>
        <v>7.1991826666666666E-12</v>
      </c>
      <c r="AG640" s="3">
        <f t="shared" si="320"/>
        <v>1.7828710666666667E-11</v>
      </c>
      <c r="AH640" s="3">
        <f t="shared" si="321"/>
        <v>0</v>
      </c>
      <c r="AI640" s="3">
        <f t="shared" si="322"/>
        <v>0</v>
      </c>
      <c r="AJ640" s="3">
        <f t="shared" si="323"/>
        <v>2.0603758933333336E-10</v>
      </c>
      <c r="AK640" s="3">
        <f t="shared" si="324"/>
        <v>0</v>
      </c>
      <c r="AL640" s="3">
        <f t="shared" si="325"/>
        <v>0</v>
      </c>
      <c r="AM640" s="3">
        <f t="shared" si="326"/>
        <v>0</v>
      </c>
      <c r="AN640" s="3">
        <f t="shared" si="327"/>
        <v>0</v>
      </c>
      <c r="AO640" s="3">
        <f t="shared" si="328"/>
        <v>0</v>
      </c>
      <c r="AP640" s="3">
        <f t="shared" si="329"/>
        <v>0</v>
      </c>
      <c r="AQ640" s="3">
        <f t="shared" si="330"/>
        <v>0</v>
      </c>
      <c r="AR640" s="3">
        <f t="shared" si="331"/>
        <v>0</v>
      </c>
      <c r="AS640" s="3">
        <f t="shared" si="332"/>
        <v>0</v>
      </c>
      <c r="AT640" s="3">
        <f t="shared" si="333"/>
        <v>0</v>
      </c>
      <c r="AU640" s="3">
        <f t="shared" si="334"/>
        <v>0</v>
      </c>
      <c r="AV640" s="3">
        <f t="shared" si="335"/>
        <v>0</v>
      </c>
      <c r="AW640" s="3">
        <f t="shared" si="336"/>
        <v>0</v>
      </c>
      <c r="AX640" s="16">
        <f t="shared" si="337"/>
        <v>0</v>
      </c>
      <c r="AZ640" s="15">
        <f t="shared" si="341"/>
        <v>2.9409357226666662E-12</v>
      </c>
      <c r="BA640" s="3">
        <f t="shared" si="342"/>
        <v>0</v>
      </c>
      <c r="BB640" s="3">
        <f t="shared" si="343"/>
        <v>2.5027893333333335E-11</v>
      </c>
      <c r="BC640" s="3">
        <f t="shared" si="344"/>
        <v>2.0603758933333336E-10</v>
      </c>
      <c r="BD640" s="3">
        <f t="shared" si="345"/>
        <v>0</v>
      </c>
      <c r="BE640" s="3">
        <f t="shared" si="346"/>
        <v>0</v>
      </c>
      <c r="BF640" s="16">
        <f t="shared" si="347"/>
        <v>0</v>
      </c>
      <c r="BH640" s="4">
        <v>0.68</v>
      </c>
      <c r="BI640">
        <v>4.03</v>
      </c>
      <c r="BJ640">
        <v>19.37</v>
      </c>
      <c r="BK640">
        <v>46.427999999999997</v>
      </c>
      <c r="BL640">
        <v>1.1120000000000001</v>
      </c>
      <c r="BM640">
        <f t="shared" si="339"/>
        <v>1.8904000000000001</v>
      </c>
      <c r="BN640">
        <v>6.0259999999999998</v>
      </c>
      <c r="BO640">
        <f t="shared" si="338"/>
        <v>10.244199999999999</v>
      </c>
      <c r="BP640">
        <v>57.526000000000003</v>
      </c>
      <c r="BQ640">
        <f t="shared" si="340"/>
        <v>97.794200000000004</v>
      </c>
      <c r="BR640" s="5">
        <v>610</v>
      </c>
    </row>
    <row r="641" spans="1:70" x14ac:dyDescent="0.25">
      <c r="A641" s="10">
        <v>890.52599999999995</v>
      </c>
      <c r="B641">
        <v>41</v>
      </c>
      <c r="C641">
        <v>2</v>
      </c>
      <c r="D641">
        <v>0</v>
      </c>
      <c r="E641">
        <v>0</v>
      </c>
      <c r="F641">
        <v>2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 s="5">
        <v>0</v>
      </c>
      <c r="AA641" s="15">
        <f t="shared" si="314"/>
        <v>2.5758728333333326E-12</v>
      </c>
      <c r="AB641" s="3">
        <f t="shared" si="315"/>
        <v>2.8525937066666672E-13</v>
      </c>
      <c r="AC641" s="3">
        <f t="shared" si="316"/>
        <v>0</v>
      </c>
      <c r="AD641" s="3">
        <f t="shared" si="317"/>
        <v>0</v>
      </c>
      <c r="AE641" s="3">
        <f t="shared" si="318"/>
        <v>6.4386746666666674E-12</v>
      </c>
      <c r="AF641" s="3">
        <f t="shared" si="319"/>
        <v>0</v>
      </c>
      <c r="AG641" s="3">
        <f t="shared" si="320"/>
        <v>0</v>
      </c>
      <c r="AH641" s="3">
        <f t="shared" si="321"/>
        <v>0</v>
      </c>
      <c r="AI641" s="3">
        <f t="shared" si="322"/>
        <v>0</v>
      </c>
      <c r="AJ641" s="3">
        <f t="shared" si="323"/>
        <v>0</v>
      </c>
      <c r="AK641" s="3">
        <f t="shared" si="324"/>
        <v>0</v>
      </c>
      <c r="AL641" s="3">
        <f t="shared" si="325"/>
        <v>0</v>
      </c>
      <c r="AM641" s="3">
        <f t="shared" si="326"/>
        <v>0</v>
      </c>
      <c r="AN641" s="3">
        <f t="shared" si="327"/>
        <v>0</v>
      </c>
      <c r="AO641" s="3">
        <f t="shared" si="328"/>
        <v>0</v>
      </c>
      <c r="AP641" s="3">
        <f t="shared" si="329"/>
        <v>0</v>
      </c>
      <c r="AQ641" s="3">
        <f t="shared" si="330"/>
        <v>0</v>
      </c>
      <c r="AR641" s="3">
        <f t="shared" si="331"/>
        <v>0</v>
      </c>
      <c r="AS641" s="3">
        <f t="shared" si="332"/>
        <v>0</v>
      </c>
      <c r="AT641" s="3">
        <f t="shared" si="333"/>
        <v>0</v>
      </c>
      <c r="AU641" s="3">
        <f t="shared" si="334"/>
        <v>0</v>
      </c>
      <c r="AV641" s="3">
        <f t="shared" si="335"/>
        <v>0</v>
      </c>
      <c r="AW641" s="3">
        <f t="shared" si="336"/>
        <v>0</v>
      </c>
      <c r="AX641" s="16">
        <f t="shared" si="337"/>
        <v>0</v>
      </c>
      <c r="AZ641" s="15">
        <f t="shared" si="341"/>
        <v>2.8611322039999995E-12</v>
      </c>
      <c r="BA641" s="3">
        <f t="shared" si="342"/>
        <v>6.4386746666666674E-12</v>
      </c>
      <c r="BB641" s="3">
        <f t="shared" si="343"/>
        <v>0</v>
      </c>
      <c r="BC641" s="3">
        <f t="shared" si="344"/>
        <v>0</v>
      </c>
      <c r="BD641" s="3">
        <f t="shared" si="345"/>
        <v>0</v>
      </c>
      <c r="BE641" s="3">
        <f t="shared" si="346"/>
        <v>0</v>
      </c>
      <c r="BF641" s="16">
        <f t="shared" si="347"/>
        <v>0</v>
      </c>
      <c r="BH641" s="4">
        <v>0.68</v>
      </c>
      <c r="BI641">
        <v>4.0199999999999996</v>
      </c>
      <c r="BJ641">
        <v>19.356999999999999</v>
      </c>
      <c r="BK641">
        <v>46.387</v>
      </c>
      <c r="BL641">
        <v>1.262</v>
      </c>
      <c r="BM641">
        <f t="shared" si="339"/>
        <v>2.1454</v>
      </c>
      <c r="BN641">
        <v>2.786</v>
      </c>
      <c r="BO641">
        <f t="shared" si="338"/>
        <v>4.7362000000000002</v>
      </c>
      <c r="BP641">
        <v>2.9980000000000002</v>
      </c>
      <c r="BQ641">
        <f t="shared" si="340"/>
        <v>5.0966000000000005</v>
      </c>
      <c r="BR641" s="5">
        <v>610</v>
      </c>
    </row>
    <row r="642" spans="1:70" x14ac:dyDescent="0.25">
      <c r="A642" s="10">
        <v>891.92399999999998</v>
      </c>
      <c r="B642">
        <v>39</v>
      </c>
      <c r="C642">
        <v>3</v>
      </c>
      <c r="D642">
        <v>0</v>
      </c>
      <c r="E642">
        <v>1</v>
      </c>
      <c r="F642">
        <v>1</v>
      </c>
      <c r="G642">
        <v>3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 s="5">
        <v>0</v>
      </c>
      <c r="AA642" s="15">
        <f t="shared" si="314"/>
        <v>2.4502204999999995E-12</v>
      </c>
      <c r="AB642" s="3">
        <f t="shared" si="315"/>
        <v>4.2788905600000013E-13</v>
      </c>
      <c r="AC642" s="3">
        <f t="shared" si="316"/>
        <v>0</v>
      </c>
      <c r="AD642" s="3">
        <f t="shared" si="317"/>
        <v>1.465333333333333E-12</v>
      </c>
      <c r="AE642" s="3">
        <f t="shared" si="318"/>
        <v>3.2193373333333337E-12</v>
      </c>
      <c r="AF642" s="3">
        <f t="shared" si="319"/>
        <v>2.1597548000000001E-11</v>
      </c>
      <c r="AG642" s="3">
        <f t="shared" si="320"/>
        <v>0</v>
      </c>
      <c r="AH642" s="3">
        <f t="shared" si="321"/>
        <v>0</v>
      </c>
      <c r="AI642" s="3">
        <f t="shared" si="322"/>
        <v>0</v>
      </c>
      <c r="AJ642" s="3">
        <f t="shared" si="323"/>
        <v>0</v>
      </c>
      <c r="AK642" s="3">
        <f t="shared" si="324"/>
        <v>0</v>
      </c>
      <c r="AL642" s="3">
        <f t="shared" si="325"/>
        <v>0</v>
      </c>
      <c r="AM642" s="3">
        <f t="shared" si="326"/>
        <v>0</v>
      </c>
      <c r="AN642" s="3">
        <f t="shared" si="327"/>
        <v>0</v>
      </c>
      <c r="AO642" s="3">
        <f t="shared" si="328"/>
        <v>0</v>
      </c>
      <c r="AP642" s="3">
        <f t="shared" si="329"/>
        <v>0</v>
      </c>
      <c r="AQ642" s="3">
        <f t="shared" si="330"/>
        <v>0</v>
      </c>
      <c r="AR642" s="3">
        <f t="shared" si="331"/>
        <v>0</v>
      </c>
      <c r="AS642" s="3">
        <f t="shared" si="332"/>
        <v>0</v>
      </c>
      <c r="AT642" s="3">
        <f t="shared" si="333"/>
        <v>0</v>
      </c>
      <c r="AU642" s="3">
        <f t="shared" si="334"/>
        <v>0</v>
      </c>
      <c r="AV642" s="3">
        <f t="shared" si="335"/>
        <v>0</v>
      </c>
      <c r="AW642" s="3">
        <f t="shared" si="336"/>
        <v>0</v>
      </c>
      <c r="AX642" s="16">
        <f t="shared" si="337"/>
        <v>0</v>
      </c>
      <c r="AZ642" s="15">
        <f t="shared" si="341"/>
        <v>2.8781095559999997E-12</v>
      </c>
      <c r="BA642" s="3">
        <f t="shared" si="342"/>
        <v>4.6846706666666667E-12</v>
      </c>
      <c r="BB642" s="3">
        <f t="shared" si="343"/>
        <v>2.1597548000000001E-11</v>
      </c>
      <c r="BC642" s="3">
        <f t="shared" si="344"/>
        <v>0</v>
      </c>
      <c r="BD642" s="3">
        <f t="shared" si="345"/>
        <v>0</v>
      </c>
      <c r="BE642" s="3">
        <f t="shared" si="346"/>
        <v>0</v>
      </c>
      <c r="BF642" s="16">
        <f t="shared" si="347"/>
        <v>0</v>
      </c>
      <c r="BH642" s="4">
        <v>0.68</v>
      </c>
      <c r="BI642">
        <v>4.1100000000000003</v>
      </c>
      <c r="BJ642">
        <v>19.396999999999998</v>
      </c>
      <c r="BK642">
        <v>46.341000000000001</v>
      </c>
      <c r="BL642">
        <v>1.5549999999999999</v>
      </c>
      <c r="BM642">
        <f t="shared" si="339"/>
        <v>2.6435</v>
      </c>
      <c r="BN642">
        <v>7.2409999999999997</v>
      </c>
      <c r="BO642">
        <f t="shared" si="338"/>
        <v>12.309699999999999</v>
      </c>
      <c r="BP642">
        <v>9.3979999999999997</v>
      </c>
      <c r="BQ642">
        <f t="shared" si="340"/>
        <v>15.976599999999999</v>
      </c>
      <c r="BR642" s="5">
        <v>610</v>
      </c>
    </row>
    <row r="643" spans="1:70" x14ac:dyDescent="0.25">
      <c r="A643" s="10">
        <v>893.322</v>
      </c>
      <c r="B643">
        <v>37</v>
      </c>
      <c r="C643">
        <v>3</v>
      </c>
      <c r="D643">
        <v>0</v>
      </c>
      <c r="E643">
        <v>0</v>
      </c>
      <c r="F643">
        <v>0</v>
      </c>
      <c r="G643">
        <v>1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 s="5">
        <v>0</v>
      </c>
      <c r="AA643" s="15">
        <f t="shared" si="314"/>
        <v>2.3245681666666661E-12</v>
      </c>
      <c r="AB643" s="3">
        <f t="shared" si="315"/>
        <v>4.2788905600000013E-13</v>
      </c>
      <c r="AC643" s="3">
        <f t="shared" si="316"/>
        <v>0</v>
      </c>
      <c r="AD643" s="3">
        <f t="shared" si="317"/>
        <v>0</v>
      </c>
      <c r="AE643" s="3">
        <f t="shared" si="318"/>
        <v>0</v>
      </c>
      <c r="AF643" s="3">
        <f t="shared" si="319"/>
        <v>7.1991826666666666E-12</v>
      </c>
      <c r="AG643" s="3">
        <f t="shared" si="320"/>
        <v>0</v>
      </c>
      <c r="AH643" s="3">
        <f t="shared" si="321"/>
        <v>0</v>
      </c>
      <c r="AI643" s="3">
        <f t="shared" si="322"/>
        <v>0</v>
      </c>
      <c r="AJ643" s="3">
        <f t="shared" si="323"/>
        <v>0</v>
      </c>
      <c r="AK643" s="3">
        <f t="shared" si="324"/>
        <v>0</v>
      </c>
      <c r="AL643" s="3">
        <f t="shared" si="325"/>
        <v>0</v>
      </c>
      <c r="AM643" s="3">
        <f t="shared" si="326"/>
        <v>0</v>
      </c>
      <c r="AN643" s="3">
        <f t="shared" si="327"/>
        <v>0</v>
      </c>
      <c r="AO643" s="3">
        <f t="shared" si="328"/>
        <v>0</v>
      </c>
      <c r="AP643" s="3">
        <f t="shared" si="329"/>
        <v>0</v>
      </c>
      <c r="AQ643" s="3">
        <f t="shared" si="330"/>
        <v>0</v>
      </c>
      <c r="AR643" s="3">
        <f t="shared" si="331"/>
        <v>0</v>
      </c>
      <c r="AS643" s="3">
        <f t="shared" si="332"/>
        <v>0</v>
      </c>
      <c r="AT643" s="3">
        <f t="shared" si="333"/>
        <v>0</v>
      </c>
      <c r="AU643" s="3">
        <f t="shared" si="334"/>
        <v>0</v>
      </c>
      <c r="AV643" s="3">
        <f t="shared" si="335"/>
        <v>0</v>
      </c>
      <c r="AW643" s="3">
        <f t="shared" si="336"/>
        <v>0</v>
      </c>
      <c r="AX643" s="16">
        <f t="shared" si="337"/>
        <v>0</v>
      </c>
      <c r="AZ643" s="15">
        <f t="shared" si="341"/>
        <v>2.7524572226666662E-12</v>
      </c>
      <c r="BA643" s="3">
        <f t="shared" si="342"/>
        <v>0</v>
      </c>
      <c r="BB643" s="3">
        <f t="shared" si="343"/>
        <v>7.1991826666666666E-12</v>
      </c>
      <c r="BC643" s="3">
        <f t="shared" si="344"/>
        <v>0</v>
      </c>
      <c r="BD643" s="3">
        <f t="shared" si="345"/>
        <v>0</v>
      </c>
      <c r="BE643" s="3">
        <f t="shared" si="346"/>
        <v>0</v>
      </c>
      <c r="BF643" s="16">
        <f t="shared" si="347"/>
        <v>0</v>
      </c>
      <c r="BH643" s="4">
        <v>0.68</v>
      </c>
      <c r="BI643">
        <v>4.1100000000000003</v>
      </c>
      <c r="BJ643">
        <v>19.413</v>
      </c>
      <c r="BK643">
        <v>46.356000000000002</v>
      </c>
      <c r="BL643">
        <v>0.99</v>
      </c>
      <c r="BM643">
        <f t="shared" si="339"/>
        <v>1.6830000000000001</v>
      </c>
      <c r="BN643">
        <v>2.5609999999999999</v>
      </c>
      <c r="BO643">
        <f t="shared" si="338"/>
        <v>4.3536999999999999</v>
      </c>
      <c r="BP643">
        <v>3.242</v>
      </c>
      <c r="BQ643">
        <f t="shared" si="340"/>
        <v>5.5114000000000001</v>
      </c>
      <c r="BR643" s="5">
        <v>610</v>
      </c>
    </row>
    <row r="644" spans="1:70" x14ac:dyDescent="0.25">
      <c r="A644" s="10">
        <v>894.72</v>
      </c>
      <c r="B644">
        <v>37</v>
      </c>
      <c r="C644">
        <v>4</v>
      </c>
      <c r="D644">
        <v>1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 s="5">
        <v>0</v>
      </c>
      <c r="AA644" s="15">
        <f t="shared" si="314"/>
        <v>2.3245681666666661E-12</v>
      </c>
      <c r="AB644" s="3">
        <f t="shared" si="315"/>
        <v>5.7051874133333344E-13</v>
      </c>
      <c r="AC644" s="3">
        <f t="shared" si="316"/>
        <v>4.2127747200000005E-13</v>
      </c>
      <c r="AD644" s="3">
        <f t="shared" si="317"/>
        <v>0</v>
      </c>
      <c r="AE644" s="3">
        <f t="shared" si="318"/>
        <v>0</v>
      </c>
      <c r="AF644" s="3">
        <f t="shared" si="319"/>
        <v>0</v>
      </c>
      <c r="AG644" s="3">
        <f t="shared" si="320"/>
        <v>0</v>
      </c>
      <c r="AH644" s="3">
        <f t="shared" si="321"/>
        <v>0</v>
      </c>
      <c r="AI644" s="3">
        <f t="shared" si="322"/>
        <v>0</v>
      </c>
      <c r="AJ644" s="3">
        <f t="shared" si="323"/>
        <v>0</v>
      </c>
      <c r="AK644" s="3">
        <f t="shared" si="324"/>
        <v>0</v>
      </c>
      <c r="AL644" s="3">
        <f t="shared" si="325"/>
        <v>0</v>
      </c>
      <c r="AM644" s="3">
        <f t="shared" si="326"/>
        <v>0</v>
      </c>
      <c r="AN644" s="3">
        <f t="shared" si="327"/>
        <v>0</v>
      </c>
      <c r="AO644" s="3">
        <f t="shared" si="328"/>
        <v>0</v>
      </c>
      <c r="AP644" s="3">
        <f t="shared" si="329"/>
        <v>0</v>
      </c>
      <c r="AQ644" s="3">
        <f t="shared" si="330"/>
        <v>0</v>
      </c>
      <c r="AR644" s="3">
        <f t="shared" si="331"/>
        <v>0</v>
      </c>
      <c r="AS644" s="3">
        <f t="shared" si="332"/>
        <v>0</v>
      </c>
      <c r="AT644" s="3">
        <f t="shared" si="333"/>
        <v>0</v>
      </c>
      <c r="AU644" s="3">
        <f t="shared" si="334"/>
        <v>0</v>
      </c>
      <c r="AV644" s="3">
        <f t="shared" si="335"/>
        <v>0</v>
      </c>
      <c r="AW644" s="3">
        <f t="shared" si="336"/>
        <v>0</v>
      </c>
      <c r="AX644" s="16">
        <f t="shared" si="337"/>
        <v>0</v>
      </c>
      <c r="AZ644" s="15">
        <f t="shared" si="341"/>
        <v>3.3163643799999994E-12</v>
      </c>
      <c r="BA644" s="3">
        <f t="shared" si="342"/>
        <v>0</v>
      </c>
      <c r="BB644" s="3">
        <f t="shared" si="343"/>
        <v>0</v>
      </c>
      <c r="BC644" s="3">
        <f t="shared" si="344"/>
        <v>0</v>
      </c>
      <c r="BD644" s="3">
        <f t="shared" si="345"/>
        <v>0</v>
      </c>
      <c r="BE644" s="3">
        <f t="shared" si="346"/>
        <v>0</v>
      </c>
      <c r="BF644" s="16">
        <f t="shared" si="347"/>
        <v>0</v>
      </c>
      <c r="BH644" s="4">
        <v>0.67</v>
      </c>
      <c r="BI644">
        <v>4.07</v>
      </c>
      <c r="BJ644">
        <v>19.384</v>
      </c>
      <c r="BK644">
        <v>46.341000000000001</v>
      </c>
      <c r="BL644">
        <v>1.08</v>
      </c>
      <c r="BM644">
        <f t="shared" si="339"/>
        <v>1.8360000000000001</v>
      </c>
      <c r="BN644">
        <v>1.163</v>
      </c>
      <c r="BO644">
        <f t="shared" si="338"/>
        <v>1.9771000000000001</v>
      </c>
      <c r="BP644">
        <v>1.163</v>
      </c>
      <c r="BQ644">
        <f t="shared" si="340"/>
        <v>1.9771000000000001</v>
      </c>
      <c r="BR644" s="5">
        <v>610</v>
      </c>
    </row>
    <row r="645" spans="1:70" x14ac:dyDescent="0.25">
      <c r="A645" s="10">
        <v>896.11800000000005</v>
      </c>
      <c r="B645">
        <v>41</v>
      </c>
      <c r="C645">
        <v>4</v>
      </c>
      <c r="D645">
        <v>0</v>
      </c>
      <c r="E645">
        <v>0</v>
      </c>
      <c r="F645">
        <v>0</v>
      </c>
      <c r="G645">
        <v>1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 s="5">
        <v>0</v>
      </c>
      <c r="AA645" s="15">
        <f t="shared" ref="AA645:AA708" si="348">B645*2800000*(4/3)*3.14*((AA$3/1000000)/2)^3</f>
        <v>2.5758728333333326E-12</v>
      </c>
      <c r="AB645" s="3">
        <f t="shared" ref="AB645:AB708" si="349">C645*2800000*(4/3)*3.14*((AB$3/1000000)/2)^3</f>
        <v>5.7051874133333344E-13</v>
      </c>
      <c r="AC645" s="3">
        <f t="shared" ref="AC645:AC708" si="350">D645*2800000*(4/3)*3.14*((AC$3/1000000)/2)^3</f>
        <v>0</v>
      </c>
      <c r="AD645" s="3">
        <f t="shared" ref="AD645:AD708" si="351">E645*2800000*(4/3)*3.14*((AD$3/1000000)/2)^3</f>
        <v>0</v>
      </c>
      <c r="AE645" s="3">
        <f t="shared" ref="AE645:AE708" si="352">F645*2800000*(4/3)*3.14*((AE$3/1000000)/2)^3</f>
        <v>0</v>
      </c>
      <c r="AF645" s="3">
        <f t="shared" ref="AF645:AF708" si="353">G645*2800000*(4/3)*3.14*((AF$3/1000000)/2)^3</f>
        <v>7.1991826666666666E-12</v>
      </c>
      <c r="AG645" s="3">
        <f t="shared" ref="AG645:AG708" si="354">H645*2800000*(4/3)*3.14*((AG$3/1000000)/2)^3</f>
        <v>0</v>
      </c>
      <c r="AH645" s="3">
        <f t="shared" ref="AH645:AH708" si="355">I645*2800000*(4/3)*3.14*((AH$3/1000000)/2)^3</f>
        <v>0</v>
      </c>
      <c r="AI645" s="3">
        <f t="shared" ref="AI645:AI708" si="356">J645*2800000*(4/3)*3.14*((AI$3/1000000)/2)^3</f>
        <v>0</v>
      </c>
      <c r="AJ645" s="3">
        <f t="shared" ref="AJ645:AJ708" si="357">K645*2800000*(4/3)*3.14*((AJ$3/1000000)/2)^3</f>
        <v>0</v>
      </c>
      <c r="AK645" s="3">
        <f t="shared" ref="AK645:AK708" si="358">L645*2800000*(4/3)*3.14*((AK$3/1000000)/2)^3</f>
        <v>0</v>
      </c>
      <c r="AL645" s="3">
        <f t="shared" ref="AL645:AL708" si="359">M645*2800000*(4/3)*3.14*((AL$3/1000000)/2)^3</f>
        <v>0</v>
      </c>
      <c r="AM645" s="3">
        <f t="shared" ref="AM645:AM708" si="360">N645*2800000*(4/3)*3.14*((AM$3/1000000)/2)^3</f>
        <v>0</v>
      </c>
      <c r="AN645" s="3">
        <f t="shared" ref="AN645:AN708" si="361">O645*2800000*(4/3)*3.14*((AN$3/1000000)/2)^3</f>
        <v>0</v>
      </c>
      <c r="AO645" s="3">
        <f t="shared" ref="AO645:AO708" si="362">P645*2800000*(4/3)*3.14*((AO$3/1000000)/2)^3</f>
        <v>0</v>
      </c>
      <c r="AP645" s="3">
        <f t="shared" ref="AP645:AP708" si="363">Q645*2800000*(4/3)*3.14*((AP$3/1000000)/2)^3</f>
        <v>0</v>
      </c>
      <c r="AQ645" s="3">
        <f t="shared" ref="AQ645:AQ708" si="364">R645*2800000*(4/3)*3.14*((AQ$3/1000000)/2)^3</f>
        <v>0</v>
      </c>
      <c r="AR645" s="3">
        <f t="shared" ref="AR645:AR708" si="365">S645*2800000*(4/3)*3.14*((AR$3/1000000)/2)^3</f>
        <v>0</v>
      </c>
      <c r="AS645" s="3">
        <f t="shared" ref="AS645:AS708" si="366">T645*2800000*(4/3)*3.14*((AS$3/1000000)/2)^3</f>
        <v>0</v>
      </c>
      <c r="AT645" s="3">
        <f t="shared" ref="AT645:AT708" si="367">U645*2800000*(4/3)*3.14*((AT$3/1000000)/2)^3</f>
        <v>0</v>
      </c>
      <c r="AU645" s="3">
        <f t="shared" ref="AU645:AU708" si="368">V645*2800000*(4/3)*3.14*((AU$3/1000000)/2)^3</f>
        <v>0</v>
      </c>
      <c r="AV645" s="3">
        <f t="shared" ref="AV645:AV708" si="369">W645*2800000*(4/3)*3.14*((AV$3/1000000)/2)^3</f>
        <v>0</v>
      </c>
      <c r="AW645" s="3">
        <f t="shared" ref="AW645:AW708" si="370">X645*2800000*(4/3)*3.14*((AW$3/1000000)/2)^3</f>
        <v>0</v>
      </c>
      <c r="AX645" s="16">
        <f t="shared" ref="AX645:AX708" si="371">Y645*2800000*(4/3)*3.14*((AX$3/1000000)/2)^3</f>
        <v>0</v>
      </c>
      <c r="AZ645" s="15">
        <f t="shared" si="341"/>
        <v>3.146391574666666E-12</v>
      </c>
      <c r="BA645" s="3">
        <f t="shared" si="342"/>
        <v>0</v>
      </c>
      <c r="BB645" s="3">
        <f t="shared" si="343"/>
        <v>7.1991826666666666E-12</v>
      </c>
      <c r="BC645" s="3">
        <f t="shared" si="344"/>
        <v>0</v>
      </c>
      <c r="BD645" s="3">
        <f t="shared" si="345"/>
        <v>0</v>
      </c>
      <c r="BE645" s="3">
        <f t="shared" si="346"/>
        <v>0</v>
      </c>
      <c r="BF645" s="16">
        <f t="shared" si="347"/>
        <v>0</v>
      </c>
      <c r="BH645" s="4">
        <v>0.68</v>
      </c>
      <c r="BI645">
        <v>4.0999999999999996</v>
      </c>
      <c r="BJ645">
        <v>19.384</v>
      </c>
      <c r="BK645">
        <v>46.329000000000001</v>
      </c>
      <c r="BL645">
        <v>1.1220000000000001</v>
      </c>
      <c r="BM645">
        <f t="shared" si="339"/>
        <v>1.9074000000000002</v>
      </c>
      <c r="BN645">
        <v>2.702</v>
      </c>
      <c r="BO645">
        <f t="shared" si="338"/>
        <v>4.5933999999999999</v>
      </c>
      <c r="BP645">
        <v>3.3839999999999999</v>
      </c>
      <c r="BQ645">
        <f t="shared" si="340"/>
        <v>5.7527999999999997</v>
      </c>
      <c r="BR645" s="5">
        <v>610</v>
      </c>
    </row>
    <row r="646" spans="1:70" x14ac:dyDescent="0.25">
      <c r="A646" s="10">
        <v>897.51599999999996</v>
      </c>
      <c r="B646">
        <v>45</v>
      </c>
      <c r="C646">
        <v>2</v>
      </c>
      <c r="D646">
        <v>0</v>
      </c>
      <c r="E646">
        <v>0</v>
      </c>
      <c r="F646">
        <v>1</v>
      </c>
      <c r="G646">
        <v>2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 s="5">
        <v>0</v>
      </c>
      <c r="AA646" s="15">
        <f t="shared" si="348"/>
        <v>2.8271774999999994E-12</v>
      </c>
      <c r="AB646" s="3">
        <f t="shared" si="349"/>
        <v>2.8525937066666672E-13</v>
      </c>
      <c r="AC646" s="3">
        <f t="shared" si="350"/>
        <v>0</v>
      </c>
      <c r="AD646" s="3">
        <f t="shared" si="351"/>
        <v>0</v>
      </c>
      <c r="AE646" s="3">
        <f t="shared" si="352"/>
        <v>3.2193373333333337E-12</v>
      </c>
      <c r="AF646" s="3">
        <f t="shared" si="353"/>
        <v>1.4398365333333333E-11</v>
      </c>
      <c r="AG646" s="3">
        <f t="shared" si="354"/>
        <v>0</v>
      </c>
      <c r="AH646" s="3">
        <f t="shared" si="355"/>
        <v>0</v>
      </c>
      <c r="AI646" s="3">
        <f t="shared" si="356"/>
        <v>0</v>
      </c>
      <c r="AJ646" s="3">
        <f t="shared" si="357"/>
        <v>0</v>
      </c>
      <c r="AK646" s="3">
        <f t="shared" si="358"/>
        <v>0</v>
      </c>
      <c r="AL646" s="3">
        <f t="shared" si="359"/>
        <v>0</v>
      </c>
      <c r="AM646" s="3">
        <f t="shared" si="360"/>
        <v>0</v>
      </c>
      <c r="AN646" s="3">
        <f t="shared" si="361"/>
        <v>0</v>
      </c>
      <c r="AO646" s="3">
        <f t="shared" si="362"/>
        <v>0</v>
      </c>
      <c r="AP646" s="3">
        <f t="shared" si="363"/>
        <v>0</v>
      </c>
      <c r="AQ646" s="3">
        <f t="shared" si="364"/>
        <v>0</v>
      </c>
      <c r="AR646" s="3">
        <f t="shared" si="365"/>
        <v>0</v>
      </c>
      <c r="AS646" s="3">
        <f t="shared" si="366"/>
        <v>0</v>
      </c>
      <c r="AT646" s="3">
        <f t="shared" si="367"/>
        <v>0</v>
      </c>
      <c r="AU646" s="3">
        <f t="shared" si="368"/>
        <v>0</v>
      </c>
      <c r="AV646" s="3">
        <f t="shared" si="369"/>
        <v>0</v>
      </c>
      <c r="AW646" s="3">
        <f t="shared" si="370"/>
        <v>0</v>
      </c>
      <c r="AX646" s="16">
        <f t="shared" si="371"/>
        <v>0</v>
      </c>
      <c r="AZ646" s="15">
        <f t="shared" si="341"/>
        <v>3.1124368706666664E-12</v>
      </c>
      <c r="BA646" s="3">
        <f t="shared" si="342"/>
        <v>3.2193373333333337E-12</v>
      </c>
      <c r="BB646" s="3">
        <f t="shared" si="343"/>
        <v>1.4398365333333333E-11</v>
      </c>
      <c r="BC646" s="3">
        <f t="shared" si="344"/>
        <v>0</v>
      </c>
      <c r="BD646" s="3">
        <f t="shared" si="345"/>
        <v>0</v>
      </c>
      <c r="BE646" s="3">
        <f t="shared" si="346"/>
        <v>0</v>
      </c>
      <c r="BF646" s="16">
        <f t="shared" si="347"/>
        <v>0</v>
      </c>
      <c r="BH646" s="4">
        <v>0.68</v>
      </c>
      <c r="BI646">
        <v>4.0999999999999996</v>
      </c>
      <c r="BJ646">
        <v>19.396999999999998</v>
      </c>
      <c r="BK646">
        <v>46.281999999999996</v>
      </c>
      <c r="BL646">
        <v>1.363</v>
      </c>
      <c r="BM646">
        <f t="shared" si="339"/>
        <v>2.3170999999999999</v>
      </c>
      <c r="BN646">
        <v>5.2290000000000001</v>
      </c>
      <c r="BO646">
        <f t="shared" ref="BO646:BO709" si="372">BN646*1.7</f>
        <v>8.8893000000000004</v>
      </c>
      <c r="BP646">
        <v>6.6959999999999997</v>
      </c>
      <c r="BQ646">
        <f t="shared" si="340"/>
        <v>11.383199999999999</v>
      </c>
      <c r="BR646" s="5">
        <v>610</v>
      </c>
    </row>
    <row r="647" spans="1:70" x14ac:dyDescent="0.25">
      <c r="A647" s="10">
        <v>898.91399999999999</v>
      </c>
      <c r="B647">
        <v>45</v>
      </c>
      <c r="C647">
        <v>2</v>
      </c>
      <c r="D647">
        <v>0</v>
      </c>
      <c r="E647">
        <v>0</v>
      </c>
      <c r="F647">
        <v>1</v>
      </c>
      <c r="G647">
        <v>1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 s="5">
        <v>0</v>
      </c>
      <c r="AA647" s="15">
        <f t="shared" si="348"/>
        <v>2.8271774999999994E-12</v>
      </c>
      <c r="AB647" s="3">
        <f t="shared" si="349"/>
        <v>2.8525937066666672E-13</v>
      </c>
      <c r="AC647" s="3">
        <f t="shared" si="350"/>
        <v>0</v>
      </c>
      <c r="AD647" s="3">
        <f t="shared" si="351"/>
        <v>0</v>
      </c>
      <c r="AE647" s="3">
        <f t="shared" si="352"/>
        <v>3.2193373333333337E-12</v>
      </c>
      <c r="AF647" s="3">
        <f t="shared" si="353"/>
        <v>7.1991826666666666E-12</v>
      </c>
      <c r="AG647" s="3">
        <f t="shared" si="354"/>
        <v>0</v>
      </c>
      <c r="AH647" s="3">
        <f t="shared" si="355"/>
        <v>0</v>
      </c>
      <c r="AI647" s="3">
        <f t="shared" si="356"/>
        <v>0</v>
      </c>
      <c r="AJ647" s="3">
        <f t="shared" si="357"/>
        <v>0</v>
      </c>
      <c r="AK647" s="3">
        <f t="shared" si="358"/>
        <v>0</v>
      </c>
      <c r="AL647" s="3">
        <f t="shared" si="359"/>
        <v>0</v>
      </c>
      <c r="AM647" s="3">
        <f t="shared" si="360"/>
        <v>0</v>
      </c>
      <c r="AN647" s="3">
        <f t="shared" si="361"/>
        <v>0</v>
      </c>
      <c r="AO647" s="3">
        <f t="shared" si="362"/>
        <v>0</v>
      </c>
      <c r="AP647" s="3">
        <f t="shared" si="363"/>
        <v>0</v>
      </c>
      <c r="AQ647" s="3">
        <f t="shared" si="364"/>
        <v>0</v>
      </c>
      <c r="AR647" s="3">
        <f t="shared" si="365"/>
        <v>0</v>
      </c>
      <c r="AS647" s="3">
        <f t="shared" si="366"/>
        <v>0</v>
      </c>
      <c r="AT647" s="3">
        <f t="shared" si="367"/>
        <v>0</v>
      </c>
      <c r="AU647" s="3">
        <f t="shared" si="368"/>
        <v>0</v>
      </c>
      <c r="AV647" s="3">
        <f t="shared" si="369"/>
        <v>0</v>
      </c>
      <c r="AW647" s="3">
        <f t="shared" si="370"/>
        <v>0</v>
      </c>
      <c r="AX647" s="16">
        <f t="shared" si="371"/>
        <v>0</v>
      </c>
      <c r="AZ647" s="15">
        <f t="shared" si="341"/>
        <v>3.1124368706666664E-12</v>
      </c>
      <c r="BA647" s="3">
        <f t="shared" si="342"/>
        <v>3.2193373333333337E-12</v>
      </c>
      <c r="BB647" s="3">
        <f t="shared" si="343"/>
        <v>7.1991826666666666E-12</v>
      </c>
      <c r="BC647" s="3">
        <f t="shared" si="344"/>
        <v>0</v>
      </c>
      <c r="BD647" s="3">
        <f t="shared" si="345"/>
        <v>0</v>
      </c>
      <c r="BE647" s="3">
        <f t="shared" si="346"/>
        <v>0</v>
      </c>
      <c r="BF647" s="16">
        <f t="shared" si="347"/>
        <v>0</v>
      </c>
      <c r="BH647" s="4">
        <v>0.68</v>
      </c>
      <c r="BI647">
        <v>4.17</v>
      </c>
      <c r="BJ647">
        <v>19.427</v>
      </c>
      <c r="BK647">
        <v>46.143999999999998</v>
      </c>
      <c r="BL647">
        <v>1.24</v>
      </c>
      <c r="BM647">
        <f t="shared" ref="BM647:BM710" si="373">BL647*1.7</f>
        <v>2.1080000000000001</v>
      </c>
      <c r="BN647">
        <v>3.5129999999999999</v>
      </c>
      <c r="BO647">
        <f t="shared" si="372"/>
        <v>5.9720999999999993</v>
      </c>
      <c r="BP647">
        <v>4.2850000000000001</v>
      </c>
      <c r="BQ647">
        <f t="shared" ref="BQ647:BQ710" si="374">BP647*1.7</f>
        <v>7.2845000000000004</v>
      </c>
      <c r="BR647" s="5">
        <v>610</v>
      </c>
    </row>
    <row r="648" spans="1:70" x14ac:dyDescent="0.25">
      <c r="A648" s="10">
        <v>900.31200000000001</v>
      </c>
      <c r="B648">
        <v>43</v>
      </c>
      <c r="C648">
        <v>4</v>
      </c>
      <c r="D648">
        <v>2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 s="5">
        <v>0</v>
      </c>
      <c r="AA648" s="15">
        <f t="shared" si="348"/>
        <v>2.701525166666666E-12</v>
      </c>
      <c r="AB648" s="3">
        <f t="shared" si="349"/>
        <v>5.7051874133333344E-13</v>
      </c>
      <c r="AC648" s="3">
        <f t="shared" si="350"/>
        <v>8.425549440000001E-13</v>
      </c>
      <c r="AD648" s="3">
        <f t="shared" si="351"/>
        <v>0</v>
      </c>
      <c r="AE648" s="3">
        <f t="shared" si="352"/>
        <v>0</v>
      </c>
      <c r="AF648" s="3">
        <f t="shared" si="353"/>
        <v>0</v>
      </c>
      <c r="AG648" s="3">
        <f t="shared" si="354"/>
        <v>0</v>
      </c>
      <c r="AH648" s="3">
        <f t="shared" si="355"/>
        <v>0</v>
      </c>
      <c r="AI648" s="3">
        <f t="shared" si="356"/>
        <v>0</v>
      </c>
      <c r="AJ648" s="3">
        <f t="shared" si="357"/>
        <v>0</v>
      </c>
      <c r="AK648" s="3">
        <f t="shared" si="358"/>
        <v>0</v>
      </c>
      <c r="AL648" s="3">
        <f t="shared" si="359"/>
        <v>0</v>
      </c>
      <c r="AM648" s="3">
        <f t="shared" si="360"/>
        <v>0</v>
      </c>
      <c r="AN648" s="3">
        <f t="shared" si="361"/>
        <v>0</v>
      </c>
      <c r="AO648" s="3">
        <f t="shared" si="362"/>
        <v>0</v>
      </c>
      <c r="AP648" s="3">
        <f t="shared" si="363"/>
        <v>0</v>
      </c>
      <c r="AQ648" s="3">
        <f t="shared" si="364"/>
        <v>0</v>
      </c>
      <c r="AR648" s="3">
        <f t="shared" si="365"/>
        <v>0</v>
      </c>
      <c r="AS648" s="3">
        <f t="shared" si="366"/>
        <v>0</v>
      </c>
      <c r="AT648" s="3">
        <f t="shared" si="367"/>
        <v>0</v>
      </c>
      <c r="AU648" s="3">
        <f t="shared" si="368"/>
        <v>0</v>
      </c>
      <c r="AV648" s="3">
        <f t="shared" si="369"/>
        <v>0</v>
      </c>
      <c r="AW648" s="3">
        <f t="shared" si="370"/>
        <v>0</v>
      </c>
      <c r="AX648" s="16">
        <f t="shared" si="371"/>
        <v>0</v>
      </c>
      <c r="AZ648" s="15">
        <f t="shared" si="341"/>
        <v>4.1145988519999995E-12</v>
      </c>
      <c r="BA648" s="3">
        <f t="shared" si="342"/>
        <v>0</v>
      </c>
      <c r="BB648" s="3">
        <f t="shared" si="343"/>
        <v>0</v>
      </c>
      <c r="BC648" s="3">
        <f t="shared" si="344"/>
        <v>0</v>
      </c>
      <c r="BD648" s="3">
        <f t="shared" si="345"/>
        <v>0</v>
      </c>
      <c r="BE648" s="3">
        <f t="shared" si="346"/>
        <v>0</v>
      </c>
      <c r="BF648" s="16">
        <f t="shared" si="347"/>
        <v>0</v>
      </c>
      <c r="BH648" s="4">
        <v>0.68</v>
      </c>
      <c r="BI648">
        <v>4.1900000000000004</v>
      </c>
      <c r="BJ648">
        <v>19.427</v>
      </c>
      <c r="BK648">
        <v>45.984000000000002</v>
      </c>
      <c r="BL648">
        <v>1.266</v>
      </c>
      <c r="BM648">
        <f t="shared" si="373"/>
        <v>2.1522000000000001</v>
      </c>
      <c r="BN648">
        <v>1.401</v>
      </c>
      <c r="BO648">
        <f t="shared" si="372"/>
        <v>2.3816999999999999</v>
      </c>
      <c r="BP648">
        <v>1.4019999999999999</v>
      </c>
      <c r="BQ648">
        <f t="shared" si="374"/>
        <v>2.3834</v>
      </c>
      <c r="BR648" s="5">
        <v>610</v>
      </c>
    </row>
    <row r="649" spans="1:70" x14ac:dyDescent="0.25">
      <c r="A649" s="10">
        <v>901.71</v>
      </c>
      <c r="B649">
        <v>47</v>
      </c>
      <c r="C649">
        <v>2</v>
      </c>
      <c r="D649">
        <v>2</v>
      </c>
      <c r="E649">
        <v>0</v>
      </c>
      <c r="F649">
        <v>1</v>
      </c>
      <c r="G649">
        <v>4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 s="5">
        <v>0</v>
      </c>
      <c r="AA649" s="15">
        <f t="shared" si="348"/>
        <v>2.9528298333333329E-12</v>
      </c>
      <c r="AB649" s="3">
        <f t="shared" si="349"/>
        <v>2.8525937066666672E-13</v>
      </c>
      <c r="AC649" s="3">
        <f t="shared" si="350"/>
        <v>8.425549440000001E-13</v>
      </c>
      <c r="AD649" s="3">
        <f t="shared" si="351"/>
        <v>0</v>
      </c>
      <c r="AE649" s="3">
        <f t="shared" si="352"/>
        <v>3.2193373333333337E-12</v>
      </c>
      <c r="AF649" s="3">
        <f t="shared" si="353"/>
        <v>2.8796730666666666E-11</v>
      </c>
      <c r="AG649" s="3">
        <f t="shared" si="354"/>
        <v>0</v>
      </c>
      <c r="AH649" s="3">
        <f t="shared" si="355"/>
        <v>0</v>
      </c>
      <c r="AI649" s="3">
        <f t="shared" si="356"/>
        <v>0</v>
      </c>
      <c r="AJ649" s="3">
        <f t="shared" si="357"/>
        <v>0</v>
      </c>
      <c r="AK649" s="3">
        <f t="shared" si="358"/>
        <v>0</v>
      </c>
      <c r="AL649" s="3">
        <f t="shared" si="359"/>
        <v>0</v>
      </c>
      <c r="AM649" s="3">
        <f t="shared" si="360"/>
        <v>0</v>
      </c>
      <c r="AN649" s="3">
        <f t="shared" si="361"/>
        <v>0</v>
      </c>
      <c r="AO649" s="3">
        <f t="shared" si="362"/>
        <v>0</v>
      </c>
      <c r="AP649" s="3">
        <f t="shared" si="363"/>
        <v>0</v>
      </c>
      <c r="AQ649" s="3">
        <f t="shared" si="364"/>
        <v>0</v>
      </c>
      <c r="AR649" s="3">
        <f t="shared" si="365"/>
        <v>0</v>
      </c>
      <c r="AS649" s="3">
        <f t="shared" si="366"/>
        <v>0</v>
      </c>
      <c r="AT649" s="3">
        <f t="shared" si="367"/>
        <v>0</v>
      </c>
      <c r="AU649" s="3">
        <f t="shared" si="368"/>
        <v>0</v>
      </c>
      <c r="AV649" s="3">
        <f t="shared" si="369"/>
        <v>0</v>
      </c>
      <c r="AW649" s="3">
        <f t="shared" si="370"/>
        <v>0</v>
      </c>
      <c r="AX649" s="16">
        <f t="shared" si="371"/>
        <v>0</v>
      </c>
      <c r="AZ649" s="15">
        <f t="shared" si="341"/>
        <v>4.0806441479999991E-12</v>
      </c>
      <c r="BA649" s="3">
        <f t="shared" si="342"/>
        <v>3.2193373333333337E-12</v>
      </c>
      <c r="BB649" s="3">
        <f t="shared" si="343"/>
        <v>2.8796730666666666E-11</v>
      </c>
      <c r="BC649" s="3">
        <f t="shared" si="344"/>
        <v>0</v>
      </c>
      <c r="BD649" s="3">
        <f t="shared" si="345"/>
        <v>0</v>
      </c>
      <c r="BE649" s="3">
        <f t="shared" si="346"/>
        <v>0</v>
      </c>
      <c r="BF649" s="16">
        <f t="shared" si="347"/>
        <v>0</v>
      </c>
      <c r="BH649" s="4">
        <v>0.68</v>
      </c>
      <c r="BI649">
        <v>4.18</v>
      </c>
      <c r="BJ649">
        <v>19.413</v>
      </c>
      <c r="BK649">
        <v>45.856999999999999</v>
      </c>
      <c r="BL649">
        <v>1.8049999999999999</v>
      </c>
      <c r="BM649">
        <f t="shared" si="373"/>
        <v>3.0684999999999998</v>
      </c>
      <c r="BN649">
        <v>8.7550000000000008</v>
      </c>
      <c r="BO649">
        <f t="shared" si="372"/>
        <v>14.883500000000002</v>
      </c>
      <c r="BP649">
        <v>11.532999999999999</v>
      </c>
      <c r="BQ649">
        <f t="shared" si="374"/>
        <v>19.606099999999998</v>
      </c>
      <c r="BR649" s="5">
        <v>610</v>
      </c>
    </row>
    <row r="650" spans="1:70" x14ac:dyDescent="0.25">
      <c r="A650" s="10">
        <v>903.10799999999995</v>
      </c>
      <c r="B650">
        <v>35</v>
      </c>
      <c r="C650">
        <v>1</v>
      </c>
      <c r="D650">
        <v>3</v>
      </c>
      <c r="E650">
        <v>0</v>
      </c>
      <c r="F650">
        <v>0</v>
      </c>
      <c r="G650">
        <v>1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 s="5">
        <v>0</v>
      </c>
      <c r="AA650" s="15">
        <f t="shared" si="348"/>
        <v>2.1989158333333326E-12</v>
      </c>
      <c r="AB650" s="3">
        <f t="shared" si="349"/>
        <v>1.4262968533333336E-13</v>
      </c>
      <c r="AC650" s="3">
        <f t="shared" si="350"/>
        <v>1.2638324160000001E-12</v>
      </c>
      <c r="AD650" s="3">
        <f t="shared" si="351"/>
        <v>0</v>
      </c>
      <c r="AE650" s="3">
        <f t="shared" si="352"/>
        <v>0</v>
      </c>
      <c r="AF650" s="3">
        <f t="shared" si="353"/>
        <v>7.1991826666666666E-12</v>
      </c>
      <c r="AG650" s="3">
        <f t="shared" si="354"/>
        <v>0</v>
      </c>
      <c r="AH650" s="3">
        <f t="shared" si="355"/>
        <v>0</v>
      </c>
      <c r="AI650" s="3">
        <f t="shared" si="356"/>
        <v>0</v>
      </c>
      <c r="AJ650" s="3">
        <f t="shared" si="357"/>
        <v>0</v>
      </c>
      <c r="AK650" s="3">
        <f t="shared" si="358"/>
        <v>0</v>
      </c>
      <c r="AL650" s="3">
        <f t="shared" si="359"/>
        <v>0</v>
      </c>
      <c r="AM650" s="3">
        <f t="shared" si="360"/>
        <v>0</v>
      </c>
      <c r="AN650" s="3">
        <f t="shared" si="361"/>
        <v>0</v>
      </c>
      <c r="AO650" s="3">
        <f t="shared" si="362"/>
        <v>0</v>
      </c>
      <c r="AP650" s="3">
        <f t="shared" si="363"/>
        <v>0</v>
      </c>
      <c r="AQ650" s="3">
        <f t="shared" si="364"/>
        <v>0</v>
      </c>
      <c r="AR650" s="3">
        <f t="shared" si="365"/>
        <v>0</v>
      </c>
      <c r="AS650" s="3">
        <f t="shared" si="366"/>
        <v>0</v>
      </c>
      <c r="AT650" s="3">
        <f t="shared" si="367"/>
        <v>0</v>
      </c>
      <c r="AU650" s="3">
        <f t="shared" si="368"/>
        <v>0</v>
      </c>
      <c r="AV650" s="3">
        <f t="shared" si="369"/>
        <v>0</v>
      </c>
      <c r="AW650" s="3">
        <f t="shared" si="370"/>
        <v>0</v>
      </c>
      <c r="AX650" s="16">
        <f t="shared" si="371"/>
        <v>0</v>
      </c>
      <c r="AZ650" s="15">
        <f t="shared" si="341"/>
        <v>3.6053779346666662E-12</v>
      </c>
      <c r="BA650" s="3">
        <f t="shared" si="342"/>
        <v>0</v>
      </c>
      <c r="BB650" s="3">
        <f t="shared" si="343"/>
        <v>7.1991826666666666E-12</v>
      </c>
      <c r="BC650" s="3">
        <f t="shared" si="344"/>
        <v>0</v>
      </c>
      <c r="BD650" s="3">
        <f t="shared" si="345"/>
        <v>0</v>
      </c>
      <c r="BE650" s="3">
        <f t="shared" si="346"/>
        <v>0</v>
      </c>
      <c r="BF650" s="16">
        <f t="shared" si="347"/>
        <v>0</v>
      </c>
      <c r="BH650" s="4">
        <v>0.68</v>
      </c>
      <c r="BI650">
        <v>4.17</v>
      </c>
      <c r="BJ650">
        <v>19.452999999999999</v>
      </c>
      <c r="BK650">
        <v>45.76</v>
      </c>
      <c r="BL650">
        <v>1.1839999999999999</v>
      </c>
      <c r="BM650">
        <f t="shared" si="373"/>
        <v>2.0127999999999999</v>
      </c>
      <c r="BN650">
        <v>2.887</v>
      </c>
      <c r="BO650">
        <f t="shared" si="372"/>
        <v>4.9078999999999997</v>
      </c>
      <c r="BP650">
        <v>3.5590000000000002</v>
      </c>
      <c r="BQ650">
        <f t="shared" si="374"/>
        <v>6.0503</v>
      </c>
      <c r="BR650" s="5">
        <v>610</v>
      </c>
    </row>
    <row r="651" spans="1:70" x14ac:dyDescent="0.25">
      <c r="A651" s="10">
        <v>904.50599999999997</v>
      </c>
      <c r="B651">
        <v>50</v>
      </c>
      <c r="C651">
        <v>3</v>
      </c>
      <c r="D651">
        <v>1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 s="5">
        <v>0</v>
      </c>
      <c r="AA651" s="15">
        <f t="shared" si="348"/>
        <v>3.1413083333333328E-12</v>
      </c>
      <c r="AB651" s="3">
        <f t="shared" si="349"/>
        <v>4.2788905600000013E-13</v>
      </c>
      <c r="AC651" s="3">
        <f t="shared" si="350"/>
        <v>4.2127747200000005E-13</v>
      </c>
      <c r="AD651" s="3">
        <f t="shared" si="351"/>
        <v>0</v>
      </c>
      <c r="AE651" s="3">
        <f t="shared" si="352"/>
        <v>0</v>
      </c>
      <c r="AF651" s="3">
        <f t="shared" si="353"/>
        <v>0</v>
      </c>
      <c r="AG651" s="3">
        <f t="shared" si="354"/>
        <v>0</v>
      </c>
      <c r="AH651" s="3">
        <f t="shared" si="355"/>
        <v>0</v>
      </c>
      <c r="AI651" s="3">
        <f t="shared" si="356"/>
        <v>0</v>
      </c>
      <c r="AJ651" s="3">
        <f t="shared" si="357"/>
        <v>0</v>
      </c>
      <c r="AK651" s="3">
        <f t="shared" si="358"/>
        <v>0</v>
      </c>
      <c r="AL651" s="3">
        <f t="shared" si="359"/>
        <v>0</v>
      </c>
      <c r="AM651" s="3">
        <f t="shared" si="360"/>
        <v>0</v>
      </c>
      <c r="AN651" s="3">
        <f t="shared" si="361"/>
        <v>0</v>
      </c>
      <c r="AO651" s="3">
        <f t="shared" si="362"/>
        <v>0</v>
      </c>
      <c r="AP651" s="3">
        <f t="shared" si="363"/>
        <v>0</v>
      </c>
      <c r="AQ651" s="3">
        <f t="shared" si="364"/>
        <v>0</v>
      </c>
      <c r="AR651" s="3">
        <f t="shared" si="365"/>
        <v>0</v>
      </c>
      <c r="AS651" s="3">
        <f t="shared" si="366"/>
        <v>0</v>
      </c>
      <c r="AT651" s="3">
        <f t="shared" si="367"/>
        <v>0</v>
      </c>
      <c r="AU651" s="3">
        <f t="shared" si="368"/>
        <v>0</v>
      </c>
      <c r="AV651" s="3">
        <f t="shared" si="369"/>
        <v>0</v>
      </c>
      <c r="AW651" s="3">
        <f t="shared" si="370"/>
        <v>0</v>
      </c>
      <c r="AX651" s="16">
        <f t="shared" si="371"/>
        <v>0</v>
      </c>
      <c r="AZ651" s="15">
        <f t="shared" si="341"/>
        <v>3.9904748613333333E-12</v>
      </c>
      <c r="BA651" s="3">
        <f t="shared" si="342"/>
        <v>0</v>
      </c>
      <c r="BB651" s="3">
        <f t="shared" si="343"/>
        <v>0</v>
      </c>
      <c r="BC651" s="3">
        <f t="shared" si="344"/>
        <v>0</v>
      </c>
      <c r="BD651" s="3">
        <f t="shared" si="345"/>
        <v>0</v>
      </c>
      <c r="BE651" s="3">
        <f t="shared" si="346"/>
        <v>0</v>
      </c>
      <c r="BF651" s="16">
        <f t="shared" si="347"/>
        <v>0</v>
      </c>
      <c r="BH651" s="4">
        <v>0.68</v>
      </c>
      <c r="BI651">
        <v>4.2</v>
      </c>
      <c r="BJ651">
        <v>19.440000000000001</v>
      </c>
      <c r="BK651">
        <v>45.636000000000003</v>
      </c>
      <c r="BL651">
        <v>1.238</v>
      </c>
      <c r="BM651">
        <f t="shared" si="373"/>
        <v>2.1046</v>
      </c>
      <c r="BN651">
        <v>1.3160000000000001</v>
      </c>
      <c r="BO651">
        <f t="shared" si="372"/>
        <v>2.2372000000000001</v>
      </c>
      <c r="BP651">
        <v>1.3160000000000001</v>
      </c>
      <c r="BQ651">
        <f t="shared" si="374"/>
        <v>2.2372000000000001</v>
      </c>
      <c r="BR651" s="5">
        <v>610</v>
      </c>
    </row>
    <row r="652" spans="1:70" x14ac:dyDescent="0.25">
      <c r="A652" s="10">
        <v>905.904</v>
      </c>
      <c r="B652">
        <v>41</v>
      </c>
      <c r="C652">
        <v>0</v>
      </c>
      <c r="D652">
        <v>2</v>
      </c>
      <c r="E652">
        <v>1</v>
      </c>
      <c r="F652">
        <v>1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 s="5">
        <v>0</v>
      </c>
      <c r="AA652" s="15">
        <f t="shared" si="348"/>
        <v>2.5758728333333326E-12</v>
      </c>
      <c r="AB652" s="3">
        <f t="shared" si="349"/>
        <v>0</v>
      </c>
      <c r="AC652" s="3">
        <f t="shared" si="350"/>
        <v>8.425549440000001E-13</v>
      </c>
      <c r="AD652" s="3">
        <f t="shared" si="351"/>
        <v>1.465333333333333E-12</v>
      </c>
      <c r="AE652" s="3">
        <f t="shared" si="352"/>
        <v>3.2193373333333337E-12</v>
      </c>
      <c r="AF652" s="3">
        <f t="shared" si="353"/>
        <v>0</v>
      </c>
      <c r="AG652" s="3">
        <f t="shared" si="354"/>
        <v>0</v>
      </c>
      <c r="AH652" s="3">
        <f t="shared" si="355"/>
        <v>0</v>
      </c>
      <c r="AI652" s="3">
        <f t="shared" si="356"/>
        <v>0</v>
      </c>
      <c r="AJ652" s="3">
        <f t="shared" si="357"/>
        <v>0</v>
      </c>
      <c r="AK652" s="3">
        <f t="shared" si="358"/>
        <v>0</v>
      </c>
      <c r="AL652" s="3">
        <f t="shared" si="359"/>
        <v>0</v>
      </c>
      <c r="AM652" s="3">
        <f t="shared" si="360"/>
        <v>0</v>
      </c>
      <c r="AN652" s="3">
        <f t="shared" si="361"/>
        <v>0</v>
      </c>
      <c r="AO652" s="3">
        <f t="shared" si="362"/>
        <v>0</v>
      </c>
      <c r="AP652" s="3">
        <f t="shared" si="363"/>
        <v>0</v>
      </c>
      <c r="AQ652" s="3">
        <f t="shared" si="364"/>
        <v>0</v>
      </c>
      <c r="AR652" s="3">
        <f t="shared" si="365"/>
        <v>0</v>
      </c>
      <c r="AS652" s="3">
        <f t="shared" si="366"/>
        <v>0</v>
      </c>
      <c r="AT652" s="3">
        <f t="shared" si="367"/>
        <v>0</v>
      </c>
      <c r="AU652" s="3">
        <f t="shared" si="368"/>
        <v>0</v>
      </c>
      <c r="AV652" s="3">
        <f t="shared" si="369"/>
        <v>0</v>
      </c>
      <c r="AW652" s="3">
        <f t="shared" si="370"/>
        <v>0</v>
      </c>
      <c r="AX652" s="16">
        <f t="shared" si="371"/>
        <v>0</v>
      </c>
      <c r="AZ652" s="15">
        <f t="shared" si="341"/>
        <v>3.4184277773333327E-12</v>
      </c>
      <c r="BA652" s="3">
        <f t="shared" si="342"/>
        <v>4.6846706666666667E-12</v>
      </c>
      <c r="BB652" s="3">
        <f t="shared" si="343"/>
        <v>0</v>
      </c>
      <c r="BC652" s="3">
        <f t="shared" si="344"/>
        <v>0</v>
      </c>
      <c r="BD652" s="3">
        <f t="shared" si="345"/>
        <v>0</v>
      </c>
      <c r="BE652" s="3">
        <f t="shared" si="346"/>
        <v>0</v>
      </c>
      <c r="BF652" s="16">
        <f t="shared" si="347"/>
        <v>0</v>
      </c>
      <c r="BH652" s="4">
        <v>0.68</v>
      </c>
      <c r="BI652">
        <v>4.2</v>
      </c>
      <c r="BJ652">
        <v>19.440000000000001</v>
      </c>
      <c r="BK652">
        <v>45.582999999999998</v>
      </c>
      <c r="BL652">
        <v>1.347</v>
      </c>
      <c r="BM652">
        <f t="shared" si="373"/>
        <v>2.2898999999999998</v>
      </c>
      <c r="BN652">
        <v>2.456</v>
      </c>
      <c r="BO652">
        <f t="shared" si="372"/>
        <v>4.1752000000000002</v>
      </c>
      <c r="BP652">
        <v>2.57</v>
      </c>
      <c r="BQ652">
        <f t="shared" si="374"/>
        <v>4.3689999999999998</v>
      </c>
      <c r="BR652" s="5">
        <v>610</v>
      </c>
    </row>
    <row r="653" spans="1:70" x14ac:dyDescent="0.25">
      <c r="A653" s="10">
        <v>907.30200000000002</v>
      </c>
      <c r="B653">
        <v>31</v>
      </c>
      <c r="C653">
        <v>0</v>
      </c>
      <c r="D653">
        <v>1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 s="5">
        <v>0</v>
      </c>
      <c r="AA653" s="15">
        <f t="shared" si="348"/>
        <v>1.9476111666666666E-12</v>
      </c>
      <c r="AB653" s="3">
        <f t="shared" si="349"/>
        <v>0</v>
      </c>
      <c r="AC653" s="3">
        <f t="shared" si="350"/>
        <v>4.2127747200000005E-13</v>
      </c>
      <c r="AD653" s="3">
        <f t="shared" si="351"/>
        <v>0</v>
      </c>
      <c r="AE653" s="3">
        <f t="shared" si="352"/>
        <v>0</v>
      </c>
      <c r="AF653" s="3">
        <f t="shared" si="353"/>
        <v>0</v>
      </c>
      <c r="AG653" s="3">
        <f t="shared" si="354"/>
        <v>0</v>
      </c>
      <c r="AH653" s="3">
        <f t="shared" si="355"/>
        <v>0</v>
      </c>
      <c r="AI653" s="3">
        <f t="shared" si="356"/>
        <v>0</v>
      </c>
      <c r="AJ653" s="3">
        <f t="shared" si="357"/>
        <v>0</v>
      </c>
      <c r="AK653" s="3">
        <f t="shared" si="358"/>
        <v>0</v>
      </c>
      <c r="AL653" s="3">
        <f t="shared" si="359"/>
        <v>0</v>
      </c>
      <c r="AM653" s="3">
        <f t="shared" si="360"/>
        <v>0</v>
      </c>
      <c r="AN653" s="3">
        <f t="shared" si="361"/>
        <v>0</v>
      </c>
      <c r="AO653" s="3">
        <f t="shared" si="362"/>
        <v>0</v>
      </c>
      <c r="AP653" s="3">
        <f t="shared" si="363"/>
        <v>0</v>
      </c>
      <c r="AQ653" s="3">
        <f t="shared" si="364"/>
        <v>0</v>
      </c>
      <c r="AR653" s="3">
        <f t="shared" si="365"/>
        <v>0</v>
      </c>
      <c r="AS653" s="3">
        <f t="shared" si="366"/>
        <v>0</v>
      </c>
      <c r="AT653" s="3">
        <f t="shared" si="367"/>
        <v>0</v>
      </c>
      <c r="AU653" s="3">
        <f t="shared" si="368"/>
        <v>0</v>
      </c>
      <c r="AV653" s="3">
        <f t="shared" si="369"/>
        <v>0</v>
      </c>
      <c r="AW653" s="3">
        <f t="shared" si="370"/>
        <v>0</v>
      </c>
      <c r="AX653" s="16">
        <f t="shared" si="371"/>
        <v>0</v>
      </c>
      <c r="AZ653" s="15">
        <f t="shared" si="341"/>
        <v>2.3688886386666664E-12</v>
      </c>
      <c r="BA653" s="3">
        <f t="shared" si="342"/>
        <v>0</v>
      </c>
      <c r="BB653" s="3">
        <f t="shared" si="343"/>
        <v>0</v>
      </c>
      <c r="BC653" s="3">
        <f t="shared" si="344"/>
        <v>0</v>
      </c>
      <c r="BD653" s="3">
        <f t="shared" si="345"/>
        <v>0</v>
      </c>
      <c r="BE653" s="3">
        <f t="shared" si="346"/>
        <v>0</v>
      </c>
      <c r="BF653" s="16">
        <f t="shared" si="347"/>
        <v>0</v>
      </c>
      <c r="BH653" s="4">
        <v>0.68</v>
      </c>
      <c r="BI653">
        <v>4.2</v>
      </c>
      <c r="BJ653">
        <v>19.452999999999999</v>
      </c>
      <c r="BK653">
        <v>45.51</v>
      </c>
      <c r="BL653">
        <v>0.72099999999999997</v>
      </c>
      <c r="BM653">
        <f t="shared" si="373"/>
        <v>1.2257</v>
      </c>
      <c r="BN653">
        <v>0.78200000000000003</v>
      </c>
      <c r="BO653">
        <f t="shared" si="372"/>
        <v>1.3293999999999999</v>
      </c>
      <c r="BP653">
        <v>0.78300000000000003</v>
      </c>
      <c r="BQ653">
        <f t="shared" si="374"/>
        <v>1.3310999999999999</v>
      </c>
      <c r="BR653" s="5">
        <v>610</v>
      </c>
    </row>
    <row r="654" spans="1:70" x14ac:dyDescent="0.25">
      <c r="A654" s="10">
        <v>908.7</v>
      </c>
      <c r="B654">
        <v>40</v>
      </c>
      <c r="C654">
        <v>1</v>
      </c>
      <c r="D654">
        <v>1</v>
      </c>
      <c r="E654">
        <v>1</v>
      </c>
      <c r="F654">
        <v>0</v>
      </c>
      <c r="G654">
        <v>1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 s="5">
        <v>0</v>
      </c>
      <c r="AA654" s="15">
        <f t="shared" si="348"/>
        <v>2.513046666666666E-12</v>
      </c>
      <c r="AB654" s="3">
        <f t="shared" si="349"/>
        <v>1.4262968533333336E-13</v>
      </c>
      <c r="AC654" s="3">
        <f t="shared" si="350"/>
        <v>4.2127747200000005E-13</v>
      </c>
      <c r="AD654" s="3">
        <f t="shared" si="351"/>
        <v>1.465333333333333E-12</v>
      </c>
      <c r="AE654" s="3">
        <f t="shared" si="352"/>
        <v>0</v>
      </c>
      <c r="AF654" s="3">
        <f t="shared" si="353"/>
        <v>7.1991826666666666E-12</v>
      </c>
      <c r="AG654" s="3">
        <f t="shared" si="354"/>
        <v>0</v>
      </c>
      <c r="AH654" s="3">
        <f t="shared" si="355"/>
        <v>0</v>
      </c>
      <c r="AI654" s="3">
        <f t="shared" si="356"/>
        <v>0</v>
      </c>
      <c r="AJ654" s="3">
        <f t="shared" si="357"/>
        <v>0</v>
      </c>
      <c r="AK654" s="3">
        <f t="shared" si="358"/>
        <v>0</v>
      </c>
      <c r="AL654" s="3">
        <f t="shared" si="359"/>
        <v>0</v>
      </c>
      <c r="AM654" s="3">
        <f t="shared" si="360"/>
        <v>0</v>
      </c>
      <c r="AN654" s="3">
        <f t="shared" si="361"/>
        <v>0</v>
      </c>
      <c r="AO654" s="3">
        <f t="shared" si="362"/>
        <v>0</v>
      </c>
      <c r="AP654" s="3">
        <f t="shared" si="363"/>
        <v>0</v>
      </c>
      <c r="AQ654" s="3">
        <f t="shared" si="364"/>
        <v>0</v>
      </c>
      <c r="AR654" s="3">
        <f t="shared" si="365"/>
        <v>0</v>
      </c>
      <c r="AS654" s="3">
        <f t="shared" si="366"/>
        <v>0</v>
      </c>
      <c r="AT654" s="3">
        <f t="shared" si="367"/>
        <v>0</v>
      </c>
      <c r="AU654" s="3">
        <f t="shared" si="368"/>
        <v>0</v>
      </c>
      <c r="AV654" s="3">
        <f t="shared" si="369"/>
        <v>0</v>
      </c>
      <c r="AW654" s="3">
        <f t="shared" si="370"/>
        <v>0</v>
      </c>
      <c r="AX654" s="16">
        <f t="shared" si="371"/>
        <v>0</v>
      </c>
      <c r="AZ654" s="15">
        <f t="shared" si="341"/>
        <v>3.0769538239999991E-12</v>
      </c>
      <c r="BA654" s="3">
        <f t="shared" si="342"/>
        <v>1.465333333333333E-12</v>
      </c>
      <c r="BB654" s="3">
        <f t="shared" si="343"/>
        <v>7.1991826666666666E-12</v>
      </c>
      <c r="BC654" s="3">
        <f t="shared" si="344"/>
        <v>0</v>
      </c>
      <c r="BD654" s="3">
        <f t="shared" si="345"/>
        <v>0</v>
      </c>
      <c r="BE654" s="3">
        <f t="shared" si="346"/>
        <v>0</v>
      </c>
      <c r="BF654" s="16">
        <f t="shared" si="347"/>
        <v>0</v>
      </c>
      <c r="BH654" s="4">
        <v>0.68</v>
      </c>
      <c r="BI654">
        <v>4.12</v>
      </c>
      <c r="BJ654">
        <v>19.427</v>
      </c>
      <c r="BK654">
        <v>45.457999999999998</v>
      </c>
      <c r="BL654">
        <v>1.23</v>
      </c>
      <c r="BM654">
        <f t="shared" si="373"/>
        <v>2.0909999999999997</v>
      </c>
      <c r="BN654">
        <v>3.121</v>
      </c>
      <c r="BO654">
        <f t="shared" si="372"/>
        <v>5.3056999999999999</v>
      </c>
      <c r="BP654">
        <v>3.8130000000000002</v>
      </c>
      <c r="BQ654">
        <f t="shared" si="374"/>
        <v>6.4821</v>
      </c>
      <c r="BR654" s="5">
        <v>610</v>
      </c>
    </row>
    <row r="655" spans="1:70" x14ac:dyDescent="0.25">
      <c r="A655" s="10">
        <v>910.09799999999996</v>
      </c>
      <c r="B655">
        <v>41</v>
      </c>
      <c r="C655">
        <v>4</v>
      </c>
      <c r="D655">
        <v>0</v>
      </c>
      <c r="E655">
        <v>1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 s="5">
        <v>0</v>
      </c>
      <c r="AA655" s="15">
        <f t="shared" si="348"/>
        <v>2.5758728333333326E-12</v>
      </c>
      <c r="AB655" s="3">
        <f t="shared" si="349"/>
        <v>5.7051874133333344E-13</v>
      </c>
      <c r="AC655" s="3">
        <f t="shared" si="350"/>
        <v>0</v>
      </c>
      <c r="AD655" s="3">
        <f t="shared" si="351"/>
        <v>1.465333333333333E-12</v>
      </c>
      <c r="AE655" s="3">
        <f t="shared" si="352"/>
        <v>0</v>
      </c>
      <c r="AF655" s="3">
        <f t="shared" si="353"/>
        <v>0</v>
      </c>
      <c r="AG655" s="3">
        <f t="shared" si="354"/>
        <v>0</v>
      </c>
      <c r="AH655" s="3">
        <f t="shared" si="355"/>
        <v>0</v>
      </c>
      <c r="AI655" s="3">
        <f t="shared" si="356"/>
        <v>0</v>
      </c>
      <c r="AJ655" s="3">
        <f t="shared" si="357"/>
        <v>0</v>
      </c>
      <c r="AK655" s="3">
        <f t="shared" si="358"/>
        <v>0</v>
      </c>
      <c r="AL655" s="3">
        <f t="shared" si="359"/>
        <v>0</v>
      </c>
      <c r="AM655" s="3">
        <f t="shared" si="360"/>
        <v>0</v>
      </c>
      <c r="AN655" s="3">
        <f t="shared" si="361"/>
        <v>0</v>
      </c>
      <c r="AO655" s="3">
        <f t="shared" si="362"/>
        <v>0</v>
      </c>
      <c r="AP655" s="3">
        <f t="shared" si="363"/>
        <v>0</v>
      </c>
      <c r="AQ655" s="3">
        <f t="shared" si="364"/>
        <v>0</v>
      </c>
      <c r="AR655" s="3">
        <f t="shared" si="365"/>
        <v>0</v>
      </c>
      <c r="AS655" s="3">
        <f t="shared" si="366"/>
        <v>0</v>
      </c>
      <c r="AT655" s="3">
        <f t="shared" si="367"/>
        <v>0</v>
      </c>
      <c r="AU655" s="3">
        <f t="shared" si="368"/>
        <v>0</v>
      </c>
      <c r="AV655" s="3">
        <f t="shared" si="369"/>
        <v>0</v>
      </c>
      <c r="AW655" s="3">
        <f t="shared" si="370"/>
        <v>0</v>
      </c>
      <c r="AX655" s="16">
        <f t="shared" si="371"/>
        <v>0</v>
      </c>
      <c r="AZ655" s="15">
        <f t="shared" si="341"/>
        <v>3.146391574666666E-12</v>
      </c>
      <c r="BA655" s="3">
        <f t="shared" si="342"/>
        <v>1.465333333333333E-12</v>
      </c>
      <c r="BB655" s="3">
        <f t="shared" si="343"/>
        <v>0</v>
      </c>
      <c r="BC655" s="3">
        <f t="shared" si="344"/>
        <v>0</v>
      </c>
      <c r="BD655" s="3">
        <f t="shared" si="345"/>
        <v>0</v>
      </c>
      <c r="BE655" s="3">
        <f t="shared" si="346"/>
        <v>0</v>
      </c>
      <c r="BF655" s="16">
        <f t="shared" si="347"/>
        <v>0</v>
      </c>
      <c r="BH655" s="4">
        <v>0.68</v>
      </c>
      <c r="BI655">
        <v>4.0599999999999996</v>
      </c>
      <c r="BJ655">
        <v>19.452999999999999</v>
      </c>
      <c r="BK655">
        <v>45.411999999999999</v>
      </c>
      <c r="BL655">
        <v>1.198</v>
      </c>
      <c r="BM655">
        <f t="shared" si="373"/>
        <v>2.0366</v>
      </c>
      <c r="BN655">
        <v>1.504</v>
      </c>
      <c r="BO655">
        <f t="shared" si="372"/>
        <v>2.5568</v>
      </c>
      <c r="BP655">
        <v>1.5169999999999999</v>
      </c>
      <c r="BQ655">
        <f t="shared" si="374"/>
        <v>2.5789</v>
      </c>
      <c r="BR655" s="5">
        <v>610</v>
      </c>
    </row>
    <row r="656" spans="1:70" x14ac:dyDescent="0.25">
      <c r="A656" s="10">
        <v>911.49599999999998</v>
      </c>
      <c r="B656">
        <v>36</v>
      </c>
      <c r="C656">
        <v>3</v>
      </c>
      <c r="D656">
        <v>1</v>
      </c>
      <c r="E656">
        <v>0</v>
      </c>
      <c r="F656">
        <v>0</v>
      </c>
      <c r="G656">
        <v>0</v>
      </c>
      <c r="H656">
        <v>1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 s="5">
        <v>0</v>
      </c>
      <c r="AA656" s="15">
        <f t="shared" si="348"/>
        <v>2.2617419999999996E-12</v>
      </c>
      <c r="AB656" s="3">
        <f t="shared" si="349"/>
        <v>4.2788905600000013E-13</v>
      </c>
      <c r="AC656" s="3">
        <f t="shared" si="350"/>
        <v>4.2127747200000005E-13</v>
      </c>
      <c r="AD656" s="3">
        <f t="shared" si="351"/>
        <v>0</v>
      </c>
      <c r="AE656" s="3">
        <f t="shared" si="352"/>
        <v>0</v>
      </c>
      <c r="AF656" s="3">
        <f t="shared" si="353"/>
        <v>0</v>
      </c>
      <c r="AG656" s="3">
        <f t="shared" si="354"/>
        <v>1.7828710666666667E-11</v>
      </c>
      <c r="AH656" s="3">
        <f t="shared" si="355"/>
        <v>0</v>
      </c>
      <c r="AI656" s="3">
        <f t="shared" si="356"/>
        <v>0</v>
      </c>
      <c r="AJ656" s="3">
        <f t="shared" si="357"/>
        <v>0</v>
      </c>
      <c r="AK656" s="3">
        <f t="shared" si="358"/>
        <v>0</v>
      </c>
      <c r="AL656" s="3">
        <f t="shared" si="359"/>
        <v>0</v>
      </c>
      <c r="AM656" s="3">
        <f t="shared" si="360"/>
        <v>0</v>
      </c>
      <c r="AN656" s="3">
        <f t="shared" si="361"/>
        <v>0</v>
      </c>
      <c r="AO656" s="3">
        <f t="shared" si="362"/>
        <v>0</v>
      </c>
      <c r="AP656" s="3">
        <f t="shared" si="363"/>
        <v>0</v>
      </c>
      <c r="AQ656" s="3">
        <f t="shared" si="364"/>
        <v>0</v>
      </c>
      <c r="AR656" s="3">
        <f t="shared" si="365"/>
        <v>0</v>
      </c>
      <c r="AS656" s="3">
        <f t="shared" si="366"/>
        <v>0</v>
      </c>
      <c r="AT656" s="3">
        <f t="shared" si="367"/>
        <v>0</v>
      </c>
      <c r="AU656" s="3">
        <f t="shared" si="368"/>
        <v>0</v>
      </c>
      <c r="AV656" s="3">
        <f t="shared" si="369"/>
        <v>0</v>
      </c>
      <c r="AW656" s="3">
        <f t="shared" si="370"/>
        <v>0</v>
      </c>
      <c r="AX656" s="16">
        <f t="shared" si="371"/>
        <v>0</v>
      </c>
      <c r="AZ656" s="15">
        <f t="shared" ref="AZ656:AZ719" si="375">AA656+AB656+AC656</f>
        <v>3.1109085279999996E-12</v>
      </c>
      <c r="BA656" s="3">
        <f t="shared" ref="BA656:BA719" si="376">AD656+AE656</f>
        <v>0</v>
      </c>
      <c r="BB656" s="3">
        <f t="shared" ref="BB656:BB719" si="377">AF656+AG656+AH656</f>
        <v>1.7828710666666667E-11</v>
      </c>
      <c r="BC656" s="3">
        <f t="shared" ref="BC656:BC719" si="378">AI656+AJ656+AK656</f>
        <v>0</v>
      </c>
      <c r="BD656" s="3">
        <f t="shared" ref="BD656:BD719" si="379">AL656+AM656+AN656+AO656</f>
        <v>0</v>
      </c>
      <c r="BE656" s="3">
        <f t="shared" ref="BE656:BE719" si="380">AP656+AQ656+AR656+AS656+AT656+AU656</f>
        <v>0</v>
      </c>
      <c r="BF656" s="16">
        <f t="shared" ref="BF656:BF719" si="381">AV656+AW656+AX656</f>
        <v>0</v>
      </c>
      <c r="BH656" s="4">
        <v>0.68</v>
      </c>
      <c r="BI656">
        <v>4.08</v>
      </c>
      <c r="BJ656">
        <v>19.469000000000001</v>
      </c>
      <c r="BK656">
        <v>45.311</v>
      </c>
      <c r="BL656">
        <v>1.0329999999999999</v>
      </c>
      <c r="BM656">
        <f t="shared" si="373"/>
        <v>1.7560999999999998</v>
      </c>
      <c r="BN656">
        <v>3.4449999999999998</v>
      </c>
      <c r="BO656">
        <f t="shared" si="372"/>
        <v>5.8564999999999996</v>
      </c>
      <c r="BP656">
        <v>6.4359999999999999</v>
      </c>
      <c r="BQ656">
        <f t="shared" si="374"/>
        <v>10.9412</v>
      </c>
      <c r="BR656" s="5">
        <v>610</v>
      </c>
    </row>
    <row r="657" spans="1:70" x14ac:dyDescent="0.25">
      <c r="A657" s="10">
        <v>912.89400000000001</v>
      </c>
      <c r="B657">
        <v>43</v>
      </c>
      <c r="C657">
        <v>2</v>
      </c>
      <c r="D657">
        <v>2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 s="5">
        <v>0</v>
      </c>
      <c r="AA657" s="15">
        <f t="shared" si="348"/>
        <v>2.701525166666666E-12</v>
      </c>
      <c r="AB657" s="3">
        <f t="shared" si="349"/>
        <v>2.8525937066666672E-13</v>
      </c>
      <c r="AC657" s="3">
        <f t="shared" si="350"/>
        <v>8.425549440000001E-13</v>
      </c>
      <c r="AD657" s="3">
        <f t="shared" si="351"/>
        <v>0</v>
      </c>
      <c r="AE657" s="3">
        <f t="shared" si="352"/>
        <v>0</v>
      </c>
      <c r="AF657" s="3">
        <f t="shared" si="353"/>
        <v>0</v>
      </c>
      <c r="AG657" s="3">
        <f t="shared" si="354"/>
        <v>0</v>
      </c>
      <c r="AH657" s="3">
        <f t="shared" si="355"/>
        <v>0</v>
      </c>
      <c r="AI657" s="3">
        <f t="shared" si="356"/>
        <v>0</v>
      </c>
      <c r="AJ657" s="3">
        <f t="shared" si="357"/>
        <v>0</v>
      </c>
      <c r="AK657" s="3">
        <f t="shared" si="358"/>
        <v>0</v>
      </c>
      <c r="AL657" s="3">
        <f t="shared" si="359"/>
        <v>0</v>
      </c>
      <c r="AM657" s="3">
        <f t="shared" si="360"/>
        <v>0</v>
      </c>
      <c r="AN657" s="3">
        <f t="shared" si="361"/>
        <v>0</v>
      </c>
      <c r="AO657" s="3">
        <f t="shared" si="362"/>
        <v>0</v>
      </c>
      <c r="AP657" s="3">
        <f t="shared" si="363"/>
        <v>0</v>
      </c>
      <c r="AQ657" s="3">
        <f t="shared" si="364"/>
        <v>0</v>
      </c>
      <c r="AR657" s="3">
        <f t="shared" si="365"/>
        <v>0</v>
      </c>
      <c r="AS657" s="3">
        <f t="shared" si="366"/>
        <v>0</v>
      </c>
      <c r="AT657" s="3">
        <f t="shared" si="367"/>
        <v>0</v>
      </c>
      <c r="AU657" s="3">
        <f t="shared" si="368"/>
        <v>0</v>
      </c>
      <c r="AV657" s="3">
        <f t="shared" si="369"/>
        <v>0</v>
      </c>
      <c r="AW657" s="3">
        <f t="shared" si="370"/>
        <v>0</v>
      </c>
      <c r="AX657" s="16">
        <f t="shared" si="371"/>
        <v>0</v>
      </c>
      <c r="AZ657" s="15">
        <f t="shared" si="375"/>
        <v>3.829339481333333E-12</v>
      </c>
      <c r="BA657" s="3">
        <f t="shared" si="376"/>
        <v>0</v>
      </c>
      <c r="BB657" s="3">
        <f t="shared" si="377"/>
        <v>0</v>
      </c>
      <c r="BC657" s="3">
        <f t="shared" si="378"/>
        <v>0</v>
      </c>
      <c r="BD657" s="3">
        <f t="shared" si="379"/>
        <v>0</v>
      </c>
      <c r="BE657" s="3">
        <f t="shared" si="380"/>
        <v>0</v>
      </c>
      <c r="BF657" s="16">
        <f t="shared" si="381"/>
        <v>0</v>
      </c>
      <c r="BH657" s="4">
        <v>0.68</v>
      </c>
      <c r="BI657">
        <v>4.09</v>
      </c>
      <c r="BJ657">
        <v>19.452999999999999</v>
      </c>
      <c r="BK657">
        <v>45.271000000000001</v>
      </c>
      <c r="BL657">
        <v>1.198</v>
      </c>
      <c r="BM657">
        <f t="shared" si="373"/>
        <v>2.0366</v>
      </c>
      <c r="BN657">
        <v>1.3280000000000001</v>
      </c>
      <c r="BO657">
        <f t="shared" si="372"/>
        <v>2.2576000000000001</v>
      </c>
      <c r="BP657">
        <v>1.329</v>
      </c>
      <c r="BQ657">
        <f t="shared" si="374"/>
        <v>2.2593000000000001</v>
      </c>
      <c r="BR657" s="5">
        <v>610</v>
      </c>
    </row>
    <row r="658" spans="1:70" x14ac:dyDescent="0.25">
      <c r="A658" s="10">
        <v>914.29200000000003</v>
      </c>
      <c r="B658">
        <v>40</v>
      </c>
      <c r="C658">
        <v>1</v>
      </c>
      <c r="D658">
        <v>2</v>
      </c>
      <c r="E658">
        <v>0</v>
      </c>
      <c r="F658">
        <v>1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 s="5">
        <v>0</v>
      </c>
      <c r="AA658" s="15">
        <f t="shared" si="348"/>
        <v>2.513046666666666E-12</v>
      </c>
      <c r="AB658" s="3">
        <f t="shared" si="349"/>
        <v>1.4262968533333336E-13</v>
      </c>
      <c r="AC658" s="3">
        <f t="shared" si="350"/>
        <v>8.425549440000001E-13</v>
      </c>
      <c r="AD658" s="3">
        <f t="shared" si="351"/>
        <v>0</v>
      </c>
      <c r="AE658" s="3">
        <f t="shared" si="352"/>
        <v>3.2193373333333337E-12</v>
      </c>
      <c r="AF658" s="3">
        <f t="shared" si="353"/>
        <v>0</v>
      </c>
      <c r="AG658" s="3">
        <f t="shared" si="354"/>
        <v>0</v>
      </c>
      <c r="AH658" s="3">
        <f t="shared" si="355"/>
        <v>0</v>
      </c>
      <c r="AI658" s="3">
        <f t="shared" si="356"/>
        <v>0</v>
      </c>
      <c r="AJ658" s="3">
        <f t="shared" si="357"/>
        <v>0</v>
      </c>
      <c r="AK658" s="3">
        <f t="shared" si="358"/>
        <v>0</v>
      </c>
      <c r="AL658" s="3">
        <f t="shared" si="359"/>
        <v>0</v>
      </c>
      <c r="AM658" s="3">
        <f t="shared" si="360"/>
        <v>0</v>
      </c>
      <c r="AN658" s="3">
        <f t="shared" si="361"/>
        <v>0</v>
      </c>
      <c r="AO658" s="3">
        <f t="shared" si="362"/>
        <v>0</v>
      </c>
      <c r="AP658" s="3">
        <f t="shared" si="363"/>
        <v>0</v>
      </c>
      <c r="AQ658" s="3">
        <f t="shared" si="364"/>
        <v>0</v>
      </c>
      <c r="AR658" s="3">
        <f t="shared" si="365"/>
        <v>0</v>
      </c>
      <c r="AS658" s="3">
        <f t="shared" si="366"/>
        <v>0</v>
      </c>
      <c r="AT658" s="3">
        <f t="shared" si="367"/>
        <v>0</v>
      </c>
      <c r="AU658" s="3">
        <f t="shared" si="368"/>
        <v>0</v>
      </c>
      <c r="AV658" s="3">
        <f t="shared" si="369"/>
        <v>0</v>
      </c>
      <c r="AW658" s="3">
        <f t="shared" si="370"/>
        <v>0</v>
      </c>
      <c r="AX658" s="16">
        <f t="shared" si="371"/>
        <v>0</v>
      </c>
      <c r="AZ658" s="15">
        <f t="shared" si="375"/>
        <v>3.4982312959999994E-12</v>
      </c>
      <c r="BA658" s="3">
        <f t="shared" si="376"/>
        <v>3.2193373333333337E-12</v>
      </c>
      <c r="BB658" s="3">
        <f t="shared" si="377"/>
        <v>0</v>
      </c>
      <c r="BC658" s="3">
        <f t="shared" si="378"/>
        <v>0</v>
      </c>
      <c r="BD658" s="3">
        <f t="shared" si="379"/>
        <v>0</v>
      </c>
      <c r="BE658" s="3">
        <f t="shared" si="380"/>
        <v>0</v>
      </c>
      <c r="BF658" s="16">
        <f t="shared" si="381"/>
        <v>0</v>
      </c>
      <c r="BH658" s="4">
        <v>0.68</v>
      </c>
      <c r="BI658">
        <v>4.12</v>
      </c>
      <c r="BJ658">
        <v>19.440000000000001</v>
      </c>
      <c r="BK658">
        <v>45.258000000000003</v>
      </c>
      <c r="BL658">
        <v>1.238</v>
      </c>
      <c r="BM658">
        <f t="shared" si="373"/>
        <v>2.1046</v>
      </c>
      <c r="BN658">
        <v>2.0960000000000001</v>
      </c>
      <c r="BO658">
        <f t="shared" si="372"/>
        <v>3.5632000000000001</v>
      </c>
      <c r="BP658">
        <v>2.2000000000000002</v>
      </c>
      <c r="BQ658">
        <f t="shared" si="374"/>
        <v>3.74</v>
      </c>
      <c r="BR658" s="5">
        <v>610</v>
      </c>
    </row>
    <row r="659" spans="1:70" x14ac:dyDescent="0.25">
      <c r="A659" s="10">
        <v>915.69</v>
      </c>
      <c r="B659">
        <v>36</v>
      </c>
      <c r="C659">
        <v>4</v>
      </c>
      <c r="D659">
        <v>1</v>
      </c>
      <c r="E659">
        <v>1</v>
      </c>
      <c r="F659">
        <v>1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 s="5">
        <v>0</v>
      </c>
      <c r="AA659" s="15">
        <f t="shared" si="348"/>
        <v>2.2617419999999996E-12</v>
      </c>
      <c r="AB659" s="3">
        <f t="shared" si="349"/>
        <v>5.7051874133333344E-13</v>
      </c>
      <c r="AC659" s="3">
        <f t="shared" si="350"/>
        <v>4.2127747200000005E-13</v>
      </c>
      <c r="AD659" s="3">
        <f t="shared" si="351"/>
        <v>1.465333333333333E-12</v>
      </c>
      <c r="AE659" s="3">
        <f t="shared" si="352"/>
        <v>3.2193373333333337E-12</v>
      </c>
      <c r="AF659" s="3">
        <f t="shared" si="353"/>
        <v>0</v>
      </c>
      <c r="AG659" s="3">
        <f t="shared" si="354"/>
        <v>0</v>
      </c>
      <c r="AH659" s="3">
        <f t="shared" si="355"/>
        <v>0</v>
      </c>
      <c r="AI659" s="3">
        <f t="shared" si="356"/>
        <v>0</v>
      </c>
      <c r="AJ659" s="3">
        <f t="shared" si="357"/>
        <v>0</v>
      </c>
      <c r="AK659" s="3">
        <f t="shared" si="358"/>
        <v>0</v>
      </c>
      <c r="AL659" s="3">
        <f t="shared" si="359"/>
        <v>0</v>
      </c>
      <c r="AM659" s="3">
        <f t="shared" si="360"/>
        <v>0</v>
      </c>
      <c r="AN659" s="3">
        <f t="shared" si="361"/>
        <v>0</v>
      </c>
      <c r="AO659" s="3">
        <f t="shared" si="362"/>
        <v>0</v>
      </c>
      <c r="AP659" s="3">
        <f t="shared" si="363"/>
        <v>0</v>
      </c>
      <c r="AQ659" s="3">
        <f t="shared" si="364"/>
        <v>0</v>
      </c>
      <c r="AR659" s="3">
        <f t="shared" si="365"/>
        <v>0</v>
      </c>
      <c r="AS659" s="3">
        <f t="shared" si="366"/>
        <v>0</v>
      </c>
      <c r="AT659" s="3">
        <f t="shared" si="367"/>
        <v>0</v>
      </c>
      <c r="AU659" s="3">
        <f t="shared" si="368"/>
        <v>0</v>
      </c>
      <c r="AV659" s="3">
        <f t="shared" si="369"/>
        <v>0</v>
      </c>
      <c r="AW659" s="3">
        <f t="shared" si="370"/>
        <v>0</v>
      </c>
      <c r="AX659" s="16">
        <f t="shared" si="371"/>
        <v>0</v>
      </c>
      <c r="AZ659" s="15">
        <f t="shared" si="375"/>
        <v>3.2535382133333328E-12</v>
      </c>
      <c r="BA659" s="3">
        <f t="shared" si="376"/>
        <v>4.6846706666666667E-12</v>
      </c>
      <c r="BB659" s="3">
        <f t="shared" si="377"/>
        <v>0</v>
      </c>
      <c r="BC659" s="3">
        <f t="shared" si="378"/>
        <v>0</v>
      </c>
      <c r="BD659" s="3">
        <f t="shared" si="379"/>
        <v>0</v>
      </c>
      <c r="BE659" s="3">
        <f t="shared" si="380"/>
        <v>0</v>
      </c>
      <c r="BF659" s="16">
        <f t="shared" si="381"/>
        <v>0</v>
      </c>
      <c r="BH659" s="4">
        <v>0.68</v>
      </c>
      <c r="BI659">
        <v>4.0999999999999996</v>
      </c>
      <c r="BJ659">
        <v>19.452999999999999</v>
      </c>
      <c r="BK659">
        <v>45.234999999999999</v>
      </c>
      <c r="BL659">
        <v>1.36</v>
      </c>
      <c r="BM659">
        <f t="shared" si="373"/>
        <v>2.3120000000000003</v>
      </c>
      <c r="BN659">
        <v>2.456</v>
      </c>
      <c r="BO659">
        <f t="shared" si="372"/>
        <v>4.1752000000000002</v>
      </c>
      <c r="BP659">
        <v>2.573</v>
      </c>
      <c r="BQ659">
        <f t="shared" si="374"/>
        <v>4.3740999999999994</v>
      </c>
      <c r="BR659" s="5">
        <v>610</v>
      </c>
    </row>
    <row r="660" spans="1:70" x14ac:dyDescent="0.25">
      <c r="A660" s="10">
        <v>917.08799999999997</v>
      </c>
      <c r="B660">
        <v>46</v>
      </c>
      <c r="C660">
        <v>5</v>
      </c>
      <c r="D660">
        <v>2</v>
      </c>
      <c r="E660">
        <v>0</v>
      </c>
      <c r="F660">
        <v>3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 s="5">
        <v>0</v>
      </c>
      <c r="AA660" s="15">
        <f t="shared" si="348"/>
        <v>2.890003666666666E-12</v>
      </c>
      <c r="AB660" s="3">
        <f t="shared" si="349"/>
        <v>7.1314842666666679E-13</v>
      </c>
      <c r="AC660" s="3">
        <f t="shared" si="350"/>
        <v>8.425549440000001E-13</v>
      </c>
      <c r="AD660" s="3">
        <f t="shared" si="351"/>
        <v>0</v>
      </c>
      <c r="AE660" s="3">
        <f t="shared" si="352"/>
        <v>9.6580120000000015E-12</v>
      </c>
      <c r="AF660" s="3">
        <f t="shared" si="353"/>
        <v>0</v>
      </c>
      <c r="AG660" s="3">
        <f t="shared" si="354"/>
        <v>0</v>
      </c>
      <c r="AH660" s="3">
        <f t="shared" si="355"/>
        <v>0</v>
      </c>
      <c r="AI660" s="3">
        <f t="shared" si="356"/>
        <v>0</v>
      </c>
      <c r="AJ660" s="3">
        <f t="shared" si="357"/>
        <v>0</v>
      </c>
      <c r="AK660" s="3">
        <f t="shared" si="358"/>
        <v>0</v>
      </c>
      <c r="AL660" s="3">
        <f t="shared" si="359"/>
        <v>0</v>
      </c>
      <c r="AM660" s="3">
        <f t="shared" si="360"/>
        <v>0</v>
      </c>
      <c r="AN660" s="3">
        <f t="shared" si="361"/>
        <v>0</v>
      </c>
      <c r="AO660" s="3">
        <f t="shared" si="362"/>
        <v>0</v>
      </c>
      <c r="AP660" s="3">
        <f t="shared" si="363"/>
        <v>0</v>
      </c>
      <c r="AQ660" s="3">
        <f t="shared" si="364"/>
        <v>0</v>
      </c>
      <c r="AR660" s="3">
        <f t="shared" si="365"/>
        <v>0</v>
      </c>
      <c r="AS660" s="3">
        <f t="shared" si="366"/>
        <v>0</v>
      </c>
      <c r="AT660" s="3">
        <f t="shared" si="367"/>
        <v>0</v>
      </c>
      <c r="AU660" s="3">
        <f t="shared" si="368"/>
        <v>0</v>
      </c>
      <c r="AV660" s="3">
        <f t="shared" si="369"/>
        <v>0</v>
      </c>
      <c r="AW660" s="3">
        <f t="shared" si="370"/>
        <v>0</v>
      </c>
      <c r="AX660" s="16">
        <f t="shared" si="371"/>
        <v>0</v>
      </c>
      <c r="AZ660" s="15">
        <f t="shared" si="375"/>
        <v>4.4457070373333332E-12</v>
      </c>
      <c r="BA660" s="3">
        <f t="shared" si="376"/>
        <v>9.6580120000000015E-12</v>
      </c>
      <c r="BB660" s="3">
        <f t="shared" si="377"/>
        <v>0</v>
      </c>
      <c r="BC660" s="3">
        <f t="shared" si="378"/>
        <v>0</v>
      </c>
      <c r="BD660" s="3">
        <f t="shared" si="379"/>
        <v>0</v>
      </c>
      <c r="BE660" s="3">
        <f t="shared" si="380"/>
        <v>0</v>
      </c>
      <c r="BF660" s="16">
        <f t="shared" si="381"/>
        <v>0</v>
      </c>
      <c r="BH660" s="4">
        <v>0.68</v>
      </c>
      <c r="BI660">
        <v>4.18</v>
      </c>
      <c r="BJ660">
        <v>19.469000000000001</v>
      </c>
      <c r="BK660">
        <v>45.261000000000003</v>
      </c>
      <c r="BL660">
        <v>1.8420000000000001</v>
      </c>
      <c r="BM660">
        <f t="shared" si="373"/>
        <v>3.1314000000000002</v>
      </c>
      <c r="BN660">
        <v>4.1539999999999999</v>
      </c>
      <c r="BO660">
        <f t="shared" si="372"/>
        <v>7.0617999999999999</v>
      </c>
      <c r="BP660">
        <v>4.46</v>
      </c>
      <c r="BQ660">
        <f t="shared" si="374"/>
        <v>7.5819999999999999</v>
      </c>
      <c r="BR660" s="5">
        <v>609</v>
      </c>
    </row>
    <row r="661" spans="1:70" x14ac:dyDescent="0.25">
      <c r="A661" s="10">
        <v>918.48599999999999</v>
      </c>
      <c r="B661">
        <v>53</v>
      </c>
      <c r="C661">
        <v>3</v>
      </c>
      <c r="D661">
        <v>2</v>
      </c>
      <c r="E661">
        <v>1</v>
      </c>
      <c r="F661">
        <v>0</v>
      </c>
      <c r="G661">
        <v>1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 s="5">
        <v>0</v>
      </c>
      <c r="AA661" s="15">
        <f t="shared" si="348"/>
        <v>3.3297868333333328E-12</v>
      </c>
      <c r="AB661" s="3">
        <f t="shared" si="349"/>
        <v>4.2788905600000013E-13</v>
      </c>
      <c r="AC661" s="3">
        <f t="shared" si="350"/>
        <v>8.425549440000001E-13</v>
      </c>
      <c r="AD661" s="3">
        <f t="shared" si="351"/>
        <v>1.465333333333333E-12</v>
      </c>
      <c r="AE661" s="3">
        <f t="shared" si="352"/>
        <v>0</v>
      </c>
      <c r="AF661" s="3">
        <f t="shared" si="353"/>
        <v>7.1991826666666666E-12</v>
      </c>
      <c r="AG661" s="3">
        <f t="shared" si="354"/>
        <v>0</v>
      </c>
      <c r="AH661" s="3">
        <f t="shared" si="355"/>
        <v>0</v>
      </c>
      <c r="AI661" s="3">
        <f t="shared" si="356"/>
        <v>0</v>
      </c>
      <c r="AJ661" s="3">
        <f t="shared" si="357"/>
        <v>0</v>
      </c>
      <c r="AK661" s="3">
        <f t="shared" si="358"/>
        <v>0</v>
      </c>
      <c r="AL661" s="3">
        <f t="shared" si="359"/>
        <v>0</v>
      </c>
      <c r="AM661" s="3">
        <f t="shared" si="360"/>
        <v>0</v>
      </c>
      <c r="AN661" s="3">
        <f t="shared" si="361"/>
        <v>0</v>
      </c>
      <c r="AO661" s="3">
        <f t="shared" si="362"/>
        <v>0</v>
      </c>
      <c r="AP661" s="3">
        <f t="shared" si="363"/>
        <v>0</v>
      </c>
      <c r="AQ661" s="3">
        <f t="shared" si="364"/>
        <v>0</v>
      </c>
      <c r="AR661" s="3">
        <f t="shared" si="365"/>
        <v>0</v>
      </c>
      <c r="AS661" s="3">
        <f t="shared" si="366"/>
        <v>0</v>
      </c>
      <c r="AT661" s="3">
        <f t="shared" si="367"/>
        <v>0</v>
      </c>
      <c r="AU661" s="3">
        <f t="shared" si="368"/>
        <v>0</v>
      </c>
      <c r="AV661" s="3">
        <f t="shared" si="369"/>
        <v>0</v>
      </c>
      <c r="AW661" s="3">
        <f t="shared" si="370"/>
        <v>0</v>
      </c>
      <c r="AX661" s="16">
        <f t="shared" si="371"/>
        <v>0</v>
      </c>
      <c r="AZ661" s="15">
        <f t="shared" si="375"/>
        <v>4.6002308333333331E-12</v>
      </c>
      <c r="BA661" s="3">
        <f t="shared" si="376"/>
        <v>1.465333333333333E-12</v>
      </c>
      <c r="BB661" s="3">
        <f t="shared" si="377"/>
        <v>7.1991826666666666E-12</v>
      </c>
      <c r="BC661" s="3">
        <f t="shared" si="378"/>
        <v>0</v>
      </c>
      <c r="BD661" s="3">
        <f t="shared" si="379"/>
        <v>0</v>
      </c>
      <c r="BE661" s="3">
        <f t="shared" si="380"/>
        <v>0</v>
      </c>
      <c r="BF661" s="16">
        <f t="shared" si="381"/>
        <v>0</v>
      </c>
      <c r="BH661" s="4">
        <v>0.68</v>
      </c>
      <c r="BI661">
        <v>4.2699999999999996</v>
      </c>
      <c r="BJ661">
        <v>19.483000000000001</v>
      </c>
      <c r="BK661">
        <v>45.212000000000003</v>
      </c>
      <c r="BL661">
        <v>1.645</v>
      </c>
      <c r="BM661">
        <f t="shared" si="373"/>
        <v>2.7965</v>
      </c>
      <c r="BN661">
        <v>3.5329999999999999</v>
      </c>
      <c r="BO661">
        <f t="shared" si="372"/>
        <v>6.0061</v>
      </c>
      <c r="BP661">
        <v>4.2009999999999996</v>
      </c>
      <c r="BQ661">
        <f t="shared" si="374"/>
        <v>7.1416999999999993</v>
      </c>
      <c r="BR661" s="5">
        <v>610</v>
      </c>
    </row>
    <row r="662" spans="1:70" x14ac:dyDescent="0.25">
      <c r="A662" s="10">
        <v>919.88400000000001</v>
      </c>
      <c r="B662">
        <v>49</v>
      </c>
      <c r="C662">
        <v>1</v>
      </c>
      <c r="D662">
        <v>3</v>
      </c>
      <c r="E662">
        <v>0</v>
      </c>
      <c r="F662">
        <v>2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 s="5">
        <v>0</v>
      </c>
      <c r="AA662" s="15">
        <f t="shared" si="348"/>
        <v>3.0784821666666659E-12</v>
      </c>
      <c r="AB662" s="3">
        <f t="shared" si="349"/>
        <v>1.4262968533333336E-13</v>
      </c>
      <c r="AC662" s="3">
        <f t="shared" si="350"/>
        <v>1.2638324160000001E-12</v>
      </c>
      <c r="AD662" s="3">
        <f t="shared" si="351"/>
        <v>0</v>
      </c>
      <c r="AE662" s="3">
        <f t="shared" si="352"/>
        <v>6.4386746666666674E-12</v>
      </c>
      <c r="AF662" s="3">
        <f t="shared" si="353"/>
        <v>0</v>
      </c>
      <c r="AG662" s="3">
        <f t="shared" si="354"/>
        <v>0</v>
      </c>
      <c r="AH662" s="3">
        <f t="shared" si="355"/>
        <v>0</v>
      </c>
      <c r="AI662" s="3">
        <f t="shared" si="356"/>
        <v>0</v>
      </c>
      <c r="AJ662" s="3">
        <f t="shared" si="357"/>
        <v>0</v>
      </c>
      <c r="AK662" s="3">
        <f t="shared" si="358"/>
        <v>0</v>
      </c>
      <c r="AL662" s="3">
        <f t="shared" si="359"/>
        <v>0</v>
      </c>
      <c r="AM662" s="3">
        <f t="shared" si="360"/>
        <v>0</v>
      </c>
      <c r="AN662" s="3">
        <f t="shared" si="361"/>
        <v>0</v>
      </c>
      <c r="AO662" s="3">
        <f t="shared" si="362"/>
        <v>0</v>
      </c>
      <c r="AP662" s="3">
        <f t="shared" si="363"/>
        <v>0</v>
      </c>
      <c r="AQ662" s="3">
        <f t="shared" si="364"/>
        <v>0</v>
      </c>
      <c r="AR662" s="3">
        <f t="shared" si="365"/>
        <v>0</v>
      </c>
      <c r="AS662" s="3">
        <f t="shared" si="366"/>
        <v>0</v>
      </c>
      <c r="AT662" s="3">
        <f t="shared" si="367"/>
        <v>0</v>
      </c>
      <c r="AU662" s="3">
        <f t="shared" si="368"/>
        <v>0</v>
      </c>
      <c r="AV662" s="3">
        <f t="shared" si="369"/>
        <v>0</v>
      </c>
      <c r="AW662" s="3">
        <f t="shared" si="370"/>
        <v>0</v>
      </c>
      <c r="AX662" s="16">
        <f t="shared" si="371"/>
        <v>0</v>
      </c>
      <c r="AZ662" s="15">
        <f t="shared" si="375"/>
        <v>4.4849442679999991E-12</v>
      </c>
      <c r="BA662" s="3">
        <f t="shared" si="376"/>
        <v>6.4386746666666674E-12</v>
      </c>
      <c r="BB662" s="3">
        <f t="shared" si="377"/>
        <v>0</v>
      </c>
      <c r="BC662" s="3">
        <f t="shared" si="378"/>
        <v>0</v>
      </c>
      <c r="BD662" s="3">
        <f t="shared" si="379"/>
        <v>0</v>
      </c>
      <c r="BE662" s="3">
        <f t="shared" si="380"/>
        <v>0</v>
      </c>
      <c r="BF662" s="16">
        <f t="shared" si="381"/>
        <v>0</v>
      </c>
      <c r="BH662" s="4">
        <v>0.68</v>
      </c>
      <c r="BI662">
        <v>4.3099999999999996</v>
      </c>
      <c r="BJ662">
        <v>19.509</v>
      </c>
      <c r="BK662">
        <v>45.189</v>
      </c>
      <c r="BL662">
        <v>1.6160000000000001</v>
      </c>
      <c r="BM662">
        <f t="shared" si="373"/>
        <v>2.7472000000000003</v>
      </c>
      <c r="BN662">
        <v>3.194</v>
      </c>
      <c r="BO662">
        <f t="shared" si="372"/>
        <v>5.4298000000000002</v>
      </c>
      <c r="BP662">
        <v>3.3929999999999998</v>
      </c>
      <c r="BQ662">
        <f t="shared" si="374"/>
        <v>5.7680999999999996</v>
      </c>
      <c r="BR662" s="5">
        <v>610</v>
      </c>
    </row>
    <row r="663" spans="1:70" x14ac:dyDescent="0.25">
      <c r="A663" s="10">
        <v>921.28200000000004</v>
      </c>
      <c r="B663">
        <v>46</v>
      </c>
      <c r="C663">
        <v>2</v>
      </c>
      <c r="D663">
        <v>3</v>
      </c>
      <c r="E663">
        <v>0</v>
      </c>
      <c r="F663">
        <v>0</v>
      </c>
      <c r="G663">
        <v>1</v>
      </c>
      <c r="H663">
        <v>0</v>
      </c>
      <c r="I663">
        <v>1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 s="5">
        <v>0</v>
      </c>
      <c r="AA663" s="15">
        <f t="shared" si="348"/>
        <v>2.890003666666666E-12</v>
      </c>
      <c r="AB663" s="3">
        <f t="shared" si="349"/>
        <v>2.8525937066666672E-13</v>
      </c>
      <c r="AC663" s="3">
        <f t="shared" si="350"/>
        <v>1.2638324160000001E-12</v>
      </c>
      <c r="AD663" s="3">
        <f t="shared" si="351"/>
        <v>0</v>
      </c>
      <c r="AE663" s="3">
        <f t="shared" si="352"/>
        <v>0</v>
      </c>
      <c r="AF663" s="3">
        <f t="shared" si="353"/>
        <v>7.1991826666666666E-12</v>
      </c>
      <c r="AG663" s="3">
        <f t="shared" si="354"/>
        <v>0</v>
      </c>
      <c r="AH663" s="3">
        <f t="shared" si="355"/>
        <v>3.9564000000000005E-11</v>
      </c>
      <c r="AI663" s="3">
        <f t="shared" si="356"/>
        <v>0</v>
      </c>
      <c r="AJ663" s="3">
        <f t="shared" si="357"/>
        <v>0</v>
      </c>
      <c r="AK663" s="3">
        <f t="shared" si="358"/>
        <v>0</v>
      </c>
      <c r="AL663" s="3">
        <f t="shared" si="359"/>
        <v>0</v>
      </c>
      <c r="AM663" s="3">
        <f t="shared" si="360"/>
        <v>0</v>
      </c>
      <c r="AN663" s="3">
        <f t="shared" si="361"/>
        <v>0</v>
      </c>
      <c r="AO663" s="3">
        <f t="shared" si="362"/>
        <v>0</v>
      </c>
      <c r="AP663" s="3">
        <f t="shared" si="363"/>
        <v>0</v>
      </c>
      <c r="AQ663" s="3">
        <f t="shared" si="364"/>
        <v>0</v>
      </c>
      <c r="AR663" s="3">
        <f t="shared" si="365"/>
        <v>0</v>
      </c>
      <c r="AS663" s="3">
        <f t="shared" si="366"/>
        <v>0</v>
      </c>
      <c r="AT663" s="3">
        <f t="shared" si="367"/>
        <v>0</v>
      </c>
      <c r="AU663" s="3">
        <f t="shared" si="368"/>
        <v>0</v>
      </c>
      <c r="AV663" s="3">
        <f t="shared" si="369"/>
        <v>0</v>
      </c>
      <c r="AW663" s="3">
        <f t="shared" si="370"/>
        <v>0</v>
      </c>
      <c r="AX663" s="16">
        <f t="shared" si="371"/>
        <v>0</v>
      </c>
      <c r="AZ663" s="15">
        <f t="shared" si="375"/>
        <v>4.4390954533333328E-12</v>
      </c>
      <c r="BA663" s="3">
        <f t="shared" si="376"/>
        <v>0</v>
      </c>
      <c r="BB663" s="3">
        <f t="shared" si="377"/>
        <v>4.676318266666667E-11</v>
      </c>
      <c r="BC663" s="3">
        <f t="shared" si="378"/>
        <v>0</v>
      </c>
      <c r="BD663" s="3">
        <f t="shared" si="379"/>
        <v>0</v>
      </c>
      <c r="BE663" s="3">
        <f t="shared" si="380"/>
        <v>0</v>
      </c>
      <c r="BF663" s="16">
        <f t="shared" si="381"/>
        <v>0</v>
      </c>
      <c r="BH663" s="4">
        <v>0.68</v>
      </c>
      <c r="BI663">
        <v>4.3099999999999996</v>
      </c>
      <c r="BJ663">
        <v>19.509</v>
      </c>
      <c r="BK663">
        <v>45.165999999999997</v>
      </c>
      <c r="BL663">
        <v>1.4019999999999999</v>
      </c>
      <c r="BM663">
        <f t="shared" si="373"/>
        <v>2.3834</v>
      </c>
      <c r="BN663">
        <v>5.383</v>
      </c>
      <c r="BO663">
        <f t="shared" si="372"/>
        <v>9.1510999999999996</v>
      </c>
      <c r="BP663">
        <v>15.082000000000001</v>
      </c>
      <c r="BQ663">
        <f t="shared" si="374"/>
        <v>25.639400000000002</v>
      </c>
      <c r="BR663" s="5">
        <v>610</v>
      </c>
    </row>
    <row r="664" spans="1:70" x14ac:dyDescent="0.25">
      <c r="A664" s="10">
        <v>922.68</v>
      </c>
      <c r="B664">
        <v>43</v>
      </c>
      <c r="C664">
        <v>2</v>
      </c>
      <c r="D664">
        <v>1</v>
      </c>
      <c r="E664">
        <v>0</v>
      </c>
      <c r="F664">
        <v>1</v>
      </c>
      <c r="G664">
        <v>1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 s="5">
        <v>0</v>
      </c>
      <c r="AA664" s="15">
        <f t="shared" si="348"/>
        <v>2.701525166666666E-12</v>
      </c>
      <c r="AB664" s="3">
        <f t="shared" si="349"/>
        <v>2.8525937066666672E-13</v>
      </c>
      <c r="AC664" s="3">
        <f t="shared" si="350"/>
        <v>4.2127747200000005E-13</v>
      </c>
      <c r="AD664" s="3">
        <f t="shared" si="351"/>
        <v>0</v>
      </c>
      <c r="AE664" s="3">
        <f t="shared" si="352"/>
        <v>3.2193373333333337E-12</v>
      </c>
      <c r="AF664" s="3">
        <f t="shared" si="353"/>
        <v>7.1991826666666666E-12</v>
      </c>
      <c r="AG664" s="3">
        <f t="shared" si="354"/>
        <v>0</v>
      </c>
      <c r="AH664" s="3">
        <f t="shared" si="355"/>
        <v>0</v>
      </c>
      <c r="AI664" s="3">
        <f t="shared" si="356"/>
        <v>0</v>
      </c>
      <c r="AJ664" s="3">
        <f t="shared" si="357"/>
        <v>0</v>
      </c>
      <c r="AK664" s="3">
        <f t="shared" si="358"/>
        <v>0</v>
      </c>
      <c r="AL664" s="3">
        <f t="shared" si="359"/>
        <v>0</v>
      </c>
      <c r="AM664" s="3">
        <f t="shared" si="360"/>
        <v>0</v>
      </c>
      <c r="AN664" s="3">
        <f t="shared" si="361"/>
        <v>0</v>
      </c>
      <c r="AO664" s="3">
        <f t="shared" si="362"/>
        <v>0</v>
      </c>
      <c r="AP664" s="3">
        <f t="shared" si="363"/>
        <v>0</v>
      </c>
      <c r="AQ664" s="3">
        <f t="shared" si="364"/>
        <v>0</v>
      </c>
      <c r="AR664" s="3">
        <f t="shared" si="365"/>
        <v>0</v>
      </c>
      <c r="AS664" s="3">
        <f t="shared" si="366"/>
        <v>0</v>
      </c>
      <c r="AT664" s="3">
        <f t="shared" si="367"/>
        <v>0</v>
      </c>
      <c r="AU664" s="3">
        <f t="shared" si="368"/>
        <v>0</v>
      </c>
      <c r="AV664" s="3">
        <f t="shared" si="369"/>
        <v>0</v>
      </c>
      <c r="AW664" s="3">
        <f t="shared" si="370"/>
        <v>0</v>
      </c>
      <c r="AX664" s="16">
        <f t="shared" si="371"/>
        <v>0</v>
      </c>
      <c r="AZ664" s="15">
        <f t="shared" si="375"/>
        <v>3.4080620093333328E-12</v>
      </c>
      <c r="BA664" s="3">
        <f t="shared" si="376"/>
        <v>3.2193373333333337E-12</v>
      </c>
      <c r="BB664" s="3">
        <f t="shared" si="377"/>
        <v>7.1991826666666666E-12</v>
      </c>
      <c r="BC664" s="3">
        <f t="shared" si="378"/>
        <v>0</v>
      </c>
      <c r="BD664" s="3">
        <f t="shared" si="379"/>
        <v>0</v>
      </c>
      <c r="BE664" s="3">
        <f t="shared" si="380"/>
        <v>0</v>
      </c>
      <c r="BF664" s="16">
        <f t="shared" si="381"/>
        <v>0</v>
      </c>
      <c r="BH664" s="4">
        <v>0.68</v>
      </c>
      <c r="BI664">
        <v>4.47</v>
      </c>
      <c r="BJ664">
        <v>19.483000000000001</v>
      </c>
      <c r="BK664">
        <v>45.198</v>
      </c>
      <c r="BL664">
        <v>1.2270000000000001</v>
      </c>
      <c r="BM664">
        <f t="shared" si="373"/>
        <v>2.0859000000000001</v>
      </c>
      <c r="BN664">
        <v>3.3980000000000001</v>
      </c>
      <c r="BO664">
        <f t="shared" si="372"/>
        <v>5.7766000000000002</v>
      </c>
      <c r="BP664">
        <v>4.1189999999999998</v>
      </c>
      <c r="BQ664">
        <f t="shared" si="374"/>
        <v>7.0022999999999991</v>
      </c>
      <c r="BR664" s="5">
        <v>610</v>
      </c>
    </row>
    <row r="665" spans="1:70" x14ac:dyDescent="0.25">
      <c r="A665" s="10">
        <v>924.07799999999997</v>
      </c>
      <c r="B665">
        <v>38</v>
      </c>
      <c r="C665">
        <v>5</v>
      </c>
      <c r="D665">
        <v>0</v>
      </c>
      <c r="E665">
        <v>0</v>
      </c>
      <c r="F665">
        <v>0</v>
      </c>
      <c r="G665">
        <v>1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 s="5">
        <v>0</v>
      </c>
      <c r="AA665" s="15">
        <f t="shared" si="348"/>
        <v>2.3873943333333326E-12</v>
      </c>
      <c r="AB665" s="3">
        <f t="shared" si="349"/>
        <v>7.1314842666666679E-13</v>
      </c>
      <c r="AC665" s="3">
        <f t="shared" si="350"/>
        <v>0</v>
      </c>
      <c r="AD665" s="3">
        <f t="shared" si="351"/>
        <v>0</v>
      </c>
      <c r="AE665" s="3">
        <f t="shared" si="352"/>
        <v>0</v>
      </c>
      <c r="AF665" s="3">
        <f t="shared" si="353"/>
        <v>7.1991826666666666E-12</v>
      </c>
      <c r="AG665" s="3">
        <f t="shared" si="354"/>
        <v>0</v>
      </c>
      <c r="AH665" s="3">
        <f t="shared" si="355"/>
        <v>0</v>
      </c>
      <c r="AI665" s="3">
        <f t="shared" si="356"/>
        <v>0</v>
      </c>
      <c r="AJ665" s="3">
        <f t="shared" si="357"/>
        <v>0</v>
      </c>
      <c r="AK665" s="3">
        <f t="shared" si="358"/>
        <v>0</v>
      </c>
      <c r="AL665" s="3">
        <f t="shared" si="359"/>
        <v>0</v>
      </c>
      <c r="AM665" s="3">
        <f t="shared" si="360"/>
        <v>0</v>
      </c>
      <c r="AN665" s="3">
        <f t="shared" si="361"/>
        <v>0</v>
      </c>
      <c r="AO665" s="3">
        <f t="shared" si="362"/>
        <v>0</v>
      </c>
      <c r="AP665" s="3">
        <f t="shared" si="363"/>
        <v>0</v>
      </c>
      <c r="AQ665" s="3">
        <f t="shared" si="364"/>
        <v>0</v>
      </c>
      <c r="AR665" s="3">
        <f t="shared" si="365"/>
        <v>0</v>
      </c>
      <c r="AS665" s="3">
        <f t="shared" si="366"/>
        <v>0</v>
      </c>
      <c r="AT665" s="3">
        <f t="shared" si="367"/>
        <v>0</v>
      </c>
      <c r="AU665" s="3">
        <f t="shared" si="368"/>
        <v>0</v>
      </c>
      <c r="AV665" s="3">
        <f t="shared" si="369"/>
        <v>0</v>
      </c>
      <c r="AW665" s="3">
        <f t="shared" si="370"/>
        <v>0</v>
      </c>
      <c r="AX665" s="16">
        <f t="shared" si="371"/>
        <v>0</v>
      </c>
      <c r="AZ665" s="15">
        <f t="shared" si="375"/>
        <v>3.1005427599999993E-12</v>
      </c>
      <c r="BA665" s="3">
        <f t="shared" si="376"/>
        <v>0</v>
      </c>
      <c r="BB665" s="3">
        <f t="shared" si="377"/>
        <v>7.1991826666666666E-12</v>
      </c>
      <c r="BC665" s="3">
        <f t="shared" si="378"/>
        <v>0</v>
      </c>
      <c r="BD665" s="3">
        <f t="shared" si="379"/>
        <v>0</v>
      </c>
      <c r="BE665" s="3">
        <f t="shared" si="380"/>
        <v>0</v>
      </c>
      <c r="BF665" s="16">
        <f t="shared" si="381"/>
        <v>0</v>
      </c>
      <c r="BH665" s="4">
        <v>0.68</v>
      </c>
      <c r="BI665">
        <v>4.62</v>
      </c>
      <c r="BJ665">
        <v>19.495999999999999</v>
      </c>
      <c r="BK665">
        <v>45.212000000000003</v>
      </c>
      <c r="BL665">
        <v>0.98599999999999999</v>
      </c>
      <c r="BM665">
        <f t="shared" si="373"/>
        <v>1.6761999999999999</v>
      </c>
      <c r="BN665">
        <v>2.3919999999999999</v>
      </c>
      <c r="BO665">
        <f t="shared" si="372"/>
        <v>4.0663999999999998</v>
      </c>
      <c r="BP665">
        <v>2.9969999999999999</v>
      </c>
      <c r="BQ665">
        <f t="shared" si="374"/>
        <v>5.0949</v>
      </c>
      <c r="BR665" s="5">
        <v>610</v>
      </c>
    </row>
    <row r="666" spans="1:70" x14ac:dyDescent="0.25">
      <c r="A666" s="10">
        <v>925.476</v>
      </c>
      <c r="B666">
        <v>51</v>
      </c>
      <c r="C666">
        <v>2</v>
      </c>
      <c r="D666">
        <v>0</v>
      </c>
      <c r="E666">
        <v>0</v>
      </c>
      <c r="F666">
        <v>0</v>
      </c>
      <c r="G666">
        <v>1</v>
      </c>
      <c r="H666">
        <v>1</v>
      </c>
      <c r="I666">
        <v>0</v>
      </c>
      <c r="J666">
        <v>1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 s="5">
        <v>0</v>
      </c>
      <c r="AA666" s="15">
        <f t="shared" si="348"/>
        <v>3.2041344999999994E-12</v>
      </c>
      <c r="AB666" s="3">
        <f t="shared" si="349"/>
        <v>2.8525937066666672E-13</v>
      </c>
      <c r="AC666" s="3">
        <f t="shared" si="350"/>
        <v>0</v>
      </c>
      <c r="AD666" s="3">
        <f t="shared" si="351"/>
        <v>0</v>
      </c>
      <c r="AE666" s="3">
        <f t="shared" si="352"/>
        <v>0</v>
      </c>
      <c r="AF666" s="3">
        <f t="shared" si="353"/>
        <v>7.1991826666666666E-12</v>
      </c>
      <c r="AG666" s="3">
        <f t="shared" si="354"/>
        <v>1.7828710666666667E-11</v>
      </c>
      <c r="AH666" s="3">
        <f t="shared" si="355"/>
        <v>0</v>
      </c>
      <c r="AI666" s="3">
        <f t="shared" si="356"/>
        <v>9.3781333333333313E-11</v>
      </c>
      <c r="AJ666" s="3">
        <f t="shared" si="357"/>
        <v>0</v>
      </c>
      <c r="AK666" s="3">
        <f t="shared" si="358"/>
        <v>0</v>
      </c>
      <c r="AL666" s="3">
        <f t="shared" si="359"/>
        <v>0</v>
      </c>
      <c r="AM666" s="3">
        <f t="shared" si="360"/>
        <v>0</v>
      </c>
      <c r="AN666" s="3">
        <f t="shared" si="361"/>
        <v>0</v>
      </c>
      <c r="AO666" s="3">
        <f t="shared" si="362"/>
        <v>0</v>
      </c>
      <c r="AP666" s="3">
        <f t="shared" si="363"/>
        <v>0</v>
      </c>
      <c r="AQ666" s="3">
        <f t="shared" si="364"/>
        <v>0</v>
      </c>
      <c r="AR666" s="3">
        <f t="shared" si="365"/>
        <v>0</v>
      </c>
      <c r="AS666" s="3">
        <f t="shared" si="366"/>
        <v>0</v>
      </c>
      <c r="AT666" s="3">
        <f t="shared" si="367"/>
        <v>0</v>
      </c>
      <c r="AU666" s="3">
        <f t="shared" si="368"/>
        <v>0</v>
      </c>
      <c r="AV666" s="3">
        <f t="shared" si="369"/>
        <v>0</v>
      </c>
      <c r="AW666" s="3">
        <f t="shared" si="370"/>
        <v>0</v>
      </c>
      <c r="AX666" s="16">
        <f t="shared" si="371"/>
        <v>0</v>
      </c>
      <c r="AZ666" s="15">
        <f t="shared" si="375"/>
        <v>3.4893938706666663E-12</v>
      </c>
      <c r="BA666" s="3">
        <f t="shared" si="376"/>
        <v>0</v>
      </c>
      <c r="BB666" s="3">
        <f t="shared" si="377"/>
        <v>2.5027893333333335E-11</v>
      </c>
      <c r="BC666" s="3">
        <f t="shared" si="378"/>
        <v>9.3781333333333313E-11</v>
      </c>
      <c r="BD666" s="3">
        <f t="shared" si="379"/>
        <v>0</v>
      </c>
      <c r="BE666" s="3">
        <f t="shared" si="380"/>
        <v>0</v>
      </c>
      <c r="BF666" s="16">
        <f t="shared" si="381"/>
        <v>0</v>
      </c>
      <c r="BH666" s="4">
        <v>0.68</v>
      </c>
      <c r="BI666">
        <v>4.7</v>
      </c>
      <c r="BJ666">
        <v>19.524999999999999</v>
      </c>
      <c r="BK666">
        <v>45.292999999999999</v>
      </c>
      <c r="BL666">
        <v>1.103</v>
      </c>
      <c r="BM666">
        <f t="shared" si="373"/>
        <v>1.8751</v>
      </c>
      <c r="BN666">
        <v>6.03</v>
      </c>
      <c r="BO666">
        <f t="shared" si="372"/>
        <v>10.250999999999999</v>
      </c>
      <c r="BP666">
        <v>30.190999999999999</v>
      </c>
      <c r="BQ666">
        <f t="shared" si="374"/>
        <v>51.3247</v>
      </c>
      <c r="BR666" s="5">
        <v>610</v>
      </c>
    </row>
    <row r="667" spans="1:70" x14ac:dyDescent="0.25">
      <c r="A667" s="10">
        <v>926.87400000000002</v>
      </c>
      <c r="B667">
        <v>46</v>
      </c>
      <c r="C667">
        <v>3</v>
      </c>
      <c r="D667">
        <v>0</v>
      </c>
      <c r="E667">
        <v>0</v>
      </c>
      <c r="F667">
        <v>2</v>
      </c>
      <c r="G667">
        <v>1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 s="5">
        <v>0</v>
      </c>
      <c r="AA667" s="15">
        <f t="shared" si="348"/>
        <v>2.890003666666666E-12</v>
      </c>
      <c r="AB667" s="3">
        <f t="shared" si="349"/>
        <v>4.2788905600000013E-13</v>
      </c>
      <c r="AC667" s="3">
        <f t="shared" si="350"/>
        <v>0</v>
      </c>
      <c r="AD667" s="3">
        <f t="shared" si="351"/>
        <v>0</v>
      </c>
      <c r="AE667" s="3">
        <f t="shared" si="352"/>
        <v>6.4386746666666674E-12</v>
      </c>
      <c r="AF667" s="3">
        <f t="shared" si="353"/>
        <v>7.1991826666666666E-12</v>
      </c>
      <c r="AG667" s="3">
        <f t="shared" si="354"/>
        <v>0</v>
      </c>
      <c r="AH667" s="3">
        <f t="shared" si="355"/>
        <v>0</v>
      </c>
      <c r="AI667" s="3">
        <f t="shared" si="356"/>
        <v>0</v>
      </c>
      <c r="AJ667" s="3">
        <f t="shared" si="357"/>
        <v>0</v>
      </c>
      <c r="AK667" s="3">
        <f t="shared" si="358"/>
        <v>0</v>
      </c>
      <c r="AL667" s="3">
        <f t="shared" si="359"/>
        <v>0</v>
      </c>
      <c r="AM667" s="3">
        <f t="shared" si="360"/>
        <v>0</v>
      </c>
      <c r="AN667" s="3">
        <f t="shared" si="361"/>
        <v>0</v>
      </c>
      <c r="AO667" s="3">
        <f t="shared" si="362"/>
        <v>0</v>
      </c>
      <c r="AP667" s="3">
        <f t="shared" si="363"/>
        <v>0</v>
      </c>
      <c r="AQ667" s="3">
        <f t="shared" si="364"/>
        <v>0</v>
      </c>
      <c r="AR667" s="3">
        <f t="shared" si="365"/>
        <v>0</v>
      </c>
      <c r="AS667" s="3">
        <f t="shared" si="366"/>
        <v>0</v>
      </c>
      <c r="AT667" s="3">
        <f t="shared" si="367"/>
        <v>0</v>
      </c>
      <c r="AU667" s="3">
        <f t="shared" si="368"/>
        <v>0</v>
      </c>
      <c r="AV667" s="3">
        <f t="shared" si="369"/>
        <v>0</v>
      </c>
      <c r="AW667" s="3">
        <f t="shared" si="370"/>
        <v>0</v>
      </c>
      <c r="AX667" s="16">
        <f t="shared" si="371"/>
        <v>0</v>
      </c>
      <c r="AZ667" s="15">
        <f t="shared" si="375"/>
        <v>3.3178927226666661E-12</v>
      </c>
      <c r="BA667" s="3">
        <f t="shared" si="376"/>
        <v>6.4386746666666674E-12</v>
      </c>
      <c r="BB667" s="3">
        <f t="shared" si="377"/>
        <v>7.1991826666666666E-12</v>
      </c>
      <c r="BC667" s="3">
        <f t="shared" si="378"/>
        <v>0</v>
      </c>
      <c r="BD667" s="3">
        <f t="shared" si="379"/>
        <v>0</v>
      </c>
      <c r="BE667" s="3">
        <f t="shared" si="380"/>
        <v>0</v>
      </c>
      <c r="BF667" s="16">
        <f t="shared" si="381"/>
        <v>0</v>
      </c>
      <c r="BH667" s="4">
        <v>0.68</v>
      </c>
      <c r="BI667">
        <v>4.4800000000000004</v>
      </c>
      <c r="BJ667">
        <v>19.524999999999999</v>
      </c>
      <c r="BK667">
        <v>45.353999999999999</v>
      </c>
      <c r="BL667">
        <v>1.3620000000000001</v>
      </c>
      <c r="BM667">
        <f t="shared" si="373"/>
        <v>2.3153999999999999</v>
      </c>
      <c r="BN667">
        <v>4.1580000000000004</v>
      </c>
      <c r="BO667">
        <f t="shared" si="372"/>
        <v>7.0686</v>
      </c>
      <c r="BP667">
        <v>4.9710000000000001</v>
      </c>
      <c r="BQ667">
        <f t="shared" si="374"/>
        <v>8.4506999999999994</v>
      </c>
      <c r="BR667" s="5">
        <v>610</v>
      </c>
    </row>
    <row r="668" spans="1:70" x14ac:dyDescent="0.25">
      <c r="A668" s="10">
        <v>928.27200000000005</v>
      </c>
      <c r="B668">
        <v>36</v>
      </c>
      <c r="C668">
        <v>1</v>
      </c>
      <c r="D668">
        <v>0</v>
      </c>
      <c r="E668">
        <v>3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 s="5">
        <v>0</v>
      </c>
      <c r="AA668" s="15">
        <f t="shared" si="348"/>
        <v>2.2617419999999996E-12</v>
      </c>
      <c r="AB668" s="3">
        <f t="shared" si="349"/>
        <v>1.4262968533333336E-13</v>
      </c>
      <c r="AC668" s="3">
        <f t="shared" si="350"/>
        <v>0</v>
      </c>
      <c r="AD668" s="3">
        <f t="shared" si="351"/>
        <v>4.3959999999999994E-12</v>
      </c>
      <c r="AE668" s="3">
        <f t="shared" si="352"/>
        <v>0</v>
      </c>
      <c r="AF668" s="3">
        <f t="shared" si="353"/>
        <v>0</v>
      </c>
      <c r="AG668" s="3">
        <f t="shared" si="354"/>
        <v>0</v>
      </c>
      <c r="AH668" s="3">
        <f t="shared" si="355"/>
        <v>0</v>
      </c>
      <c r="AI668" s="3">
        <f t="shared" si="356"/>
        <v>0</v>
      </c>
      <c r="AJ668" s="3">
        <f t="shared" si="357"/>
        <v>0</v>
      </c>
      <c r="AK668" s="3">
        <f t="shared" si="358"/>
        <v>0</v>
      </c>
      <c r="AL668" s="3">
        <f t="shared" si="359"/>
        <v>0</v>
      </c>
      <c r="AM668" s="3">
        <f t="shared" si="360"/>
        <v>0</v>
      </c>
      <c r="AN668" s="3">
        <f t="shared" si="361"/>
        <v>0</v>
      </c>
      <c r="AO668" s="3">
        <f t="shared" si="362"/>
        <v>0</v>
      </c>
      <c r="AP668" s="3">
        <f t="shared" si="363"/>
        <v>0</v>
      </c>
      <c r="AQ668" s="3">
        <f t="shared" si="364"/>
        <v>0</v>
      </c>
      <c r="AR668" s="3">
        <f t="shared" si="365"/>
        <v>0</v>
      </c>
      <c r="AS668" s="3">
        <f t="shared" si="366"/>
        <v>0</v>
      </c>
      <c r="AT668" s="3">
        <f t="shared" si="367"/>
        <v>0</v>
      </c>
      <c r="AU668" s="3">
        <f t="shared" si="368"/>
        <v>0</v>
      </c>
      <c r="AV668" s="3">
        <f t="shared" si="369"/>
        <v>0</v>
      </c>
      <c r="AW668" s="3">
        <f t="shared" si="370"/>
        <v>0</v>
      </c>
      <c r="AX668" s="16">
        <f t="shared" si="371"/>
        <v>0</v>
      </c>
      <c r="AZ668" s="15">
        <f t="shared" si="375"/>
        <v>2.4043716853333328E-12</v>
      </c>
      <c r="BA668" s="3">
        <f t="shared" si="376"/>
        <v>4.3959999999999994E-12</v>
      </c>
      <c r="BB668" s="3">
        <f t="shared" si="377"/>
        <v>0</v>
      </c>
      <c r="BC668" s="3">
        <f t="shared" si="378"/>
        <v>0</v>
      </c>
      <c r="BD668" s="3">
        <f t="shared" si="379"/>
        <v>0</v>
      </c>
      <c r="BE668" s="3">
        <f t="shared" si="380"/>
        <v>0</v>
      </c>
      <c r="BF668" s="16">
        <f t="shared" si="381"/>
        <v>0</v>
      </c>
      <c r="BH668" s="4">
        <v>0.68</v>
      </c>
      <c r="BI668">
        <v>4.51</v>
      </c>
      <c r="BJ668">
        <v>19.524999999999999</v>
      </c>
      <c r="BK668">
        <v>45.454999999999998</v>
      </c>
      <c r="BL668">
        <v>1.1539999999999999</v>
      </c>
      <c r="BM668">
        <f t="shared" si="373"/>
        <v>1.9617999999999998</v>
      </c>
      <c r="BN668">
        <v>1.92</v>
      </c>
      <c r="BO668">
        <f t="shared" si="372"/>
        <v>3.2639999999999998</v>
      </c>
      <c r="BP668">
        <v>1.9550000000000001</v>
      </c>
      <c r="BQ668">
        <f t="shared" si="374"/>
        <v>3.3235000000000001</v>
      </c>
      <c r="BR668" s="5">
        <v>610</v>
      </c>
    </row>
    <row r="669" spans="1:70" x14ac:dyDescent="0.25">
      <c r="A669" s="10">
        <v>929.67</v>
      </c>
      <c r="B669">
        <v>54</v>
      </c>
      <c r="C669">
        <v>5</v>
      </c>
      <c r="D669">
        <v>3</v>
      </c>
      <c r="E669">
        <v>1</v>
      </c>
      <c r="F669">
        <v>1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 s="5">
        <v>0</v>
      </c>
      <c r="AA669" s="15">
        <f t="shared" si="348"/>
        <v>3.3926129999999993E-12</v>
      </c>
      <c r="AB669" s="3">
        <f t="shared" si="349"/>
        <v>7.1314842666666679E-13</v>
      </c>
      <c r="AC669" s="3">
        <f t="shared" si="350"/>
        <v>1.2638324160000001E-12</v>
      </c>
      <c r="AD669" s="3">
        <f t="shared" si="351"/>
        <v>1.465333333333333E-12</v>
      </c>
      <c r="AE669" s="3">
        <f t="shared" si="352"/>
        <v>3.2193373333333337E-12</v>
      </c>
      <c r="AF669" s="3">
        <f t="shared" si="353"/>
        <v>0</v>
      </c>
      <c r="AG669" s="3">
        <f t="shared" si="354"/>
        <v>0</v>
      </c>
      <c r="AH669" s="3">
        <f t="shared" si="355"/>
        <v>0</v>
      </c>
      <c r="AI669" s="3">
        <f t="shared" si="356"/>
        <v>0</v>
      </c>
      <c r="AJ669" s="3">
        <f t="shared" si="357"/>
        <v>0</v>
      </c>
      <c r="AK669" s="3">
        <f t="shared" si="358"/>
        <v>0</v>
      </c>
      <c r="AL669" s="3">
        <f t="shared" si="359"/>
        <v>0</v>
      </c>
      <c r="AM669" s="3">
        <f t="shared" si="360"/>
        <v>0</v>
      </c>
      <c r="AN669" s="3">
        <f t="shared" si="361"/>
        <v>0</v>
      </c>
      <c r="AO669" s="3">
        <f t="shared" si="362"/>
        <v>0</v>
      </c>
      <c r="AP669" s="3">
        <f t="shared" si="363"/>
        <v>0</v>
      </c>
      <c r="AQ669" s="3">
        <f t="shared" si="364"/>
        <v>0</v>
      </c>
      <c r="AR669" s="3">
        <f t="shared" si="365"/>
        <v>0</v>
      </c>
      <c r="AS669" s="3">
        <f t="shared" si="366"/>
        <v>0</v>
      </c>
      <c r="AT669" s="3">
        <f t="shared" si="367"/>
        <v>0</v>
      </c>
      <c r="AU669" s="3">
        <f t="shared" si="368"/>
        <v>0</v>
      </c>
      <c r="AV669" s="3">
        <f t="shared" si="369"/>
        <v>0</v>
      </c>
      <c r="AW669" s="3">
        <f t="shared" si="370"/>
        <v>0</v>
      </c>
      <c r="AX669" s="16">
        <f t="shared" si="371"/>
        <v>0</v>
      </c>
      <c r="AZ669" s="15">
        <f t="shared" si="375"/>
        <v>5.3695938426666664E-12</v>
      </c>
      <c r="BA669" s="3">
        <f t="shared" si="376"/>
        <v>4.6846706666666667E-12</v>
      </c>
      <c r="BB669" s="3">
        <f t="shared" si="377"/>
        <v>0</v>
      </c>
      <c r="BC669" s="3">
        <f t="shared" si="378"/>
        <v>0</v>
      </c>
      <c r="BD669" s="3">
        <f t="shared" si="379"/>
        <v>0</v>
      </c>
      <c r="BE669" s="3">
        <f t="shared" si="380"/>
        <v>0</v>
      </c>
      <c r="BF669" s="16">
        <f t="shared" si="381"/>
        <v>0</v>
      </c>
      <c r="BH669" s="4">
        <v>0.68</v>
      </c>
      <c r="BI669">
        <v>4.5999999999999996</v>
      </c>
      <c r="BJ669">
        <v>19.539000000000001</v>
      </c>
      <c r="BK669">
        <v>45.518999999999998</v>
      </c>
      <c r="BL669">
        <v>1.7869999999999999</v>
      </c>
      <c r="BM669">
        <f t="shared" si="373"/>
        <v>3.0378999999999996</v>
      </c>
      <c r="BN669">
        <v>2.87</v>
      </c>
      <c r="BO669">
        <f t="shared" si="372"/>
        <v>4.8790000000000004</v>
      </c>
      <c r="BP669">
        <v>2.9750000000000001</v>
      </c>
      <c r="BQ669">
        <f t="shared" si="374"/>
        <v>5.0575000000000001</v>
      </c>
      <c r="BR669" s="5">
        <v>610</v>
      </c>
    </row>
    <row r="670" spans="1:70" x14ac:dyDescent="0.25">
      <c r="A670" s="10">
        <v>931.06799999999998</v>
      </c>
      <c r="B670">
        <v>39</v>
      </c>
      <c r="C670">
        <v>4</v>
      </c>
      <c r="D670">
        <v>2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 s="5">
        <v>0</v>
      </c>
      <c r="AA670" s="15">
        <f t="shared" si="348"/>
        <v>2.4502204999999995E-12</v>
      </c>
      <c r="AB670" s="3">
        <f t="shared" si="349"/>
        <v>5.7051874133333344E-13</v>
      </c>
      <c r="AC670" s="3">
        <f t="shared" si="350"/>
        <v>8.425549440000001E-13</v>
      </c>
      <c r="AD670" s="3">
        <f t="shared" si="351"/>
        <v>0</v>
      </c>
      <c r="AE670" s="3">
        <f t="shared" si="352"/>
        <v>0</v>
      </c>
      <c r="AF670" s="3">
        <f t="shared" si="353"/>
        <v>0</v>
      </c>
      <c r="AG670" s="3">
        <f t="shared" si="354"/>
        <v>0</v>
      </c>
      <c r="AH670" s="3">
        <f t="shared" si="355"/>
        <v>0</v>
      </c>
      <c r="AI670" s="3">
        <f t="shared" si="356"/>
        <v>0</v>
      </c>
      <c r="AJ670" s="3">
        <f t="shared" si="357"/>
        <v>0</v>
      </c>
      <c r="AK670" s="3">
        <f t="shared" si="358"/>
        <v>0</v>
      </c>
      <c r="AL670" s="3">
        <f t="shared" si="359"/>
        <v>0</v>
      </c>
      <c r="AM670" s="3">
        <f t="shared" si="360"/>
        <v>0</v>
      </c>
      <c r="AN670" s="3">
        <f t="shared" si="361"/>
        <v>0</v>
      </c>
      <c r="AO670" s="3">
        <f t="shared" si="362"/>
        <v>0</v>
      </c>
      <c r="AP670" s="3">
        <f t="shared" si="363"/>
        <v>0</v>
      </c>
      <c r="AQ670" s="3">
        <f t="shared" si="364"/>
        <v>0</v>
      </c>
      <c r="AR670" s="3">
        <f t="shared" si="365"/>
        <v>0</v>
      </c>
      <c r="AS670" s="3">
        <f t="shared" si="366"/>
        <v>0</v>
      </c>
      <c r="AT670" s="3">
        <f t="shared" si="367"/>
        <v>0</v>
      </c>
      <c r="AU670" s="3">
        <f t="shared" si="368"/>
        <v>0</v>
      </c>
      <c r="AV670" s="3">
        <f t="shared" si="369"/>
        <v>0</v>
      </c>
      <c r="AW670" s="3">
        <f t="shared" si="370"/>
        <v>0</v>
      </c>
      <c r="AX670" s="16">
        <f t="shared" si="371"/>
        <v>0</v>
      </c>
      <c r="AZ670" s="15">
        <f t="shared" si="375"/>
        <v>3.8632941853333335E-12</v>
      </c>
      <c r="BA670" s="3">
        <f t="shared" si="376"/>
        <v>0</v>
      </c>
      <c r="BB670" s="3">
        <f t="shared" si="377"/>
        <v>0</v>
      </c>
      <c r="BC670" s="3">
        <f t="shared" si="378"/>
        <v>0</v>
      </c>
      <c r="BD670" s="3">
        <f t="shared" si="379"/>
        <v>0</v>
      </c>
      <c r="BE670" s="3">
        <f t="shared" si="380"/>
        <v>0</v>
      </c>
      <c r="BF670" s="16">
        <f t="shared" si="381"/>
        <v>0</v>
      </c>
      <c r="BH670" s="4">
        <v>0.68</v>
      </c>
      <c r="BI670">
        <v>4.55</v>
      </c>
      <c r="BJ670">
        <v>19.524999999999999</v>
      </c>
      <c r="BK670">
        <v>45.606000000000002</v>
      </c>
      <c r="BL670">
        <v>1.0940000000000001</v>
      </c>
      <c r="BM670">
        <f t="shared" si="373"/>
        <v>1.8598000000000001</v>
      </c>
      <c r="BN670">
        <v>1.2170000000000001</v>
      </c>
      <c r="BO670">
        <f t="shared" si="372"/>
        <v>2.0689000000000002</v>
      </c>
      <c r="BP670">
        <v>1.218</v>
      </c>
      <c r="BQ670">
        <f t="shared" si="374"/>
        <v>2.0705999999999998</v>
      </c>
      <c r="BR670" s="5">
        <v>610</v>
      </c>
    </row>
    <row r="671" spans="1:70" x14ac:dyDescent="0.25">
      <c r="A671" s="10">
        <v>932.46600000000001</v>
      </c>
      <c r="B671">
        <v>41</v>
      </c>
      <c r="C671">
        <v>3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1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 s="5">
        <v>0</v>
      </c>
      <c r="AA671" s="15">
        <f t="shared" si="348"/>
        <v>2.5758728333333326E-12</v>
      </c>
      <c r="AB671" s="3">
        <f t="shared" si="349"/>
        <v>4.2788905600000013E-13</v>
      </c>
      <c r="AC671" s="3">
        <f t="shared" si="350"/>
        <v>0</v>
      </c>
      <c r="AD671" s="3">
        <f t="shared" si="351"/>
        <v>0</v>
      </c>
      <c r="AE671" s="3">
        <f t="shared" si="352"/>
        <v>0</v>
      </c>
      <c r="AF671" s="3">
        <f t="shared" si="353"/>
        <v>0</v>
      </c>
      <c r="AG671" s="3">
        <f t="shared" si="354"/>
        <v>0</v>
      </c>
      <c r="AH671" s="3">
        <f t="shared" si="355"/>
        <v>0</v>
      </c>
      <c r="AI671" s="3">
        <f t="shared" si="356"/>
        <v>0</v>
      </c>
      <c r="AJ671" s="3">
        <f t="shared" si="357"/>
        <v>0</v>
      </c>
      <c r="AK671" s="3">
        <f t="shared" si="358"/>
        <v>0</v>
      </c>
      <c r="AL671" s="3">
        <f t="shared" si="359"/>
        <v>7.502506666666665E-10</v>
      </c>
      <c r="AM671" s="3">
        <f t="shared" si="360"/>
        <v>0</v>
      </c>
      <c r="AN671" s="3">
        <f t="shared" si="361"/>
        <v>0</v>
      </c>
      <c r="AO671" s="3">
        <f t="shared" si="362"/>
        <v>0</v>
      </c>
      <c r="AP671" s="3">
        <f t="shared" si="363"/>
        <v>0</v>
      </c>
      <c r="AQ671" s="3">
        <f t="shared" si="364"/>
        <v>0</v>
      </c>
      <c r="AR671" s="3">
        <f t="shared" si="365"/>
        <v>0</v>
      </c>
      <c r="AS671" s="3">
        <f t="shared" si="366"/>
        <v>0</v>
      </c>
      <c r="AT671" s="3">
        <f t="shared" si="367"/>
        <v>0</v>
      </c>
      <c r="AU671" s="3">
        <f t="shared" si="368"/>
        <v>0</v>
      </c>
      <c r="AV671" s="3">
        <f t="shared" si="369"/>
        <v>0</v>
      </c>
      <c r="AW671" s="3">
        <f t="shared" si="370"/>
        <v>0</v>
      </c>
      <c r="AX671" s="16">
        <f t="shared" si="371"/>
        <v>0</v>
      </c>
      <c r="AZ671" s="15">
        <f t="shared" si="375"/>
        <v>3.0037618893333327E-12</v>
      </c>
      <c r="BA671" s="3">
        <f t="shared" si="376"/>
        <v>0</v>
      </c>
      <c r="BB671" s="3">
        <f t="shared" si="377"/>
        <v>0</v>
      </c>
      <c r="BC671" s="3">
        <f t="shared" si="378"/>
        <v>0</v>
      </c>
      <c r="BD671" s="3">
        <f t="shared" si="379"/>
        <v>7.502506666666665E-10</v>
      </c>
      <c r="BE671" s="3">
        <f t="shared" si="380"/>
        <v>0</v>
      </c>
      <c r="BF671" s="16">
        <f t="shared" si="381"/>
        <v>0</v>
      </c>
      <c r="BH671" s="4">
        <v>0.68</v>
      </c>
      <c r="BI671">
        <v>4.62</v>
      </c>
      <c r="BJ671">
        <v>19.509</v>
      </c>
      <c r="BK671">
        <v>45.701999999999998</v>
      </c>
      <c r="BL671">
        <v>0.86099999999999999</v>
      </c>
      <c r="BM671">
        <f t="shared" si="373"/>
        <v>1.4637</v>
      </c>
      <c r="BN671">
        <v>0.88100000000000001</v>
      </c>
      <c r="BO671">
        <f t="shared" si="372"/>
        <v>1.4977</v>
      </c>
      <c r="BP671">
        <v>96.307000000000002</v>
      </c>
      <c r="BQ671">
        <f t="shared" si="374"/>
        <v>163.72190000000001</v>
      </c>
      <c r="BR671" s="5">
        <v>610</v>
      </c>
    </row>
    <row r="672" spans="1:70" x14ac:dyDescent="0.25">
      <c r="A672" s="10">
        <v>933.86400000000003</v>
      </c>
      <c r="B672">
        <v>38</v>
      </c>
      <c r="C672">
        <v>3</v>
      </c>
      <c r="D672">
        <v>1</v>
      </c>
      <c r="E672">
        <v>0</v>
      </c>
      <c r="F672">
        <v>0</v>
      </c>
      <c r="G672">
        <v>1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 s="5">
        <v>0</v>
      </c>
      <c r="AA672" s="15">
        <f t="shared" si="348"/>
        <v>2.3873943333333326E-12</v>
      </c>
      <c r="AB672" s="3">
        <f t="shared" si="349"/>
        <v>4.2788905600000013E-13</v>
      </c>
      <c r="AC672" s="3">
        <f t="shared" si="350"/>
        <v>4.2127747200000005E-13</v>
      </c>
      <c r="AD672" s="3">
        <f t="shared" si="351"/>
        <v>0</v>
      </c>
      <c r="AE672" s="3">
        <f t="shared" si="352"/>
        <v>0</v>
      </c>
      <c r="AF672" s="3">
        <f t="shared" si="353"/>
        <v>7.1991826666666666E-12</v>
      </c>
      <c r="AG672" s="3">
        <f t="shared" si="354"/>
        <v>0</v>
      </c>
      <c r="AH672" s="3">
        <f t="shared" si="355"/>
        <v>0</v>
      </c>
      <c r="AI672" s="3">
        <f t="shared" si="356"/>
        <v>0</v>
      </c>
      <c r="AJ672" s="3">
        <f t="shared" si="357"/>
        <v>0</v>
      </c>
      <c r="AK672" s="3">
        <f t="shared" si="358"/>
        <v>0</v>
      </c>
      <c r="AL672" s="3">
        <f t="shared" si="359"/>
        <v>0</v>
      </c>
      <c r="AM672" s="3">
        <f t="shared" si="360"/>
        <v>0</v>
      </c>
      <c r="AN672" s="3">
        <f t="shared" si="361"/>
        <v>0</v>
      </c>
      <c r="AO672" s="3">
        <f t="shared" si="362"/>
        <v>0</v>
      </c>
      <c r="AP672" s="3">
        <f t="shared" si="363"/>
        <v>0</v>
      </c>
      <c r="AQ672" s="3">
        <f t="shared" si="364"/>
        <v>0</v>
      </c>
      <c r="AR672" s="3">
        <f t="shared" si="365"/>
        <v>0</v>
      </c>
      <c r="AS672" s="3">
        <f t="shared" si="366"/>
        <v>0</v>
      </c>
      <c r="AT672" s="3">
        <f t="shared" si="367"/>
        <v>0</v>
      </c>
      <c r="AU672" s="3">
        <f t="shared" si="368"/>
        <v>0</v>
      </c>
      <c r="AV672" s="3">
        <f t="shared" si="369"/>
        <v>0</v>
      </c>
      <c r="AW672" s="3">
        <f t="shared" si="370"/>
        <v>0</v>
      </c>
      <c r="AX672" s="16">
        <f t="shared" si="371"/>
        <v>0</v>
      </c>
      <c r="AZ672" s="15">
        <f t="shared" si="375"/>
        <v>3.2365608613333326E-12</v>
      </c>
      <c r="BA672" s="3">
        <f t="shared" si="376"/>
        <v>0</v>
      </c>
      <c r="BB672" s="3">
        <f t="shared" si="377"/>
        <v>7.1991826666666666E-12</v>
      </c>
      <c r="BC672" s="3">
        <f t="shared" si="378"/>
        <v>0</v>
      </c>
      <c r="BD672" s="3">
        <f t="shared" si="379"/>
        <v>0</v>
      </c>
      <c r="BE672" s="3">
        <f t="shared" si="380"/>
        <v>0</v>
      </c>
      <c r="BF672" s="16">
        <f t="shared" si="381"/>
        <v>0</v>
      </c>
      <c r="BH672" s="4">
        <v>0.68</v>
      </c>
      <c r="BI672">
        <v>4.62</v>
      </c>
      <c r="BJ672">
        <v>19.524999999999999</v>
      </c>
      <c r="BK672">
        <v>45.792999999999999</v>
      </c>
      <c r="BL672">
        <v>1.002</v>
      </c>
      <c r="BM672">
        <f t="shared" si="373"/>
        <v>1.7034</v>
      </c>
      <c r="BN672">
        <v>2.4500000000000002</v>
      </c>
      <c r="BO672">
        <f t="shared" si="372"/>
        <v>4.165</v>
      </c>
      <c r="BP672">
        <v>3.0550000000000002</v>
      </c>
      <c r="BQ672">
        <f t="shared" si="374"/>
        <v>5.1935000000000002</v>
      </c>
      <c r="BR672" s="5">
        <v>610</v>
      </c>
    </row>
    <row r="673" spans="1:70" x14ac:dyDescent="0.25">
      <c r="A673" s="10">
        <v>935.26199999999994</v>
      </c>
      <c r="B673">
        <v>41</v>
      </c>
      <c r="C673">
        <v>2</v>
      </c>
      <c r="D673">
        <v>0</v>
      </c>
      <c r="E673">
        <v>1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 s="5">
        <v>0</v>
      </c>
      <c r="AA673" s="15">
        <f t="shared" si="348"/>
        <v>2.5758728333333326E-12</v>
      </c>
      <c r="AB673" s="3">
        <f t="shared" si="349"/>
        <v>2.8525937066666672E-13</v>
      </c>
      <c r="AC673" s="3">
        <f t="shared" si="350"/>
        <v>0</v>
      </c>
      <c r="AD673" s="3">
        <f t="shared" si="351"/>
        <v>1.465333333333333E-12</v>
      </c>
      <c r="AE673" s="3">
        <f t="shared" si="352"/>
        <v>0</v>
      </c>
      <c r="AF673" s="3">
        <f t="shared" si="353"/>
        <v>0</v>
      </c>
      <c r="AG673" s="3">
        <f t="shared" si="354"/>
        <v>0</v>
      </c>
      <c r="AH673" s="3">
        <f t="shared" si="355"/>
        <v>0</v>
      </c>
      <c r="AI673" s="3">
        <f t="shared" si="356"/>
        <v>0</v>
      </c>
      <c r="AJ673" s="3">
        <f t="shared" si="357"/>
        <v>0</v>
      </c>
      <c r="AK673" s="3">
        <f t="shared" si="358"/>
        <v>0</v>
      </c>
      <c r="AL673" s="3">
        <f t="shared" si="359"/>
        <v>0</v>
      </c>
      <c r="AM673" s="3">
        <f t="shared" si="360"/>
        <v>0</v>
      </c>
      <c r="AN673" s="3">
        <f t="shared" si="361"/>
        <v>0</v>
      </c>
      <c r="AO673" s="3">
        <f t="shared" si="362"/>
        <v>0</v>
      </c>
      <c r="AP673" s="3">
        <f t="shared" si="363"/>
        <v>0</v>
      </c>
      <c r="AQ673" s="3">
        <f t="shared" si="364"/>
        <v>0</v>
      </c>
      <c r="AR673" s="3">
        <f t="shared" si="365"/>
        <v>0</v>
      </c>
      <c r="AS673" s="3">
        <f t="shared" si="366"/>
        <v>0</v>
      </c>
      <c r="AT673" s="3">
        <f t="shared" si="367"/>
        <v>0</v>
      </c>
      <c r="AU673" s="3">
        <f t="shared" si="368"/>
        <v>0</v>
      </c>
      <c r="AV673" s="3">
        <f t="shared" si="369"/>
        <v>0</v>
      </c>
      <c r="AW673" s="3">
        <f t="shared" si="370"/>
        <v>0</v>
      </c>
      <c r="AX673" s="16">
        <f t="shared" si="371"/>
        <v>0</v>
      </c>
      <c r="AZ673" s="15">
        <f t="shared" si="375"/>
        <v>2.8611322039999995E-12</v>
      </c>
      <c r="BA673" s="3">
        <f t="shared" si="376"/>
        <v>1.465333333333333E-12</v>
      </c>
      <c r="BB673" s="3">
        <f t="shared" si="377"/>
        <v>0</v>
      </c>
      <c r="BC673" s="3">
        <f t="shared" si="378"/>
        <v>0</v>
      </c>
      <c r="BD673" s="3">
        <f t="shared" si="379"/>
        <v>0</v>
      </c>
      <c r="BE673" s="3">
        <f t="shared" si="380"/>
        <v>0</v>
      </c>
      <c r="BF673" s="16">
        <f t="shared" si="381"/>
        <v>0</v>
      </c>
      <c r="BH673" s="4">
        <v>0.68</v>
      </c>
      <c r="BI673">
        <v>4.63</v>
      </c>
      <c r="BJ673">
        <v>19.524999999999999</v>
      </c>
      <c r="BK673">
        <v>45.819000000000003</v>
      </c>
      <c r="BL673">
        <v>0.96299999999999997</v>
      </c>
      <c r="BM673">
        <f t="shared" si="373"/>
        <v>1.6371</v>
      </c>
      <c r="BN673">
        <v>1.224</v>
      </c>
      <c r="BO673">
        <f t="shared" si="372"/>
        <v>2.0808</v>
      </c>
      <c r="BP673">
        <v>1.2350000000000001</v>
      </c>
      <c r="BQ673">
        <f t="shared" si="374"/>
        <v>2.0994999999999999</v>
      </c>
      <c r="BR673" s="5">
        <v>610</v>
      </c>
    </row>
    <row r="674" spans="1:70" x14ac:dyDescent="0.25">
      <c r="A674" s="10">
        <v>936.66</v>
      </c>
      <c r="B674">
        <v>55</v>
      </c>
      <c r="C674">
        <v>2</v>
      </c>
      <c r="D674">
        <v>0</v>
      </c>
      <c r="E674">
        <v>0</v>
      </c>
      <c r="F674">
        <v>0</v>
      </c>
      <c r="G674">
        <v>1</v>
      </c>
      <c r="H674">
        <v>0</v>
      </c>
      <c r="I674">
        <v>1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 s="5">
        <v>0</v>
      </c>
      <c r="AA674" s="15">
        <f t="shared" si="348"/>
        <v>3.4554391666666658E-12</v>
      </c>
      <c r="AB674" s="3">
        <f t="shared" si="349"/>
        <v>2.8525937066666672E-13</v>
      </c>
      <c r="AC674" s="3">
        <f t="shared" si="350"/>
        <v>0</v>
      </c>
      <c r="AD674" s="3">
        <f t="shared" si="351"/>
        <v>0</v>
      </c>
      <c r="AE674" s="3">
        <f t="shared" si="352"/>
        <v>0</v>
      </c>
      <c r="AF674" s="3">
        <f t="shared" si="353"/>
        <v>7.1991826666666666E-12</v>
      </c>
      <c r="AG674" s="3">
        <f t="shared" si="354"/>
        <v>0</v>
      </c>
      <c r="AH674" s="3">
        <f t="shared" si="355"/>
        <v>3.9564000000000005E-11</v>
      </c>
      <c r="AI674" s="3">
        <f t="shared" si="356"/>
        <v>0</v>
      </c>
      <c r="AJ674" s="3">
        <f t="shared" si="357"/>
        <v>0</v>
      </c>
      <c r="AK674" s="3">
        <f t="shared" si="358"/>
        <v>0</v>
      </c>
      <c r="AL674" s="3">
        <f t="shared" si="359"/>
        <v>0</v>
      </c>
      <c r="AM674" s="3">
        <f t="shared" si="360"/>
        <v>0</v>
      </c>
      <c r="AN674" s="3">
        <f t="shared" si="361"/>
        <v>0</v>
      </c>
      <c r="AO674" s="3">
        <f t="shared" si="362"/>
        <v>0</v>
      </c>
      <c r="AP674" s="3">
        <f t="shared" si="363"/>
        <v>0</v>
      </c>
      <c r="AQ674" s="3">
        <f t="shared" si="364"/>
        <v>0</v>
      </c>
      <c r="AR674" s="3">
        <f t="shared" si="365"/>
        <v>0</v>
      </c>
      <c r="AS674" s="3">
        <f t="shared" si="366"/>
        <v>0</v>
      </c>
      <c r="AT674" s="3">
        <f t="shared" si="367"/>
        <v>0</v>
      </c>
      <c r="AU674" s="3">
        <f t="shared" si="368"/>
        <v>0</v>
      </c>
      <c r="AV674" s="3">
        <f t="shared" si="369"/>
        <v>0</v>
      </c>
      <c r="AW674" s="3">
        <f t="shared" si="370"/>
        <v>0</v>
      </c>
      <c r="AX674" s="16">
        <f t="shared" si="371"/>
        <v>0</v>
      </c>
      <c r="AZ674" s="15">
        <f t="shared" si="375"/>
        <v>3.7406985373333324E-12</v>
      </c>
      <c r="BA674" s="3">
        <f t="shared" si="376"/>
        <v>0</v>
      </c>
      <c r="BB674" s="3">
        <f t="shared" si="377"/>
        <v>4.676318266666667E-11</v>
      </c>
      <c r="BC674" s="3">
        <f t="shared" si="378"/>
        <v>0</v>
      </c>
      <c r="BD674" s="3">
        <f t="shared" si="379"/>
        <v>0</v>
      </c>
      <c r="BE674" s="3">
        <f t="shared" si="380"/>
        <v>0</v>
      </c>
      <c r="BF674" s="16">
        <f t="shared" si="381"/>
        <v>0</v>
      </c>
      <c r="BH674" s="4">
        <v>0.68</v>
      </c>
      <c r="BI674">
        <v>4.63</v>
      </c>
      <c r="BJ674">
        <v>19.509</v>
      </c>
      <c r="BK674">
        <v>45.856000000000002</v>
      </c>
      <c r="BL674">
        <v>1.155</v>
      </c>
      <c r="BM674">
        <f t="shared" si="373"/>
        <v>1.9635</v>
      </c>
      <c r="BN674">
        <v>4.7149999999999999</v>
      </c>
      <c r="BO674">
        <f t="shared" si="372"/>
        <v>8.0154999999999994</v>
      </c>
      <c r="BP674">
        <v>13.743</v>
      </c>
      <c r="BQ674">
        <f t="shared" si="374"/>
        <v>23.363099999999999</v>
      </c>
      <c r="BR674" s="5">
        <v>610</v>
      </c>
    </row>
    <row r="675" spans="1:70" x14ac:dyDescent="0.25">
      <c r="A675" s="10">
        <v>938.05799999999999</v>
      </c>
      <c r="B675">
        <v>50</v>
      </c>
      <c r="C675">
        <v>2</v>
      </c>
      <c r="D675">
        <v>0</v>
      </c>
      <c r="E675">
        <v>0</v>
      </c>
      <c r="F675">
        <v>1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 s="5">
        <v>0</v>
      </c>
      <c r="AA675" s="15">
        <f t="shared" si="348"/>
        <v>3.1413083333333328E-12</v>
      </c>
      <c r="AB675" s="3">
        <f t="shared" si="349"/>
        <v>2.8525937066666672E-13</v>
      </c>
      <c r="AC675" s="3">
        <f t="shared" si="350"/>
        <v>0</v>
      </c>
      <c r="AD675" s="3">
        <f t="shared" si="351"/>
        <v>0</v>
      </c>
      <c r="AE675" s="3">
        <f t="shared" si="352"/>
        <v>3.2193373333333337E-12</v>
      </c>
      <c r="AF675" s="3">
        <f t="shared" si="353"/>
        <v>0</v>
      </c>
      <c r="AG675" s="3">
        <f t="shared" si="354"/>
        <v>0</v>
      </c>
      <c r="AH675" s="3">
        <f t="shared" si="355"/>
        <v>0</v>
      </c>
      <c r="AI675" s="3">
        <f t="shared" si="356"/>
        <v>0</v>
      </c>
      <c r="AJ675" s="3">
        <f t="shared" si="357"/>
        <v>0</v>
      </c>
      <c r="AK675" s="3">
        <f t="shared" si="358"/>
        <v>0</v>
      </c>
      <c r="AL675" s="3">
        <f t="shared" si="359"/>
        <v>0</v>
      </c>
      <c r="AM675" s="3">
        <f t="shared" si="360"/>
        <v>0</v>
      </c>
      <c r="AN675" s="3">
        <f t="shared" si="361"/>
        <v>0</v>
      </c>
      <c r="AO675" s="3">
        <f t="shared" si="362"/>
        <v>0</v>
      </c>
      <c r="AP675" s="3">
        <f t="shared" si="363"/>
        <v>0</v>
      </c>
      <c r="AQ675" s="3">
        <f t="shared" si="364"/>
        <v>0</v>
      </c>
      <c r="AR675" s="3">
        <f t="shared" si="365"/>
        <v>0</v>
      </c>
      <c r="AS675" s="3">
        <f t="shared" si="366"/>
        <v>0</v>
      </c>
      <c r="AT675" s="3">
        <f t="shared" si="367"/>
        <v>0</v>
      </c>
      <c r="AU675" s="3">
        <f t="shared" si="368"/>
        <v>0</v>
      </c>
      <c r="AV675" s="3">
        <f t="shared" si="369"/>
        <v>0</v>
      </c>
      <c r="AW675" s="3">
        <f t="shared" si="370"/>
        <v>0</v>
      </c>
      <c r="AX675" s="16">
        <f t="shared" si="371"/>
        <v>0</v>
      </c>
      <c r="AZ675" s="15">
        <f t="shared" si="375"/>
        <v>3.4265677039999998E-12</v>
      </c>
      <c r="BA675" s="3">
        <f t="shared" si="376"/>
        <v>3.2193373333333337E-12</v>
      </c>
      <c r="BB675" s="3">
        <f t="shared" si="377"/>
        <v>0</v>
      </c>
      <c r="BC675" s="3">
        <f t="shared" si="378"/>
        <v>0</v>
      </c>
      <c r="BD675" s="3">
        <f t="shared" si="379"/>
        <v>0</v>
      </c>
      <c r="BE675" s="3">
        <f t="shared" si="380"/>
        <v>0</v>
      </c>
      <c r="BF675" s="16">
        <f t="shared" si="381"/>
        <v>0</v>
      </c>
      <c r="BH675" s="4">
        <v>0.68</v>
      </c>
      <c r="BI675">
        <v>4.6100000000000003</v>
      </c>
      <c r="BJ675">
        <v>19.552</v>
      </c>
      <c r="BK675">
        <v>45.871000000000002</v>
      </c>
      <c r="BL675">
        <v>1.1200000000000001</v>
      </c>
      <c r="BM675">
        <f t="shared" si="373"/>
        <v>1.9040000000000001</v>
      </c>
      <c r="BN675">
        <v>1.7949999999999999</v>
      </c>
      <c r="BO675">
        <f t="shared" si="372"/>
        <v>3.0514999999999999</v>
      </c>
      <c r="BP675">
        <v>1.887</v>
      </c>
      <c r="BQ675">
        <f t="shared" si="374"/>
        <v>3.2079</v>
      </c>
      <c r="BR675" s="5">
        <v>610</v>
      </c>
    </row>
    <row r="676" spans="1:70" x14ac:dyDescent="0.25">
      <c r="A676" s="10">
        <v>939.45600000000002</v>
      </c>
      <c r="B676">
        <v>43</v>
      </c>
      <c r="C676">
        <v>1</v>
      </c>
      <c r="D676">
        <v>1</v>
      </c>
      <c r="E676">
        <v>0</v>
      </c>
      <c r="F676">
        <v>1</v>
      </c>
      <c r="G676">
        <v>0</v>
      </c>
      <c r="H676">
        <v>1</v>
      </c>
      <c r="I676">
        <v>1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 s="5">
        <v>0</v>
      </c>
      <c r="AA676" s="15">
        <f t="shared" si="348"/>
        <v>2.701525166666666E-12</v>
      </c>
      <c r="AB676" s="3">
        <f t="shared" si="349"/>
        <v>1.4262968533333336E-13</v>
      </c>
      <c r="AC676" s="3">
        <f t="shared" si="350"/>
        <v>4.2127747200000005E-13</v>
      </c>
      <c r="AD676" s="3">
        <f t="shared" si="351"/>
        <v>0</v>
      </c>
      <c r="AE676" s="3">
        <f t="shared" si="352"/>
        <v>3.2193373333333337E-12</v>
      </c>
      <c r="AF676" s="3">
        <f t="shared" si="353"/>
        <v>0</v>
      </c>
      <c r="AG676" s="3">
        <f t="shared" si="354"/>
        <v>1.7828710666666667E-11</v>
      </c>
      <c r="AH676" s="3">
        <f t="shared" si="355"/>
        <v>3.9564000000000005E-11</v>
      </c>
      <c r="AI676" s="3">
        <f t="shared" si="356"/>
        <v>0</v>
      </c>
      <c r="AJ676" s="3">
        <f t="shared" si="357"/>
        <v>0</v>
      </c>
      <c r="AK676" s="3">
        <f t="shared" si="358"/>
        <v>0</v>
      </c>
      <c r="AL676" s="3">
        <f t="shared" si="359"/>
        <v>0</v>
      </c>
      <c r="AM676" s="3">
        <f t="shared" si="360"/>
        <v>0</v>
      </c>
      <c r="AN676" s="3">
        <f t="shared" si="361"/>
        <v>0</v>
      </c>
      <c r="AO676" s="3">
        <f t="shared" si="362"/>
        <v>0</v>
      </c>
      <c r="AP676" s="3">
        <f t="shared" si="363"/>
        <v>0</v>
      </c>
      <c r="AQ676" s="3">
        <f t="shared" si="364"/>
        <v>0</v>
      </c>
      <c r="AR676" s="3">
        <f t="shared" si="365"/>
        <v>0</v>
      </c>
      <c r="AS676" s="3">
        <f t="shared" si="366"/>
        <v>0</v>
      </c>
      <c r="AT676" s="3">
        <f t="shared" si="367"/>
        <v>0</v>
      </c>
      <c r="AU676" s="3">
        <f t="shared" si="368"/>
        <v>0</v>
      </c>
      <c r="AV676" s="3">
        <f t="shared" si="369"/>
        <v>0</v>
      </c>
      <c r="AW676" s="3">
        <f t="shared" si="370"/>
        <v>0</v>
      </c>
      <c r="AX676" s="16">
        <f t="shared" si="371"/>
        <v>0</v>
      </c>
      <c r="AZ676" s="15">
        <f t="shared" si="375"/>
        <v>3.2654323239999995E-12</v>
      </c>
      <c r="BA676" s="3">
        <f t="shared" si="376"/>
        <v>3.2193373333333337E-12</v>
      </c>
      <c r="BB676" s="3">
        <f t="shared" si="377"/>
        <v>5.7392710666666676E-11</v>
      </c>
      <c r="BC676" s="3">
        <f t="shared" si="378"/>
        <v>0</v>
      </c>
      <c r="BD676" s="3">
        <f t="shared" si="379"/>
        <v>0</v>
      </c>
      <c r="BE676" s="3">
        <f t="shared" si="380"/>
        <v>0</v>
      </c>
      <c r="BF676" s="16">
        <f t="shared" si="381"/>
        <v>0</v>
      </c>
      <c r="BH676" s="4">
        <v>0.68</v>
      </c>
      <c r="BI676">
        <v>4.55</v>
      </c>
      <c r="BJ676">
        <v>19.524999999999999</v>
      </c>
      <c r="BK676">
        <v>45.88</v>
      </c>
      <c r="BL676">
        <v>1.1060000000000001</v>
      </c>
      <c r="BM676">
        <f t="shared" si="373"/>
        <v>1.8802000000000001</v>
      </c>
      <c r="BN676">
        <v>6.1310000000000002</v>
      </c>
      <c r="BO676">
        <f t="shared" si="372"/>
        <v>10.422700000000001</v>
      </c>
      <c r="BP676">
        <v>17.478000000000002</v>
      </c>
      <c r="BQ676">
        <f t="shared" si="374"/>
        <v>29.712600000000002</v>
      </c>
      <c r="BR676" s="5">
        <v>610</v>
      </c>
    </row>
    <row r="677" spans="1:70" x14ac:dyDescent="0.25">
      <c r="A677" s="10">
        <v>940.85400000000004</v>
      </c>
      <c r="B677">
        <v>50</v>
      </c>
      <c r="C677">
        <v>0</v>
      </c>
      <c r="D677">
        <v>2</v>
      </c>
      <c r="E677">
        <v>0</v>
      </c>
      <c r="F677">
        <v>0</v>
      </c>
      <c r="G677">
        <v>1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 s="5">
        <v>0</v>
      </c>
      <c r="AA677" s="15">
        <f t="shared" si="348"/>
        <v>3.1413083333333328E-12</v>
      </c>
      <c r="AB677" s="3">
        <f t="shared" si="349"/>
        <v>0</v>
      </c>
      <c r="AC677" s="3">
        <f t="shared" si="350"/>
        <v>8.425549440000001E-13</v>
      </c>
      <c r="AD677" s="3">
        <f t="shared" si="351"/>
        <v>0</v>
      </c>
      <c r="AE677" s="3">
        <f t="shared" si="352"/>
        <v>0</v>
      </c>
      <c r="AF677" s="3">
        <f t="shared" si="353"/>
        <v>7.1991826666666666E-12</v>
      </c>
      <c r="AG677" s="3">
        <f t="shared" si="354"/>
        <v>0</v>
      </c>
      <c r="AH677" s="3">
        <f t="shared" si="355"/>
        <v>0</v>
      </c>
      <c r="AI677" s="3">
        <f t="shared" si="356"/>
        <v>0</v>
      </c>
      <c r="AJ677" s="3">
        <f t="shared" si="357"/>
        <v>0</v>
      </c>
      <c r="AK677" s="3">
        <f t="shared" si="358"/>
        <v>0</v>
      </c>
      <c r="AL677" s="3">
        <f t="shared" si="359"/>
        <v>0</v>
      </c>
      <c r="AM677" s="3">
        <f t="shared" si="360"/>
        <v>0</v>
      </c>
      <c r="AN677" s="3">
        <f t="shared" si="361"/>
        <v>0</v>
      </c>
      <c r="AO677" s="3">
        <f t="shared" si="362"/>
        <v>0</v>
      </c>
      <c r="AP677" s="3">
        <f t="shared" si="363"/>
        <v>0</v>
      </c>
      <c r="AQ677" s="3">
        <f t="shared" si="364"/>
        <v>0</v>
      </c>
      <c r="AR677" s="3">
        <f t="shared" si="365"/>
        <v>0</v>
      </c>
      <c r="AS677" s="3">
        <f t="shared" si="366"/>
        <v>0</v>
      </c>
      <c r="AT677" s="3">
        <f t="shared" si="367"/>
        <v>0</v>
      </c>
      <c r="AU677" s="3">
        <f t="shared" si="368"/>
        <v>0</v>
      </c>
      <c r="AV677" s="3">
        <f t="shared" si="369"/>
        <v>0</v>
      </c>
      <c r="AW677" s="3">
        <f t="shared" si="370"/>
        <v>0</v>
      </c>
      <c r="AX677" s="16">
        <f t="shared" si="371"/>
        <v>0</v>
      </c>
      <c r="AZ677" s="15">
        <f t="shared" si="375"/>
        <v>3.9838632773333329E-12</v>
      </c>
      <c r="BA677" s="3">
        <f t="shared" si="376"/>
        <v>0</v>
      </c>
      <c r="BB677" s="3">
        <f t="shared" si="377"/>
        <v>7.1991826666666666E-12</v>
      </c>
      <c r="BC677" s="3">
        <f t="shared" si="378"/>
        <v>0</v>
      </c>
      <c r="BD677" s="3">
        <f t="shared" si="379"/>
        <v>0</v>
      </c>
      <c r="BE677" s="3">
        <f t="shared" si="380"/>
        <v>0</v>
      </c>
      <c r="BF677" s="16">
        <f t="shared" si="381"/>
        <v>0</v>
      </c>
      <c r="BH677" s="4">
        <v>0.68</v>
      </c>
      <c r="BI677">
        <v>4.55</v>
      </c>
      <c r="BJ677">
        <v>19.524999999999999</v>
      </c>
      <c r="BK677">
        <v>45.942999999999998</v>
      </c>
      <c r="BL677">
        <v>1.206</v>
      </c>
      <c r="BM677">
        <f t="shared" si="373"/>
        <v>2.0501999999999998</v>
      </c>
      <c r="BN677">
        <v>2.7170000000000001</v>
      </c>
      <c r="BO677">
        <f t="shared" si="372"/>
        <v>4.6189</v>
      </c>
      <c r="BP677">
        <v>3.3330000000000002</v>
      </c>
      <c r="BQ677">
        <f t="shared" si="374"/>
        <v>5.6661000000000001</v>
      </c>
      <c r="BR677" s="5">
        <v>610</v>
      </c>
    </row>
    <row r="678" spans="1:70" x14ac:dyDescent="0.25">
      <c r="A678" s="10">
        <v>942.25199999999995</v>
      </c>
      <c r="B678">
        <v>43</v>
      </c>
      <c r="C678">
        <v>3</v>
      </c>
      <c r="D678">
        <v>1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 s="5">
        <v>0</v>
      </c>
      <c r="AA678" s="15">
        <f t="shared" si="348"/>
        <v>2.701525166666666E-12</v>
      </c>
      <c r="AB678" s="3">
        <f t="shared" si="349"/>
        <v>4.2788905600000013E-13</v>
      </c>
      <c r="AC678" s="3">
        <f t="shared" si="350"/>
        <v>4.2127747200000005E-13</v>
      </c>
      <c r="AD678" s="3">
        <f t="shared" si="351"/>
        <v>0</v>
      </c>
      <c r="AE678" s="3">
        <f t="shared" si="352"/>
        <v>0</v>
      </c>
      <c r="AF678" s="3">
        <f t="shared" si="353"/>
        <v>0</v>
      </c>
      <c r="AG678" s="3">
        <f t="shared" si="354"/>
        <v>0</v>
      </c>
      <c r="AH678" s="3">
        <f t="shared" si="355"/>
        <v>0</v>
      </c>
      <c r="AI678" s="3">
        <f t="shared" si="356"/>
        <v>0</v>
      </c>
      <c r="AJ678" s="3">
        <f t="shared" si="357"/>
        <v>0</v>
      </c>
      <c r="AK678" s="3">
        <f t="shared" si="358"/>
        <v>0</v>
      </c>
      <c r="AL678" s="3">
        <f t="shared" si="359"/>
        <v>0</v>
      </c>
      <c r="AM678" s="3">
        <f t="shared" si="360"/>
        <v>0</v>
      </c>
      <c r="AN678" s="3">
        <f t="shared" si="361"/>
        <v>0</v>
      </c>
      <c r="AO678" s="3">
        <f t="shared" si="362"/>
        <v>0</v>
      </c>
      <c r="AP678" s="3">
        <f t="shared" si="363"/>
        <v>0</v>
      </c>
      <c r="AQ678" s="3">
        <f t="shared" si="364"/>
        <v>0</v>
      </c>
      <c r="AR678" s="3">
        <f t="shared" si="365"/>
        <v>0</v>
      </c>
      <c r="AS678" s="3">
        <f t="shared" si="366"/>
        <v>0</v>
      </c>
      <c r="AT678" s="3">
        <f t="shared" si="367"/>
        <v>0</v>
      </c>
      <c r="AU678" s="3">
        <f t="shared" si="368"/>
        <v>0</v>
      </c>
      <c r="AV678" s="3">
        <f t="shared" si="369"/>
        <v>0</v>
      </c>
      <c r="AW678" s="3">
        <f t="shared" si="370"/>
        <v>0</v>
      </c>
      <c r="AX678" s="16">
        <f t="shared" si="371"/>
        <v>0</v>
      </c>
      <c r="AZ678" s="15">
        <f t="shared" si="375"/>
        <v>3.550691694666666E-12</v>
      </c>
      <c r="BA678" s="3">
        <f t="shared" si="376"/>
        <v>0</v>
      </c>
      <c r="BB678" s="3">
        <f t="shared" si="377"/>
        <v>0</v>
      </c>
      <c r="BC678" s="3">
        <f t="shared" si="378"/>
        <v>0</v>
      </c>
      <c r="BD678" s="3">
        <f t="shared" si="379"/>
        <v>0</v>
      </c>
      <c r="BE678" s="3">
        <f t="shared" si="380"/>
        <v>0</v>
      </c>
      <c r="BF678" s="16">
        <f t="shared" si="381"/>
        <v>0</v>
      </c>
      <c r="BH678" s="4">
        <v>0.68</v>
      </c>
      <c r="BI678">
        <v>4.55</v>
      </c>
      <c r="BJ678">
        <v>19.524999999999999</v>
      </c>
      <c r="BK678">
        <v>45.930999999999997</v>
      </c>
      <c r="BL678">
        <v>1.016</v>
      </c>
      <c r="BM678">
        <f t="shared" si="373"/>
        <v>1.7272000000000001</v>
      </c>
      <c r="BN678">
        <v>1.087</v>
      </c>
      <c r="BO678">
        <f t="shared" si="372"/>
        <v>1.8478999999999999</v>
      </c>
      <c r="BP678">
        <v>1.087</v>
      </c>
      <c r="BQ678">
        <f t="shared" si="374"/>
        <v>1.8478999999999999</v>
      </c>
      <c r="BR678" s="5">
        <v>610</v>
      </c>
    </row>
    <row r="679" spans="1:70" x14ac:dyDescent="0.25">
      <c r="A679" s="10">
        <v>943.65</v>
      </c>
      <c r="B679">
        <v>54</v>
      </c>
      <c r="C679">
        <v>0</v>
      </c>
      <c r="D679">
        <v>6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 s="5">
        <v>0</v>
      </c>
      <c r="AA679" s="15">
        <f t="shared" si="348"/>
        <v>3.3926129999999993E-12</v>
      </c>
      <c r="AB679" s="3">
        <f t="shared" si="349"/>
        <v>0</v>
      </c>
      <c r="AC679" s="3">
        <f t="shared" si="350"/>
        <v>2.5276648320000003E-12</v>
      </c>
      <c r="AD679" s="3">
        <f t="shared" si="351"/>
        <v>0</v>
      </c>
      <c r="AE679" s="3">
        <f t="shared" si="352"/>
        <v>0</v>
      </c>
      <c r="AF679" s="3">
        <f t="shared" si="353"/>
        <v>0</v>
      </c>
      <c r="AG679" s="3">
        <f t="shared" si="354"/>
        <v>0</v>
      </c>
      <c r="AH679" s="3">
        <f t="shared" si="355"/>
        <v>0</v>
      </c>
      <c r="AI679" s="3">
        <f t="shared" si="356"/>
        <v>0</v>
      </c>
      <c r="AJ679" s="3">
        <f t="shared" si="357"/>
        <v>0</v>
      </c>
      <c r="AK679" s="3">
        <f t="shared" si="358"/>
        <v>0</v>
      </c>
      <c r="AL679" s="3">
        <f t="shared" si="359"/>
        <v>0</v>
      </c>
      <c r="AM679" s="3">
        <f t="shared" si="360"/>
        <v>0</v>
      </c>
      <c r="AN679" s="3">
        <f t="shared" si="361"/>
        <v>0</v>
      </c>
      <c r="AO679" s="3">
        <f t="shared" si="362"/>
        <v>0</v>
      </c>
      <c r="AP679" s="3">
        <f t="shared" si="363"/>
        <v>0</v>
      </c>
      <c r="AQ679" s="3">
        <f t="shared" si="364"/>
        <v>0</v>
      </c>
      <c r="AR679" s="3">
        <f t="shared" si="365"/>
        <v>0</v>
      </c>
      <c r="AS679" s="3">
        <f t="shared" si="366"/>
        <v>0</v>
      </c>
      <c r="AT679" s="3">
        <f t="shared" si="367"/>
        <v>0</v>
      </c>
      <c r="AU679" s="3">
        <f t="shared" si="368"/>
        <v>0</v>
      </c>
      <c r="AV679" s="3">
        <f t="shared" si="369"/>
        <v>0</v>
      </c>
      <c r="AW679" s="3">
        <f t="shared" si="370"/>
        <v>0</v>
      </c>
      <c r="AX679" s="16">
        <f t="shared" si="371"/>
        <v>0</v>
      </c>
      <c r="AZ679" s="15">
        <f t="shared" si="375"/>
        <v>5.920277832E-12</v>
      </c>
      <c r="BA679" s="3">
        <f t="shared" si="376"/>
        <v>0</v>
      </c>
      <c r="BB679" s="3">
        <f t="shared" si="377"/>
        <v>0</v>
      </c>
      <c r="BC679" s="3">
        <f t="shared" si="378"/>
        <v>0</v>
      </c>
      <c r="BD679" s="3">
        <f t="shared" si="379"/>
        <v>0</v>
      </c>
      <c r="BE679" s="3">
        <f t="shared" si="380"/>
        <v>0</v>
      </c>
      <c r="BF679" s="16">
        <f t="shared" si="381"/>
        <v>0</v>
      </c>
      <c r="BH679" s="4">
        <v>0.68</v>
      </c>
      <c r="BI679">
        <v>4.55</v>
      </c>
      <c r="BJ679">
        <v>19.539000000000001</v>
      </c>
      <c r="BK679">
        <v>45.944000000000003</v>
      </c>
      <c r="BL679">
        <v>1.6080000000000001</v>
      </c>
      <c r="BM679">
        <f t="shared" si="373"/>
        <v>2.7336</v>
      </c>
      <c r="BN679">
        <v>1.919</v>
      </c>
      <c r="BO679">
        <f t="shared" si="372"/>
        <v>3.2623000000000002</v>
      </c>
      <c r="BP679">
        <v>1.9219999999999999</v>
      </c>
      <c r="BQ679">
        <f t="shared" si="374"/>
        <v>3.2673999999999999</v>
      </c>
      <c r="BR679" s="5">
        <v>610</v>
      </c>
    </row>
    <row r="680" spans="1:70" x14ac:dyDescent="0.25">
      <c r="A680" s="10">
        <v>945.048</v>
      </c>
      <c r="B680">
        <v>53</v>
      </c>
      <c r="C680">
        <v>6</v>
      </c>
      <c r="D680">
        <v>0</v>
      </c>
      <c r="E680">
        <v>2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 s="5">
        <v>0</v>
      </c>
      <c r="AA680" s="15">
        <f t="shared" si="348"/>
        <v>3.3297868333333328E-12</v>
      </c>
      <c r="AB680" s="3">
        <f t="shared" si="349"/>
        <v>8.5577811200000025E-13</v>
      </c>
      <c r="AC680" s="3">
        <f t="shared" si="350"/>
        <v>0</v>
      </c>
      <c r="AD680" s="3">
        <f t="shared" si="351"/>
        <v>2.930666666666666E-12</v>
      </c>
      <c r="AE680" s="3">
        <f t="shared" si="352"/>
        <v>0</v>
      </c>
      <c r="AF680" s="3">
        <f t="shared" si="353"/>
        <v>0</v>
      </c>
      <c r="AG680" s="3">
        <f t="shared" si="354"/>
        <v>0</v>
      </c>
      <c r="AH680" s="3">
        <f t="shared" si="355"/>
        <v>0</v>
      </c>
      <c r="AI680" s="3">
        <f t="shared" si="356"/>
        <v>0</v>
      </c>
      <c r="AJ680" s="3">
        <f t="shared" si="357"/>
        <v>0</v>
      </c>
      <c r="AK680" s="3">
        <f t="shared" si="358"/>
        <v>0</v>
      </c>
      <c r="AL680" s="3">
        <f t="shared" si="359"/>
        <v>0</v>
      </c>
      <c r="AM680" s="3">
        <f t="shared" si="360"/>
        <v>0</v>
      </c>
      <c r="AN680" s="3">
        <f t="shared" si="361"/>
        <v>0</v>
      </c>
      <c r="AO680" s="3">
        <f t="shared" si="362"/>
        <v>0</v>
      </c>
      <c r="AP680" s="3">
        <f t="shared" si="363"/>
        <v>0</v>
      </c>
      <c r="AQ680" s="3">
        <f t="shared" si="364"/>
        <v>0</v>
      </c>
      <c r="AR680" s="3">
        <f t="shared" si="365"/>
        <v>0</v>
      </c>
      <c r="AS680" s="3">
        <f t="shared" si="366"/>
        <v>0</v>
      </c>
      <c r="AT680" s="3">
        <f t="shared" si="367"/>
        <v>0</v>
      </c>
      <c r="AU680" s="3">
        <f t="shared" si="368"/>
        <v>0</v>
      </c>
      <c r="AV680" s="3">
        <f t="shared" si="369"/>
        <v>0</v>
      </c>
      <c r="AW680" s="3">
        <f t="shared" si="370"/>
        <v>0</v>
      </c>
      <c r="AX680" s="16">
        <f t="shared" si="371"/>
        <v>0</v>
      </c>
      <c r="AZ680" s="15">
        <f t="shared" si="375"/>
        <v>4.1855649453333332E-12</v>
      </c>
      <c r="BA680" s="3">
        <f t="shared" si="376"/>
        <v>2.930666666666666E-12</v>
      </c>
      <c r="BB680" s="3">
        <f t="shared" si="377"/>
        <v>0</v>
      </c>
      <c r="BC680" s="3">
        <f t="shared" si="378"/>
        <v>0</v>
      </c>
      <c r="BD680" s="3">
        <f t="shared" si="379"/>
        <v>0</v>
      </c>
      <c r="BE680" s="3">
        <f t="shared" si="380"/>
        <v>0</v>
      </c>
      <c r="BF680" s="16">
        <f t="shared" si="381"/>
        <v>0</v>
      </c>
      <c r="BH680" s="4">
        <v>0.68</v>
      </c>
      <c r="BI680">
        <v>4.66</v>
      </c>
      <c r="BJ680">
        <v>19.509</v>
      </c>
      <c r="BK680">
        <v>45.966000000000001</v>
      </c>
      <c r="BL680">
        <v>1.488</v>
      </c>
      <c r="BM680">
        <f t="shared" si="373"/>
        <v>2.5295999999999998</v>
      </c>
      <c r="BN680">
        <v>2.008</v>
      </c>
      <c r="BO680">
        <f t="shared" si="372"/>
        <v>3.4135999999999997</v>
      </c>
      <c r="BP680">
        <v>2.0299999999999998</v>
      </c>
      <c r="BQ680">
        <f t="shared" si="374"/>
        <v>3.4509999999999996</v>
      </c>
      <c r="BR680" s="5">
        <v>610</v>
      </c>
    </row>
    <row r="681" spans="1:70" x14ac:dyDescent="0.25">
      <c r="A681" s="10">
        <v>946.44600000000003</v>
      </c>
      <c r="B681">
        <v>45</v>
      </c>
      <c r="C681">
        <v>3</v>
      </c>
      <c r="D681">
        <v>3</v>
      </c>
      <c r="E681">
        <v>1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 s="5">
        <v>0</v>
      </c>
      <c r="AA681" s="15">
        <f t="shared" si="348"/>
        <v>2.8271774999999994E-12</v>
      </c>
      <c r="AB681" s="3">
        <f t="shared" si="349"/>
        <v>4.2788905600000013E-13</v>
      </c>
      <c r="AC681" s="3">
        <f t="shared" si="350"/>
        <v>1.2638324160000001E-12</v>
      </c>
      <c r="AD681" s="3">
        <f t="shared" si="351"/>
        <v>1.465333333333333E-12</v>
      </c>
      <c r="AE681" s="3">
        <f t="shared" si="352"/>
        <v>0</v>
      </c>
      <c r="AF681" s="3">
        <f t="shared" si="353"/>
        <v>0</v>
      </c>
      <c r="AG681" s="3">
        <f t="shared" si="354"/>
        <v>0</v>
      </c>
      <c r="AH681" s="3">
        <f t="shared" si="355"/>
        <v>0</v>
      </c>
      <c r="AI681" s="3">
        <f t="shared" si="356"/>
        <v>0</v>
      </c>
      <c r="AJ681" s="3">
        <f t="shared" si="357"/>
        <v>0</v>
      </c>
      <c r="AK681" s="3">
        <f t="shared" si="358"/>
        <v>0</v>
      </c>
      <c r="AL681" s="3">
        <f t="shared" si="359"/>
        <v>0</v>
      </c>
      <c r="AM681" s="3">
        <f t="shared" si="360"/>
        <v>0</v>
      </c>
      <c r="AN681" s="3">
        <f t="shared" si="361"/>
        <v>0</v>
      </c>
      <c r="AO681" s="3">
        <f t="shared" si="362"/>
        <v>0</v>
      </c>
      <c r="AP681" s="3">
        <f t="shared" si="363"/>
        <v>0</v>
      </c>
      <c r="AQ681" s="3">
        <f t="shared" si="364"/>
        <v>0</v>
      </c>
      <c r="AR681" s="3">
        <f t="shared" si="365"/>
        <v>0</v>
      </c>
      <c r="AS681" s="3">
        <f t="shared" si="366"/>
        <v>0</v>
      </c>
      <c r="AT681" s="3">
        <f t="shared" si="367"/>
        <v>0</v>
      </c>
      <c r="AU681" s="3">
        <f t="shared" si="368"/>
        <v>0</v>
      </c>
      <c r="AV681" s="3">
        <f t="shared" si="369"/>
        <v>0</v>
      </c>
      <c r="AW681" s="3">
        <f t="shared" si="370"/>
        <v>0</v>
      </c>
      <c r="AX681" s="16">
        <f t="shared" si="371"/>
        <v>0</v>
      </c>
      <c r="AZ681" s="15">
        <f t="shared" si="375"/>
        <v>4.5188989719999996E-12</v>
      </c>
      <c r="BA681" s="3">
        <f t="shared" si="376"/>
        <v>1.465333333333333E-12</v>
      </c>
      <c r="BB681" s="3">
        <f t="shared" si="377"/>
        <v>0</v>
      </c>
      <c r="BC681" s="3">
        <f t="shared" si="378"/>
        <v>0</v>
      </c>
      <c r="BD681" s="3">
        <f t="shared" si="379"/>
        <v>0</v>
      </c>
      <c r="BE681" s="3">
        <f t="shared" si="380"/>
        <v>0</v>
      </c>
      <c r="BF681" s="16">
        <f t="shared" si="381"/>
        <v>0</v>
      </c>
      <c r="BH681" s="4">
        <v>0.68</v>
      </c>
      <c r="BI681">
        <v>4.71</v>
      </c>
      <c r="BJ681">
        <v>19.539000000000001</v>
      </c>
      <c r="BK681">
        <v>45.905999999999999</v>
      </c>
      <c r="BL681">
        <v>1.365</v>
      </c>
      <c r="BM681">
        <f t="shared" si="373"/>
        <v>2.3205</v>
      </c>
      <c r="BN681">
        <v>1.77</v>
      </c>
      <c r="BO681">
        <f t="shared" si="372"/>
        <v>3.0089999999999999</v>
      </c>
      <c r="BP681">
        <v>1.7829999999999999</v>
      </c>
      <c r="BQ681">
        <f t="shared" si="374"/>
        <v>3.0310999999999999</v>
      </c>
      <c r="BR681" s="5">
        <v>610</v>
      </c>
    </row>
    <row r="682" spans="1:70" x14ac:dyDescent="0.25">
      <c r="A682" s="10">
        <v>947.84400000000005</v>
      </c>
      <c r="B682">
        <v>61</v>
      </c>
      <c r="C682">
        <v>1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 s="5">
        <v>0</v>
      </c>
      <c r="AA682" s="15">
        <f t="shared" si="348"/>
        <v>3.8323961666666658E-12</v>
      </c>
      <c r="AB682" s="3">
        <f t="shared" si="349"/>
        <v>1.4262968533333336E-13</v>
      </c>
      <c r="AC682" s="3">
        <f t="shared" si="350"/>
        <v>0</v>
      </c>
      <c r="AD682" s="3">
        <f t="shared" si="351"/>
        <v>0</v>
      </c>
      <c r="AE682" s="3">
        <f t="shared" si="352"/>
        <v>0</v>
      </c>
      <c r="AF682" s="3">
        <f t="shared" si="353"/>
        <v>0</v>
      </c>
      <c r="AG682" s="3">
        <f t="shared" si="354"/>
        <v>0</v>
      </c>
      <c r="AH682" s="3">
        <f t="shared" si="355"/>
        <v>0</v>
      </c>
      <c r="AI682" s="3">
        <f t="shared" si="356"/>
        <v>0</v>
      </c>
      <c r="AJ682" s="3">
        <f t="shared" si="357"/>
        <v>0</v>
      </c>
      <c r="AK682" s="3">
        <f t="shared" si="358"/>
        <v>0</v>
      </c>
      <c r="AL682" s="3">
        <f t="shared" si="359"/>
        <v>0</v>
      </c>
      <c r="AM682" s="3">
        <f t="shared" si="360"/>
        <v>0</v>
      </c>
      <c r="AN682" s="3">
        <f t="shared" si="361"/>
        <v>0</v>
      </c>
      <c r="AO682" s="3">
        <f t="shared" si="362"/>
        <v>0</v>
      </c>
      <c r="AP682" s="3">
        <f t="shared" si="363"/>
        <v>0</v>
      </c>
      <c r="AQ682" s="3">
        <f t="shared" si="364"/>
        <v>0</v>
      </c>
      <c r="AR682" s="3">
        <f t="shared" si="365"/>
        <v>0</v>
      </c>
      <c r="AS682" s="3">
        <f t="shared" si="366"/>
        <v>0</v>
      </c>
      <c r="AT682" s="3">
        <f t="shared" si="367"/>
        <v>0</v>
      </c>
      <c r="AU682" s="3">
        <f t="shared" si="368"/>
        <v>0</v>
      </c>
      <c r="AV682" s="3">
        <f t="shared" si="369"/>
        <v>0</v>
      </c>
      <c r="AW682" s="3">
        <f t="shared" si="370"/>
        <v>0</v>
      </c>
      <c r="AX682" s="16">
        <f t="shared" si="371"/>
        <v>0</v>
      </c>
      <c r="AZ682" s="15">
        <f t="shared" si="375"/>
        <v>3.975025851999999E-12</v>
      </c>
      <c r="BA682" s="3">
        <f t="shared" si="376"/>
        <v>0</v>
      </c>
      <c r="BB682" s="3">
        <f t="shared" si="377"/>
        <v>0</v>
      </c>
      <c r="BC682" s="3">
        <f t="shared" si="378"/>
        <v>0</v>
      </c>
      <c r="BD682" s="3">
        <f t="shared" si="379"/>
        <v>0</v>
      </c>
      <c r="BE682" s="3">
        <f t="shared" si="380"/>
        <v>0</v>
      </c>
      <c r="BF682" s="16">
        <f t="shared" si="381"/>
        <v>0</v>
      </c>
      <c r="BH682" s="4">
        <v>0.68</v>
      </c>
      <c r="BI682">
        <v>4.71</v>
      </c>
      <c r="BJ682">
        <v>19.539000000000001</v>
      </c>
      <c r="BK682">
        <v>45.832999999999998</v>
      </c>
      <c r="BL682">
        <v>1.1080000000000001</v>
      </c>
      <c r="BM682">
        <f t="shared" si="373"/>
        <v>1.8836000000000002</v>
      </c>
      <c r="BN682">
        <v>1.125</v>
      </c>
      <c r="BO682">
        <f t="shared" si="372"/>
        <v>1.9124999999999999</v>
      </c>
      <c r="BP682">
        <v>1.125</v>
      </c>
      <c r="BQ682">
        <f t="shared" si="374"/>
        <v>1.9124999999999999</v>
      </c>
      <c r="BR682" s="5">
        <v>610</v>
      </c>
    </row>
    <row r="683" spans="1:70" x14ac:dyDescent="0.25">
      <c r="A683" s="10">
        <v>949.24199999999996</v>
      </c>
      <c r="B683">
        <v>69</v>
      </c>
      <c r="C683">
        <v>2</v>
      </c>
      <c r="D683">
        <v>1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 s="5">
        <v>0</v>
      </c>
      <c r="AA683" s="15">
        <f t="shared" si="348"/>
        <v>4.3350054999999987E-12</v>
      </c>
      <c r="AB683" s="3">
        <f t="shared" si="349"/>
        <v>2.8525937066666672E-13</v>
      </c>
      <c r="AC683" s="3">
        <f t="shared" si="350"/>
        <v>4.2127747200000005E-13</v>
      </c>
      <c r="AD683" s="3">
        <f t="shared" si="351"/>
        <v>0</v>
      </c>
      <c r="AE683" s="3">
        <f t="shared" si="352"/>
        <v>0</v>
      </c>
      <c r="AF683" s="3">
        <f t="shared" si="353"/>
        <v>0</v>
      </c>
      <c r="AG683" s="3">
        <f t="shared" si="354"/>
        <v>0</v>
      </c>
      <c r="AH683" s="3">
        <f t="shared" si="355"/>
        <v>0</v>
      </c>
      <c r="AI683" s="3">
        <f t="shared" si="356"/>
        <v>0</v>
      </c>
      <c r="AJ683" s="3">
        <f t="shared" si="357"/>
        <v>0</v>
      </c>
      <c r="AK683" s="3">
        <f t="shared" si="358"/>
        <v>0</v>
      </c>
      <c r="AL683" s="3">
        <f t="shared" si="359"/>
        <v>0</v>
      </c>
      <c r="AM683" s="3">
        <f t="shared" si="360"/>
        <v>0</v>
      </c>
      <c r="AN683" s="3">
        <f t="shared" si="361"/>
        <v>0</v>
      </c>
      <c r="AO683" s="3">
        <f t="shared" si="362"/>
        <v>0</v>
      </c>
      <c r="AP683" s="3">
        <f t="shared" si="363"/>
        <v>0</v>
      </c>
      <c r="AQ683" s="3">
        <f t="shared" si="364"/>
        <v>0</v>
      </c>
      <c r="AR683" s="3">
        <f t="shared" si="365"/>
        <v>0</v>
      </c>
      <c r="AS683" s="3">
        <f t="shared" si="366"/>
        <v>0</v>
      </c>
      <c r="AT683" s="3">
        <f t="shared" si="367"/>
        <v>0</v>
      </c>
      <c r="AU683" s="3">
        <f t="shared" si="368"/>
        <v>0</v>
      </c>
      <c r="AV683" s="3">
        <f t="shared" si="369"/>
        <v>0</v>
      </c>
      <c r="AW683" s="3">
        <f t="shared" si="370"/>
        <v>0</v>
      </c>
      <c r="AX683" s="16">
        <f t="shared" si="371"/>
        <v>0</v>
      </c>
      <c r="AZ683" s="15">
        <f t="shared" si="375"/>
        <v>5.0415423426666655E-12</v>
      </c>
      <c r="BA683" s="3">
        <f t="shared" si="376"/>
        <v>0</v>
      </c>
      <c r="BB683" s="3">
        <f t="shared" si="377"/>
        <v>0</v>
      </c>
      <c r="BC683" s="3">
        <f t="shared" si="378"/>
        <v>0</v>
      </c>
      <c r="BD683" s="3">
        <f t="shared" si="379"/>
        <v>0</v>
      </c>
      <c r="BE683" s="3">
        <f t="shared" si="380"/>
        <v>0</v>
      </c>
      <c r="BF683" s="16">
        <f t="shared" si="381"/>
        <v>0</v>
      </c>
      <c r="BH683" s="4">
        <v>0.68</v>
      </c>
      <c r="BI683">
        <v>4.7</v>
      </c>
      <c r="BJ683">
        <v>19.539000000000001</v>
      </c>
      <c r="BK683">
        <v>45.783000000000001</v>
      </c>
      <c r="BL683">
        <v>1.3959999999999999</v>
      </c>
      <c r="BM683">
        <f t="shared" si="373"/>
        <v>2.3731999999999998</v>
      </c>
      <c r="BN683">
        <v>1.466</v>
      </c>
      <c r="BO683">
        <f t="shared" si="372"/>
        <v>2.4922</v>
      </c>
      <c r="BP683">
        <v>1.466</v>
      </c>
      <c r="BQ683">
        <f t="shared" si="374"/>
        <v>2.4922</v>
      </c>
      <c r="BR683" s="5">
        <v>610</v>
      </c>
    </row>
    <row r="684" spans="1:70" x14ac:dyDescent="0.25">
      <c r="A684" s="10">
        <v>950.64</v>
      </c>
      <c r="B684">
        <v>38</v>
      </c>
      <c r="C684">
        <v>3</v>
      </c>
      <c r="D684">
        <v>1</v>
      </c>
      <c r="E684">
        <v>1</v>
      </c>
      <c r="F684">
        <v>0</v>
      </c>
      <c r="G684">
        <v>0</v>
      </c>
      <c r="H684">
        <v>1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 s="5">
        <v>0</v>
      </c>
      <c r="AA684" s="15">
        <f t="shared" si="348"/>
        <v>2.3873943333333326E-12</v>
      </c>
      <c r="AB684" s="3">
        <f t="shared" si="349"/>
        <v>4.2788905600000013E-13</v>
      </c>
      <c r="AC684" s="3">
        <f t="shared" si="350"/>
        <v>4.2127747200000005E-13</v>
      </c>
      <c r="AD684" s="3">
        <f t="shared" si="351"/>
        <v>1.465333333333333E-12</v>
      </c>
      <c r="AE684" s="3">
        <f t="shared" si="352"/>
        <v>0</v>
      </c>
      <c r="AF684" s="3">
        <f t="shared" si="353"/>
        <v>0</v>
      </c>
      <c r="AG684" s="3">
        <f t="shared" si="354"/>
        <v>1.7828710666666667E-11</v>
      </c>
      <c r="AH684" s="3">
        <f t="shared" si="355"/>
        <v>0</v>
      </c>
      <c r="AI684" s="3">
        <f t="shared" si="356"/>
        <v>0</v>
      </c>
      <c r="AJ684" s="3">
        <f t="shared" si="357"/>
        <v>0</v>
      </c>
      <c r="AK684" s="3">
        <f t="shared" si="358"/>
        <v>0</v>
      </c>
      <c r="AL684" s="3">
        <f t="shared" si="359"/>
        <v>0</v>
      </c>
      <c r="AM684" s="3">
        <f t="shared" si="360"/>
        <v>0</v>
      </c>
      <c r="AN684" s="3">
        <f t="shared" si="361"/>
        <v>0</v>
      </c>
      <c r="AO684" s="3">
        <f t="shared" si="362"/>
        <v>0</v>
      </c>
      <c r="AP684" s="3">
        <f t="shared" si="363"/>
        <v>0</v>
      </c>
      <c r="AQ684" s="3">
        <f t="shared" si="364"/>
        <v>0</v>
      </c>
      <c r="AR684" s="3">
        <f t="shared" si="365"/>
        <v>0</v>
      </c>
      <c r="AS684" s="3">
        <f t="shared" si="366"/>
        <v>0</v>
      </c>
      <c r="AT684" s="3">
        <f t="shared" si="367"/>
        <v>0</v>
      </c>
      <c r="AU684" s="3">
        <f t="shared" si="368"/>
        <v>0</v>
      </c>
      <c r="AV684" s="3">
        <f t="shared" si="369"/>
        <v>0</v>
      </c>
      <c r="AW684" s="3">
        <f t="shared" si="370"/>
        <v>0</v>
      </c>
      <c r="AX684" s="16">
        <f t="shared" si="371"/>
        <v>0</v>
      </c>
      <c r="AZ684" s="15">
        <f t="shared" si="375"/>
        <v>3.2365608613333326E-12</v>
      </c>
      <c r="BA684" s="3">
        <f t="shared" si="376"/>
        <v>1.465333333333333E-12</v>
      </c>
      <c r="BB684" s="3">
        <f t="shared" si="377"/>
        <v>1.7828710666666667E-11</v>
      </c>
      <c r="BC684" s="3">
        <f t="shared" si="378"/>
        <v>0</v>
      </c>
      <c r="BD684" s="3">
        <f t="shared" si="379"/>
        <v>0</v>
      </c>
      <c r="BE684" s="3">
        <f t="shared" si="380"/>
        <v>0</v>
      </c>
      <c r="BF684" s="16">
        <f t="shared" si="381"/>
        <v>0</v>
      </c>
      <c r="BH684" s="4">
        <v>0.68</v>
      </c>
      <c r="BI684">
        <v>4.67</v>
      </c>
      <c r="BJ684">
        <v>19.524999999999999</v>
      </c>
      <c r="BK684">
        <v>45.819000000000003</v>
      </c>
      <c r="BL684">
        <v>1.083</v>
      </c>
      <c r="BM684">
        <f t="shared" si="373"/>
        <v>1.8411</v>
      </c>
      <c r="BN684">
        <v>3.4340000000000002</v>
      </c>
      <c r="BO684">
        <f t="shared" si="372"/>
        <v>5.8378000000000005</v>
      </c>
      <c r="BP684">
        <v>6.0579999999999998</v>
      </c>
      <c r="BQ684">
        <f t="shared" si="374"/>
        <v>10.298599999999999</v>
      </c>
      <c r="BR684" s="5">
        <v>610</v>
      </c>
    </row>
    <row r="685" spans="1:70" x14ac:dyDescent="0.25">
      <c r="A685" s="10">
        <v>952.03800000000001</v>
      </c>
      <c r="B685">
        <v>49</v>
      </c>
      <c r="C685">
        <v>5</v>
      </c>
      <c r="D685">
        <v>1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 s="5">
        <v>0</v>
      </c>
      <c r="AA685" s="15">
        <f t="shared" si="348"/>
        <v>3.0784821666666659E-12</v>
      </c>
      <c r="AB685" s="3">
        <f t="shared" si="349"/>
        <v>7.1314842666666679E-13</v>
      </c>
      <c r="AC685" s="3">
        <f t="shared" si="350"/>
        <v>4.2127747200000005E-13</v>
      </c>
      <c r="AD685" s="3">
        <f t="shared" si="351"/>
        <v>0</v>
      </c>
      <c r="AE685" s="3">
        <f t="shared" si="352"/>
        <v>0</v>
      </c>
      <c r="AF685" s="3">
        <f t="shared" si="353"/>
        <v>0</v>
      </c>
      <c r="AG685" s="3">
        <f t="shared" si="354"/>
        <v>0</v>
      </c>
      <c r="AH685" s="3">
        <f t="shared" si="355"/>
        <v>0</v>
      </c>
      <c r="AI685" s="3">
        <f t="shared" si="356"/>
        <v>0</v>
      </c>
      <c r="AJ685" s="3">
        <f t="shared" si="357"/>
        <v>0</v>
      </c>
      <c r="AK685" s="3">
        <f t="shared" si="358"/>
        <v>0</v>
      </c>
      <c r="AL685" s="3">
        <f t="shared" si="359"/>
        <v>0</v>
      </c>
      <c r="AM685" s="3">
        <f t="shared" si="360"/>
        <v>0</v>
      </c>
      <c r="AN685" s="3">
        <f t="shared" si="361"/>
        <v>0</v>
      </c>
      <c r="AO685" s="3">
        <f t="shared" si="362"/>
        <v>0</v>
      </c>
      <c r="AP685" s="3">
        <f t="shared" si="363"/>
        <v>0</v>
      </c>
      <c r="AQ685" s="3">
        <f t="shared" si="364"/>
        <v>0</v>
      </c>
      <c r="AR685" s="3">
        <f t="shared" si="365"/>
        <v>0</v>
      </c>
      <c r="AS685" s="3">
        <f t="shared" si="366"/>
        <v>0</v>
      </c>
      <c r="AT685" s="3">
        <f t="shared" si="367"/>
        <v>0</v>
      </c>
      <c r="AU685" s="3">
        <f t="shared" si="368"/>
        <v>0</v>
      </c>
      <c r="AV685" s="3">
        <f t="shared" si="369"/>
        <v>0</v>
      </c>
      <c r="AW685" s="3">
        <f t="shared" si="370"/>
        <v>0</v>
      </c>
      <c r="AX685" s="16">
        <f t="shared" si="371"/>
        <v>0</v>
      </c>
      <c r="AZ685" s="15">
        <f t="shared" si="375"/>
        <v>4.2129080653333333E-12</v>
      </c>
      <c r="BA685" s="3">
        <f t="shared" si="376"/>
        <v>0</v>
      </c>
      <c r="BB685" s="3">
        <f t="shared" si="377"/>
        <v>0</v>
      </c>
      <c r="BC685" s="3">
        <f t="shared" si="378"/>
        <v>0</v>
      </c>
      <c r="BD685" s="3">
        <f t="shared" si="379"/>
        <v>0</v>
      </c>
      <c r="BE685" s="3">
        <f t="shared" si="380"/>
        <v>0</v>
      </c>
      <c r="BF685" s="16">
        <f t="shared" si="381"/>
        <v>0</v>
      </c>
      <c r="BH685" s="4">
        <v>0.68</v>
      </c>
      <c r="BI685">
        <v>4.79</v>
      </c>
      <c r="BJ685">
        <v>19.524999999999999</v>
      </c>
      <c r="BK685">
        <v>45.78</v>
      </c>
      <c r="BL685">
        <v>1.153</v>
      </c>
      <c r="BM685">
        <f t="shared" si="373"/>
        <v>1.9601</v>
      </c>
      <c r="BN685">
        <v>1.228</v>
      </c>
      <c r="BO685">
        <f t="shared" si="372"/>
        <v>2.0876000000000001</v>
      </c>
      <c r="BP685">
        <v>1.228</v>
      </c>
      <c r="BQ685">
        <f t="shared" si="374"/>
        <v>2.0876000000000001</v>
      </c>
      <c r="BR685" s="5">
        <v>610</v>
      </c>
    </row>
    <row r="686" spans="1:70" x14ac:dyDescent="0.25">
      <c r="A686" s="10">
        <v>953.43600000000004</v>
      </c>
      <c r="B686">
        <v>62</v>
      </c>
      <c r="C686">
        <v>1</v>
      </c>
      <c r="D686">
        <v>1</v>
      </c>
      <c r="E686">
        <v>1</v>
      </c>
      <c r="F686">
        <v>0</v>
      </c>
      <c r="G686">
        <v>2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 s="5">
        <v>0</v>
      </c>
      <c r="AA686" s="15">
        <f t="shared" si="348"/>
        <v>3.8952223333333331E-12</v>
      </c>
      <c r="AB686" s="3">
        <f t="shared" si="349"/>
        <v>1.4262968533333336E-13</v>
      </c>
      <c r="AC686" s="3">
        <f t="shared" si="350"/>
        <v>4.2127747200000005E-13</v>
      </c>
      <c r="AD686" s="3">
        <f t="shared" si="351"/>
        <v>1.465333333333333E-12</v>
      </c>
      <c r="AE686" s="3">
        <f t="shared" si="352"/>
        <v>0</v>
      </c>
      <c r="AF686" s="3">
        <f t="shared" si="353"/>
        <v>1.4398365333333333E-11</v>
      </c>
      <c r="AG686" s="3">
        <f t="shared" si="354"/>
        <v>0</v>
      </c>
      <c r="AH686" s="3">
        <f t="shared" si="355"/>
        <v>0</v>
      </c>
      <c r="AI686" s="3">
        <f t="shared" si="356"/>
        <v>0</v>
      </c>
      <c r="AJ686" s="3">
        <f t="shared" si="357"/>
        <v>0</v>
      </c>
      <c r="AK686" s="3">
        <f t="shared" si="358"/>
        <v>0</v>
      </c>
      <c r="AL686" s="3">
        <f t="shared" si="359"/>
        <v>0</v>
      </c>
      <c r="AM686" s="3">
        <f t="shared" si="360"/>
        <v>0</v>
      </c>
      <c r="AN686" s="3">
        <f t="shared" si="361"/>
        <v>0</v>
      </c>
      <c r="AO686" s="3">
        <f t="shared" si="362"/>
        <v>0</v>
      </c>
      <c r="AP686" s="3">
        <f t="shared" si="363"/>
        <v>0</v>
      </c>
      <c r="AQ686" s="3">
        <f t="shared" si="364"/>
        <v>0</v>
      </c>
      <c r="AR686" s="3">
        <f t="shared" si="365"/>
        <v>0</v>
      </c>
      <c r="AS686" s="3">
        <f t="shared" si="366"/>
        <v>0</v>
      </c>
      <c r="AT686" s="3">
        <f t="shared" si="367"/>
        <v>0</v>
      </c>
      <c r="AU686" s="3">
        <f t="shared" si="368"/>
        <v>0</v>
      </c>
      <c r="AV686" s="3">
        <f t="shared" si="369"/>
        <v>0</v>
      </c>
      <c r="AW686" s="3">
        <f t="shared" si="370"/>
        <v>0</v>
      </c>
      <c r="AX686" s="16">
        <f t="shared" si="371"/>
        <v>0</v>
      </c>
      <c r="AZ686" s="15">
        <f t="shared" si="375"/>
        <v>4.4591294906666666E-12</v>
      </c>
      <c r="BA686" s="3">
        <f t="shared" si="376"/>
        <v>1.465333333333333E-12</v>
      </c>
      <c r="BB686" s="3">
        <f t="shared" si="377"/>
        <v>1.4398365333333333E-11</v>
      </c>
      <c r="BC686" s="3">
        <f t="shared" si="378"/>
        <v>0</v>
      </c>
      <c r="BD686" s="3">
        <f t="shared" si="379"/>
        <v>0</v>
      </c>
      <c r="BE686" s="3">
        <f t="shared" si="380"/>
        <v>0</v>
      </c>
      <c r="BF686" s="16">
        <f t="shared" si="381"/>
        <v>0</v>
      </c>
      <c r="BH686" s="4">
        <v>0.68</v>
      </c>
      <c r="BI686">
        <v>4.8099999999999996</v>
      </c>
      <c r="BJ686">
        <v>19.539000000000001</v>
      </c>
      <c r="BK686">
        <v>45.768999999999998</v>
      </c>
      <c r="BL686">
        <v>1.5169999999999999</v>
      </c>
      <c r="BM686">
        <f t="shared" si="373"/>
        <v>2.5789</v>
      </c>
      <c r="BN686">
        <v>4.4660000000000002</v>
      </c>
      <c r="BO686">
        <f t="shared" si="372"/>
        <v>7.5922000000000001</v>
      </c>
      <c r="BP686">
        <v>5.6390000000000002</v>
      </c>
      <c r="BQ686">
        <f t="shared" si="374"/>
        <v>9.5862999999999996</v>
      </c>
      <c r="BR686" s="5">
        <v>610</v>
      </c>
    </row>
    <row r="687" spans="1:70" x14ac:dyDescent="0.25">
      <c r="A687" s="10">
        <v>954.83399999999995</v>
      </c>
      <c r="B687">
        <v>50</v>
      </c>
      <c r="C687">
        <v>1</v>
      </c>
      <c r="D687">
        <v>2</v>
      </c>
      <c r="E687">
        <v>0</v>
      </c>
      <c r="F687">
        <v>2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 s="5">
        <v>0</v>
      </c>
      <c r="AA687" s="15">
        <f t="shared" si="348"/>
        <v>3.1413083333333328E-12</v>
      </c>
      <c r="AB687" s="3">
        <f t="shared" si="349"/>
        <v>1.4262968533333336E-13</v>
      </c>
      <c r="AC687" s="3">
        <f t="shared" si="350"/>
        <v>8.425549440000001E-13</v>
      </c>
      <c r="AD687" s="3">
        <f t="shared" si="351"/>
        <v>0</v>
      </c>
      <c r="AE687" s="3">
        <f t="shared" si="352"/>
        <v>6.4386746666666674E-12</v>
      </c>
      <c r="AF687" s="3">
        <f t="shared" si="353"/>
        <v>0</v>
      </c>
      <c r="AG687" s="3">
        <f t="shared" si="354"/>
        <v>0</v>
      </c>
      <c r="AH687" s="3">
        <f t="shared" si="355"/>
        <v>0</v>
      </c>
      <c r="AI687" s="3">
        <f t="shared" si="356"/>
        <v>0</v>
      </c>
      <c r="AJ687" s="3">
        <f t="shared" si="357"/>
        <v>0</v>
      </c>
      <c r="AK687" s="3">
        <f t="shared" si="358"/>
        <v>0</v>
      </c>
      <c r="AL687" s="3">
        <f t="shared" si="359"/>
        <v>0</v>
      </c>
      <c r="AM687" s="3">
        <f t="shared" si="360"/>
        <v>0</v>
      </c>
      <c r="AN687" s="3">
        <f t="shared" si="361"/>
        <v>0</v>
      </c>
      <c r="AO687" s="3">
        <f t="shared" si="362"/>
        <v>0</v>
      </c>
      <c r="AP687" s="3">
        <f t="shared" si="363"/>
        <v>0</v>
      </c>
      <c r="AQ687" s="3">
        <f t="shared" si="364"/>
        <v>0</v>
      </c>
      <c r="AR687" s="3">
        <f t="shared" si="365"/>
        <v>0</v>
      </c>
      <c r="AS687" s="3">
        <f t="shared" si="366"/>
        <v>0</v>
      </c>
      <c r="AT687" s="3">
        <f t="shared" si="367"/>
        <v>0</v>
      </c>
      <c r="AU687" s="3">
        <f t="shared" si="368"/>
        <v>0</v>
      </c>
      <c r="AV687" s="3">
        <f t="shared" si="369"/>
        <v>0</v>
      </c>
      <c r="AW687" s="3">
        <f t="shared" si="370"/>
        <v>0</v>
      </c>
      <c r="AX687" s="16">
        <f t="shared" si="371"/>
        <v>0</v>
      </c>
      <c r="AZ687" s="15">
        <f t="shared" si="375"/>
        <v>4.1264929626666662E-12</v>
      </c>
      <c r="BA687" s="3">
        <f t="shared" si="376"/>
        <v>6.4386746666666674E-12</v>
      </c>
      <c r="BB687" s="3">
        <f t="shared" si="377"/>
        <v>0</v>
      </c>
      <c r="BC687" s="3">
        <f t="shared" si="378"/>
        <v>0</v>
      </c>
      <c r="BD687" s="3">
        <f t="shared" si="379"/>
        <v>0</v>
      </c>
      <c r="BE687" s="3">
        <f t="shared" si="380"/>
        <v>0</v>
      </c>
      <c r="BF687" s="16">
        <f t="shared" si="381"/>
        <v>0</v>
      </c>
      <c r="BH687" s="4">
        <v>0.68</v>
      </c>
      <c r="BI687">
        <v>4.8</v>
      </c>
      <c r="BJ687">
        <v>19.495999999999999</v>
      </c>
      <c r="BK687">
        <v>45.713999999999999</v>
      </c>
      <c r="BL687">
        <v>1.3680000000000001</v>
      </c>
      <c r="BM687">
        <f t="shared" si="373"/>
        <v>2.3256000000000001</v>
      </c>
      <c r="BN687">
        <v>2.738</v>
      </c>
      <c r="BO687">
        <f t="shared" si="372"/>
        <v>4.6546000000000003</v>
      </c>
      <c r="BP687">
        <v>2.9159999999999999</v>
      </c>
      <c r="BQ687">
        <f t="shared" si="374"/>
        <v>4.9571999999999994</v>
      </c>
      <c r="BR687" s="5">
        <v>610</v>
      </c>
    </row>
    <row r="688" spans="1:70" x14ac:dyDescent="0.25">
      <c r="A688" s="10">
        <v>956.23199999999997</v>
      </c>
      <c r="B688">
        <v>50</v>
      </c>
      <c r="C688">
        <v>3</v>
      </c>
      <c r="D688">
        <v>0</v>
      </c>
      <c r="E688">
        <v>0</v>
      </c>
      <c r="F688">
        <v>1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 s="5">
        <v>0</v>
      </c>
      <c r="AA688" s="15">
        <f t="shared" si="348"/>
        <v>3.1413083333333328E-12</v>
      </c>
      <c r="AB688" s="3">
        <f t="shared" si="349"/>
        <v>4.2788905600000013E-13</v>
      </c>
      <c r="AC688" s="3">
        <f t="shared" si="350"/>
        <v>0</v>
      </c>
      <c r="AD688" s="3">
        <f t="shared" si="351"/>
        <v>0</v>
      </c>
      <c r="AE688" s="3">
        <f t="shared" si="352"/>
        <v>3.2193373333333337E-12</v>
      </c>
      <c r="AF688" s="3">
        <f t="shared" si="353"/>
        <v>0</v>
      </c>
      <c r="AG688" s="3">
        <f t="shared" si="354"/>
        <v>0</v>
      </c>
      <c r="AH688" s="3">
        <f t="shared" si="355"/>
        <v>0</v>
      </c>
      <c r="AI688" s="3">
        <f t="shared" si="356"/>
        <v>0</v>
      </c>
      <c r="AJ688" s="3">
        <f t="shared" si="357"/>
        <v>0</v>
      </c>
      <c r="AK688" s="3">
        <f t="shared" si="358"/>
        <v>0</v>
      </c>
      <c r="AL688" s="3">
        <f t="shared" si="359"/>
        <v>0</v>
      </c>
      <c r="AM688" s="3">
        <f t="shared" si="360"/>
        <v>0</v>
      </c>
      <c r="AN688" s="3">
        <f t="shared" si="361"/>
        <v>0</v>
      </c>
      <c r="AO688" s="3">
        <f t="shared" si="362"/>
        <v>0</v>
      </c>
      <c r="AP688" s="3">
        <f t="shared" si="363"/>
        <v>0</v>
      </c>
      <c r="AQ688" s="3">
        <f t="shared" si="364"/>
        <v>0</v>
      </c>
      <c r="AR688" s="3">
        <f t="shared" si="365"/>
        <v>0</v>
      </c>
      <c r="AS688" s="3">
        <f t="shared" si="366"/>
        <v>0</v>
      </c>
      <c r="AT688" s="3">
        <f t="shared" si="367"/>
        <v>0</v>
      </c>
      <c r="AU688" s="3">
        <f t="shared" si="368"/>
        <v>0</v>
      </c>
      <c r="AV688" s="3">
        <f t="shared" si="369"/>
        <v>0</v>
      </c>
      <c r="AW688" s="3">
        <f t="shared" si="370"/>
        <v>0</v>
      </c>
      <c r="AX688" s="16">
        <f t="shared" si="371"/>
        <v>0</v>
      </c>
      <c r="AZ688" s="15">
        <f t="shared" si="375"/>
        <v>3.569197389333333E-12</v>
      </c>
      <c r="BA688" s="3">
        <f t="shared" si="376"/>
        <v>3.2193373333333337E-12</v>
      </c>
      <c r="BB688" s="3">
        <f t="shared" si="377"/>
        <v>0</v>
      </c>
      <c r="BC688" s="3">
        <f t="shared" si="378"/>
        <v>0</v>
      </c>
      <c r="BD688" s="3">
        <f t="shared" si="379"/>
        <v>0</v>
      </c>
      <c r="BE688" s="3">
        <f t="shared" si="380"/>
        <v>0</v>
      </c>
      <c r="BF688" s="16">
        <f t="shared" si="381"/>
        <v>0</v>
      </c>
      <c r="BH688" s="4">
        <v>0.68</v>
      </c>
      <c r="BI688">
        <v>4.67</v>
      </c>
      <c r="BJ688">
        <v>19.524999999999999</v>
      </c>
      <c r="BK688">
        <v>45.728999999999999</v>
      </c>
      <c r="BL688">
        <v>1.149</v>
      </c>
      <c r="BM688">
        <f t="shared" si="373"/>
        <v>1.9533</v>
      </c>
      <c r="BN688">
        <v>1.819</v>
      </c>
      <c r="BO688">
        <f t="shared" si="372"/>
        <v>3.0922999999999998</v>
      </c>
      <c r="BP688">
        <v>1.91</v>
      </c>
      <c r="BQ688">
        <f t="shared" si="374"/>
        <v>3.2469999999999999</v>
      </c>
      <c r="BR688" s="5">
        <v>610</v>
      </c>
    </row>
    <row r="689" spans="1:70" x14ac:dyDescent="0.25">
      <c r="A689" s="10">
        <v>957.63</v>
      </c>
      <c r="B689">
        <v>45</v>
      </c>
      <c r="C689">
        <v>5</v>
      </c>
      <c r="D689">
        <v>1</v>
      </c>
      <c r="E689">
        <v>0</v>
      </c>
      <c r="F689">
        <v>2</v>
      </c>
      <c r="G689">
        <v>1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 s="5">
        <v>0</v>
      </c>
      <c r="AA689" s="15">
        <f t="shared" si="348"/>
        <v>2.8271774999999994E-12</v>
      </c>
      <c r="AB689" s="3">
        <f t="shared" si="349"/>
        <v>7.1314842666666679E-13</v>
      </c>
      <c r="AC689" s="3">
        <f t="shared" si="350"/>
        <v>4.2127747200000005E-13</v>
      </c>
      <c r="AD689" s="3">
        <f t="shared" si="351"/>
        <v>0</v>
      </c>
      <c r="AE689" s="3">
        <f t="shared" si="352"/>
        <v>6.4386746666666674E-12</v>
      </c>
      <c r="AF689" s="3">
        <f t="shared" si="353"/>
        <v>7.1991826666666666E-12</v>
      </c>
      <c r="AG689" s="3">
        <f t="shared" si="354"/>
        <v>0</v>
      </c>
      <c r="AH689" s="3">
        <f t="shared" si="355"/>
        <v>0</v>
      </c>
      <c r="AI689" s="3">
        <f t="shared" si="356"/>
        <v>0</v>
      </c>
      <c r="AJ689" s="3">
        <f t="shared" si="357"/>
        <v>0</v>
      </c>
      <c r="AK689" s="3">
        <f t="shared" si="358"/>
        <v>0</v>
      </c>
      <c r="AL689" s="3">
        <f t="shared" si="359"/>
        <v>0</v>
      </c>
      <c r="AM689" s="3">
        <f t="shared" si="360"/>
        <v>0</v>
      </c>
      <c r="AN689" s="3">
        <f t="shared" si="361"/>
        <v>0</v>
      </c>
      <c r="AO689" s="3">
        <f t="shared" si="362"/>
        <v>0</v>
      </c>
      <c r="AP689" s="3">
        <f t="shared" si="363"/>
        <v>0</v>
      </c>
      <c r="AQ689" s="3">
        <f t="shared" si="364"/>
        <v>0</v>
      </c>
      <c r="AR689" s="3">
        <f t="shared" si="365"/>
        <v>0</v>
      </c>
      <c r="AS689" s="3">
        <f t="shared" si="366"/>
        <v>0</v>
      </c>
      <c r="AT689" s="3">
        <f t="shared" si="367"/>
        <v>0</v>
      </c>
      <c r="AU689" s="3">
        <f t="shared" si="368"/>
        <v>0</v>
      </c>
      <c r="AV689" s="3">
        <f t="shared" si="369"/>
        <v>0</v>
      </c>
      <c r="AW689" s="3">
        <f t="shared" si="370"/>
        <v>0</v>
      </c>
      <c r="AX689" s="16">
        <f t="shared" si="371"/>
        <v>0</v>
      </c>
      <c r="AZ689" s="15">
        <f t="shared" si="375"/>
        <v>3.9616033986666664E-12</v>
      </c>
      <c r="BA689" s="3">
        <f t="shared" si="376"/>
        <v>6.4386746666666674E-12</v>
      </c>
      <c r="BB689" s="3">
        <f t="shared" si="377"/>
        <v>7.1991826666666666E-12</v>
      </c>
      <c r="BC689" s="3">
        <f t="shared" si="378"/>
        <v>0</v>
      </c>
      <c r="BD689" s="3">
        <f t="shared" si="379"/>
        <v>0</v>
      </c>
      <c r="BE689" s="3">
        <f t="shared" si="380"/>
        <v>0</v>
      </c>
      <c r="BF689" s="16">
        <f t="shared" si="381"/>
        <v>0</v>
      </c>
      <c r="BH689" s="4">
        <v>0.68</v>
      </c>
      <c r="BI689">
        <v>4.79</v>
      </c>
      <c r="BJ689">
        <v>19.539000000000001</v>
      </c>
      <c r="BK689">
        <v>45.667999999999999</v>
      </c>
      <c r="BL689">
        <v>1.4410000000000001</v>
      </c>
      <c r="BM689">
        <f t="shared" si="373"/>
        <v>2.4497</v>
      </c>
      <c r="BN689">
        <v>4.1100000000000003</v>
      </c>
      <c r="BO689">
        <f t="shared" si="372"/>
        <v>6.9870000000000001</v>
      </c>
      <c r="BP689">
        <v>4.8710000000000004</v>
      </c>
      <c r="BQ689">
        <f t="shared" si="374"/>
        <v>8.2807000000000013</v>
      </c>
      <c r="BR689" s="5">
        <v>610</v>
      </c>
    </row>
    <row r="690" spans="1:70" x14ac:dyDescent="0.25">
      <c r="A690" s="10">
        <v>959.02800000000002</v>
      </c>
      <c r="B690">
        <v>42</v>
      </c>
      <c r="C690">
        <v>2</v>
      </c>
      <c r="D690">
        <v>2</v>
      </c>
      <c r="E690">
        <v>0</v>
      </c>
      <c r="F690">
        <v>0</v>
      </c>
      <c r="G690">
        <v>1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 s="5">
        <v>0</v>
      </c>
      <c r="AA690" s="15">
        <f t="shared" si="348"/>
        <v>2.6386989999999995E-12</v>
      </c>
      <c r="AB690" s="3">
        <f t="shared" si="349"/>
        <v>2.8525937066666672E-13</v>
      </c>
      <c r="AC690" s="3">
        <f t="shared" si="350"/>
        <v>8.425549440000001E-13</v>
      </c>
      <c r="AD690" s="3">
        <f t="shared" si="351"/>
        <v>0</v>
      </c>
      <c r="AE690" s="3">
        <f t="shared" si="352"/>
        <v>0</v>
      </c>
      <c r="AF690" s="3">
        <f t="shared" si="353"/>
        <v>7.1991826666666666E-12</v>
      </c>
      <c r="AG690" s="3">
        <f t="shared" si="354"/>
        <v>0</v>
      </c>
      <c r="AH690" s="3">
        <f t="shared" si="355"/>
        <v>0</v>
      </c>
      <c r="AI690" s="3">
        <f t="shared" si="356"/>
        <v>0</v>
      </c>
      <c r="AJ690" s="3">
        <f t="shared" si="357"/>
        <v>0</v>
      </c>
      <c r="AK690" s="3">
        <f t="shared" si="358"/>
        <v>0</v>
      </c>
      <c r="AL690" s="3">
        <f t="shared" si="359"/>
        <v>0</v>
      </c>
      <c r="AM690" s="3">
        <f t="shared" si="360"/>
        <v>0</v>
      </c>
      <c r="AN690" s="3">
        <f t="shared" si="361"/>
        <v>0</v>
      </c>
      <c r="AO690" s="3">
        <f t="shared" si="362"/>
        <v>0</v>
      </c>
      <c r="AP690" s="3">
        <f t="shared" si="363"/>
        <v>0</v>
      </c>
      <c r="AQ690" s="3">
        <f t="shared" si="364"/>
        <v>0</v>
      </c>
      <c r="AR690" s="3">
        <f t="shared" si="365"/>
        <v>0</v>
      </c>
      <c r="AS690" s="3">
        <f t="shared" si="366"/>
        <v>0</v>
      </c>
      <c r="AT690" s="3">
        <f t="shared" si="367"/>
        <v>0</v>
      </c>
      <c r="AU690" s="3">
        <f t="shared" si="368"/>
        <v>0</v>
      </c>
      <c r="AV690" s="3">
        <f t="shared" si="369"/>
        <v>0</v>
      </c>
      <c r="AW690" s="3">
        <f t="shared" si="370"/>
        <v>0</v>
      </c>
      <c r="AX690" s="16">
        <f t="shared" si="371"/>
        <v>0</v>
      </c>
      <c r="AZ690" s="15">
        <f t="shared" si="375"/>
        <v>3.7665133146666657E-12</v>
      </c>
      <c r="BA690" s="3">
        <f t="shared" si="376"/>
        <v>0</v>
      </c>
      <c r="BB690" s="3">
        <f t="shared" si="377"/>
        <v>7.1991826666666666E-12</v>
      </c>
      <c r="BC690" s="3">
        <f t="shared" si="378"/>
        <v>0</v>
      </c>
      <c r="BD690" s="3">
        <f t="shared" si="379"/>
        <v>0</v>
      </c>
      <c r="BE690" s="3">
        <f t="shared" si="380"/>
        <v>0</v>
      </c>
      <c r="BF690" s="16">
        <f t="shared" si="381"/>
        <v>0</v>
      </c>
      <c r="BH690" s="4">
        <v>0.68</v>
      </c>
      <c r="BI690">
        <v>4.82</v>
      </c>
      <c r="BJ690">
        <v>19.509</v>
      </c>
      <c r="BK690">
        <v>45.664999999999999</v>
      </c>
      <c r="BL690">
        <v>1.0860000000000001</v>
      </c>
      <c r="BM690">
        <f t="shared" si="373"/>
        <v>1.8462000000000001</v>
      </c>
      <c r="BN690">
        <v>2.5179999999999998</v>
      </c>
      <c r="BO690">
        <f t="shared" si="372"/>
        <v>4.2805999999999997</v>
      </c>
      <c r="BP690">
        <v>3.0990000000000002</v>
      </c>
      <c r="BQ690">
        <f t="shared" si="374"/>
        <v>5.2683</v>
      </c>
      <c r="BR690" s="5">
        <v>610</v>
      </c>
    </row>
    <row r="691" spans="1:70" x14ac:dyDescent="0.25">
      <c r="A691" s="10">
        <v>960.42600000000004</v>
      </c>
      <c r="B691">
        <v>39</v>
      </c>
      <c r="C691">
        <v>1</v>
      </c>
      <c r="D691">
        <v>2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 s="5">
        <v>0</v>
      </c>
      <c r="AA691" s="15">
        <f t="shared" si="348"/>
        <v>2.4502204999999995E-12</v>
      </c>
      <c r="AB691" s="3">
        <f t="shared" si="349"/>
        <v>1.4262968533333336E-13</v>
      </c>
      <c r="AC691" s="3">
        <f t="shared" si="350"/>
        <v>8.425549440000001E-13</v>
      </c>
      <c r="AD691" s="3">
        <f t="shared" si="351"/>
        <v>0</v>
      </c>
      <c r="AE691" s="3">
        <f t="shared" si="352"/>
        <v>0</v>
      </c>
      <c r="AF691" s="3">
        <f t="shared" si="353"/>
        <v>0</v>
      </c>
      <c r="AG691" s="3">
        <f t="shared" si="354"/>
        <v>0</v>
      </c>
      <c r="AH691" s="3">
        <f t="shared" si="355"/>
        <v>0</v>
      </c>
      <c r="AI691" s="3">
        <f t="shared" si="356"/>
        <v>0</v>
      </c>
      <c r="AJ691" s="3">
        <f t="shared" si="357"/>
        <v>0</v>
      </c>
      <c r="AK691" s="3">
        <f t="shared" si="358"/>
        <v>0</v>
      </c>
      <c r="AL691" s="3">
        <f t="shared" si="359"/>
        <v>0</v>
      </c>
      <c r="AM691" s="3">
        <f t="shared" si="360"/>
        <v>0</v>
      </c>
      <c r="AN691" s="3">
        <f t="shared" si="361"/>
        <v>0</v>
      </c>
      <c r="AO691" s="3">
        <f t="shared" si="362"/>
        <v>0</v>
      </c>
      <c r="AP691" s="3">
        <f t="shared" si="363"/>
        <v>0</v>
      </c>
      <c r="AQ691" s="3">
        <f t="shared" si="364"/>
        <v>0</v>
      </c>
      <c r="AR691" s="3">
        <f t="shared" si="365"/>
        <v>0</v>
      </c>
      <c r="AS691" s="3">
        <f t="shared" si="366"/>
        <v>0</v>
      </c>
      <c r="AT691" s="3">
        <f t="shared" si="367"/>
        <v>0</v>
      </c>
      <c r="AU691" s="3">
        <f t="shared" si="368"/>
        <v>0</v>
      </c>
      <c r="AV691" s="3">
        <f t="shared" si="369"/>
        <v>0</v>
      </c>
      <c r="AW691" s="3">
        <f t="shared" si="370"/>
        <v>0</v>
      </c>
      <c r="AX691" s="16">
        <f t="shared" si="371"/>
        <v>0</v>
      </c>
      <c r="AZ691" s="15">
        <f t="shared" si="375"/>
        <v>3.4354051293333329E-12</v>
      </c>
      <c r="BA691" s="3">
        <f t="shared" si="376"/>
        <v>0</v>
      </c>
      <c r="BB691" s="3">
        <f t="shared" si="377"/>
        <v>0</v>
      </c>
      <c r="BC691" s="3">
        <f t="shared" si="378"/>
        <v>0</v>
      </c>
      <c r="BD691" s="3">
        <f t="shared" si="379"/>
        <v>0</v>
      </c>
      <c r="BE691" s="3">
        <f t="shared" si="380"/>
        <v>0</v>
      </c>
      <c r="BF691" s="16">
        <f t="shared" si="381"/>
        <v>0</v>
      </c>
      <c r="BH691" s="4">
        <v>0.68</v>
      </c>
      <c r="BI691">
        <v>4.84</v>
      </c>
      <c r="BJ691">
        <v>19.539000000000001</v>
      </c>
      <c r="BK691">
        <v>45.645000000000003</v>
      </c>
      <c r="BL691">
        <v>0.90300000000000002</v>
      </c>
      <c r="BM691">
        <f t="shared" si="373"/>
        <v>1.5350999999999999</v>
      </c>
      <c r="BN691">
        <v>1.008</v>
      </c>
      <c r="BO691">
        <f t="shared" si="372"/>
        <v>1.7136</v>
      </c>
      <c r="BP691">
        <v>1.0089999999999999</v>
      </c>
      <c r="BQ691">
        <f t="shared" si="374"/>
        <v>1.7152999999999998</v>
      </c>
      <c r="BR691" s="5">
        <v>610</v>
      </c>
    </row>
    <row r="692" spans="1:70" x14ac:dyDescent="0.25">
      <c r="A692" s="10">
        <v>961.82399999999996</v>
      </c>
      <c r="B692">
        <v>36</v>
      </c>
      <c r="C692">
        <v>6</v>
      </c>
      <c r="D692">
        <v>2</v>
      </c>
      <c r="E692">
        <v>0</v>
      </c>
      <c r="F692">
        <v>0</v>
      </c>
      <c r="G692">
        <v>1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 s="5">
        <v>0</v>
      </c>
      <c r="AA692" s="15">
        <f t="shared" si="348"/>
        <v>2.2617419999999996E-12</v>
      </c>
      <c r="AB692" s="3">
        <f t="shared" si="349"/>
        <v>8.5577811200000025E-13</v>
      </c>
      <c r="AC692" s="3">
        <f t="shared" si="350"/>
        <v>8.425549440000001E-13</v>
      </c>
      <c r="AD692" s="3">
        <f t="shared" si="351"/>
        <v>0</v>
      </c>
      <c r="AE692" s="3">
        <f t="shared" si="352"/>
        <v>0</v>
      </c>
      <c r="AF692" s="3">
        <f t="shared" si="353"/>
        <v>7.1991826666666666E-12</v>
      </c>
      <c r="AG692" s="3">
        <f t="shared" si="354"/>
        <v>0</v>
      </c>
      <c r="AH692" s="3">
        <f t="shared" si="355"/>
        <v>0</v>
      </c>
      <c r="AI692" s="3">
        <f t="shared" si="356"/>
        <v>0</v>
      </c>
      <c r="AJ692" s="3">
        <f t="shared" si="357"/>
        <v>0</v>
      </c>
      <c r="AK692" s="3">
        <f t="shared" si="358"/>
        <v>0</v>
      </c>
      <c r="AL692" s="3">
        <f t="shared" si="359"/>
        <v>0</v>
      </c>
      <c r="AM692" s="3">
        <f t="shared" si="360"/>
        <v>0</v>
      </c>
      <c r="AN692" s="3">
        <f t="shared" si="361"/>
        <v>0</v>
      </c>
      <c r="AO692" s="3">
        <f t="shared" si="362"/>
        <v>0</v>
      </c>
      <c r="AP692" s="3">
        <f t="shared" si="363"/>
        <v>0</v>
      </c>
      <c r="AQ692" s="3">
        <f t="shared" si="364"/>
        <v>0</v>
      </c>
      <c r="AR692" s="3">
        <f t="shared" si="365"/>
        <v>0</v>
      </c>
      <c r="AS692" s="3">
        <f t="shared" si="366"/>
        <v>0</v>
      </c>
      <c r="AT692" s="3">
        <f t="shared" si="367"/>
        <v>0</v>
      </c>
      <c r="AU692" s="3">
        <f t="shared" si="368"/>
        <v>0</v>
      </c>
      <c r="AV692" s="3">
        <f t="shared" si="369"/>
        <v>0</v>
      </c>
      <c r="AW692" s="3">
        <f t="shared" si="370"/>
        <v>0</v>
      </c>
      <c r="AX692" s="16">
        <f t="shared" si="371"/>
        <v>0</v>
      </c>
      <c r="AZ692" s="15">
        <f t="shared" si="375"/>
        <v>3.9600750559999996E-12</v>
      </c>
      <c r="BA692" s="3">
        <f t="shared" si="376"/>
        <v>0</v>
      </c>
      <c r="BB692" s="3">
        <f t="shared" si="377"/>
        <v>7.1991826666666666E-12</v>
      </c>
      <c r="BC692" s="3">
        <f t="shared" si="378"/>
        <v>0</v>
      </c>
      <c r="BD692" s="3">
        <f t="shared" si="379"/>
        <v>0</v>
      </c>
      <c r="BE692" s="3">
        <f t="shared" si="380"/>
        <v>0</v>
      </c>
      <c r="BF692" s="16">
        <f t="shared" si="381"/>
        <v>0</v>
      </c>
      <c r="BH692" s="4">
        <v>0.68</v>
      </c>
      <c r="BI692">
        <v>4.66</v>
      </c>
      <c r="BJ692">
        <v>19.509</v>
      </c>
      <c r="BK692">
        <v>45.664999999999999</v>
      </c>
      <c r="BL692">
        <v>1.1910000000000001</v>
      </c>
      <c r="BM692">
        <f t="shared" si="373"/>
        <v>2.0247000000000002</v>
      </c>
      <c r="BN692">
        <v>2.6850000000000001</v>
      </c>
      <c r="BO692">
        <f t="shared" si="372"/>
        <v>4.5644999999999998</v>
      </c>
      <c r="BP692">
        <v>3.286</v>
      </c>
      <c r="BQ692">
        <f t="shared" si="374"/>
        <v>5.5861999999999998</v>
      </c>
      <c r="BR692" s="5">
        <v>610</v>
      </c>
    </row>
    <row r="693" spans="1:70" x14ac:dyDescent="0.25">
      <c r="A693" s="10">
        <v>963.22199999999998</v>
      </c>
      <c r="B693">
        <v>51</v>
      </c>
      <c r="C693">
        <v>4</v>
      </c>
      <c r="D693">
        <v>0</v>
      </c>
      <c r="E693">
        <v>0</v>
      </c>
      <c r="F693">
        <v>0</v>
      </c>
      <c r="G693">
        <v>1</v>
      </c>
      <c r="H693">
        <v>2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 s="5">
        <v>0</v>
      </c>
      <c r="AA693" s="15">
        <f t="shared" si="348"/>
        <v>3.2041344999999994E-12</v>
      </c>
      <c r="AB693" s="3">
        <f t="shared" si="349"/>
        <v>5.7051874133333344E-13</v>
      </c>
      <c r="AC693" s="3">
        <f t="shared" si="350"/>
        <v>0</v>
      </c>
      <c r="AD693" s="3">
        <f t="shared" si="351"/>
        <v>0</v>
      </c>
      <c r="AE693" s="3">
        <f t="shared" si="352"/>
        <v>0</v>
      </c>
      <c r="AF693" s="3">
        <f t="shared" si="353"/>
        <v>7.1991826666666666E-12</v>
      </c>
      <c r="AG693" s="3">
        <f t="shared" si="354"/>
        <v>3.5657421333333334E-11</v>
      </c>
      <c r="AH693" s="3">
        <f t="shared" si="355"/>
        <v>0</v>
      </c>
      <c r="AI693" s="3">
        <f t="shared" si="356"/>
        <v>0</v>
      </c>
      <c r="AJ693" s="3">
        <f t="shared" si="357"/>
        <v>0</v>
      </c>
      <c r="AK693" s="3">
        <f t="shared" si="358"/>
        <v>0</v>
      </c>
      <c r="AL693" s="3">
        <f t="shared" si="359"/>
        <v>0</v>
      </c>
      <c r="AM693" s="3">
        <f t="shared" si="360"/>
        <v>0</v>
      </c>
      <c r="AN693" s="3">
        <f t="shared" si="361"/>
        <v>0</v>
      </c>
      <c r="AO693" s="3">
        <f t="shared" si="362"/>
        <v>0</v>
      </c>
      <c r="AP693" s="3">
        <f t="shared" si="363"/>
        <v>0</v>
      </c>
      <c r="AQ693" s="3">
        <f t="shared" si="364"/>
        <v>0</v>
      </c>
      <c r="AR693" s="3">
        <f t="shared" si="365"/>
        <v>0</v>
      </c>
      <c r="AS693" s="3">
        <f t="shared" si="366"/>
        <v>0</v>
      </c>
      <c r="AT693" s="3">
        <f t="shared" si="367"/>
        <v>0</v>
      </c>
      <c r="AU693" s="3">
        <f t="shared" si="368"/>
        <v>0</v>
      </c>
      <c r="AV693" s="3">
        <f t="shared" si="369"/>
        <v>0</v>
      </c>
      <c r="AW693" s="3">
        <f t="shared" si="370"/>
        <v>0</v>
      </c>
      <c r="AX693" s="16">
        <f t="shared" si="371"/>
        <v>0</v>
      </c>
      <c r="AZ693" s="15">
        <f t="shared" si="375"/>
        <v>3.7746532413333328E-12</v>
      </c>
      <c r="BA693" s="3">
        <f t="shared" si="376"/>
        <v>0</v>
      </c>
      <c r="BB693" s="3">
        <f t="shared" si="377"/>
        <v>4.2856603999999999E-11</v>
      </c>
      <c r="BC693" s="3">
        <f t="shared" si="378"/>
        <v>0</v>
      </c>
      <c r="BD693" s="3">
        <f t="shared" si="379"/>
        <v>0</v>
      </c>
      <c r="BE693" s="3">
        <f t="shared" si="380"/>
        <v>0</v>
      </c>
      <c r="BF693" s="16">
        <f t="shared" si="381"/>
        <v>0</v>
      </c>
      <c r="BH693" s="4">
        <v>0.68</v>
      </c>
      <c r="BI693">
        <v>4.5999999999999996</v>
      </c>
      <c r="BJ693">
        <v>19.539000000000001</v>
      </c>
      <c r="BK693">
        <v>45.619</v>
      </c>
      <c r="BL693">
        <v>1.2509999999999999</v>
      </c>
      <c r="BM693">
        <f t="shared" si="373"/>
        <v>2.1266999999999996</v>
      </c>
      <c r="BN693">
        <v>6.8040000000000003</v>
      </c>
      <c r="BO693">
        <f t="shared" si="372"/>
        <v>11.566800000000001</v>
      </c>
      <c r="BP693">
        <v>12.715999999999999</v>
      </c>
      <c r="BQ693">
        <f t="shared" si="374"/>
        <v>21.617199999999997</v>
      </c>
      <c r="BR693" s="5">
        <v>609</v>
      </c>
    </row>
    <row r="694" spans="1:70" x14ac:dyDescent="0.25">
      <c r="A694" s="10">
        <v>964.62</v>
      </c>
      <c r="B694">
        <v>34</v>
      </c>
      <c r="C694">
        <v>6</v>
      </c>
      <c r="D694">
        <v>2</v>
      </c>
      <c r="E694">
        <v>1</v>
      </c>
      <c r="F694">
        <v>0</v>
      </c>
      <c r="G694">
        <v>1</v>
      </c>
      <c r="H694">
        <v>1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 s="5">
        <v>0</v>
      </c>
      <c r="AA694" s="15">
        <f t="shared" si="348"/>
        <v>2.1360896666666665E-12</v>
      </c>
      <c r="AB694" s="3">
        <f t="shared" si="349"/>
        <v>8.5577811200000025E-13</v>
      </c>
      <c r="AC694" s="3">
        <f t="shared" si="350"/>
        <v>8.425549440000001E-13</v>
      </c>
      <c r="AD694" s="3">
        <f t="shared" si="351"/>
        <v>1.465333333333333E-12</v>
      </c>
      <c r="AE694" s="3">
        <f t="shared" si="352"/>
        <v>0</v>
      </c>
      <c r="AF694" s="3">
        <f t="shared" si="353"/>
        <v>7.1991826666666666E-12</v>
      </c>
      <c r="AG694" s="3">
        <f t="shared" si="354"/>
        <v>1.7828710666666667E-11</v>
      </c>
      <c r="AH694" s="3">
        <f t="shared" si="355"/>
        <v>0</v>
      </c>
      <c r="AI694" s="3">
        <f t="shared" si="356"/>
        <v>0</v>
      </c>
      <c r="AJ694" s="3">
        <f t="shared" si="357"/>
        <v>0</v>
      </c>
      <c r="AK694" s="3">
        <f t="shared" si="358"/>
        <v>0</v>
      </c>
      <c r="AL694" s="3">
        <f t="shared" si="359"/>
        <v>0</v>
      </c>
      <c r="AM694" s="3">
        <f t="shared" si="360"/>
        <v>0</v>
      </c>
      <c r="AN694" s="3">
        <f t="shared" si="361"/>
        <v>0</v>
      </c>
      <c r="AO694" s="3">
        <f t="shared" si="362"/>
        <v>0</v>
      </c>
      <c r="AP694" s="3">
        <f t="shared" si="363"/>
        <v>0</v>
      </c>
      <c r="AQ694" s="3">
        <f t="shared" si="364"/>
        <v>0</v>
      </c>
      <c r="AR694" s="3">
        <f t="shared" si="365"/>
        <v>0</v>
      </c>
      <c r="AS694" s="3">
        <f t="shared" si="366"/>
        <v>0</v>
      </c>
      <c r="AT694" s="3">
        <f t="shared" si="367"/>
        <v>0</v>
      </c>
      <c r="AU694" s="3">
        <f t="shared" si="368"/>
        <v>0</v>
      </c>
      <c r="AV694" s="3">
        <f t="shared" si="369"/>
        <v>0</v>
      </c>
      <c r="AW694" s="3">
        <f t="shared" si="370"/>
        <v>0</v>
      </c>
      <c r="AX694" s="16">
        <f t="shared" si="371"/>
        <v>0</v>
      </c>
      <c r="AZ694" s="15">
        <f t="shared" si="375"/>
        <v>3.8344227226666666E-12</v>
      </c>
      <c r="BA694" s="3">
        <f t="shared" si="376"/>
        <v>1.465333333333333E-12</v>
      </c>
      <c r="BB694" s="3">
        <f t="shared" si="377"/>
        <v>2.5027893333333335E-11</v>
      </c>
      <c r="BC694" s="3">
        <f t="shared" si="378"/>
        <v>0</v>
      </c>
      <c r="BD694" s="3">
        <f t="shared" si="379"/>
        <v>0</v>
      </c>
      <c r="BE694" s="3">
        <f t="shared" si="380"/>
        <v>0</v>
      </c>
      <c r="BF694" s="16">
        <f t="shared" si="381"/>
        <v>0</v>
      </c>
      <c r="BH694" s="4">
        <v>0.68</v>
      </c>
      <c r="BI694">
        <v>4.59</v>
      </c>
      <c r="BJ694">
        <v>19.539000000000001</v>
      </c>
      <c r="BK694">
        <v>45.667999999999999</v>
      </c>
      <c r="BL694">
        <v>1.3580000000000001</v>
      </c>
      <c r="BM694">
        <f t="shared" si="373"/>
        <v>2.3086000000000002</v>
      </c>
      <c r="BN694">
        <v>5.1970000000000001</v>
      </c>
      <c r="BO694">
        <f t="shared" si="372"/>
        <v>8.8348999999999993</v>
      </c>
      <c r="BP694">
        <v>8.4770000000000003</v>
      </c>
      <c r="BQ694">
        <f t="shared" si="374"/>
        <v>14.4109</v>
      </c>
      <c r="BR694" s="5">
        <v>610</v>
      </c>
    </row>
    <row r="695" spans="1:70" x14ac:dyDescent="0.25">
      <c r="A695" s="10">
        <v>966.01800000000003</v>
      </c>
      <c r="B695">
        <v>46</v>
      </c>
      <c r="C695">
        <v>4</v>
      </c>
      <c r="D695">
        <v>4</v>
      </c>
      <c r="E695">
        <v>1</v>
      </c>
      <c r="F695">
        <v>1</v>
      </c>
      <c r="G695">
        <v>0</v>
      </c>
      <c r="H695">
        <v>0</v>
      </c>
      <c r="I695">
        <v>0</v>
      </c>
      <c r="J695">
        <v>1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 s="5">
        <v>0</v>
      </c>
      <c r="AA695" s="15">
        <f t="shared" si="348"/>
        <v>2.890003666666666E-12</v>
      </c>
      <c r="AB695" s="3">
        <f t="shared" si="349"/>
        <v>5.7051874133333344E-13</v>
      </c>
      <c r="AC695" s="3">
        <f t="shared" si="350"/>
        <v>1.6851098880000002E-12</v>
      </c>
      <c r="AD695" s="3">
        <f t="shared" si="351"/>
        <v>1.465333333333333E-12</v>
      </c>
      <c r="AE695" s="3">
        <f t="shared" si="352"/>
        <v>3.2193373333333337E-12</v>
      </c>
      <c r="AF695" s="3">
        <f t="shared" si="353"/>
        <v>0</v>
      </c>
      <c r="AG695" s="3">
        <f t="shared" si="354"/>
        <v>0</v>
      </c>
      <c r="AH695" s="3">
        <f t="shared" si="355"/>
        <v>0</v>
      </c>
      <c r="AI695" s="3">
        <f t="shared" si="356"/>
        <v>9.3781333333333313E-11</v>
      </c>
      <c r="AJ695" s="3">
        <f t="shared" si="357"/>
        <v>0</v>
      </c>
      <c r="AK695" s="3">
        <f t="shared" si="358"/>
        <v>0</v>
      </c>
      <c r="AL695" s="3">
        <f t="shared" si="359"/>
        <v>0</v>
      </c>
      <c r="AM695" s="3">
        <f t="shared" si="360"/>
        <v>0</v>
      </c>
      <c r="AN695" s="3">
        <f t="shared" si="361"/>
        <v>0</v>
      </c>
      <c r="AO695" s="3">
        <f t="shared" si="362"/>
        <v>0</v>
      </c>
      <c r="AP695" s="3">
        <f t="shared" si="363"/>
        <v>0</v>
      </c>
      <c r="AQ695" s="3">
        <f t="shared" si="364"/>
        <v>0</v>
      </c>
      <c r="AR695" s="3">
        <f t="shared" si="365"/>
        <v>0</v>
      </c>
      <c r="AS695" s="3">
        <f t="shared" si="366"/>
        <v>0</v>
      </c>
      <c r="AT695" s="3">
        <f t="shared" si="367"/>
        <v>0</v>
      </c>
      <c r="AU695" s="3">
        <f t="shared" si="368"/>
        <v>0</v>
      </c>
      <c r="AV695" s="3">
        <f t="shared" si="369"/>
        <v>0</v>
      </c>
      <c r="AW695" s="3">
        <f t="shared" si="370"/>
        <v>0</v>
      </c>
      <c r="AX695" s="16">
        <f t="shared" si="371"/>
        <v>0</v>
      </c>
      <c r="AZ695" s="15">
        <f t="shared" si="375"/>
        <v>5.1456322959999996E-12</v>
      </c>
      <c r="BA695" s="3">
        <f t="shared" si="376"/>
        <v>4.6846706666666667E-12</v>
      </c>
      <c r="BB695" s="3">
        <f t="shared" si="377"/>
        <v>0</v>
      </c>
      <c r="BC695" s="3">
        <f t="shared" si="378"/>
        <v>9.3781333333333313E-11</v>
      </c>
      <c r="BD695" s="3">
        <f t="shared" si="379"/>
        <v>0</v>
      </c>
      <c r="BE695" s="3">
        <f t="shared" si="380"/>
        <v>0</v>
      </c>
      <c r="BF695" s="16">
        <f t="shared" si="381"/>
        <v>0</v>
      </c>
      <c r="BH695" s="4">
        <v>0.68</v>
      </c>
      <c r="BI695">
        <v>4.54</v>
      </c>
      <c r="BJ695">
        <v>19.524999999999999</v>
      </c>
      <c r="BK695">
        <v>45.667999999999999</v>
      </c>
      <c r="BL695">
        <v>1.7270000000000001</v>
      </c>
      <c r="BM695">
        <f t="shared" si="373"/>
        <v>2.9359000000000002</v>
      </c>
      <c r="BN695">
        <v>4.4480000000000004</v>
      </c>
      <c r="BO695">
        <f t="shared" si="372"/>
        <v>7.5616000000000003</v>
      </c>
      <c r="BP695">
        <v>26.263999999999999</v>
      </c>
      <c r="BQ695">
        <f t="shared" si="374"/>
        <v>44.648799999999994</v>
      </c>
      <c r="BR695" s="5">
        <v>610</v>
      </c>
    </row>
    <row r="696" spans="1:70" x14ac:dyDescent="0.25">
      <c r="A696" s="10">
        <v>967.41600000000005</v>
      </c>
      <c r="B696">
        <v>54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 s="5">
        <v>0</v>
      </c>
      <c r="AA696" s="15">
        <f t="shared" si="348"/>
        <v>3.3926129999999993E-12</v>
      </c>
      <c r="AB696" s="3">
        <f t="shared" si="349"/>
        <v>0</v>
      </c>
      <c r="AC696" s="3">
        <f t="shared" si="350"/>
        <v>0</v>
      </c>
      <c r="AD696" s="3">
        <f t="shared" si="351"/>
        <v>0</v>
      </c>
      <c r="AE696" s="3">
        <f t="shared" si="352"/>
        <v>0</v>
      </c>
      <c r="AF696" s="3">
        <f t="shared" si="353"/>
        <v>0</v>
      </c>
      <c r="AG696" s="3">
        <f t="shared" si="354"/>
        <v>0</v>
      </c>
      <c r="AH696" s="3">
        <f t="shared" si="355"/>
        <v>0</v>
      </c>
      <c r="AI696" s="3">
        <f t="shared" si="356"/>
        <v>0</v>
      </c>
      <c r="AJ696" s="3">
        <f t="shared" si="357"/>
        <v>0</v>
      </c>
      <c r="AK696" s="3">
        <f t="shared" si="358"/>
        <v>0</v>
      </c>
      <c r="AL696" s="3">
        <f t="shared" si="359"/>
        <v>0</v>
      </c>
      <c r="AM696" s="3">
        <f t="shared" si="360"/>
        <v>0</v>
      </c>
      <c r="AN696" s="3">
        <f t="shared" si="361"/>
        <v>0</v>
      </c>
      <c r="AO696" s="3">
        <f t="shared" si="362"/>
        <v>0</v>
      </c>
      <c r="AP696" s="3">
        <f t="shared" si="363"/>
        <v>0</v>
      </c>
      <c r="AQ696" s="3">
        <f t="shared" si="364"/>
        <v>0</v>
      </c>
      <c r="AR696" s="3">
        <f t="shared" si="365"/>
        <v>0</v>
      </c>
      <c r="AS696" s="3">
        <f t="shared" si="366"/>
        <v>0</v>
      </c>
      <c r="AT696" s="3">
        <f t="shared" si="367"/>
        <v>0</v>
      </c>
      <c r="AU696" s="3">
        <f t="shared" si="368"/>
        <v>0</v>
      </c>
      <c r="AV696" s="3">
        <f t="shared" si="369"/>
        <v>0</v>
      </c>
      <c r="AW696" s="3">
        <f t="shared" si="370"/>
        <v>0</v>
      </c>
      <c r="AX696" s="16">
        <f t="shared" si="371"/>
        <v>0</v>
      </c>
      <c r="AZ696" s="15">
        <f t="shared" si="375"/>
        <v>3.3926129999999993E-12</v>
      </c>
      <c r="BA696" s="3">
        <f t="shared" si="376"/>
        <v>0</v>
      </c>
      <c r="BB696" s="3">
        <f t="shared" si="377"/>
        <v>0</v>
      </c>
      <c r="BC696" s="3">
        <f t="shared" si="378"/>
        <v>0</v>
      </c>
      <c r="BD696" s="3">
        <f t="shared" si="379"/>
        <v>0</v>
      </c>
      <c r="BE696" s="3">
        <f t="shared" si="380"/>
        <v>0</v>
      </c>
      <c r="BF696" s="16">
        <f t="shared" si="381"/>
        <v>0</v>
      </c>
      <c r="BH696" s="4">
        <v>0.68</v>
      </c>
      <c r="BI696">
        <v>4.54</v>
      </c>
      <c r="BJ696">
        <v>19.524999999999999</v>
      </c>
      <c r="BK696">
        <v>45.728999999999999</v>
      </c>
      <c r="BL696">
        <v>0.97799999999999998</v>
      </c>
      <c r="BM696">
        <f t="shared" si="373"/>
        <v>1.6625999999999999</v>
      </c>
      <c r="BN696">
        <v>0.99</v>
      </c>
      <c r="BO696">
        <f t="shared" si="372"/>
        <v>1.6830000000000001</v>
      </c>
      <c r="BP696">
        <v>0.99</v>
      </c>
      <c r="BQ696">
        <f t="shared" si="374"/>
        <v>1.6830000000000001</v>
      </c>
      <c r="BR696" s="5">
        <v>610</v>
      </c>
    </row>
    <row r="697" spans="1:70" x14ac:dyDescent="0.25">
      <c r="A697" s="10">
        <v>968.81399999999996</v>
      </c>
      <c r="B697">
        <v>58</v>
      </c>
      <c r="C697">
        <v>1</v>
      </c>
      <c r="D697">
        <v>0</v>
      </c>
      <c r="E697">
        <v>1</v>
      </c>
      <c r="F697">
        <v>1</v>
      </c>
      <c r="G697">
        <v>1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 s="5">
        <v>0</v>
      </c>
      <c r="AA697" s="15">
        <f t="shared" si="348"/>
        <v>3.6439176666666654E-12</v>
      </c>
      <c r="AB697" s="3">
        <f t="shared" si="349"/>
        <v>1.4262968533333336E-13</v>
      </c>
      <c r="AC697" s="3">
        <f t="shared" si="350"/>
        <v>0</v>
      </c>
      <c r="AD697" s="3">
        <f t="shared" si="351"/>
        <v>1.465333333333333E-12</v>
      </c>
      <c r="AE697" s="3">
        <f t="shared" si="352"/>
        <v>3.2193373333333337E-12</v>
      </c>
      <c r="AF697" s="3">
        <f t="shared" si="353"/>
        <v>7.1991826666666666E-12</v>
      </c>
      <c r="AG697" s="3">
        <f t="shared" si="354"/>
        <v>0</v>
      </c>
      <c r="AH697" s="3">
        <f t="shared" si="355"/>
        <v>0</v>
      </c>
      <c r="AI697" s="3">
        <f t="shared" si="356"/>
        <v>0</v>
      </c>
      <c r="AJ697" s="3">
        <f t="shared" si="357"/>
        <v>0</v>
      </c>
      <c r="AK697" s="3">
        <f t="shared" si="358"/>
        <v>0</v>
      </c>
      <c r="AL697" s="3">
        <f t="shared" si="359"/>
        <v>0</v>
      </c>
      <c r="AM697" s="3">
        <f t="shared" si="360"/>
        <v>0</v>
      </c>
      <c r="AN697" s="3">
        <f t="shared" si="361"/>
        <v>0</v>
      </c>
      <c r="AO697" s="3">
        <f t="shared" si="362"/>
        <v>0</v>
      </c>
      <c r="AP697" s="3">
        <f t="shared" si="363"/>
        <v>0</v>
      </c>
      <c r="AQ697" s="3">
        <f t="shared" si="364"/>
        <v>0</v>
      </c>
      <c r="AR697" s="3">
        <f t="shared" si="365"/>
        <v>0</v>
      </c>
      <c r="AS697" s="3">
        <f t="shared" si="366"/>
        <v>0</v>
      </c>
      <c r="AT697" s="3">
        <f t="shared" si="367"/>
        <v>0</v>
      </c>
      <c r="AU697" s="3">
        <f t="shared" si="368"/>
        <v>0</v>
      </c>
      <c r="AV697" s="3">
        <f t="shared" si="369"/>
        <v>0</v>
      </c>
      <c r="AW697" s="3">
        <f t="shared" si="370"/>
        <v>0</v>
      </c>
      <c r="AX697" s="16">
        <f t="shared" si="371"/>
        <v>0</v>
      </c>
      <c r="AZ697" s="15">
        <f t="shared" si="375"/>
        <v>3.7865473519999987E-12</v>
      </c>
      <c r="BA697" s="3">
        <f t="shared" si="376"/>
        <v>4.6846706666666667E-12</v>
      </c>
      <c r="BB697" s="3">
        <f t="shared" si="377"/>
        <v>7.1991826666666666E-12</v>
      </c>
      <c r="BC697" s="3">
        <f t="shared" si="378"/>
        <v>0</v>
      </c>
      <c r="BD697" s="3">
        <f t="shared" si="379"/>
        <v>0</v>
      </c>
      <c r="BE697" s="3">
        <f t="shared" si="380"/>
        <v>0</v>
      </c>
      <c r="BF697" s="16">
        <f t="shared" si="381"/>
        <v>0</v>
      </c>
      <c r="BH697" s="4">
        <v>0.68</v>
      </c>
      <c r="BI697">
        <v>4.55</v>
      </c>
      <c r="BJ697">
        <v>19.524999999999999</v>
      </c>
      <c r="BK697">
        <v>45.719000000000001</v>
      </c>
      <c r="BL697">
        <v>1.476</v>
      </c>
      <c r="BM697">
        <f t="shared" si="373"/>
        <v>2.5091999999999999</v>
      </c>
      <c r="BN697">
        <v>3.8079999999999998</v>
      </c>
      <c r="BO697">
        <f t="shared" si="372"/>
        <v>6.4735999999999994</v>
      </c>
      <c r="BP697">
        <v>4.5270000000000001</v>
      </c>
      <c r="BQ697">
        <f t="shared" si="374"/>
        <v>7.6959</v>
      </c>
      <c r="BR697" s="5">
        <v>610</v>
      </c>
    </row>
    <row r="698" spans="1:70" x14ac:dyDescent="0.25">
      <c r="A698" s="10">
        <v>970.21199999999999</v>
      </c>
      <c r="B698">
        <v>46</v>
      </c>
      <c r="C698">
        <v>1</v>
      </c>
      <c r="D698">
        <v>1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 s="5">
        <v>0</v>
      </c>
      <c r="AA698" s="15">
        <f t="shared" si="348"/>
        <v>2.890003666666666E-12</v>
      </c>
      <c r="AB698" s="3">
        <f t="shared" si="349"/>
        <v>1.4262968533333336E-13</v>
      </c>
      <c r="AC698" s="3">
        <f t="shared" si="350"/>
        <v>4.2127747200000005E-13</v>
      </c>
      <c r="AD698" s="3">
        <f t="shared" si="351"/>
        <v>0</v>
      </c>
      <c r="AE698" s="3">
        <f t="shared" si="352"/>
        <v>0</v>
      </c>
      <c r="AF698" s="3">
        <f t="shared" si="353"/>
        <v>0</v>
      </c>
      <c r="AG698" s="3">
        <f t="shared" si="354"/>
        <v>0</v>
      </c>
      <c r="AH698" s="3">
        <f t="shared" si="355"/>
        <v>0</v>
      </c>
      <c r="AI698" s="3">
        <f t="shared" si="356"/>
        <v>0</v>
      </c>
      <c r="AJ698" s="3">
        <f t="shared" si="357"/>
        <v>0</v>
      </c>
      <c r="AK698" s="3">
        <f t="shared" si="358"/>
        <v>0</v>
      </c>
      <c r="AL698" s="3">
        <f t="shared" si="359"/>
        <v>0</v>
      </c>
      <c r="AM698" s="3">
        <f t="shared" si="360"/>
        <v>0</v>
      </c>
      <c r="AN698" s="3">
        <f t="shared" si="361"/>
        <v>0</v>
      </c>
      <c r="AO698" s="3">
        <f t="shared" si="362"/>
        <v>0</v>
      </c>
      <c r="AP698" s="3">
        <f t="shared" si="363"/>
        <v>0</v>
      </c>
      <c r="AQ698" s="3">
        <f t="shared" si="364"/>
        <v>0</v>
      </c>
      <c r="AR698" s="3">
        <f t="shared" si="365"/>
        <v>0</v>
      </c>
      <c r="AS698" s="3">
        <f t="shared" si="366"/>
        <v>0</v>
      </c>
      <c r="AT698" s="3">
        <f t="shared" si="367"/>
        <v>0</v>
      </c>
      <c r="AU698" s="3">
        <f t="shared" si="368"/>
        <v>0</v>
      </c>
      <c r="AV698" s="3">
        <f t="shared" si="369"/>
        <v>0</v>
      </c>
      <c r="AW698" s="3">
        <f t="shared" si="370"/>
        <v>0</v>
      </c>
      <c r="AX698" s="16">
        <f t="shared" si="371"/>
        <v>0</v>
      </c>
      <c r="AZ698" s="15">
        <f t="shared" si="375"/>
        <v>3.4539108239999991E-12</v>
      </c>
      <c r="BA698" s="3">
        <f t="shared" si="376"/>
        <v>0</v>
      </c>
      <c r="BB698" s="3">
        <f t="shared" si="377"/>
        <v>0</v>
      </c>
      <c r="BC698" s="3">
        <f t="shared" si="378"/>
        <v>0</v>
      </c>
      <c r="BD698" s="3">
        <f t="shared" si="379"/>
        <v>0</v>
      </c>
      <c r="BE698" s="3">
        <f t="shared" si="380"/>
        <v>0</v>
      </c>
      <c r="BF698" s="16">
        <f t="shared" si="381"/>
        <v>0</v>
      </c>
      <c r="BH698" s="4">
        <v>0.68</v>
      </c>
      <c r="BI698">
        <v>4.57</v>
      </c>
      <c r="BJ698">
        <v>19.539000000000001</v>
      </c>
      <c r="BK698">
        <v>45.731999999999999</v>
      </c>
      <c r="BL698">
        <v>0.97699999999999998</v>
      </c>
      <c r="BM698">
        <f t="shared" si="373"/>
        <v>1.6608999999999998</v>
      </c>
      <c r="BN698">
        <v>1.04</v>
      </c>
      <c r="BO698">
        <f t="shared" si="372"/>
        <v>1.768</v>
      </c>
      <c r="BP698">
        <v>1.0409999999999999</v>
      </c>
      <c r="BQ698">
        <f t="shared" si="374"/>
        <v>1.7696999999999998</v>
      </c>
      <c r="BR698" s="5">
        <v>610</v>
      </c>
    </row>
    <row r="699" spans="1:70" x14ac:dyDescent="0.25">
      <c r="A699" s="10">
        <v>971.61</v>
      </c>
      <c r="B699">
        <v>42</v>
      </c>
      <c r="C699">
        <v>4</v>
      </c>
      <c r="D699">
        <v>1</v>
      </c>
      <c r="E699">
        <v>1</v>
      </c>
      <c r="F699">
        <v>0</v>
      </c>
      <c r="G699">
        <v>0</v>
      </c>
      <c r="H699">
        <v>1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 s="5">
        <v>0</v>
      </c>
      <c r="AA699" s="15">
        <f t="shared" si="348"/>
        <v>2.6386989999999995E-12</v>
      </c>
      <c r="AB699" s="3">
        <f t="shared" si="349"/>
        <v>5.7051874133333344E-13</v>
      </c>
      <c r="AC699" s="3">
        <f t="shared" si="350"/>
        <v>4.2127747200000005E-13</v>
      </c>
      <c r="AD699" s="3">
        <f t="shared" si="351"/>
        <v>1.465333333333333E-12</v>
      </c>
      <c r="AE699" s="3">
        <f t="shared" si="352"/>
        <v>0</v>
      </c>
      <c r="AF699" s="3">
        <f t="shared" si="353"/>
        <v>0</v>
      </c>
      <c r="AG699" s="3">
        <f t="shared" si="354"/>
        <v>1.7828710666666667E-11</v>
      </c>
      <c r="AH699" s="3">
        <f t="shared" si="355"/>
        <v>0</v>
      </c>
      <c r="AI699" s="3">
        <f t="shared" si="356"/>
        <v>0</v>
      </c>
      <c r="AJ699" s="3">
        <f t="shared" si="357"/>
        <v>0</v>
      </c>
      <c r="AK699" s="3">
        <f t="shared" si="358"/>
        <v>0</v>
      </c>
      <c r="AL699" s="3">
        <f t="shared" si="359"/>
        <v>0</v>
      </c>
      <c r="AM699" s="3">
        <f t="shared" si="360"/>
        <v>0</v>
      </c>
      <c r="AN699" s="3">
        <f t="shared" si="361"/>
        <v>0</v>
      </c>
      <c r="AO699" s="3">
        <f t="shared" si="362"/>
        <v>0</v>
      </c>
      <c r="AP699" s="3">
        <f t="shared" si="363"/>
        <v>0</v>
      </c>
      <c r="AQ699" s="3">
        <f t="shared" si="364"/>
        <v>0</v>
      </c>
      <c r="AR699" s="3">
        <f t="shared" si="365"/>
        <v>0</v>
      </c>
      <c r="AS699" s="3">
        <f t="shared" si="366"/>
        <v>0</v>
      </c>
      <c r="AT699" s="3">
        <f t="shared" si="367"/>
        <v>0</v>
      </c>
      <c r="AU699" s="3">
        <f t="shared" si="368"/>
        <v>0</v>
      </c>
      <c r="AV699" s="3">
        <f t="shared" si="369"/>
        <v>0</v>
      </c>
      <c r="AW699" s="3">
        <f t="shared" si="370"/>
        <v>0</v>
      </c>
      <c r="AX699" s="16">
        <f t="shared" si="371"/>
        <v>0</v>
      </c>
      <c r="AZ699" s="15">
        <f t="shared" si="375"/>
        <v>3.6304952133333328E-12</v>
      </c>
      <c r="BA699" s="3">
        <f t="shared" si="376"/>
        <v>1.465333333333333E-12</v>
      </c>
      <c r="BB699" s="3">
        <f t="shared" si="377"/>
        <v>1.7828710666666667E-11</v>
      </c>
      <c r="BC699" s="3">
        <f t="shared" si="378"/>
        <v>0</v>
      </c>
      <c r="BD699" s="3">
        <f t="shared" si="379"/>
        <v>0</v>
      </c>
      <c r="BE699" s="3">
        <f t="shared" si="380"/>
        <v>0</v>
      </c>
      <c r="BF699" s="16">
        <f t="shared" si="381"/>
        <v>0</v>
      </c>
      <c r="BH699" s="4">
        <v>0.68</v>
      </c>
      <c r="BI699">
        <v>4.7</v>
      </c>
      <c r="BJ699">
        <v>19.524999999999999</v>
      </c>
      <c r="BK699">
        <v>45.78</v>
      </c>
      <c r="BL699">
        <v>1.1890000000000001</v>
      </c>
      <c r="BM699">
        <f t="shared" si="373"/>
        <v>2.0213000000000001</v>
      </c>
      <c r="BN699">
        <v>3.5289999999999999</v>
      </c>
      <c r="BO699">
        <f t="shared" si="372"/>
        <v>5.9992999999999999</v>
      </c>
      <c r="BP699">
        <v>6.1369999999999996</v>
      </c>
      <c r="BQ699">
        <f t="shared" si="374"/>
        <v>10.432899999999998</v>
      </c>
      <c r="BR699" s="5">
        <v>610</v>
      </c>
    </row>
    <row r="700" spans="1:70" x14ac:dyDescent="0.25">
      <c r="A700" s="10">
        <v>973.00800000000004</v>
      </c>
      <c r="B700">
        <v>50</v>
      </c>
      <c r="C700">
        <v>5</v>
      </c>
      <c r="D700">
        <v>3</v>
      </c>
      <c r="E700">
        <v>1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 s="5">
        <v>0</v>
      </c>
      <c r="AA700" s="15">
        <f t="shared" si="348"/>
        <v>3.1413083333333328E-12</v>
      </c>
      <c r="AB700" s="3">
        <f t="shared" si="349"/>
        <v>7.1314842666666679E-13</v>
      </c>
      <c r="AC700" s="3">
        <f t="shared" si="350"/>
        <v>1.2638324160000001E-12</v>
      </c>
      <c r="AD700" s="3">
        <f t="shared" si="351"/>
        <v>1.465333333333333E-12</v>
      </c>
      <c r="AE700" s="3">
        <f t="shared" si="352"/>
        <v>0</v>
      </c>
      <c r="AF700" s="3">
        <f t="shared" si="353"/>
        <v>0</v>
      </c>
      <c r="AG700" s="3">
        <f t="shared" si="354"/>
        <v>0</v>
      </c>
      <c r="AH700" s="3">
        <f t="shared" si="355"/>
        <v>0</v>
      </c>
      <c r="AI700" s="3">
        <f t="shared" si="356"/>
        <v>0</v>
      </c>
      <c r="AJ700" s="3">
        <f t="shared" si="357"/>
        <v>0</v>
      </c>
      <c r="AK700" s="3">
        <f t="shared" si="358"/>
        <v>0</v>
      </c>
      <c r="AL700" s="3">
        <f t="shared" si="359"/>
        <v>0</v>
      </c>
      <c r="AM700" s="3">
        <f t="shared" si="360"/>
        <v>0</v>
      </c>
      <c r="AN700" s="3">
        <f t="shared" si="361"/>
        <v>0</v>
      </c>
      <c r="AO700" s="3">
        <f t="shared" si="362"/>
        <v>0</v>
      </c>
      <c r="AP700" s="3">
        <f t="shared" si="363"/>
        <v>0</v>
      </c>
      <c r="AQ700" s="3">
        <f t="shared" si="364"/>
        <v>0</v>
      </c>
      <c r="AR700" s="3">
        <f t="shared" si="365"/>
        <v>0</v>
      </c>
      <c r="AS700" s="3">
        <f t="shared" si="366"/>
        <v>0</v>
      </c>
      <c r="AT700" s="3">
        <f t="shared" si="367"/>
        <v>0</v>
      </c>
      <c r="AU700" s="3">
        <f t="shared" si="368"/>
        <v>0</v>
      </c>
      <c r="AV700" s="3">
        <f t="shared" si="369"/>
        <v>0</v>
      </c>
      <c r="AW700" s="3">
        <f t="shared" si="370"/>
        <v>0</v>
      </c>
      <c r="AX700" s="16">
        <f t="shared" si="371"/>
        <v>0</v>
      </c>
      <c r="AZ700" s="15">
        <f t="shared" si="375"/>
        <v>5.1182891759999995E-12</v>
      </c>
      <c r="BA700" s="3">
        <f t="shared" si="376"/>
        <v>1.465333333333333E-12</v>
      </c>
      <c r="BB700" s="3">
        <f t="shared" si="377"/>
        <v>0</v>
      </c>
      <c r="BC700" s="3">
        <f t="shared" si="378"/>
        <v>0</v>
      </c>
      <c r="BD700" s="3">
        <f t="shared" si="379"/>
        <v>0</v>
      </c>
      <c r="BE700" s="3">
        <f t="shared" si="380"/>
        <v>0</v>
      </c>
      <c r="BF700" s="16">
        <f t="shared" si="381"/>
        <v>0</v>
      </c>
      <c r="BH700" s="4">
        <v>0.68</v>
      </c>
      <c r="BI700">
        <v>4.72</v>
      </c>
      <c r="BJ700">
        <v>19.539000000000001</v>
      </c>
      <c r="BK700">
        <v>45.819000000000003</v>
      </c>
      <c r="BL700">
        <v>1.5349999999999999</v>
      </c>
      <c r="BM700">
        <f t="shared" si="373"/>
        <v>2.6094999999999997</v>
      </c>
      <c r="BN700">
        <v>1.9470000000000001</v>
      </c>
      <c r="BO700">
        <f t="shared" si="372"/>
        <v>3.3098999999999998</v>
      </c>
      <c r="BP700">
        <v>1.96</v>
      </c>
      <c r="BQ700">
        <f t="shared" si="374"/>
        <v>3.3319999999999999</v>
      </c>
      <c r="BR700" s="5">
        <v>610</v>
      </c>
    </row>
    <row r="701" spans="1:70" x14ac:dyDescent="0.25">
      <c r="A701" s="10">
        <v>974.40599999999995</v>
      </c>
      <c r="B701">
        <v>58</v>
      </c>
      <c r="C701">
        <v>4</v>
      </c>
      <c r="D701">
        <v>1</v>
      </c>
      <c r="E701">
        <v>0</v>
      </c>
      <c r="F701">
        <v>0</v>
      </c>
      <c r="G701">
        <v>1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 s="5">
        <v>0</v>
      </c>
      <c r="AA701" s="15">
        <f t="shared" si="348"/>
        <v>3.6439176666666654E-12</v>
      </c>
      <c r="AB701" s="3">
        <f t="shared" si="349"/>
        <v>5.7051874133333344E-13</v>
      </c>
      <c r="AC701" s="3">
        <f t="shared" si="350"/>
        <v>4.2127747200000005E-13</v>
      </c>
      <c r="AD701" s="3">
        <f t="shared" si="351"/>
        <v>0</v>
      </c>
      <c r="AE701" s="3">
        <f t="shared" si="352"/>
        <v>0</v>
      </c>
      <c r="AF701" s="3">
        <f t="shared" si="353"/>
        <v>7.1991826666666666E-12</v>
      </c>
      <c r="AG701" s="3">
        <f t="shared" si="354"/>
        <v>0</v>
      </c>
      <c r="AH701" s="3">
        <f t="shared" si="355"/>
        <v>0</v>
      </c>
      <c r="AI701" s="3">
        <f t="shared" si="356"/>
        <v>0</v>
      </c>
      <c r="AJ701" s="3">
        <f t="shared" si="357"/>
        <v>0</v>
      </c>
      <c r="AK701" s="3">
        <f t="shared" si="358"/>
        <v>0</v>
      </c>
      <c r="AL701" s="3">
        <f t="shared" si="359"/>
        <v>0</v>
      </c>
      <c r="AM701" s="3">
        <f t="shared" si="360"/>
        <v>0</v>
      </c>
      <c r="AN701" s="3">
        <f t="shared" si="361"/>
        <v>0</v>
      </c>
      <c r="AO701" s="3">
        <f t="shared" si="362"/>
        <v>0</v>
      </c>
      <c r="AP701" s="3">
        <f t="shared" si="363"/>
        <v>0</v>
      </c>
      <c r="AQ701" s="3">
        <f t="shared" si="364"/>
        <v>0</v>
      </c>
      <c r="AR701" s="3">
        <f t="shared" si="365"/>
        <v>0</v>
      </c>
      <c r="AS701" s="3">
        <f t="shared" si="366"/>
        <v>0</v>
      </c>
      <c r="AT701" s="3">
        <f t="shared" si="367"/>
        <v>0</v>
      </c>
      <c r="AU701" s="3">
        <f t="shared" si="368"/>
        <v>0</v>
      </c>
      <c r="AV701" s="3">
        <f t="shared" si="369"/>
        <v>0</v>
      </c>
      <c r="AW701" s="3">
        <f t="shared" si="370"/>
        <v>0</v>
      </c>
      <c r="AX701" s="16">
        <f t="shared" si="371"/>
        <v>0</v>
      </c>
      <c r="AZ701" s="15">
        <f t="shared" si="375"/>
        <v>4.6357138799999995E-12</v>
      </c>
      <c r="BA701" s="3">
        <f t="shared" si="376"/>
        <v>0</v>
      </c>
      <c r="BB701" s="3">
        <f t="shared" si="377"/>
        <v>7.1991826666666666E-12</v>
      </c>
      <c r="BC701" s="3">
        <f t="shared" si="378"/>
        <v>0</v>
      </c>
      <c r="BD701" s="3">
        <f t="shared" si="379"/>
        <v>0</v>
      </c>
      <c r="BE701" s="3">
        <f t="shared" si="380"/>
        <v>0</v>
      </c>
      <c r="BF701" s="16">
        <f t="shared" si="381"/>
        <v>0</v>
      </c>
      <c r="BH701" s="4">
        <v>0.68</v>
      </c>
      <c r="BI701">
        <v>4.76</v>
      </c>
      <c r="BJ701">
        <v>19.539000000000001</v>
      </c>
      <c r="BK701">
        <v>45.819000000000003</v>
      </c>
      <c r="BL701">
        <v>1.361</v>
      </c>
      <c r="BM701">
        <f t="shared" si="373"/>
        <v>2.3136999999999999</v>
      </c>
      <c r="BN701">
        <v>2.774</v>
      </c>
      <c r="BO701">
        <f t="shared" si="372"/>
        <v>4.7157999999999998</v>
      </c>
      <c r="BP701">
        <v>3.3610000000000002</v>
      </c>
      <c r="BQ701">
        <f t="shared" si="374"/>
        <v>5.7137000000000002</v>
      </c>
      <c r="BR701" s="5">
        <v>610</v>
      </c>
    </row>
    <row r="702" spans="1:70" x14ac:dyDescent="0.25">
      <c r="A702" s="10">
        <v>975.80399999999997</v>
      </c>
      <c r="B702">
        <v>54</v>
      </c>
      <c r="C702">
        <v>5</v>
      </c>
      <c r="D702">
        <v>3</v>
      </c>
      <c r="E702">
        <v>0</v>
      </c>
      <c r="F702">
        <v>0</v>
      </c>
      <c r="G702">
        <v>1</v>
      </c>
      <c r="H702">
        <v>1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 s="5">
        <v>0</v>
      </c>
      <c r="AA702" s="15">
        <f t="shared" si="348"/>
        <v>3.3926129999999993E-12</v>
      </c>
      <c r="AB702" s="3">
        <f t="shared" si="349"/>
        <v>7.1314842666666679E-13</v>
      </c>
      <c r="AC702" s="3">
        <f t="shared" si="350"/>
        <v>1.2638324160000001E-12</v>
      </c>
      <c r="AD702" s="3">
        <f t="shared" si="351"/>
        <v>0</v>
      </c>
      <c r="AE702" s="3">
        <f t="shared" si="352"/>
        <v>0</v>
      </c>
      <c r="AF702" s="3">
        <f t="shared" si="353"/>
        <v>7.1991826666666666E-12</v>
      </c>
      <c r="AG702" s="3">
        <f t="shared" si="354"/>
        <v>1.7828710666666667E-11</v>
      </c>
      <c r="AH702" s="3">
        <f t="shared" si="355"/>
        <v>0</v>
      </c>
      <c r="AI702" s="3">
        <f t="shared" si="356"/>
        <v>0</v>
      </c>
      <c r="AJ702" s="3">
        <f t="shared" si="357"/>
        <v>0</v>
      </c>
      <c r="AK702" s="3">
        <f t="shared" si="358"/>
        <v>0</v>
      </c>
      <c r="AL702" s="3">
        <f t="shared" si="359"/>
        <v>0</v>
      </c>
      <c r="AM702" s="3">
        <f t="shared" si="360"/>
        <v>0</v>
      </c>
      <c r="AN702" s="3">
        <f t="shared" si="361"/>
        <v>0</v>
      </c>
      <c r="AO702" s="3">
        <f t="shared" si="362"/>
        <v>0</v>
      </c>
      <c r="AP702" s="3">
        <f t="shared" si="363"/>
        <v>0</v>
      </c>
      <c r="AQ702" s="3">
        <f t="shared" si="364"/>
        <v>0</v>
      </c>
      <c r="AR702" s="3">
        <f t="shared" si="365"/>
        <v>0</v>
      </c>
      <c r="AS702" s="3">
        <f t="shared" si="366"/>
        <v>0</v>
      </c>
      <c r="AT702" s="3">
        <f t="shared" si="367"/>
        <v>0</v>
      </c>
      <c r="AU702" s="3">
        <f t="shared" si="368"/>
        <v>0</v>
      </c>
      <c r="AV702" s="3">
        <f t="shared" si="369"/>
        <v>0</v>
      </c>
      <c r="AW702" s="3">
        <f t="shared" si="370"/>
        <v>0</v>
      </c>
      <c r="AX702" s="16">
        <f t="shared" si="371"/>
        <v>0</v>
      </c>
      <c r="AZ702" s="15">
        <f t="shared" si="375"/>
        <v>5.3695938426666664E-12</v>
      </c>
      <c r="BA702" s="3">
        <f t="shared" si="376"/>
        <v>0</v>
      </c>
      <c r="BB702" s="3">
        <f t="shared" si="377"/>
        <v>2.5027893333333335E-11</v>
      </c>
      <c r="BC702" s="3">
        <f t="shared" si="378"/>
        <v>0</v>
      </c>
      <c r="BD702" s="3">
        <f t="shared" si="379"/>
        <v>0</v>
      </c>
      <c r="BE702" s="3">
        <f t="shared" si="380"/>
        <v>0</v>
      </c>
      <c r="BF702" s="16">
        <f t="shared" si="381"/>
        <v>0</v>
      </c>
      <c r="BH702" s="4">
        <v>0.68</v>
      </c>
      <c r="BI702">
        <v>4.8</v>
      </c>
      <c r="BJ702">
        <v>19.539000000000001</v>
      </c>
      <c r="BK702">
        <v>45.832999999999998</v>
      </c>
      <c r="BL702">
        <v>1.5569999999999999</v>
      </c>
      <c r="BM702">
        <f t="shared" si="373"/>
        <v>2.6469</v>
      </c>
      <c r="BN702">
        <v>5.04</v>
      </c>
      <c r="BO702">
        <f t="shared" si="372"/>
        <v>8.5679999999999996</v>
      </c>
      <c r="BP702">
        <v>8.1660000000000004</v>
      </c>
      <c r="BQ702">
        <f t="shared" si="374"/>
        <v>13.882200000000001</v>
      </c>
      <c r="BR702" s="5">
        <v>610</v>
      </c>
    </row>
    <row r="703" spans="1:70" x14ac:dyDescent="0.25">
      <c r="A703" s="10">
        <v>977.202</v>
      </c>
      <c r="B703">
        <v>56</v>
      </c>
      <c r="C703">
        <v>3</v>
      </c>
      <c r="D703">
        <v>2</v>
      </c>
      <c r="E703">
        <v>0</v>
      </c>
      <c r="F703">
        <v>0</v>
      </c>
      <c r="G703">
        <v>0</v>
      </c>
      <c r="H703">
        <v>0</v>
      </c>
      <c r="I703">
        <v>1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 s="5">
        <v>0</v>
      </c>
      <c r="AA703" s="15">
        <f t="shared" si="348"/>
        <v>3.5182653333333328E-12</v>
      </c>
      <c r="AB703" s="3">
        <f t="shared" si="349"/>
        <v>4.2788905600000013E-13</v>
      </c>
      <c r="AC703" s="3">
        <f t="shared" si="350"/>
        <v>8.425549440000001E-13</v>
      </c>
      <c r="AD703" s="3">
        <f t="shared" si="351"/>
        <v>0</v>
      </c>
      <c r="AE703" s="3">
        <f t="shared" si="352"/>
        <v>0</v>
      </c>
      <c r="AF703" s="3">
        <f t="shared" si="353"/>
        <v>0</v>
      </c>
      <c r="AG703" s="3">
        <f t="shared" si="354"/>
        <v>0</v>
      </c>
      <c r="AH703" s="3">
        <f t="shared" si="355"/>
        <v>3.9564000000000005E-11</v>
      </c>
      <c r="AI703" s="3">
        <f t="shared" si="356"/>
        <v>0</v>
      </c>
      <c r="AJ703" s="3">
        <f t="shared" si="357"/>
        <v>0</v>
      </c>
      <c r="AK703" s="3">
        <f t="shared" si="358"/>
        <v>0</v>
      </c>
      <c r="AL703" s="3">
        <f t="shared" si="359"/>
        <v>0</v>
      </c>
      <c r="AM703" s="3">
        <f t="shared" si="360"/>
        <v>0</v>
      </c>
      <c r="AN703" s="3">
        <f t="shared" si="361"/>
        <v>0</v>
      </c>
      <c r="AO703" s="3">
        <f t="shared" si="362"/>
        <v>0</v>
      </c>
      <c r="AP703" s="3">
        <f t="shared" si="363"/>
        <v>0</v>
      </c>
      <c r="AQ703" s="3">
        <f t="shared" si="364"/>
        <v>0</v>
      </c>
      <c r="AR703" s="3">
        <f t="shared" si="365"/>
        <v>0</v>
      </c>
      <c r="AS703" s="3">
        <f t="shared" si="366"/>
        <v>0</v>
      </c>
      <c r="AT703" s="3">
        <f t="shared" si="367"/>
        <v>0</v>
      </c>
      <c r="AU703" s="3">
        <f t="shared" si="368"/>
        <v>0</v>
      </c>
      <c r="AV703" s="3">
        <f t="shared" si="369"/>
        <v>0</v>
      </c>
      <c r="AW703" s="3">
        <f t="shared" si="370"/>
        <v>0</v>
      </c>
      <c r="AX703" s="16">
        <f t="shared" si="371"/>
        <v>0</v>
      </c>
      <c r="AZ703" s="15">
        <f t="shared" si="375"/>
        <v>4.7887093333333335E-12</v>
      </c>
      <c r="BA703" s="3">
        <f t="shared" si="376"/>
        <v>0</v>
      </c>
      <c r="BB703" s="3">
        <f t="shared" si="377"/>
        <v>3.9564000000000005E-11</v>
      </c>
      <c r="BC703" s="3">
        <f t="shared" si="378"/>
        <v>0</v>
      </c>
      <c r="BD703" s="3">
        <f t="shared" si="379"/>
        <v>0</v>
      </c>
      <c r="BE703" s="3">
        <f t="shared" si="380"/>
        <v>0</v>
      </c>
      <c r="BF703" s="16">
        <f t="shared" si="381"/>
        <v>0</v>
      </c>
      <c r="BH703" s="4">
        <v>0.68</v>
      </c>
      <c r="BI703">
        <v>4.8099999999999996</v>
      </c>
      <c r="BJ703">
        <v>19.524999999999999</v>
      </c>
      <c r="BK703">
        <v>45.88</v>
      </c>
      <c r="BL703">
        <v>1.2829999999999999</v>
      </c>
      <c r="BM703">
        <f t="shared" si="373"/>
        <v>2.1810999999999998</v>
      </c>
      <c r="BN703">
        <v>3.484</v>
      </c>
      <c r="BO703">
        <f t="shared" si="372"/>
        <v>5.9227999999999996</v>
      </c>
      <c r="BP703">
        <v>11.593</v>
      </c>
      <c r="BQ703">
        <f t="shared" si="374"/>
        <v>19.708099999999998</v>
      </c>
      <c r="BR703" s="5">
        <v>610</v>
      </c>
    </row>
    <row r="704" spans="1:70" x14ac:dyDescent="0.25">
      <c r="A704" s="10">
        <v>978.6</v>
      </c>
      <c r="B704">
        <v>54</v>
      </c>
      <c r="C704">
        <v>1</v>
      </c>
      <c r="D704">
        <v>2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 s="5">
        <v>0</v>
      </c>
      <c r="AA704" s="15">
        <f t="shared" si="348"/>
        <v>3.3926129999999993E-12</v>
      </c>
      <c r="AB704" s="3">
        <f t="shared" si="349"/>
        <v>1.4262968533333336E-13</v>
      </c>
      <c r="AC704" s="3">
        <f t="shared" si="350"/>
        <v>8.425549440000001E-13</v>
      </c>
      <c r="AD704" s="3">
        <f t="shared" si="351"/>
        <v>0</v>
      </c>
      <c r="AE704" s="3">
        <f t="shared" si="352"/>
        <v>0</v>
      </c>
      <c r="AF704" s="3">
        <f t="shared" si="353"/>
        <v>0</v>
      </c>
      <c r="AG704" s="3">
        <f t="shared" si="354"/>
        <v>0</v>
      </c>
      <c r="AH704" s="3">
        <f t="shared" si="355"/>
        <v>0</v>
      </c>
      <c r="AI704" s="3">
        <f t="shared" si="356"/>
        <v>0</v>
      </c>
      <c r="AJ704" s="3">
        <f t="shared" si="357"/>
        <v>0</v>
      </c>
      <c r="AK704" s="3">
        <f t="shared" si="358"/>
        <v>0</v>
      </c>
      <c r="AL704" s="3">
        <f t="shared" si="359"/>
        <v>0</v>
      </c>
      <c r="AM704" s="3">
        <f t="shared" si="360"/>
        <v>0</v>
      </c>
      <c r="AN704" s="3">
        <f t="shared" si="361"/>
        <v>0</v>
      </c>
      <c r="AO704" s="3">
        <f t="shared" si="362"/>
        <v>0</v>
      </c>
      <c r="AP704" s="3">
        <f t="shared" si="363"/>
        <v>0</v>
      </c>
      <c r="AQ704" s="3">
        <f t="shared" si="364"/>
        <v>0</v>
      </c>
      <c r="AR704" s="3">
        <f t="shared" si="365"/>
        <v>0</v>
      </c>
      <c r="AS704" s="3">
        <f t="shared" si="366"/>
        <v>0</v>
      </c>
      <c r="AT704" s="3">
        <f t="shared" si="367"/>
        <v>0</v>
      </c>
      <c r="AU704" s="3">
        <f t="shared" si="368"/>
        <v>0</v>
      </c>
      <c r="AV704" s="3">
        <f t="shared" si="369"/>
        <v>0</v>
      </c>
      <c r="AW704" s="3">
        <f t="shared" si="370"/>
        <v>0</v>
      </c>
      <c r="AX704" s="16">
        <f t="shared" si="371"/>
        <v>0</v>
      </c>
      <c r="AZ704" s="15">
        <f t="shared" si="375"/>
        <v>4.3777976293333323E-12</v>
      </c>
      <c r="BA704" s="3">
        <f t="shared" si="376"/>
        <v>0</v>
      </c>
      <c r="BB704" s="3">
        <f t="shared" si="377"/>
        <v>0</v>
      </c>
      <c r="BC704" s="3">
        <f t="shared" si="378"/>
        <v>0</v>
      </c>
      <c r="BD704" s="3">
        <f t="shared" si="379"/>
        <v>0</v>
      </c>
      <c r="BE704" s="3">
        <f t="shared" si="380"/>
        <v>0</v>
      </c>
      <c r="BF704" s="16">
        <f t="shared" si="381"/>
        <v>0</v>
      </c>
      <c r="BH704" s="4">
        <v>0.67</v>
      </c>
      <c r="BI704">
        <v>4.83</v>
      </c>
      <c r="BJ704">
        <v>19.539000000000001</v>
      </c>
      <c r="BK704">
        <v>45.856999999999999</v>
      </c>
      <c r="BL704">
        <v>1.177</v>
      </c>
      <c r="BM704">
        <f t="shared" si="373"/>
        <v>2.0009000000000001</v>
      </c>
      <c r="BN704">
        <v>1.288</v>
      </c>
      <c r="BO704">
        <f t="shared" si="372"/>
        <v>2.1896</v>
      </c>
      <c r="BP704">
        <v>1.288</v>
      </c>
      <c r="BQ704">
        <f t="shared" si="374"/>
        <v>2.1896</v>
      </c>
      <c r="BR704" s="5">
        <v>610</v>
      </c>
    </row>
    <row r="705" spans="1:70" x14ac:dyDescent="0.25">
      <c r="A705" s="10">
        <v>979.99800000000005</v>
      </c>
      <c r="B705">
        <v>49</v>
      </c>
      <c r="C705">
        <v>4</v>
      </c>
      <c r="D705">
        <v>0</v>
      </c>
      <c r="E705">
        <v>0</v>
      </c>
      <c r="F705">
        <v>1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 s="5">
        <v>0</v>
      </c>
      <c r="AA705" s="15">
        <f t="shared" si="348"/>
        <v>3.0784821666666659E-12</v>
      </c>
      <c r="AB705" s="3">
        <f t="shared" si="349"/>
        <v>5.7051874133333344E-13</v>
      </c>
      <c r="AC705" s="3">
        <f t="shared" si="350"/>
        <v>0</v>
      </c>
      <c r="AD705" s="3">
        <f t="shared" si="351"/>
        <v>0</v>
      </c>
      <c r="AE705" s="3">
        <f t="shared" si="352"/>
        <v>3.2193373333333337E-12</v>
      </c>
      <c r="AF705" s="3">
        <f t="shared" si="353"/>
        <v>0</v>
      </c>
      <c r="AG705" s="3">
        <f t="shared" si="354"/>
        <v>0</v>
      </c>
      <c r="AH705" s="3">
        <f t="shared" si="355"/>
        <v>0</v>
      </c>
      <c r="AI705" s="3">
        <f t="shared" si="356"/>
        <v>0</v>
      </c>
      <c r="AJ705" s="3">
        <f t="shared" si="357"/>
        <v>0</v>
      </c>
      <c r="AK705" s="3">
        <f t="shared" si="358"/>
        <v>0</v>
      </c>
      <c r="AL705" s="3">
        <f t="shared" si="359"/>
        <v>0</v>
      </c>
      <c r="AM705" s="3">
        <f t="shared" si="360"/>
        <v>0</v>
      </c>
      <c r="AN705" s="3">
        <f t="shared" si="361"/>
        <v>0</v>
      </c>
      <c r="AO705" s="3">
        <f t="shared" si="362"/>
        <v>0</v>
      </c>
      <c r="AP705" s="3">
        <f t="shared" si="363"/>
        <v>0</v>
      </c>
      <c r="AQ705" s="3">
        <f t="shared" si="364"/>
        <v>0</v>
      </c>
      <c r="AR705" s="3">
        <f t="shared" si="365"/>
        <v>0</v>
      </c>
      <c r="AS705" s="3">
        <f t="shared" si="366"/>
        <v>0</v>
      </c>
      <c r="AT705" s="3">
        <f t="shared" si="367"/>
        <v>0</v>
      </c>
      <c r="AU705" s="3">
        <f t="shared" si="368"/>
        <v>0</v>
      </c>
      <c r="AV705" s="3">
        <f t="shared" si="369"/>
        <v>0</v>
      </c>
      <c r="AW705" s="3">
        <f t="shared" si="370"/>
        <v>0</v>
      </c>
      <c r="AX705" s="16">
        <f t="shared" si="371"/>
        <v>0</v>
      </c>
      <c r="AZ705" s="15">
        <f t="shared" si="375"/>
        <v>3.6490009079999998E-12</v>
      </c>
      <c r="BA705" s="3">
        <f t="shared" si="376"/>
        <v>3.2193373333333337E-12</v>
      </c>
      <c r="BB705" s="3">
        <f t="shared" si="377"/>
        <v>0</v>
      </c>
      <c r="BC705" s="3">
        <f t="shared" si="378"/>
        <v>0</v>
      </c>
      <c r="BD705" s="3">
        <f t="shared" si="379"/>
        <v>0</v>
      </c>
      <c r="BE705" s="3">
        <f t="shared" si="380"/>
        <v>0</v>
      </c>
      <c r="BF705" s="16">
        <f t="shared" si="381"/>
        <v>0</v>
      </c>
      <c r="BH705" s="4">
        <v>0.68</v>
      </c>
      <c r="BI705">
        <v>4.8899999999999997</v>
      </c>
      <c r="BJ705">
        <v>19.539000000000001</v>
      </c>
      <c r="BK705">
        <v>45.856999999999999</v>
      </c>
      <c r="BL705">
        <v>1.1220000000000001</v>
      </c>
      <c r="BM705">
        <f t="shared" si="373"/>
        <v>1.9074000000000002</v>
      </c>
      <c r="BN705">
        <v>1.7649999999999999</v>
      </c>
      <c r="BO705">
        <f t="shared" si="372"/>
        <v>3.0004999999999997</v>
      </c>
      <c r="BP705">
        <v>1.8520000000000001</v>
      </c>
      <c r="BQ705">
        <f t="shared" si="374"/>
        <v>3.1484000000000001</v>
      </c>
      <c r="BR705" s="5">
        <v>610</v>
      </c>
    </row>
    <row r="706" spans="1:70" x14ac:dyDescent="0.25">
      <c r="A706" s="10">
        <v>981.39599999999996</v>
      </c>
      <c r="B706">
        <v>38</v>
      </c>
      <c r="C706">
        <v>2</v>
      </c>
      <c r="D706">
        <v>0</v>
      </c>
      <c r="E706">
        <v>0</v>
      </c>
      <c r="F706">
        <v>0</v>
      </c>
      <c r="G706">
        <v>0</v>
      </c>
      <c r="H706">
        <v>1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 s="5">
        <v>0</v>
      </c>
      <c r="AA706" s="15">
        <f t="shared" si="348"/>
        <v>2.3873943333333326E-12</v>
      </c>
      <c r="AB706" s="3">
        <f t="shared" si="349"/>
        <v>2.8525937066666672E-13</v>
      </c>
      <c r="AC706" s="3">
        <f t="shared" si="350"/>
        <v>0</v>
      </c>
      <c r="AD706" s="3">
        <f t="shared" si="351"/>
        <v>0</v>
      </c>
      <c r="AE706" s="3">
        <f t="shared" si="352"/>
        <v>0</v>
      </c>
      <c r="AF706" s="3">
        <f t="shared" si="353"/>
        <v>0</v>
      </c>
      <c r="AG706" s="3">
        <f t="shared" si="354"/>
        <v>1.7828710666666667E-11</v>
      </c>
      <c r="AH706" s="3">
        <f t="shared" si="355"/>
        <v>0</v>
      </c>
      <c r="AI706" s="3">
        <f t="shared" si="356"/>
        <v>0</v>
      </c>
      <c r="AJ706" s="3">
        <f t="shared" si="357"/>
        <v>0</v>
      </c>
      <c r="AK706" s="3">
        <f t="shared" si="358"/>
        <v>0</v>
      </c>
      <c r="AL706" s="3">
        <f t="shared" si="359"/>
        <v>0</v>
      </c>
      <c r="AM706" s="3">
        <f t="shared" si="360"/>
        <v>0</v>
      </c>
      <c r="AN706" s="3">
        <f t="shared" si="361"/>
        <v>0</v>
      </c>
      <c r="AO706" s="3">
        <f t="shared" si="362"/>
        <v>0</v>
      </c>
      <c r="AP706" s="3">
        <f t="shared" si="363"/>
        <v>0</v>
      </c>
      <c r="AQ706" s="3">
        <f t="shared" si="364"/>
        <v>0</v>
      </c>
      <c r="AR706" s="3">
        <f t="shared" si="365"/>
        <v>0</v>
      </c>
      <c r="AS706" s="3">
        <f t="shared" si="366"/>
        <v>0</v>
      </c>
      <c r="AT706" s="3">
        <f t="shared" si="367"/>
        <v>0</v>
      </c>
      <c r="AU706" s="3">
        <f t="shared" si="368"/>
        <v>0</v>
      </c>
      <c r="AV706" s="3">
        <f t="shared" si="369"/>
        <v>0</v>
      </c>
      <c r="AW706" s="3">
        <f t="shared" si="370"/>
        <v>0</v>
      </c>
      <c r="AX706" s="16">
        <f t="shared" si="371"/>
        <v>0</v>
      </c>
      <c r="AZ706" s="15">
        <f t="shared" si="375"/>
        <v>2.6726537039999991E-12</v>
      </c>
      <c r="BA706" s="3">
        <f t="shared" si="376"/>
        <v>0</v>
      </c>
      <c r="BB706" s="3">
        <f t="shared" si="377"/>
        <v>1.7828710666666667E-11</v>
      </c>
      <c r="BC706" s="3">
        <f t="shared" si="378"/>
        <v>0</v>
      </c>
      <c r="BD706" s="3">
        <f t="shared" si="379"/>
        <v>0</v>
      </c>
      <c r="BE706" s="3">
        <f t="shared" si="380"/>
        <v>0</v>
      </c>
      <c r="BF706" s="16">
        <f t="shared" si="381"/>
        <v>0</v>
      </c>
      <c r="BH706" s="4">
        <v>0.68</v>
      </c>
      <c r="BI706">
        <v>4.8499999999999996</v>
      </c>
      <c r="BJ706">
        <v>19.552</v>
      </c>
      <c r="BK706">
        <v>45.871000000000002</v>
      </c>
      <c r="BL706">
        <v>0.76200000000000001</v>
      </c>
      <c r="BM706">
        <f t="shared" si="373"/>
        <v>1.2953999999999999</v>
      </c>
      <c r="BN706">
        <v>2.7410000000000001</v>
      </c>
      <c r="BO706">
        <f t="shared" si="372"/>
        <v>4.6597</v>
      </c>
      <c r="BP706">
        <v>5.2569999999999997</v>
      </c>
      <c r="BQ706">
        <f t="shared" si="374"/>
        <v>8.9368999999999996</v>
      </c>
      <c r="BR706" s="5">
        <v>610</v>
      </c>
    </row>
    <row r="707" spans="1:70" x14ac:dyDescent="0.25">
      <c r="A707" s="10">
        <v>982.79399999999998</v>
      </c>
      <c r="B707">
        <v>45</v>
      </c>
      <c r="C707">
        <v>2</v>
      </c>
      <c r="D707">
        <v>1</v>
      </c>
      <c r="E707">
        <v>1</v>
      </c>
      <c r="F707">
        <v>1</v>
      </c>
      <c r="G707">
        <v>1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 s="5">
        <v>0</v>
      </c>
      <c r="AA707" s="15">
        <f t="shared" si="348"/>
        <v>2.8271774999999994E-12</v>
      </c>
      <c r="AB707" s="3">
        <f t="shared" si="349"/>
        <v>2.8525937066666672E-13</v>
      </c>
      <c r="AC707" s="3">
        <f t="shared" si="350"/>
        <v>4.2127747200000005E-13</v>
      </c>
      <c r="AD707" s="3">
        <f t="shared" si="351"/>
        <v>1.465333333333333E-12</v>
      </c>
      <c r="AE707" s="3">
        <f t="shared" si="352"/>
        <v>3.2193373333333337E-12</v>
      </c>
      <c r="AF707" s="3">
        <f t="shared" si="353"/>
        <v>7.1991826666666666E-12</v>
      </c>
      <c r="AG707" s="3">
        <f t="shared" si="354"/>
        <v>0</v>
      </c>
      <c r="AH707" s="3">
        <f t="shared" si="355"/>
        <v>0</v>
      </c>
      <c r="AI707" s="3">
        <f t="shared" si="356"/>
        <v>0</v>
      </c>
      <c r="AJ707" s="3">
        <f t="shared" si="357"/>
        <v>0</v>
      </c>
      <c r="AK707" s="3">
        <f t="shared" si="358"/>
        <v>0</v>
      </c>
      <c r="AL707" s="3">
        <f t="shared" si="359"/>
        <v>0</v>
      </c>
      <c r="AM707" s="3">
        <f t="shared" si="360"/>
        <v>0</v>
      </c>
      <c r="AN707" s="3">
        <f t="shared" si="361"/>
        <v>0</v>
      </c>
      <c r="AO707" s="3">
        <f t="shared" si="362"/>
        <v>0</v>
      </c>
      <c r="AP707" s="3">
        <f t="shared" si="363"/>
        <v>0</v>
      </c>
      <c r="AQ707" s="3">
        <f t="shared" si="364"/>
        <v>0</v>
      </c>
      <c r="AR707" s="3">
        <f t="shared" si="365"/>
        <v>0</v>
      </c>
      <c r="AS707" s="3">
        <f t="shared" si="366"/>
        <v>0</v>
      </c>
      <c r="AT707" s="3">
        <f t="shared" si="367"/>
        <v>0</v>
      </c>
      <c r="AU707" s="3">
        <f t="shared" si="368"/>
        <v>0</v>
      </c>
      <c r="AV707" s="3">
        <f t="shared" si="369"/>
        <v>0</v>
      </c>
      <c r="AW707" s="3">
        <f t="shared" si="370"/>
        <v>0</v>
      </c>
      <c r="AX707" s="16">
        <f t="shared" si="371"/>
        <v>0</v>
      </c>
      <c r="AZ707" s="15">
        <f t="shared" si="375"/>
        <v>3.5337143426666666E-12</v>
      </c>
      <c r="BA707" s="3">
        <f t="shared" si="376"/>
        <v>4.6846706666666667E-12</v>
      </c>
      <c r="BB707" s="3">
        <f t="shared" si="377"/>
        <v>7.1991826666666666E-12</v>
      </c>
      <c r="BC707" s="3">
        <f t="shared" si="378"/>
        <v>0</v>
      </c>
      <c r="BD707" s="3">
        <f t="shared" si="379"/>
        <v>0</v>
      </c>
      <c r="BE707" s="3">
        <f t="shared" si="380"/>
        <v>0</v>
      </c>
      <c r="BF707" s="16">
        <f t="shared" si="381"/>
        <v>0</v>
      </c>
      <c r="BH707" s="4">
        <v>0.68</v>
      </c>
      <c r="BI707">
        <v>4.8499999999999996</v>
      </c>
      <c r="BJ707">
        <v>19.552</v>
      </c>
      <c r="BK707">
        <v>45.908000000000001</v>
      </c>
      <c r="BL707">
        <v>1.3049999999999999</v>
      </c>
      <c r="BM707">
        <f t="shared" si="373"/>
        <v>2.2184999999999997</v>
      </c>
      <c r="BN707">
        <v>3.54</v>
      </c>
      <c r="BO707">
        <f t="shared" si="372"/>
        <v>6.0179999999999998</v>
      </c>
      <c r="BP707">
        <v>4.2149999999999999</v>
      </c>
      <c r="BQ707">
        <f t="shared" si="374"/>
        <v>7.1654999999999998</v>
      </c>
      <c r="BR707" s="5">
        <v>610</v>
      </c>
    </row>
    <row r="708" spans="1:70" x14ac:dyDescent="0.25">
      <c r="A708" s="10">
        <v>984.19200000000001</v>
      </c>
      <c r="B708">
        <v>56</v>
      </c>
      <c r="C708">
        <v>5</v>
      </c>
      <c r="D708">
        <v>0</v>
      </c>
      <c r="E708">
        <v>1</v>
      </c>
      <c r="F708">
        <v>1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 s="5">
        <v>0</v>
      </c>
      <c r="AA708" s="15">
        <f t="shared" si="348"/>
        <v>3.5182653333333328E-12</v>
      </c>
      <c r="AB708" s="3">
        <f t="shared" si="349"/>
        <v>7.1314842666666679E-13</v>
      </c>
      <c r="AC708" s="3">
        <f t="shared" si="350"/>
        <v>0</v>
      </c>
      <c r="AD708" s="3">
        <f t="shared" si="351"/>
        <v>1.465333333333333E-12</v>
      </c>
      <c r="AE708" s="3">
        <f t="shared" si="352"/>
        <v>3.2193373333333337E-12</v>
      </c>
      <c r="AF708" s="3">
        <f t="shared" si="353"/>
        <v>0</v>
      </c>
      <c r="AG708" s="3">
        <f t="shared" si="354"/>
        <v>0</v>
      </c>
      <c r="AH708" s="3">
        <f t="shared" si="355"/>
        <v>0</v>
      </c>
      <c r="AI708" s="3">
        <f t="shared" si="356"/>
        <v>0</v>
      </c>
      <c r="AJ708" s="3">
        <f t="shared" si="357"/>
        <v>0</v>
      </c>
      <c r="AK708" s="3">
        <f t="shared" si="358"/>
        <v>0</v>
      </c>
      <c r="AL708" s="3">
        <f t="shared" si="359"/>
        <v>0</v>
      </c>
      <c r="AM708" s="3">
        <f t="shared" si="360"/>
        <v>0</v>
      </c>
      <c r="AN708" s="3">
        <f t="shared" si="361"/>
        <v>0</v>
      </c>
      <c r="AO708" s="3">
        <f t="shared" si="362"/>
        <v>0</v>
      </c>
      <c r="AP708" s="3">
        <f t="shared" si="363"/>
        <v>0</v>
      </c>
      <c r="AQ708" s="3">
        <f t="shared" si="364"/>
        <v>0</v>
      </c>
      <c r="AR708" s="3">
        <f t="shared" si="365"/>
        <v>0</v>
      </c>
      <c r="AS708" s="3">
        <f t="shared" si="366"/>
        <v>0</v>
      </c>
      <c r="AT708" s="3">
        <f t="shared" si="367"/>
        <v>0</v>
      </c>
      <c r="AU708" s="3">
        <f t="shared" si="368"/>
        <v>0</v>
      </c>
      <c r="AV708" s="3">
        <f t="shared" si="369"/>
        <v>0</v>
      </c>
      <c r="AW708" s="3">
        <f t="shared" si="370"/>
        <v>0</v>
      </c>
      <c r="AX708" s="16">
        <f t="shared" si="371"/>
        <v>0</v>
      </c>
      <c r="AZ708" s="15">
        <f t="shared" si="375"/>
        <v>4.2314137599999995E-12</v>
      </c>
      <c r="BA708" s="3">
        <f t="shared" si="376"/>
        <v>4.6846706666666667E-12</v>
      </c>
      <c r="BB708" s="3">
        <f t="shared" si="377"/>
        <v>0</v>
      </c>
      <c r="BC708" s="3">
        <f t="shared" si="378"/>
        <v>0</v>
      </c>
      <c r="BD708" s="3">
        <f t="shared" si="379"/>
        <v>0</v>
      </c>
      <c r="BE708" s="3">
        <f t="shared" si="380"/>
        <v>0</v>
      </c>
      <c r="BF708" s="16">
        <f t="shared" si="381"/>
        <v>0</v>
      </c>
      <c r="BH708" s="4">
        <v>0.68</v>
      </c>
      <c r="BI708">
        <v>4.8600000000000003</v>
      </c>
      <c r="BJ708">
        <v>19.539000000000001</v>
      </c>
      <c r="BK708">
        <v>45.847000000000001</v>
      </c>
      <c r="BL708">
        <v>1.429</v>
      </c>
      <c r="BM708">
        <f t="shared" si="373"/>
        <v>2.4293</v>
      </c>
      <c r="BN708">
        <v>2.3140000000000001</v>
      </c>
      <c r="BO708">
        <f t="shared" si="372"/>
        <v>3.9338000000000002</v>
      </c>
      <c r="BP708">
        <v>2.4129999999999998</v>
      </c>
      <c r="BQ708">
        <f t="shared" si="374"/>
        <v>4.1020999999999992</v>
      </c>
      <c r="BR708" s="5">
        <v>610</v>
      </c>
    </row>
    <row r="709" spans="1:70" x14ac:dyDescent="0.25">
      <c r="A709" s="10">
        <v>985.59</v>
      </c>
      <c r="B709">
        <v>45</v>
      </c>
      <c r="C709">
        <v>2</v>
      </c>
      <c r="D709">
        <v>0</v>
      </c>
      <c r="E709">
        <v>1</v>
      </c>
      <c r="F709">
        <v>1</v>
      </c>
      <c r="G709">
        <v>1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 s="5">
        <v>0</v>
      </c>
      <c r="AA709" s="15">
        <f t="shared" ref="AA709:AA772" si="382">B709*2800000*(4/3)*3.14*((AA$3/1000000)/2)^3</f>
        <v>2.8271774999999994E-12</v>
      </c>
      <c r="AB709" s="3">
        <f t="shared" ref="AB709:AB772" si="383">C709*2800000*(4/3)*3.14*((AB$3/1000000)/2)^3</f>
        <v>2.8525937066666672E-13</v>
      </c>
      <c r="AC709" s="3">
        <f t="shared" ref="AC709:AC772" si="384">D709*2800000*(4/3)*3.14*((AC$3/1000000)/2)^3</f>
        <v>0</v>
      </c>
      <c r="AD709" s="3">
        <f t="shared" ref="AD709:AD772" si="385">E709*2800000*(4/3)*3.14*((AD$3/1000000)/2)^3</f>
        <v>1.465333333333333E-12</v>
      </c>
      <c r="AE709" s="3">
        <f t="shared" ref="AE709:AE772" si="386">F709*2800000*(4/3)*3.14*((AE$3/1000000)/2)^3</f>
        <v>3.2193373333333337E-12</v>
      </c>
      <c r="AF709" s="3">
        <f t="shared" ref="AF709:AF772" si="387">G709*2800000*(4/3)*3.14*((AF$3/1000000)/2)^3</f>
        <v>7.1991826666666666E-12</v>
      </c>
      <c r="AG709" s="3">
        <f t="shared" ref="AG709:AG772" si="388">H709*2800000*(4/3)*3.14*((AG$3/1000000)/2)^3</f>
        <v>0</v>
      </c>
      <c r="AH709" s="3">
        <f t="shared" ref="AH709:AH772" si="389">I709*2800000*(4/3)*3.14*((AH$3/1000000)/2)^3</f>
        <v>0</v>
      </c>
      <c r="AI709" s="3">
        <f t="shared" ref="AI709:AI772" si="390">J709*2800000*(4/3)*3.14*((AI$3/1000000)/2)^3</f>
        <v>0</v>
      </c>
      <c r="AJ709" s="3">
        <f t="shared" ref="AJ709:AJ772" si="391">K709*2800000*(4/3)*3.14*((AJ$3/1000000)/2)^3</f>
        <v>0</v>
      </c>
      <c r="AK709" s="3">
        <f t="shared" ref="AK709:AK772" si="392">L709*2800000*(4/3)*3.14*((AK$3/1000000)/2)^3</f>
        <v>0</v>
      </c>
      <c r="AL709" s="3">
        <f t="shared" ref="AL709:AL772" si="393">M709*2800000*(4/3)*3.14*((AL$3/1000000)/2)^3</f>
        <v>0</v>
      </c>
      <c r="AM709" s="3">
        <f t="shared" ref="AM709:AM772" si="394">N709*2800000*(4/3)*3.14*((AM$3/1000000)/2)^3</f>
        <v>0</v>
      </c>
      <c r="AN709" s="3">
        <f t="shared" ref="AN709:AN772" si="395">O709*2800000*(4/3)*3.14*((AN$3/1000000)/2)^3</f>
        <v>0</v>
      </c>
      <c r="AO709" s="3">
        <f t="shared" ref="AO709:AO772" si="396">P709*2800000*(4/3)*3.14*((AO$3/1000000)/2)^3</f>
        <v>0</v>
      </c>
      <c r="AP709" s="3">
        <f t="shared" ref="AP709:AP772" si="397">Q709*2800000*(4/3)*3.14*((AP$3/1000000)/2)^3</f>
        <v>0</v>
      </c>
      <c r="AQ709" s="3">
        <f t="shared" ref="AQ709:AQ772" si="398">R709*2800000*(4/3)*3.14*((AQ$3/1000000)/2)^3</f>
        <v>0</v>
      </c>
      <c r="AR709" s="3">
        <f t="shared" ref="AR709:AR772" si="399">S709*2800000*(4/3)*3.14*((AR$3/1000000)/2)^3</f>
        <v>0</v>
      </c>
      <c r="AS709" s="3">
        <f t="shared" ref="AS709:AS772" si="400">T709*2800000*(4/3)*3.14*((AS$3/1000000)/2)^3</f>
        <v>0</v>
      </c>
      <c r="AT709" s="3">
        <f t="shared" ref="AT709:AT772" si="401">U709*2800000*(4/3)*3.14*((AT$3/1000000)/2)^3</f>
        <v>0</v>
      </c>
      <c r="AU709" s="3">
        <f t="shared" ref="AU709:AU772" si="402">V709*2800000*(4/3)*3.14*((AU$3/1000000)/2)^3</f>
        <v>0</v>
      </c>
      <c r="AV709" s="3">
        <f t="shared" ref="AV709:AV772" si="403">W709*2800000*(4/3)*3.14*((AV$3/1000000)/2)^3</f>
        <v>0</v>
      </c>
      <c r="AW709" s="3">
        <f t="shared" ref="AW709:AW772" si="404">X709*2800000*(4/3)*3.14*((AW$3/1000000)/2)^3</f>
        <v>0</v>
      </c>
      <c r="AX709" s="16">
        <f t="shared" ref="AX709:AX772" si="405">Y709*2800000*(4/3)*3.14*((AX$3/1000000)/2)^3</f>
        <v>0</v>
      </c>
      <c r="AZ709" s="15">
        <f t="shared" si="375"/>
        <v>3.1124368706666664E-12</v>
      </c>
      <c r="BA709" s="3">
        <f t="shared" si="376"/>
        <v>4.6846706666666667E-12</v>
      </c>
      <c r="BB709" s="3">
        <f t="shared" si="377"/>
        <v>7.1991826666666666E-12</v>
      </c>
      <c r="BC709" s="3">
        <f t="shared" si="378"/>
        <v>0</v>
      </c>
      <c r="BD709" s="3">
        <f t="shared" si="379"/>
        <v>0</v>
      </c>
      <c r="BE709" s="3">
        <f t="shared" si="380"/>
        <v>0</v>
      </c>
      <c r="BF709" s="16">
        <f t="shared" si="381"/>
        <v>0</v>
      </c>
      <c r="BH709" s="4">
        <v>0.68</v>
      </c>
      <c r="BI709">
        <v>4.84</v>
      </c>
      <c r="BJ709">
        <v>19.539000000000001</v>
      </c>
      <c r="BK709">
        <v>45.856999999999999</v>
      </c>
      <c r="BL709">
        <v>1.2090000000000001</v>
      </c>
      <c r="BM709">
        <f t="shared" si="373"/>
        <v>2.0552999999999999</v>
      </c>
      <c r="BN709">
        <v>3.4020000000000001</v>
      </c>
      <c r="BO709">
        <f t="shared" si="372"/>
        <v>5.7834000000000003</v>
      </c>
      <c r="BP709">
        <v>4.0780000000000003</v>
      </c>
      <c r="BQ709">
        <f t="shared" si="374"/>
        <v>6.9325999999999999</v>
      </c>
      <c r="BR709" s="5">
        <v>610</v>
      </c>
    </row>
    <row r="710" spans="1:70" x14ac:dyDescent="0.25">
      <c r="A710" s="10">
        <v>986.98800000000006</v>
      </c>
      <c r="B710">
        <v>42</v>
      </c>
      <c r="C710">
        <v>2</v>
      </c>
      <c r="D710">
        <v>3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 s="5">
        <v>0</v>
      </c>
      <c r="AA710" s="15">
        <f t="shared" si="382"/>
        <v>2.6386989999999995E-12</v>
      </c>
      <c r="AB710" s="3">
        <f t="shared" si="383"/>
        <v>2.8525937066666672E-13</v>
      </c>
      <c r="AC710" s="3">
        <f t="shared" si="384"/>
        <v>1.2638324160000001E-12</v>
      </c>
      <c r="AD710" s="3">
        <f t="shared" si="385"/>
        <v>0</v>
      </c>
      <c r="AE710" s="3">
        <f t="shared" si="386"/>
        <v>0</v>
      </c>
      <c r="AF710" s="3">
        <f t="shared" si="387"/>
        <v>0</v>
      </c>
      <c r="AG710" s="3">
        <f t="shared" si="388"/>
        <v>0</v>
      </c>
      <c r="AH710" s="3">
        <f t="shared" si="389"/>
        <v>0</v>
      </c>
      <c r="AI710" s="3">
        <f t="shared" si="390"/>
        <v>0</v>
      </c>
      <c r="AJ710" s="3">
        <f t="shared" si="391"/>
        <v>0</v>
      </c>
      <c r="AK710" s="3">
        <f t="shared" si="392"/>
        <v>0</v>
      </c>
      <c r="AL710" s="3">
        <f t="shared" si="393"/>
        <v>0</v>
      </c>
      <c r="AM710" s="3">
        <f t="shared" si="394"/>
        <v>0</v>
      </c>
      <c r="AN710" s="3">
        <f t="shared" si="395"/>
        <v>0</v>
      </c>
      <c r="AO710" s="3">
        <f t="shared" si="396"/>
        <v>0</v>
      </c>
      <c r="AP710" s="3">
        <f t="shared" si="397"/>
        <v>0</v>
      </c>
      <c r="AQ710" s="3">
        <f t="shared" si="398"/>
        <v>0</v>
      </c>
      <c r="AR710" s="3">
        <f t="shared" si="399"/>
        <v>0</v>
      </c>
      <c r="AS710" s="3">
        <f t="shared" si="400"/>
        <v>0</v>
      </c>
      <c r="AT710" s="3">
        <f t="shared" si="401"/>
        <v>0</v>
      </c>
      <c r="AU710" s="3">
        <f t="shared" si="402"/>
        <v>0</v>
      </c>
      <c r="AV710" s="3">
        <f t="shared" si="403"/>
        <v>0</v>
      </c>
      <c r="AW710" s="3">
        <f t="shared" si="404"/>
        <v>0</v>
      </c>
      <c r="AX710" s="16">
        <f t="shared" si="405"/>
        <v>0</v>
      </c>
      <c r="AZ710" s="15">
        <f t="shared" si="375"/>
        <v>4.1877907866666659E-12</v>
      </c>
      <c r="BA710" s="3">
        <f t="shared" si="376"/>
        <v>0</v>
      </c>
      <c r="BB710" s="3">
        <f t="shared" si="377"/>
        <v>0</v>
      </c>
      <c r="BC710" s="3">
        <f t="shared" si="378"/>
        <v>0</v>
      </c>
      <c r="BD710" s="3">
        <f t="shared" si="379"/>
        <v>0</v>
      </c>
      <c r="BE710" s="3">
        <f t="shared" si="380"/>
        <v>0</v>
      </c>
      <c r="BF710" s="16">
        <f t="shared" si="381"/>
        <v>0</v>
      </c>
      <c r="BH710" s="4">
        <v>0.68</v>
      </c>
      <c r="BI710">
        <v>4.8</v>
      </c>
      <c r="BJ710">
        <v>19.552</v>
      </c>
      <c r="BK710">
        <v>45.847000000000001</v>
      </c>
      <c r="BL710">
        <v>1.1040000000000001</v>
      </c>
      <c r="BM710">
        <f t="shared" si="373"/>
        <v>1.8768</v>
      </c>
      <c r="BN710">
        <v>1.2609999999999999</v>
      </c>
      <c r="BO710">
        <f t="shared" ref="BO710:BO773" si="406">BN710*1.7</f>
        <v>2.1436999999999999</v>
      </c>
      <c r="BP710">
        <v>1.262</v>
      </c>
      <c r="BQ710">
        <f t="shared" si="374"/>
        <v>2.1454</v>
      </c>
      <c r="BR710" s="5">
        <v>610</v>
      </c>
    </row>
    <row r="711" spans="1:70" x14ac:dyDescent="0.25">
      <c r="A711" s="10">
        <v>988.38599999999997</v>
      </c>
      <c r="B711">
        <v>53</v>
      </c>
      <c r="C711">
        <v>5</v>
      </c>
      <c r="D711">
        <v>2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 s="5">
        <v>0</v>
      </c>
      <c r="AA711" s="15">
        <f t="shared" si="382"/>
        <v>3.3297868333333328E-12</v>
      </c>
      <c r="AB711" s="3">
        <f t="shared" si="383"/>
        <v>7.1314842666666679E-13</v>
      </c>
      <c r="AC711" s="3">
        <f t="shared" si="384"/>
        <v>8.425549440000001E-13</v>
      </c>
      <c r="AD711" s="3">
        <f t="shared" si="385"/>
        <v>0</v>
      </c>
      <c r="AE711" s="3">
        <f t="shared" si="386"/>
        <v>0</v>
      </c>
      <c r="AF711" s="3">
        <f t="shared" si="387"/>
        <v>0</v>
      </c>
      <c r="AG711" s="3">
        <f t="shared" si="388"/>
        <v>0</v>
      </c>
      <c r="AH711" s="3">
        <f t="shared" si="389"/>
        <v>0</v>
      </c>
      <c r="AI711" s="3">
        <f t="shared" si="390"/>
        <v>0</v>
      </c>
      <c r="AJ711" s="3">
        <f t="shared" si="391"/>
        <v>0</v>
      </c>
      <c r="AK711" s="3">
        <f t="shared" si="392"/>
        <v>0</v>
      </c>
      <c r="AL711" s="3">
        <f t="shared" si="393"/>
        <v>0</v>
      </c>
      <c r="AM711" s="3">
        <f t="shared" si="394"/>
        <v>0</v>
      </c>
      <c r="AN711" s="3">
        <f t="shared" si="395"/>
        <v>0</v>
      </c>
      <c r="AO711" s="3">
        <f t="shared" si="396"/>
        <v>0</v>
      </c>
      <c r="AP711" s="3">
        <f t="shared" si="397"/>
        <v>0</v>
      </c>
      <c r="AQ711" s="3">
        <f t="shared" si="398"/>
        <v>0</v>
      </c>
      <c r="AR711" s="3">
        <f t="shared" si="399"/>
        <v>0</v>
      </c>
      <c r="AS711" s="3">
        <f t="shared" si="400"/>
        <v>0</v>
      </c>
      <c r="AT711" s="3">
        <f t="shared" si="401"/>
        <v>0</v>
      </c>
      <c r="AU711" s="3">
        <f t="shared" si="402"/>
        <v>0</v>
      </c>
      <c r="AV711" s="3">
        <f t="shared" si="403"/>
        <v>0</v>
      </c>
      <c r="AW711" s="3">
        <f t="shared" si="404"/>
        <v>0</v>
      </c>
      <c r="AX711" s="16">
        <f t="shared" si="405"/>
        <v>0</v>
      </c>
      <c r="AZ711" s="15">
        <f t="shared" si="375"/>
        <v>4.8854902039999996E-12</v>
      </c>
      <c r="BA711" s="3">
        <f t="shared" si="376"/>
        <v>0</v>
      </c>
      <c r="BB711" s="3">
        <f t="shared" si="377"/>
        <v>0</v>
      </c>
      <c r="BC711" s="3">
        <f t="shared" si="378"/>
        <v>0</v>
      </c>
      <c r="BD711" s="3">
        <f t="shared" si="379"/>
        <v>0</v>
      </c>
      <c r="BE711" s="3">
        <f t="shared" si="380"/>
        <v>0</v>
      </c>
      <c r="BF711" s="16">
        <f t="shared" si="381"/>
        <v>0</v>
      </c>
      <c r="BH711" s="4">
        <v>0.68</v>
      </c>
      <c r="BI711">
        <v>4.84</v>
      </c>
      <c r="BJ711">
        <v>19.539000000000001</v>
      </c>
      <c r="BK711">
        <v>45.832999999999998</v>
      </c>
      <c r="BL711">
        <v>1.3080000000000001</v>
      </c>
      <c r="BM711">
        <f t="shared" ref="BM711:BM774" si="407">BL711*1.7</f>
        <v>2.2236000000000002</v>
      </c>
      <c r="BN711">
        <v>1.43</v>
      </c>
      <c r="BO711">
        <f t="shared" si="406"/>
        <v>2.431</v>
      </c>
      <c r="BP711">
        <v>1.431</v>
      </c>
      <c r="BQ711">
        <f t="shared" ref="BQ711:BQ774" si="408">BP711*1.7</f>
        <v>2.4327000000000001</v>
      </c>
      <c r="BR711" s="5">
        <v>610</v>
      </c>
    </row>
    <row r="712" spans="1:70" x14ac:dyDescent="0.25">
      <c r="A712" s="10">
        <v>989.78399999999999</v>
      </c>
      <c r="B712">
        <v>53</v>
      </c>
      <c r="C712">
        <v>2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 s="5">
        <v>0</v>
      </c>
      <c r="AA712" s="15">
        <f t="shared" si="382"/>
        <v>3.3297868333333328E-12</v>
      </c>
      <c r="AB712" s="3">
        <f t="shared" si="383"/>
        <v>2.8525937066666672E-13</v>
      </c>
      <c r="AC712" s="3">
        <f t="shared" si="384"/>
        <v>0</v>
      </c>
      <c r="AD712" s="3">
        <f t="shared" si="385"/>
        <v>0</v>
      </c>
      <c r="AE712" s="3">
        <f t="shared" si="386"/>
        <v>0</v>
      </c>
      <c r="AF712" s="3">
        <f t="shared" si="387"/>
        <v>0</v>
      </c>
      <c r="AG712" s="3">
        <f t="shared" si="388"/>
        <v>0</v>
      </c>
      <c r="AH712" s="3">
        <f t="shared" si="389"/>
        <v>0</v>
      </c>
      <c r="AI712" s="3">
        <f t="shared" si="390"/>
        <v>0</v>
      </c>
      <c r="AJ712" s="3">
        <f t="shared" si="391"/>
        <v>0</v>
      </c>
      <c r="AK712" s="3">
        <f t="shared" si="392"/>
        <v>0</v>
      </c>
      <c r="AL712" s="3">
        <f t="shared" si="393"/>
        <v>0</v>
      </c>
      <c r="AM712" s="3">
        <f t="shared" si="394"/>
        <v>0</v>
      </c>
      <c r="AN712" s="3">
        <f t="shared" si="395"/>
        <v>0</v>
      </c>
      <c r="AO712" s="3">
        <f t="shared" si="396"/>
        <v>0</v>
      </c>
      <c r="AP712" s="3">
        <f t="shared" si="397"/>
        <v>0</v>
      </c>
      <c r="AQ712" s="3">
        <f t="shared" si="398"/>
        <v>0</v>
      </c>
      <c r="AR712" s="3">
        <f t="shared" si="399"/>
        <v>0</v>
      </c>
      <c r="AS712" s="3">
        <f t="shared" si="400"/>
        <v>0</v>
      </c>
      <c r="AT712" s="3">
        <f t="shared" si="401"/>
        <v>0</v>
      </c>
      <c r="AU712" s="3">
        <f t="shared" si="402"/>
        <v>0</v>
      </c>
      <c r="AV712" s="3">
        <f t="shared" si="403"/>
        <v>0</v>
      </c>
      <c r="AW712" s="3">
        <f t="shared" si="404"/>
        <v>0</v>
      </c>
      <c r="AX712" s="16">
        <f t="shared" si="405"/>
        <v>0</v>
      </c>
      <c r="AZ712" s="15">
        <f t="shared" si="375"/>
        <v>3.6150462039999993E-12</v>
      </c>
      <c r="BA712" s="3">
        <f t="shared" si="376"/>
        <v>0</v>
      </c>
      <c r="BB712" s="3">
        <f t="shared" si="377"/>
        <v>0</v>
      </c>
      <c r="BC712" s="3">
        <f t="shared" si="378"/>
        <v>0</v>
      </c>
      <c r="BD712" s="3">
        <f t="shared" si="379"/>
        <v>0</v>
      </c>
      <c r="BE712" s="3">
        <f t="shared" si="380"/>
        <v>0</v>
      </c>
      <c r="BF712" s="16">
        <f t="shared" si="381"/>
        <v>0</v>
      </c>
      <c r="BH712" s="4">
        <v>0.68</v>
      </c>
      <c r="BI712">
        <v>4.8899999999999997</v>
      </c>
      <c r="BJ712">
        <v>19.524999999999999</v>
      </c>
      <c r="BK712">
        <v>45.856000000000002</v>
      </c>
      <c r="BL712">
        <v>0.97399999999999998</v>
      </c>
      <c r="BM712">
        <f t="shared" si="407"/>
        <v>1.6557999999999999</v>
      </c>
      <c r="BN712">
        <v>0.99199999999999999</v>
      </c>
      <c r="BO712">
        <f t="shared" si="406"/>
        <v>1.6863999999999999</v>
      </c>
      <c r="BP712">
        <v>0.99199999999999999</v>
      </c>
      <c r="BQ712">
        <f t="shared" si="408"/>
        <v>1.6863999999999999</v>
      </c>
      <c r="BR712" s="5">
        <v>610</v>
      </c>
    </row>
    <row r="713" spans="1:70" x14ac:dyDescent="0.25">
      <c r="A713" s="10">
        <v>991.18200000000002</v>
      </c>
      <c r="B713">
        <v>53</v>
      </c>
      <c r="C713">
        <v>2</v>
      </c>
      <c r="D713">
        <v>1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 s="5">
        <v>0</v>
      </c>
      <c r="AA713" s="15">
        <f t="shared" si="382"/>
        <v>3.3297868333333328E-12</v>
      </c>
      <c r="AB713" s="3">
        <f t="shared" si="383"/>
        <v>2.8525937066666672E-13</v>
      </c>
      <c r="AC713" s="3">
        <f t="shared" si="384"/>
        <v>4.2127747200000005E-13</v>
      </c>
      <c r="AD713" s="3">
        <f t="shared" si="385"/>
        <v>0</v>
      </c>
      <c r="AE713" s="3">
        <f t="shared" si="386"/>
        <v>0</v>
      </c>
      <c r="AF713" s="3">
        <f t="shared" si="387"/>
        <v>0</v>
      </c>
      <c r="AG713" s="3">
        <f t="shared" si="388"/>
        <v>0</v>
      </c>
      <c r="AH713" s="3">
        <f t="shared" si="389"/>
        <v>0</v>
      </c>
      <c r="AI713" s="3">
        <f t="shared" si="390"/>
        <v>0</v>
      </c>
      <c r="AJ713" s="3">
        <f t="shared" si="391"/>
        <v>0</v>
      </c>
      <c r="AK713" s="3">
        <f t="shared" si="392"/>
        <v>0</v>
      </c>
      <c r="AL713" s="3">
        <f t="shared" si="393"/>
        <v>0</v>
      </c>
      <c r="AM713" s="3">
        <f t="shared" si="394"/>
        <v>0</v>
      </c>
      <c r="AN713" s="3">
        <f t="shared" si="395"/>
        <v>0</v>
      </c>
      <c r="AO713" s="3">
        <f t="shared" si="396"/>
        <v>0</v>
      </c>
      <c r="AP713" s="3">
        <f t="shared" si="397"/>
        <v>0</v>
      </c>
      <c r="AQ713" s="3">
        <f t="shared" si="398"/>
        <v>0</v>
      </c>
      <c r="AR713" s="3">
        <f t="shared" si="399"/>
        <v>0</v>
      </c>
      <c r="AS713" s="3">
        <f t="shared" si="400"/>
        <v>0</v>
      </c>
      <c r="AT713" s="3">
        <f t="shared" si="401"/>
        <v>0</v>
      </c>
      <c r="AU713" s="3">
        <f t="shared" si="402"/>
        <v>0</v>
      </c>
      <c r="AV713" s="3">
        <f t="shared" si="403"/>
        <v>0</v>
      </c>
      <c r="AW713" s="3">
        <f t="shared" si="404"/>
        <v>0</v>
      </c>
      <c r="AX713" s="16">
        <f t="shared" si="405"/>
        <v>0</v>
      </c>
      <c r="AZ713" s="15">
        <f t="shared" si="375"/>
        <v>4.0363236759999996E-12</v>
      </c>
      <c r="BA713" s="3">
        <f t="shared" si="376"/>
        <v>0</v>
      </c>
      <c r="BB713" s="3">
        <f t="shared" si="377"/>
        <v>0</v>
      </c>
      <c r="BC713" s="3">
        <f t="shared" si="378"/>
        <v>0</v>
      </c>
      <c r="BD713" s="3">
        <f t="shared" si="379"/>
        <v>0</v>
      </c>
      <c r="BE713" s="3">
        <f t="shared" si="380"/>
        <v>0</v>
      </c>
      <c r="BF713" s="16">
        <f t="shared" si="381"/>
        <v>0</v>
      </c>
      <c r="BH713" s="4">
        <v>0.68</v>
      </c>
      <c r="BI713">
        <v>4.8899999999999997</v>
      </c>
      <c r="BJ713">
        <v>19.524999999999999</v>
      </c>
      <c r="BK713">
        <v>45.792999999999999</v>
      </c>
      <c r="BL713">
        <v>1.0720000000000001</v>
      </c>
      <c r="BM713">
        <f t="shared" si="407"/>
        <v>1.8224</v>
      </c>
      <c r="BN713">
        <v>1.1359999999999999</v>
      </c>
      <c r="BO713">
        <f t="shared" si="406"/>
        <v>1.9311999999999998</v>
      </c>
      <c r="BP713">
        <v>1.137</v>
      </c>
      <c r="BQ713">
        <f t="shared" si="408"/>
        <v>1.9329000000000001</v>
      </c>
      <c r="BR713" s="5">
        <v>610</v>
      </c>
    </row>
    <row r="714" spans="1:70" x14ac:dyDescent="0.25">
      <c r="A714" s="10">
        <v>992.58</v>
      </c>
      <c r="B714">
        <v>57</v>
      </c>
      <c r="C714">
        <v>3</v>
      </c>
      <c r="D714">
        <v>0</v>
      </c>
      <c r="E714">
        <v>1</v>
      </c>
      <c r="F714">
        <v>1</v>
      </c>
      <c r="G714">
        <v>1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 s="5">
        <v>0</v>
      </c>
      <c r="AA714" s="15">
        <f t="shared" si="382"/>
        <v>3.5810914999999993E-12</v>
      </c>
      <c r="AB714" s="3">
        <f t="shared" si="383"/>
        <v>4.2788905600000013E-13</v>
      </c>
      <c r="AC714" s="3">
        <f t="shared" si="384"/>
        <v>0</v>
      </c>
      <c r="AD714" s="3">
        <f t="shared" si="385"/>
        <v>1.465333333333333E-12</v>
      </c>
      <c r="AE714" s="3">
        <f t="shared" si="386"/>
        <v>3.2193373333333337E-12</v>
      </c>
      <c r="AF714" s="3">
        <f t="shared" si="387"/>
        <v>7.1991826666666666E-12</v>
      </c>
      <c r="AG714" s="3">
        <f t="shared" si="388"/>
        <v>0</v>
      </c>
      <c r="AH714" s="3">
        <f t="shared" si="389"/>
        <v>0</v>
      </c>
      <c r="AI714" s="3">
        <f t="shared" si="390"/>
        <v>0</v>
      </c>
      <c r="AJ714" s="3">
        <f t="shared" si="391"/>
        <v>0</v>
      </c>
      <c r="AK714" s="3">
        <f t="shared" si="392"/>
        <v>0</v>
      </c>
      <c r="AL714" s="3">
        <f t="shared" si="393"/>
        <v>0</v>
      </c>
      <c r="AM714" s="3">
        <f t="shared" si="394"/>
        <v>0</v>
      </c>
      <c r="AN714" s="3">
        <f t="shared" si="395"/>
        <v>0</v>
      </c>
      <c r="AO714" s="3">
        <f t="shared" si="396"/>
        <v>0</v>
      </c>
      <c r="AP714" s="3">
        <f t="shared" si="397"/>
        <v>0</v>
      </c>
      <c r="AQ714" s="3">
        <f t="shared" si="398"/>
        <v>0</v>
      </c>
      <c r="AR714" s="3">
        <f t="shared" si="399"/>
        <v>0</v>
      </c>
      <c r="AS714" s="3">
        <f t="shared" si="400"/>
        <v>0</v>
      </c>
      <c r="AT714" s="3">
        <f t="shared" si="401"/>
        <v>0</v>
      </c>
      <c r="AU714" s="3">
        <f t="shared" si="402"/>
        <v>0</v>
      </c>
      <c r="AV714" s="3">
        <f t="shared" si="403"/>
        <v>0</v>
      </c>
      <c r="AW714" s="3">
        <f t="shared" si="404"/>
        <v>0</v>
      </c>
      <c r="AX714" s="16">
        <f t="shared" si="405"/>
        <v>0</v>
      </c>
      <c r="AZ714" s="15">
        <f t="shared" si="375"/>
        <v>4.0089805559999995E-12</v>
      </c>
      <c r="BA714" s="3">
        <f t="shared" si="376"/>
        <v>4.6846706666666667E-12</v>
      </c>
      <c r="BB714" s="3">
        <f t="shared" si="377"/>
        <v>7.1991826666666666E-12</v>
      </c>
      <c r="BC714" s="3">
        <f t="shared" si="378"/>
        <v>0</v>
      </c>
      <c r="BD714" s="3">
        <f t="shared" si="379"/>
        <v>0</v>
      </c>
      <c r="BE714" s="3">
        <f t="shared" si="380"/>
        <v>0</v>
      </c>
      <c r="BF714" s="16">
        <f t="shared" si="381"/>
        <v>0</v>
      </c>
      <c r="BH714" s="4">
        <v>0.68</v>
      </c>
      <c r="BI714">
        <v>4.8899999999999997</v>
      </c>
      <c r="BJ714">
        <v>19.539000000000001</v>
      </c>
      <c r="BK714">
        <v>45.847000000000001</v>
      </c>
      <c r="BL714">
        <v>1.44</v>
      </c>
      <c r="BM714">
        <f t="shared" si="407"/>
        <v>2.448</v>
      </c>
      <c r="BN714">
        <v>3.6160000000000001</v>
      </c>
      <c r="BO714">
        <f t="shared" si="406"/>
        <v>6.1471999999999998</v>
      </c>
      <c r="BP714">
        <v>4.2850000000000001</v>
      </c>
      <c r="BQ714">
        <f t="shared" si="408"/>
        <v>7.2845000000000004</v>
      </c>
      <c r="BR714" s="5">
        <v>610</v>
      </c>
    </row>
    <row r="715" spans="1:70" x14ac:dyDescent="0.25">
      <c r="A715" s="10">
        <v>993.97799999999995</v>
      </c>
      <c r="B715">
        <v>37</v>
      </c>
      <c r="C715">
        <v>4</v>
      </c>
      <c r="D715">
        <v>0</v>
      </c>
      <c r="E715">
        <v>0</v>
      </c>
      <c r="F715">
        <v>4</v>
      </c>
      <c r="G715">
        <v>1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 s="5">
        <v>0</v>
      </c>
      <c r="AA715" s="15">
        <f t="shared" si="382"/>
        <v>2.3245681666666661E-12</v>
      </c>
      <c r="AB715" s="3">
        <f t="shared" si="383"/>
        <v>5.7051874133333344E-13</v>
      </c>
      <c r="AC715" s="3">
        <f t="shared" si="384"/>
        <v>0</v>
      </c>
      <c r="AD715" s="3">
        <f t="shared" si="385"/>
        <v>0</v>
      </c>
      <c r="AE715" s="3">
        <f t="shared" si="386"/>
        <v>1.2877349333333335E-11</v>
      </c>
      <c r="AF715" s="3">
        <f t="shared" si="387"/>
        <v>7.1991826666666666E-12</v>
      </c>
      <c r="AG715" s="3">
        <f t="shared" si="388"/>
        <v>0</v>
      </c>
      <c r="AH715" s="3">
        <f t="shared" si="389"/>
        <v>0</v>
      </c>
      <c r="AI715" s="3">
        <f t="shared" si="390"/>
        <v>0</v>
      </c>
      <c r="AJ715" s="3">
        <f t="shared" si="391"/>
        <v>0</v>
      </c>
      <c r="AK715" s="3">
        <f t="shared" si="392"/>
        <v>0</v>
      </c>
      <c r="AL715" s="3">
        <f t="shared" si="393"/>
        <v>0</v>
      </c>
      <c r="AM715" s="3">
        <f t="shared" si="394"/>
        <v>0</v>
      </c>
      <c r="AN715" s="3">
        <f t="shared" si="395"/>
        <v>0</v>
      </c>
      <c r="AO715" s="3">
        <f t="shared" si="396"/>
        <v>0</v>
      </c>
      <c r="AP715" s="3">
        <f t="shared" si="397"/>
        <v>0</v>
      </c>
      <c r="AQ715" s="3">
        <f t="shared" si="398"/>
        <v>0</v>
      </c>
      <c r="AR715" s="3">
        <f t="shared" si="399"/>
        <v>0</v>
      </c>
      <c r="AS715" s="3">
        <f t="shared" si="400"/>
        <v>0</v>
      </c>
      <c r="AT715" s="3">
        <f t="shared" si="401"/>
        <v>0</v>
      </c>
      <c r="AU715" s="3">
        <f t="shared" si="402"/>
        <v>0</v>
      </c>
      <c r="AV715" s="3">
        <f t="shared" si="403"/>
        <v>0</v>
      </c>
      <c r="AW715" s="3">
        <f t="shared" si="404"/>
        <v>0</v>
      </c>
      <c r="AX715" s="16">
        <f t="shared" si="405"/>
        <v>0</v>
      </c>
      <c r="AZ715" s="15">
        <f t="shared" si="375"/>
        <v>2.8950869079999995E-12</v>
      </c>
      <c r="BA715" s="3">
        <f t="shared" si="376"/>
        <v>1.2877349333333335E-11</v>
      </c>
      <c r="BB715" s="3">
        <f t="shared" si="377"/>
        <v>7.1991826666666666E-12</v>
      </c>
      <c r="BC715" s="3">
        <f t="shared" si="378"/>
        <v>0</v>
      </c>
      <c r="BD715" s="3">
        <f t="shared" si="379"/>
        <v>0</v>
      </c>
      <c r="BE715" s="3">
        <f t="shared" si="380"/>
        <v>0</v>
      </c>
      <c r="BF715" s="16">
        <f t="shared" si="381"/>
        <v>0</v>
      </c>
      <c r="BH715" s="4">
        <v>0.68</v>
      </c>
      <c r="BI715">
        <v>4.9000000000000004</v>
      </c>
      <c r="BJ715">
        <v>19.539000000000001</v>
      </c>
      <c r="BK715">
        <v>45.807000000000002</v>
      </c>
      <c r="BL715">
        <v>1.4</v>
      </c>
      <c r="BM715">
        <f t="shared" si="407"/>
        <v>2.38</v>
      </c>
      <c r="BN715">
        <v>5.1929999999999996</v>
      </c>
      <c r="BO715">
        <f t="shared" si="406"/>
        <v>8.8280999999999992</v>
      </c>
      <c r="BP715">
        <v>6.11</v>
      </c>
      <c r="BQ715">
        <f t="shared" si="408"/>
        <v>10.387</v>
      </c>
      <c r="BR715" s="5">
        <v>610</v>
      </c>
    </row>
    <row r="716" spans="1:70" x14ac:dyDescent="0.25">
      <c r="A716" s="10">
        <v>995.37599999999998</v>
      </c>
      <c r="B716">
        <v>55</v>
      </c>
      <c r="C716">
        <v>2</v>
      </c>
      <c r="D716">
        <v>1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 s="5">
        <v>0</v>
      </c>
      <c r="AA716" s="15">
        <f t="shared" si="382"/>
        <v>3.4554391666666658E-12</v>
      </c>
      <c r="AB716" s="3">
        <f t="shared" si="383"/>
        <v>2.8525937066666672E-13</v>
      </c>
      <c r="AC716" s="3">
        <f t="shared" si="384"/>
        <v>4.2127747200000005E-13</v>
      </c>
      <c r="AD716" s="3">
        <f t="shared" si="385"/>
        <v>0</v>
      </c>
      <c r="AE716" s="3">
        <f t="shared" si="386"/>
        <v>0</v>
      </c>
      <c r="AF716" s="3">
        <f t="shared" si="387"/>
        <v>0</v>
      </c>
      <c r="AG716" s="3">
        <f t="shared" si="388"/>
        <v>0</v>
      </c>
      <c r="AH716" s="3">
        <f t="shared" si="389"/>
        <v>0</v>
      </c>
      <c r="AI716" s="3">
        <f t="shared" si="390"/>
        <v>0</v>
      </c>
      <c r="AJ716" s="3">
        <f t="shared" si="391"/>
        <v>0</v>
      </c>
      <c r="AK716" s="3">
        <f t="shared" si="392"/>
        <v>0</v>
      </c>
      <c r="AL716" s="3">
        <f t="shared" si="393"/>
        <v>0</v>
      </c>
      <c r="AM716" s="3">
        <f t="shared" si="394"/>
        <v>0</v>
      </c>
      <c r="AN716" s="3">
        <f t="shared" si="395"/>
        <v>0</v>
      </c>
      <c r="AO716" s="3">
        <f t="shared" si="396"/>
        <v>0</v>
      </c>
      <c r="AP716" s="3">
        <f t="shared" si="397"/>
        <v>0</v>
      </c>
      <c r="AQ716" s="3">
        <f t="shared" si="398"/>
        <v>0</v>
      </c>
      <c r="AR716" s="3">
        <f t="shared" si="399"/>
        <v>0</v>
      </c>
      <c r="AS716" s="3">
        <f t="shared" si="400"/>
        <v>0</v>
      </c>
      <c r="AT716" s="3">
        <f t="shared" si="401"/>
        <v>0</v>
      </c>
      <c r="AU716" s="3">
        <f t="shared" si="402"/>
        <v>0</v>
      </c>
      <c r="AV716" s="3">
        <f t="shared" si="403"/>
        <v>0</v>
      </c>
      <c r="AW716" s="3">
        <f t="shared" si="404"/>
        <v>0</v>
      </c>
      <c r="AX716" s="16">
        <f t="shared" si="405"/>
        <v>0</v>
      </c>
      <c r="AZ716" s="15">
        <f t="shared" si="375"/>
        <v>4.1619760093333326E-12</v>
      </c>
      <c r="BA716" s="3">
        <f t="shared" si="376"/>
        <v>0</v>
      </c>
      <c r="BB716" s="3">
        <f t="shared" si="377"/>
        <v>0</v>
      </c>
      <c r="BC716" s="3">
        <f t="shared" si="378"/>
        <v>0</v>
      </c>
      <c r="BD716" s="3">
        <f t="shared" si="379"/>
        <v>0</v>
      </c>
      <c r="BE716" s="3">
        <f t="shared" si="380"/>
        <v>0</v>
      </c>
      <c r="BF716" s="16">
        <f t="shared" si="381"/>
        <v>0</v>
      </c>
      <c r="BH716" s="4">
        <v>0.68</v>
      </c>
      <c r="BI716">
        <v>4.8600000000000003</v>
      </c>
      <c r="BJ716">
        <v>19.552</v>
      </c>
      <c r="BK716">
        <v>45.835000000000001</v>
      </c>
      <c r="BL716">
        <v>1.113</v>
      </c>
      <c r="BM716">
        <f t="shared" si="407"/>
        <v>1.8920999999999999</v>
      </c>
      <c r="BN716">
        <v>1.1779999999999999</v>
      </c>
      <c r="BO716">
        <f t="shared" si="406"/>
        <v>2.0025999999999997</v>
      </c>
      <c r="BP716">
        <v>1.1779999999999999</v>
      </c>
      <c r="BQ716">
        <f t="shared" si="408"/>
        <v>2.0025999999999997</v>
      </c>
      <c r="BR716" s="5">
        <v>610</v>
      </c>
    </row>
    <row r="717" spans="1:70" x14ac:dyDescent="0.25">
      <c r="A717" s="10">
        <v>996.774</v>
      </c>
      <c r="B717">
        <v>54</v>
      </c>
      <c r="C717">
        <v>2</v>
      </c>
      <c r="D717">
        <v>1</v>
      </c>
      <c r="E717">
        <v>0</v>
      </c>
      <c r="F717">
        <v>1</v>
      </c>
      <c r="G717">
        <v>0</v>
      </c>
      <c r="H717">
        <v>1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 s="5">
        <v>0</v>
      </c>
      <c r="AA717" s="15">
        <f t="shared" si="382"/>
        <v>3.3926129999999993E-12</v>
      </c>
      <c r="AB717" s="3">
        <f t="shared" si="383"/>
        <v>2.8525937066666672E-13</v>
      </c>
      <c r="AC717" s="3">
        <f t="shared" si="384"/>
        <v>4.2127747200000005E-13</v>
      </c>
      <c r="AD717" s="3">
        <f t="shared" si="385"/>
        <v>0</v>
      </c>
      <c r="AE717" s="3">
        <f t="shared" si="386"/>
        <v>3.2193373333333337E-12</v>
      </c>
      <c r="AF717" s="3">
        <f t="shared" si="387"/>
        <v>0</v>
      </c>
      <c r="AG717" s="3">
        <f t="shared" si="388"/>
        <v>1.7828710666666667E-11</v>
      </c>
      <c r="AH717" s="3">
        <f t="shared" si="389"/>
        <v>0</v>
      </c>
      <c r="AI717" s="3">
        <f t="shared" si="390"/>
        <v>0</v>
      </c>
      <c r="AJ717" s="3">
        <f t="shared" si="391"/>
        <v>0</v>
      </c>
      <c r="AK717" s="3">
        <f t="shared" si="392"/>
        <v>0</v>
      </c>
      <c r="AL717" s="3">
        <f t="shared" si="393"/>
        <v>0</v>
      </c>
      <c r="AM717" s="3">
        <f t="shared" si="394"/>
        <v>0</v>
      </c>
      <c r="AN717" s="3">
        <f t="shared" si="395"/>
        <v>0</v>
      </c>
      <c r="AO717" s="3">
        <f t="shared" si="396"/>
        <v>0</v>
      </c>
      <c r="AP717" s="3">
        <f t="shared" si="397"/>
        <v>0</v>
      </c>
      <c r="AQ717" s="3">
        <f t="shared" si="398"/>
        <v>0</v>
      </c>
      <c r="AR717" s="3">
        <f t="shared" si="399"/>
        <v>0</v>
      </c>
      <c r="AS717" s="3">
        <f t="shared" si="400"/>
        <v>0</v>
      </c>
      <c r="AT717" s="3">
        <f t="shared" si="401"/>
        <v>0</v>
      </c>
      <c r="AU717" s="3">
        <f t="shared" si="402"/>
        <v>0</v>
      </c>
      <c r="AV717" s="3">
        <f t="shared" si="403"/>
        <v>0</v>
      </c>
      <c r="AW717" s="3">
        <f t="shared" si="404"/>
        <v>0</v>
      </c>
      <c r="AX717" s="16">
        <f t="shared" si="405"/>
        <v>0</v>
      </c>
      <c r="AZ717" s="15">
        <f t="shared" si="375"/>
        <v>4.0991498426666661E-12</v>
      </c>
      <c r="BA717" s="3">
        <f t="shared" si="376"/>
        <v>3.2193373333333337E-12</v>
      </c>
      <c r="BB717" s="3">
        <f t="shared" si="377"/>
        <v>1.7828710666666667E-11</v>
      </c>
      <c r="BC717" s="3">
        <f t="shared" si="378"/>
        <v>0</v>
      </c>
      <c r="BD717" s="3">
        <f t="shared" si="379"/>
        <v>0</v>
      </c>
      <c r="BE717" s="3">
        <f t="shared" si="380"/>
        <v>0</v>
      </c>
      <c r="BF717" s="16">
        <f t="shared" si="381"/>
        <v>0</v>
      </c>
      <c r="BH717" s="4">
        <v>0.68</v>
      </c>
      <c r="BI717">
        <v>4.9800000000000004</v>
      </c>
      <c r="BJ717">
        <v>19.539000000000001</v>
      </c>
      <c r="BK717">
        <v>45.807000000000002</v>
      </c>
      <c r="BL717">
        <v>1.2330000000000001</v>
      </c>
      <c r="BM717">
        <f t="shared" si="407"/>
        <v>2.0961000000000003</v>
      </c>
      <c r="BN717">
        <v>3.8170000000000002</v>
      </c>
      <c r="BO717">
        <f t="shared" si="406"/>
        <v>6.4889000000000001</v>
      </c>
      <c r="BP717">
        <v>6.3529999999999998</v>
      </c>
      <c r="BQ717">
        <f t="shared" si="408"/>
        <v>10.800099999999999</v>
      </c>
      <c r="BR717" s="5">
        <v>610</v>
      </c>
    </row>
    <row r="718" spans="1:70" x14ac:dyDescent="0.25">
      <c r="A718" s="10">
        <v>998.17200000000003</v>
      </c>
      <c r="B718">
        <v>49</v>
      </c>
      <c r="C718">
        <v>2</v>
      </c>
      <c r="D718">
        <v>1</v>
      </c>
      <c r="E718">
        <v>1</v>
      </c>
      <c r="F718">
        <v>1</v>
      </c>
      <c r="G718">
        <v>1</v>
      </c>
      <c r="H718">
        <v>1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 s="5">
        <v>0</v>
      </c>
      <c r="AA718" s="15">
        <f t="shared" si="382"/>
        <v>3.0784821666666659E-12</v>
      </c>
      <c r="AB718" s="3">
        <f t="shared" si="383"/>
        <v>2.8525937066666672E-13</v>
      </c>
      <c r="AC718" s="3">
        <f t="shared" si="384"/>
        <v>4.2127747200000005E-13</v>
      </c>
      <c r="AD718" s="3">
        <f t="shared" si="385"/>
        <v>1.465333333333333E-12</v>
      </c>
      <c r="AE718" s="3">
        <f t="shared" si="386"/>
        <v>3.2193373333333337E-12</v>
      </c>
      <c r="AF718" s="3">
        <f t="shared" si="387"/>
        <v>7.1991826666666666E-12</v>
      </c>
      <c r="AG718" s="3">
        <f t="shared" si="388"/>
        <v>1.7828710666666667E-11</v>
      </c>
      <c r="AH718" s="3">
        <f t="shared" si="389"/>
        <v>0</v>
      </c>
      <c r="AI718" s="3">
        <f t="shared" si="390"/>
        <v>0</v>
      </c>
      <c r="AJ718" s="3">
        <f t="shared" si="391"/>
        <v>0</v>
      </c>
      <c r="AK718" s="3">
        <f t="shared" si="392"/>
        <v>0</v>
      </c>
      <c r="AL718" s="3">
        <f t="shared" si="393"/>
        <v>0</v>
      </c>
      <c r="AM718" s="3">
        <f t="shared" si="394"/>
        <v>0</v>
      </c>
      <c r="AN718" s="3">
        <f t="shared" si="395"/>
        <v>0</v>
      </c>
      <c r="AO718" s="3">
        <f t="shared" si="396"/>
        <v>0</v>
      </c>
      <c r="AP718" s="3">
        <f t="shared" si="397"/>
        <v>0</v>
      </c>
      <c r="AQ718" s="3">
        <f t="shared" si="398"/>
        <v>0</v>
      </c>
      <c r="AR718" s="3">
        <f t="shared" si="399"/>
        <v>0</v>
      </c>
      <c r="AS718" s="3">
        <f t="shared" si="400"/>
        <v>0</v>
      </c>
      <c r="AT718" s="3">
        <f t="shared" si="401"/>
        <v>0</v>
      </c>
      <c r="AU718" s="3">
        <f t="shared" si="402"/>
        <v>0</v>
      </c>
      <c r="AV718" s="3">
        <f t="shared" si="403"/>
        <v>0</v>
      </c>
      <c r="AW718" s="3">
        <f t="shared" si="404"/>
        <v>0</v>
      </c>
      <c r="AX718" s="16">
        <f t="shared" si="405"/>
        <v>0</v>
      </c>
      <c r="AZ718" s="15">
        <f t="shared" si="375"/>
        <v>3.7850190093333327E-12</v>
      </c>
      <c r="BA718" s="3">
        <f t="shared" si="376"/>
        <v>4.6846706666666667E-12</v>
      </c>
      <c r="BB718" s="3">
        <f t="shared" si="377"/>
        <v>2.5027893333333335E-11</v>
      </c>
      <c r="BC718" s="3">
        <f t="shared" si="378"/>
        <v>0</v>
      </c>
      <c r="BD718" s="3">
        <f t="shared" si="379"/>
        <v>0</v>
      </c>
      <c r="BE718" s="3">
        <f t="shared" si="380"/>
        <v>0</v>
      </c>
      <c r="BF718" s="16">
        <f t="shared" si="381"/>
        <v>0</v>
      </c>
      <c r="BH718" s="4">
        <v>0.68</v>
      </c>
      <c r="BI718">
        <v>5</v>
      </c>
      <c r="BJ718">
        <v>19.565000000000001</v>
      </c>
      <c r="BK718">
        <v>45.847999999999999</v>
      </c>
      <c r="BL718">
        <v>1.365</v>
      </c>
      <c r="BM718">
        <f t="shared" si="407"/>
        <v>2.3205</v>
      </c>
      <c r="BN718">
        <v>5.4390000000000001</v>
      </c>
      <c r="BO718">
        <f t="shared" si="406"/>
        <v>9.2462999999999997</v>
      </c>
      <c r="BP718">
        <v>8.5340000000000007</v>
      </c>
      <c r="BQ718">
        <f t="shared" si="408"/>
        <v>14.507800000000001</v>
      </c>
      <c r="BR718" s="5">
        <v>610</v>
      </c>
    </row>
    <row r="719" spans="1:70" x14ac:dyDescent="0.25">
      <c r="A719" s="10">
        <v>999.57</v>
      </c>
      <c r="B719">
        <v>56</v>
      </c>
      <c r="C719">
        <v>3</v>
      </c>
      <c r="D719">
        <v>3</v>
      </c>
      <c r="E719">
        <v>0</v>
      </c>
      <c r="F719">
        <v>0</v>
      </c>
      <c r="G719">
        <v>1</v>
      </c>
      <c r="H719">
        <v>1</v>
      </c>
      <c r="I719">
        <v>1</v>
      </c>
      <c r="J719">
        <v>1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 s="5">
        <v>0</v>
      </c>
      <c r="AA719" s="15">
        <f t="shared" si="382"/>
        <v>3.5182653333333328E-12</v>
      </c>
      <c r="AB719" s="3">
        <f t="shared" si="383"/>
        <v>4.2788905600000013E-13</v>
      </c>
      <c r="AC719" s="3">
        <f t="shared" si="384"/>
        <v>1.2638324160000001E-12</v>
      </c>
      <c r="AD719" s="3">
        <f t="shared" si="385"/>
        <v>0</v>
      </c>
      <c r="AE719" s="3">
        <f t="shared" si="386"/>
        <v>0</v>
      </c>
      <c r="AF719" s="3">
        <f t="shared" si="387"/>
        <v>7.1991826666666666E-12</v>
      </c>
      <c r="AG719" s="3">
        <f t="shared" si="388"/>
        <v>1.7828710666666667E-11</v>
      </c>
      <c r="AH719" s="3">
        <f t="shared" si="389"/>
        <v>3.9564000000000005E-11</v>
      </c>
      <c r="AI719" s="3">
        <f t="shared" si="390"/>
        <v>9.3781333333333313E-11</v>
      </c>
      <c r="AJ719" s="3">
        <f t="shared" si="391"/>
        <v>0</v>
      </c>
      <c r="AK719" s="3">
        <f t="shared" si="392"/>
        <v>0</v>
      </c>
      <c r="AL719" s="3">
        <f t="shared" si="393"/>
        <v>0</v>
      </c>
      <c r="AM719" s="3">
        <f t="shared" si="394"/>
        <v>0</v>
      </c>
      <c r="AN719" s="3">
        <f t="shared" si="395"/>
        <v>0</v>
      </c>
      <c r="AO719" s="3">
        <f t="shared" si="396"/>
        <v>0</v>
      </c>
      <c r="AP719" s="3">
        <f t="shared" si="397"/>
        <v>0</v>
      </c>
      <c r="AQ719" s="3">
        <f t="shared" si="398"/>
        <v>0</v>
      </c>
      <c r="AR719" s="3">
        <f t="shared" si="399"/>
        <v>0</v>
      </c>
      <c r="AS719" s="3">
        <f t="shared" si="400"/>
        <v>0</v>
      </c>
      <c r="AT719" s="3">
        <f t="shared" si="401"/>
        <v>0</v>
      </c>
      <c r="AU719" s="3">
        <f t="shared" si="402"/>
        <v>0</v>
      </c>
      <c r="AV719" s="3">
        <f t="shared" si="403"/>
        <v>0</v>
      </c>
      <c r="AW719" s="3">
        <f t="shared" si="404"/>
        <v>0</v>
      </c>
      <c r="AX719" s="16">
        <f t="shared" si="405"/>
        <v>0</v>
      </c>
      <c r="AZ719" s="15">
        <f t="shared" si="375"/>
        <v>5.2099868053333329E-12</v>
      </c>
      <c r="BA719" s="3">
        <f t="shared" si="376"/>
        <v>0</v>
      </c>
      <c r="BB719" s="3">
        <f t="shared" si="377"/>
        <v>6.4591893333333347E-11</v>
      </c>
      <c r="BC719" s="3">
        <f t="shared" si="378"/>
        <v>9.3781333333333313E-11</v>
      </c>
      <c r="BD719" s="3">
        <f t="shared" si="379"/>
        <v>0</v>
      </c>
      <c r="BE719" s="3">
        <f t="shared" si="380"/>
        <v>0</v>
      </c>
      <c r="BF719" s="16">
        <f t="shared" si="381"/>
        <v>0</v>
      </c>
      <c r="BH719" s="4">
        <v>0.68</v>
      </c>
      <c r="BI719">
        <v>4.8899999999999997</v>
      </c>
      <c r="BJ719">
        <v>19.552</v>
      </c>
      <c r="BK719">
        <v>45.783999999999999</v>
      </c>
      <c r="BL719">
        <v>1.4790000000000001</v>
      </c>
      <c r="BM719">
        <f t="shared" si="407"/>
        <v>2.5143</v>
      </c>
      <c r="BN719">
        <v>8.4090000000000007</v>
      </c>
      <c r="BO719">
        <f t="shared" si="406"/>
        <v>14.295300000000001</v>
      </c>
      <c r="BP719">
        <v>39.607999999999997</v>
      </c>
      <c r="BQ719">
        <f t="shared" si="408"/>
        <v>67.33359999999999</v>
      </c>
      <c r="BR719" s="5">
        <v>610</v>
      </c>
    </row>
    <row r="720" spans="1:70" x14ac:dyDescent="0.25">
      <c r="A720" s="10">
        <v>1000.968</v>
      </c>
      <c r="B720">
        <v>39</v>
      </c>
      <c r="C720">
        <v>2</v>
      </c>
      <c r="D720">
        <v>1</v>
      </c>
      <c r="E720">
        <v>2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 s="5">
        <v>0</v>
      </c>
      <c r="AA720" s="15">
        <f t="shared" si="382"/>
        <v>2.4502204999999995E-12</v>
      </c>
      <c r="AB720" s="3">
        <f t="shared" si="383"/>
        <v>2.8525937066666672E-13</v>
      </c>
      <c r="AC720" s="3">
        <f t="shared" si="384"/>
        <v>4.2127747200000005E-13</v>
      </c>
      <c r="AD720" s="3">
        <f t="shared" si="385"/>
        <v>2.930666666666666E-12</v>
      </c>
      <c r="AE720" s="3">
        <f t="shared" si="386"/>
        <v>0</v>
      </c>
      <c r="AF720" s="3">
        <f t="shared" si="387"/>
        <v>0</v>
      </c>
      <c r="AG720" s="3">
        <f t="shared" si="388"/>
        <v>0</v>
      </c>
      <c r="AH720" s="3">
        <f t="shared" si="389"/>
        <v>0</v>
      </c>
      <c r="AI720" s="3">
        <f t="shared" si="390"/>
        <v>0</v>
      </c>
      <c r="AJ720" s="3">
        <f t="shared" si="391"/>
        <v>0</v>
      </c>
      <c r="AK720" s="3">
        <f t="shared" si="392"/>
        <v>0</v>
      </c>
      <c r="AL720" s="3">
        <f t="shared" si="393"/>
        <v>0</v>
      </c>
      <c r="AM720" s="3">
        <f t="shared" si="394"/>
        <v>0</v>
      </c>
      <c r="AN720" s="3">
        <f t="shared" si="395"/>
        <v>0</v>
      </c>
      <c r="AO720" s="3">
        <f t="shared" si="396"/>
        <v>0</v>
      </c>
      <c r="AP720" s="3">
        <f t="shared" si="397"/>
        <v>0</v>
      </c>
      <c r="AQ720" s="3">
        <f t="shared" si="398"/>
        <v>0</v>
      </c>
      <c r="AR720" s="3">
        <f t="shared" si="399"/>
        <v>0</v>
      </c>
      <c r="AS720" s="3">
        <f t="shared" si="400"/>
        <v>0</v>
      </c>
      <c r="AT720" s="3">
        <f t="shared" si="401"/>
        <v>0</v>
      </c>
      <c r="AU720" s="3">
        <f t="shared" si="402"/>
        <v>0</v>
      </c>
      <c r="AV720" s="3">
        <f t="shared" si="403"/>
        <v>0</v>
      </c>
      <c r="AW720" s="3">
        <f t="shared" si="404"/>
        <v>0</v>
      </c>
      <c r="AX720" s="16">
        <f t="shared" si="405"/>
        <v>0</v>
      </c>
      <c r="AZ720" s="15">
        <f t="shared" ref="AZ720:AZ783" si="409">AA720+AB720+AC720</f>
        <v>3.1567573426666667E-12</v>
      </c>
      <c r="BA720" s="3">
        <f t="shared" ref="BA720:BA783" si="410">AD720+AE720</f>
        <v>2.930666666666666E-12</v>
      </c>
      <c r="BB720" s="3">
        <f t="shared" ref="BB720:BB783" si="411">AF720+AG720+AH720</f>
        <v>0</v>
      </c>
      <c r="BC720" s="3">
        <f t="shared" ref="BC720:BC783" si="412">AI720+AJ720+AK720</f>
        <v>0</v>
      </c>
      <c r="BD720" s="3">
        <f t="shared" ref="BD720:BD783" si="413">AL720+AM720+AN720+AO720</f>
        <v>0</v>
      </c>
      <c r="BE720" s="3">
        <f t="shared" ref="BE720:BE783" si="414">AP720+AQ720+AR720+AS720+AT720+AU720</f>
        <v>0</v>
      </c>
      <c r="BF720" s="16">
        <f t="shared" ref="BF720:BF783" si="415">AV720+AW720+AX720</f>
        <v>0</v>
      </c>
      <c r="BH720" s="4">
        <v>0.68</v>
      </c>
      <c r="BI720">
        <v>4.84</v>
      </c>
      <c r="BJ720">
        <v>19.539000000000001</v>
      </c>
      <c r="BK720">
        <v>45.783000000000001</v>
      </c>
      <c r="BL720">
        <v>1.1259999999999999</v>
      </c>
      <c r="BM720">
        <f t="shared" si="407"/>
        <v>1.9141999999999997</v>
      </c>
      <c r="BN720">
        <v>1.657</v>
      </c>
      <c r="BO720">
        <f t="shared" si="406"/>
        <v>2.8169</v>
      </c>
      <c r="BP720">
        <v>1.679</v>
      </c>
      <c r="BQ720">
        <f t="shared" si="408"/>
        <v>2.8542999999999998</v>
      </c>
      <c r="BR720" s="5">
        <v>610</v>
      </c>
    </row>
    <row r="721" spans="1:70" x14ac:dyDescent="0.25">
      <c r="A721" s="10">
        <v>1002.366</v>
      </c>
      <c r="B721">
        <v>58</v>
      </c>
      <c r="C721">
        <v>5</v>
      </c>
      <c r="D721">
        <v>0</v>
      </c>
      <c r="E721">
        <v>0</v>
      </c>
      <c r="F721">
        <v>1</v>
      </c>
      <c r="G721">
        <v>1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 s="5">
        <v>0</v>
      </c>
      <c r="AA721" s="15">
        <f t="shared" si="382"/>
        <v>3.6439176666666654E-12</v>
      </c>
      <c r="AB721" s="3">
        <f t="shared" si="383"/>
        <v>7.1314842666666679E-13</v>
      </c>
      <c r="AC721" s="3">
        <f t="shared" si="384"/>
        <v>0</v>
      </c>
      <c r="AD721" s="3">
        <f t="shared" si="385"/>
        <v>0</v>
      </c>
      <c r="AE721" s="3">
        <f t="shared" si="386"/>
        <v>3.2193373333333337E-12</v>
      </c>
      <c r="AF721" s="3">
        <f t="shared" si="387"/>
        <v>7.1991826666666666E-12</v>
      </c>
      <c r="AG721" s="3">
        <f t="shared" si="388"/>
        <v>0</v>
      </c>
      <c r="AH721" s="3">
        <f t="shared" si="389"/>
        <v>0</v>
      </c>
      <c r="AI721" s="3">
        <f t="shared" si="390"/>
        <v>0</v>
      </c>
      <c r="AJ721" s="3">
        <f t="shared" si="391"/>
        <v>0</v>
      </c>
      <c r="AK721" s="3">
        <f t="shared" si="392"/>
        <v>0</v>
      </c>
      <c r="AL721" s="3">
        <f t="shared" si="393"/>
        <v>0</v>
      </c>
      <c r="AM721" s="3">
        <f t="shared" si="394"/>
        <v>0</v>
      </c>
      <c r="AN721" s="3">
        <f t="shared" si="395"/>
        <v>0</v>
      </c>
      <c r="AO721" s="3">
        <f t="shared" si="396"/>
        <v>0</v>
      </c>
      <c r="AP721" s="3">
        <f t="shared" si="397"/>
        <v>0</v>
      </c>
      <c r="AQ721" s="3">
        <f t="shared" si="398"/>
        <v>0</v>
      </c>
      <c r="AR721" s="3">
        <f t="shared" si="399"/>
        <v>0</v>
      </c>
      <c r="AS721" s="3">
        <f t="shared" si="400"/>
        <v>0</v>
      </c>
      <c r="AT721" s="3">
        <f t="shared" si="401"/>
        <v>0</v>
      </c>
      <c r="AU721" s="3">
        <f t="shared" si="402"/>
        <v>0</v>
      </c>
      <c r="AV721" s="3">
        <f t="shared" si="403"/>
        <v>0</v>
      </c>
      <c r="AW721" s="3">
        <f t="shared" si="404"/>
        <v>0</v>
      </c>
      <c r="AX721" s="16">
        <f t="shared" si="405"/>
        <v>0</v>
      </c>
      <c r="AZ721" s="15">
        <f t="shared" si="409"/>
        <v>4.3570660933333325E-12</v>
      </c>
      <c r="BA721" s="3">
        <f t="shared" si="410"/>
        <v>3.2193373333333337E-12</v>
      </c>
      <c r="BB721" s="3">
        <f t="shared" si="411"/>
        <v>7.1991826666666666E-12</v>
      </c>
      <c r="BC721" s="3">
        <f t="shared" si="412"/>
        <v>0</v>
      </c>
      <c r="BD721" s="3">
        <f t="shared" si="413"/>
        <v>0</v>
      </c>
      <c r="BE721" s="3">
        <f t="shared" si="414"/>
        <v>0</v>
      </c>
      <c r="BF721" s="16">
        <f t="shared" si="415"/>
        <v>0</v>
      </c>
      <c r="BH721" s="4">
        <v>0.68</v>
      </c>
      <c r="BI721">
        <v>4.88</v>
      </c>
      <c r="BJ721">
        <v>19.539000000000001</v>
      </c>
      <c r="BK721">
        <v>45.792999999999999</v>
      </c>
      <c r="BL721">
        <v>1.403</v>
      </c>
      <c r="BM721">
        <f t="shared" si="407"/>
        <v>2.3851</v>
      </c>
      <c r="BN721">
        <v>3.359</v>
      </c>
      <c r="BO721">
        <f t="shared" si="406"/>
        <v>5.7103000000000002</v>
      </c>
      <c r="BP721">
        <v>4.0179999999999998</v>
      </c>
      <c r="BQ721">
        <f t="shared" si="408"/>
        <v>6.8305999999999996</v>
      </c>
      <c r="BR721" s="5">
        <v>610</v>
      </c>
    </row>
    <row r="722" spans="1:70" x14ac:dyDescent="0.25">
      <c r="A722" s="10">
        <v>1003.764</v>
      </c>
      <c r="B722">
        <v>47</v>
      </c>
      <c r="C722">
        <v>0</v>
      </c>
      <c r="D722">
        <v>2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 s="5">
        <v>0</v>
      </c>
      <c r="AA722" s="15">
        <f t="shared" si="382"/>
        <v>2.9528298333333329E-12</v>
      </c>
      <c r="AB722" s="3">
        <f t="shared" si="383"/>
        <v>0</v>
      </c>
      <c r="AC722" s="3">
        <f t="shared" si="384"/>
        <v>8.425549440000001E-13</v>
      </c>
      <c r="AD722" s="3">
        <f t="shared" si="385"/>
        <v>0</v>
      </c>
      <c r="AE722" s="3">
        <f t="shared" si="386"/>
        <v>0</v>
      </c>
      <c r="AF722" s="3">
        <f t="shared" si="387"/>
        <v>0</v>
      </c>
      <c r="AG722" s="3">
        <f t="shared" si="388"/>
        <v>0</v>
      </c>
      <c r="AH722" s="3">
        <f t="shared" si="389"/>
        <v>0</v>
      </c>
      <c r="AI722" s="3">
        <f t="shared" si="390"/>
        <v>0</v>
      </c>
      <c r="AJ722" s="3">
        <f t="shared" si="391"/>
        <v>0</v>
      </c>
      <c r="AK722" s="3">
        <f t="shared" si="392"/>
        <v>0</v>
      </c>
      <c r="AL722" s="3">
        <f t="shared" si="393"/>
        <v>0</v>
      </c>
      <c r="AM722" s="3">
        <f t="shared" si="394"/>
        <v>0</v>
      </c>
      <c r="AN722" s="3">
        <f t="shared" si="395"/>
        <v>0</v>
      </c>
      <c r="AO722" s="3">
        <f t="shared" si="396"/>
        <v>0</v>
      </c>
      <c r="AP722" s="3">
        <f t="shared" si="397"/>
        <v>0</v>
      </c>
      <c r="AQ722" s="3">
        <f t="shared" si="398"/>
        <v>0</v>
      </c>
      <c r="AR722" s="3">
        <f t="shared" si="399"/>
        <v>0</v>
      </c>
      <c r="AS722" s="3">
        <f t="shared" si="400"/>
        <v>0</v>
      </c>
      <c r="AT722" s="3">
        <f t="shared" si="401"/>
        <v>0</v>
      </c>
      <c r="AU722" s="3">
        <f t="shared" si="402"/>
        <v>0</v>
      </c>
      <c r="AV722" s="3">
        <f t="shared" si="403"/>
        <v>0</v>
      </c>
      <c r="AW722" s="3">
        <f t="shared" si="404"/>
        <v>0</v>
      </c>
      <c r="AX722" s="16">
        <f t="shared" si="405"/>
        <v>0</v>
      </c>
      <c r="AZ722" s="15">
        <f t="shared" si="409"/>
        <v>3.7953847773333326E-12</v>
      </c>
      <c r="BA722" s="3">
        <f t="shared" si="410"/>
        <v>0</v>
      </c>
      <c r="BB722" s="3">
        <f t="shared" si="411"/>
        <v>0</v>
      </c>
      <c r="BC722" s="3">
        <f t="shared" si="412"/>
        <v>0</v>
      </c>
      <c r="BD722" s="3">
        <f t="shared" si="413"/>
        <v>0</v>
      </c>
      <c r="BE722" s="3">
        <f t="shared" si="414"/>
        <v>0</v>
      </c>
      <c r="BF722" s="16">
        <f t="shared" si="415"/>
        <v>0</v>
      </c>
      <c r="BH722" s="4">
        <v>0.68</v>
      </c>
      <c r="BI722">
        <v>4.88</v>
      </c>
      <c r="BJ722">
        <v>19.524999999999999</v>
      </c>
      <c r="BK722">
        <v>45.805999999999997</v>
      </c>
      <c r="BL722">
        <v>0.98899999999999999</v>
      </c>
      <c r="BM722">
        <f t="shared" si="407"/>
        <v>1.6813</v>
      </c>
      <c r="BN722">
        <v>1.091</v>
      </c>
      <c r="BO722">
        <f t="shared" si="406"/>
        <v>1.8546999999999998</v>
      </c>
      <c r="BP722">
        <v>1.0920000000000001</v>
      </c>
      <c r="BQ722">
        <f t="shared" si="408"/>
        <v>1.8564000000000001</v>
      </c>
      <c r="BR722" s="5">
        <v>610</v>
      </c>
    </row>
    <row r="723" spans="1:70" x14ac:dyDescent="0.25">
      <c r="A723" s="10">
        <v>1005.162</v>
      </c>
      <c r="B723">
        <v>46</v>
      </c>
      <c r="C723">
        <v>2</v>
      </c>
      <c r="D723">
        <v>2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 s="5">
        <v>0</v>
      </c>
      <c r="AA723" s="15">
        <f t="shared" si="382"/>
        <v>2.890003666666666E-12</v>
      </c>
      <c r="AB723" s="3">
        <f t="shared" si="383"/>
        <v>2.8525937066666672E-13</v>
      </c>
      <c r="AC723" s="3">
        <f t="shared" si="384"/>
        <v>8.425549440000001E-13</v>
      </c>
      <c r="AD723" s="3">
        <f t="shared" si="385"/>
        <v>0</v>
      </c>
      <c r="AE723" s="3">
        <f t="shared" si="386"/>
        <v>0</v>
      </c>
      <c r="AF723" s="3">
        <f t="shared" si="387"/>
        <v>0</v>
      </c>
      <c r="AG723" s="3">
        <f t="shared" si="388"/>
        <v>0</v>
      </c>
      <c r="AH723" s="3">
        <f t="shared" si="389"/>
        <v>0</v>
      </c>
      <c r="AI723" s="3">
        <f t="shared" si="390"/>
        <v>0</v>
      </c>
      <c r="AJ723" s="3">
        <f t="shared" si="391"/>
        <v>0</v>
      </c>
      <c r="AK723" s="3">
        <f t="shared" si="392"/>
        <v>0</v>
      </c>
      <c r="AL723" s="3">
        <f t="shared" si="393"/>
        <v>0</v>
      </c>
      <c r="AM723" s="3">
        <f t="shared" si="394"/>
        <v>0</v>
      </c>
      <c r="AN723" s="3">
        <f t="shared" si="395"/>
        <v>0</v>
      </c>
      <c r="AO723" s="3">
        <f t="shared" si="396"/>
        <v>0</v>
      </c>
      <c r="AP723" s="3">
        <f t="shared" si="397"/>
        <v>0</v>
      </c>
      <c r="AQ723" s="3">
        <f t="shared" si="398"/>
        <v>0</v>
      </c>
      <c r="AR723" s="3">
        <f t="shared" si="399"/>
        <v>0</v>
      </c>
      <c r="AS723" s="3">
        <f t="shared" si="400"/>
        <v>0</v>
      </c>
      <c r="AT723" s="3">
        <f t="shared" si="401"/>
        <v>0</v>
      </c>
      <c r="AU723" s="3">
        <f t="shared" si="402"/>
        <v>0</v>
      </c>
      <c r="AV723" s="3">
        <f t="shared" si="403"/>
        <v>0</v>
      </c>
      <c r="AW723" s="3">
        <f t="shared" si="404"/>
        <v>0</v>
      </c>
      <c r="AX723" s="16">
        <f t="shared" si="405"/>
        <v>0</v>
      </c>
      <c r="AZ723" s="15">
        <f t="shared" si="409"/>
        <v>4.0178179813333334E-12</v>
      </c>
      <c r="BA723" s="3">
        <f t="shared" si="410"/>
        <v>0</v>
      </c>
      <c r="BB723" s="3">
        <f t="shared" si="411"/>
        <v>0</v>
      </c>
      <c r="BC723" s="3">
        <f t="shared" si="412"/>
        <v>0</v>
      </c>
      <c r="BD723" s="3">
        <f t="shared" si="413"/>
        <v>0</v>
      </c>
      <c r="BE723" s="3">
        <f t="shared" si="414"/>
        <v>0</v>
      </c>
      <c r="BF723" s="16">
        <f t="shared" si="415"/>
        <v>0</v>
      </c>
      <c r="BH723" s="4">
        <v>0.68</v>
      </c>
      <c r="BI723">
        <v>4.87</v>
      </c>
      <c r="BJ723">
        <v>19.524999999999999</v>
      </c>
      <c r="BK723">
        <v>45.83</v>
      </c>
      <c r="BL723">
        <v>1.0569999999999999</v>
      </c>
      <c r="BM723">
        <f t="shared" si="407"/>
        <v>1.7968999999999999</v>
      </c>
      <c r="BN723">
        <v>1.1659999999999999</v>
      </c>
      <c r="BO723">
        <f t="shared" si="406"/>
        <v>1.9821999999999997</v>
      </c>
      <c r="BP723">
        <v>1.167</v>
      </c>
      <c r="BQ723">
        <f t="shared" si="408"/>
        <v>1.9839</v>
      </c>
      <c r="BR723" s="5">
        <v>610</v>
      </c>
    </row>
    <row r="724" spans="1:70" x14ac:dyDescent="0.25">
      <c r="A724" s="10">
        <v>1006.56</v>
      </c>
      <c r="B724">
        <v>43</v>
      </c>
      <c r="C724">
        <v>2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 s="5">
        <v>0</v>
      </c>
      <c r="AA724" s="15">
        <f t="shared" si="382"/>
        <v>2.701525166666666E-12</v>
      </c>
      <c r="AB724" s="3">
        <f t="shared" si="383"/>
        <v>2.8525937066666672E-13</v>
      </c>
      <c r="AC724" s="3">
        <f t="shared" si="384"/>
        <v>0</v>
      </c>
      <c r="AD724" s="3">
        <f t="shared" si="385"/>
        <v>0</v>
      </c>
      <c r="AE724" s="3">
        <f t="shared" si="386"/>
        <v>0</v>
      </c>
      <c r="AF724" s="3">
        <f t="shared" si="387"/>
        <v>0</v>
      </c>
      <c r="AG724" s="3">
        <f t="shared" si="388"/>
        <v>0</v>
      </c>
      <c r="AH724" s="3">
        <f t="shared" si="389"/>
        <v>0</v>
      </c>
      <c r="AI724" s="3">
        <f t="shared" si="390"/>
        <v>0</v>
      </c>
      <c r="AJ724" s="3">
        <f t="shared" si="391"/>
        <v>0</v>
      </c>
      <c r="AK724" s="3">
        <f t="shared" si="392"/>
        <v>0</v>
      </c>
      <c r="AL724" s="3">
        <f t="shared" si="393"/>
        <v>0</v>
      </c>
      <c r="AM724" s="3">
        <f t="shared" si="394"/>
        <v>0</v>
      </c>
      <c r="AN724" s="3">
        <f t="shared" si="395"/>
        <v>0</v>
      </c>
      <c r="AO724" s="3">
        <f t="shared" si="396"/>
        <v>0</v>
      </c>
      <c r="AP724" s="3">
        <f t="shared" si="397"/>
        <v>0</v>
      </c>
      <c r="AQ724" s="3">
        <f t="shared" si="398"/>
        <v>0</v>
      </c>
      <c r="AR724" s="3">
        <f t="shared" si="399"/>
        <v>0</v>
      </c>
      <c r="AS724" s="3">
        <f t="shared" si="400"/>
        <v>0</v>
      </c>
      <c r="AT724" s="3">
        <f t="shared" si="401"/>
        <v>0</v>
      </c>
      <c r="AU724" s="3">
        <f t="shared" si="402"/>
        <v>0</v>
      </c>
      <c r="AV724" s="3">
        <f t="shared" si="403"/>
        <v>0</v>
      </c>
      <c r="AW724" s="3">
        <f t="shared" si="404"/>
        <v>0</v>
      </c>
      <c r="AX724" s="16">
        <f t="shared" si="405"/>
        <v>0</v>
      </c>
      <c r="AZ724" s="15">
        <f t="shared" si="409"/>
        <v>2.9867845373333325E-12</v>
      </c>
      <c r="BA724" s="3">
        <f t="shared" si="410"/>
        <v>0</v>
      </c>
      <c r="BB724" s="3">
        <f t="shared" si="411"/>
        <v>0</v>
      </c>
      <c r="BC724" s="3">
        <f t="shared" si="412"/>
        <v>0</v>
      </c>
      <c r="BD724" s="3">
        <f t="shared" si="413"/>
        <v>0</v>
      </c>
      <c r="BE724" s="3">
        <f t="shared" si="414"/>
        <v>0</v>
      </c>
      <c r="BF724" s="16">
        <f t="shared" si="415"/>
        <v>0</v>
      </c>
      <c r="BH724" s="4">
        <v>0.68</v>
      </c>
      <c r="BI724">
        <v>4.83</v>
      </c>
      <c r="BJ724">
        <v>19.539000000000001</v>
      </c>
      <c r="BK724">
        <v>45.847000000000001</v>
      </c>
      <c r="BL724">
        <v>0.81599999999999995</v>
      </c>
      <c r="BM724">
        <f t="shared" si="407"/>
        <v>1.3871999999999998</v>
      </c>
      <c r="BN724">
        <v>0.83199999999999996</v>
      </c>
      <c r="BO724">
        <f t="shared" si="406"/>
        <v>1.4143999999999999</v>
      </c>
      <c r="BP724">
        <v>0.83199999999999996</v>
      </c>
      <c r="BQ724">
        <f t="shared" si="408"/>
        <v>1.4143999999999999</v>
      </c>
      <c r="BR724" s="5">
        <v>610</v>
      </c>
    </row>
    <row r="725" spans="1:70" x14ac:dyDescent="0.25">
      <c r="A725" s="10">
        <v>1007.958</v>
      </c>
      <c r="B725">
        <v>53</v>
      </c>
      <c r="C725">
        <v>2</v>
      </c>
      <c r="D725">
        <v>1</v>
      </c>
      <c r="E725">
        <v>1</v>
      </c>
      <c r="F725">
        <v>1</v>
      </c>
      <c r="G725">
        <v>1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 s="5">
        <v>0</v>
      </c>
      <c r="AA725" s="15">
        <f t="shared" si="382"/>
        <v>3.3297868333333328E-12</v>
      </c>
      <c r="AB725" s="3">
        <f t="shared" si="383"/>
        <v>2.8525937066666672E-13</v>
      </c>
      <c r="AC725" s="3">
        <f t="shared" si="384"/>
        <v>4.2127747200000005E-13</v>
      </c>
      <c r="AD725" s="3">
        <f t="shared" si="385"/>
        <v>1.465333333333333E-12</v>
      </c>
      <c r="AE725" s="3">
        <f t="shared" si="386"/>
        <v>3.2193373333333337E-12</v>
      </c>
      <c r="AF725" s="3">
        <f t="shared" si="387"/>
        <v>7.1991826666666666E-12</v>
      </c>
      <c r="AG725" s="3">
        <f t="shared" si="388"/>
        <v>0</v>
      </c>
      <c r="AH725" s="3">
        <f t="shared" si="389"/>
        <v>0</v>
      </c>
      <c r="AI725" s="3">
        <f t="shared" si="390"/>
        <v>0</v>
      </c>
      <c r="AJ725" s="3">
        <f t="shared" si="391"/>
        <v>0</v>
      </c>
      <c r="AK725" s="3">
        <f t="shared" si="392"/>
        <v>0</v>
      </c>
      <c r="AL725" s="3">
        <f t="shared" si="393"/>
        <v>0</v>
      </c>
      <c r="AM725" s="3">
        <f t="shared" si="394"/>
        <v>0</v>
      </c>
      <c r="AN725" s="3">
        <f t="shared" si="395"/>
        <v>0</v>
      </c>
      <c r="AO725" s="3">
        <f t="shared" si="396"/>
        <v>0</v>
      </c>
      <c r="AP725" s="3">
        <f t="shared" si="397"/>
        <v>0</v>
      </c>
      <c r="AQ725" s="3">
        <f t="shared" si="398"/>
        <v>0</v>
      </c>
      <c r="AR725" s="3">
        <f t="shared" si="399"/>
        <v>0</v>
      </c>
      <c r="AS725" s="3">
        <f t="shared" si="400"/>
        <v>0</v>
      </c>
      <c r="AT725" s="3">
        <f t="shared" si="401"/>
        <v>0</v>
      </c>
      <c r="AU725" s="3">
        <f t="shared" si="402"/>
        <v>0</v>
      </c>
      <c r="AV725" s="3">
        <f t="shared" si="403"/>
        <v>0</v>
      </c>
      <c r="AW725" s="3">
        <f t="shared" si="404"/>
        <v>0</v>
      </c>
      <c r="AX725" s="16">
        <f t="shared" si="405"/>
        <v>0</v>
      </c>
      <c r="AZ725" s="15">
        <f t="shared" si="409"/>
        <v>4.0363236759999996E-12</v>
      </c>
      <c r="BA725" s="3">
        <f t="shared" si="410"/>
        <v>4.6846706666666667E-12</v>
      </c>
      <c r="BB725" s="3">
        <f t="shared" si="411"/>
        <v>7.1991826666666666E-12</v>
      </c>
      <c r="BC725" s="3">
        <f t="shared" si="412"/>
        <v>0</v>
      </c>
      <c r="BD725" s="3">
        <f t="shared" si="413"/>
        <v>0</v>
      </c>
      <c r="BE725" s="3">
        <f t="shared" si="414"/>
        <v>0</v>
      </c>
      <c r="BF725" s="16">
        <f t="shared" si="415"/>
        <v>0</v>
      </c>
      <c r="BH725" s="4">
        <v>0.68</v>
      </c>
      <c r="BI725">
        <v>4.72</v>
      </c>
      <c r="BJ725">
        <v>19.524999999999999</v>
      </c>
      <c r="BK725">
        <v>45.88</v>
      </c>
      <c r="BL725">
        <v>1.4810000000000001</v>
      </c>
      <c r="BM725">
        <f t="shared" si="407"/>
        <v>2.5177</v>
      </c>
      <c r="BN725">
        <v>3.7789999999999999</v>
      </c>
      <c r="BO725">
        <f t="shared" si="406"/>
        <v>6.4242999999999997</v>
      </c>
      <c r="BP725">
        <v>4.4720000000000004</v>
      </c>
      <c r="BQ725">
        <f t="shared" si="408"/>
        <v>7.6024000000000003</v>
      </c>
      <c r="BR725" s="5">
        <v>610</v>
      </c>
    </row>
    <row r="726" spans="1:70" x14ac:dyDescent="0.25">
      <c r="A726" s="10">
        <v>1009.356</v>
      </c>
      <c r="B726">
        <v>61</v>
      </c>
      <c r="C726">
        <v>3</v>
      </c>
      <c r="D726">
        <v>1</v>
      </c>
      <c r="E726">
        <v>0</v>
      </c>
      <c r="F726">
        <v>0</v>
      </c>
      <c r="G726">
        <v>0</v>
      </c>
      <c r="H726">
        <v>1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 s="5">
        <v>0</v>
      </c>
      <c r="AA726" s="15">
        <f t="shared" si="382"/>
        <v>3.8323961666666658E-12</v>
      </c>
      <c r="AB726" s="3">
        <f t="shared" si="383"/>
        <v>4.2788905600000013E-13</v>
      </c>
      <c r="AC726" s="3">
        <f t="shared" si="384"/>
        <v>4.2127747200000005E-13</v>
      </c>
      <c r="AD726" s="3">
        <f t="shared" si="385"/>
        <v>0</v>
      </c>
      <c r="AE726" s="3">
        <f t="shared" si="386"/>
        <v>0</v>
      </c>
      <c r="AF726" s="3">
        <f t="shared" si="387"/>
        <v>0</v>
      </c>
      <c r="AG726" s="3">
        <f t="shared" si="388"/>
        <v>1.7828710666666667E-11</v>
      </c>
      <c r="AH726" s="3">
        <f t="shared" si="389"/>
        <v>0</v>
      </c>
      <c r="AI726" s="3">
        <f t="shared" si="390"/>
        <v>0</v>
      </c>
      <c r="AJ726" s="3">
        <f t="shared" si="391"/>
        <v>0</v>
      </c>
      <c r="AK726" s="3">
        <f t="shared" si="392"/>
        <v>0</v>
      </c>
      <c r="AL726" s="3">
        <f t="shared" si="393"/>
        <v>0</v>
      </c>
      <c r="AM726" s="3">
        <f t="shared" si="394"/>
        <v>0</v>
      </c>
      <c r="AN726" s="3">
        <f t="shared" si="395"/>
        <v>0</v>
      </c>
      <c r="AO726" s="3">
        <f t="shared" si="396"/>
        <v>0</v>
      </c>
      <c r="AP726" s="3">
        <f t="shared" si="397"/>
        <v>0</v>
      </c>
      <c r="AQ726" s="3">
        <f t="shared" si="398"/>
        <v>0</v>
      </c>
      <c r="AR726" s="3">
        <f t="shared" si="399"/>
        <v>0</v>
      </c>
      <c r="AS726" s="3">
        <f t="shared" si="400"/>
        <v>0</v>
      </c>
      <c r="AT726" s="3">
        <f t="shared" si="401"/>
        <v>0</v>
      </c>
      <c r="AU726" s="3">
        <f t="shared" si="402"/>
        <v>0</v>
      </c>
      <c r="AV726" s="3">
        <f t="shared" si="403"/>
        <v>0</v>
      </c>
      <c r="AW726" s="3">
        <f t="shared" si="404"/>
        <v>0</v>
      </c>
      <c r="AX726" s="16">
        <f t="shared" si="405"/>
        <v>0</v>
      </c>
      <c r="AZ726" s="15">
        <f t="shared" si="409"/>
        <v>4.6815626946666658E-12</v>
      </c>
      <c r="BA726" s="3">
        <f t="shared" si="410"/>
        <v>0</v>
      </c>
      <c r="BB726" s="3">
        <f t="shared" si="411"/>
        <v>1.7828710666666667E-11</v>
      </c>
      <c r="BC726" s="3">
        <f t="shared" si="412"/>
        <v>0</v>
      </c>
      <c r="BD726" s="3">
        <f t="shared" si="413"/>
        <v>0</v>
      </c>
      <c r="BE726" s="3">
        <f t="shared" si="414"/>
        <v>0</v>
      </c>
      <c r="BF726" s="16">
        <f t="shared" si="415"/>
        <v>0</v>
      </c>
      <c r="BH726" s="4">
        <v>0.68</v>
      </c>
      <c r="BI726">
        <v>4.66</v>
      </c>
      <c r="BJ726">
        <v>19.524999999999999</v>
      </c>
      <c r="BK726">
        <v>45.893000000000001</v>
      </c>
      <c r="BL726">
        <v>1.3460000000000001</v>
      </c>
      <c r="BM726">
        <f t="shared" si="407"/>
        <v>2.2882000000000002</v>
      </c>
      <c r="BN726">
        <v>3.4630000000000001</v>
      </c>
      <c r="BO726">
        <f t="shared" si="406"/>
        <v>5.8871000000000002</v>
      </c>
      <c r="BP726">
        <v>6.0810000000000004</v>
      </c>
      <c r="BQ726">
        <f t="shared" si="408"/>
        <v>10.3377</v>
      </c>
      <c r="BR726" s="5">
        <v>610</v>
      </c>
    </row>
    <row r="727" spans="1:70" x14ac:dyDescent="0.25">
      <c r="A727" s="10">
        <v>1010.754</v>
      </c>
      <c r="B727">
        <v>41</v>
      </c>
      <c r="C727">
        <v>1</v>
      </c>
      <c r="D727">
        <v>2</v>
      </c>
      <c r="E727">
        <v>0</v>
      </c>
      <c r="F727">
        <v>0</v>
      </c>
      <c r="G727">
        <v>1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 s="5">
        <v>0</v>
      </c>
      <c r="AA727" s="15">
        <f t="shared" si="382"/>
        <v>2.5758728333333326E-12</v>
      </c>
      <c r="AB727" s="3">
        <f t="shared" si="383"/>
        <v>1.4262968533333336E-13</v>
      </c>
      <c r="AC727" s="3">
        <f t="shared" si="384"/>
        <v>8.425549440000001E-13</v>
      </c>
      <c r="AD727" s="3">
        <f t="shared" si="385"/>
        <v>0</v>
      </c>
      <c r="AE727" s="3">
        <f t="shared" si="386"/>
        <v>0</v>
      </c>
      <c r="AF727" s="3">
        <f t="shared" si="387"/>
        <v>7.1991826666666666E-12</v>
      </c>
      <c r="AG727" s="3">
        <f t="shared" si="388"/>
        <v>0</v>
      </c>
      <c r="AH727" s="3">
        <f t="shared" si="389"/>
        <v>0</v>
      </c>
      <c r="AI727" s="3">
        <f t="shared" si="390"/>
        <v>0</v>
      </c>
      <c r="AJ727" s="3">
        <f t="shared" si="391"/>
        <v>0</v>
      </c>
      <c r="AK727" s="3">
        <f t="shared" si="392"/>
        <v>0</v>
      </c>
      <c r="AL727" s="3">
        <f t="shared" si="393"/>
        <v>0</v>
      </c>
      <c r="AM727" s="3">
        <f t="shared" si="394"/>
        <v>0</v>
      </c>
      <c r="AN727" s="3">
        <f t="shared" si="395"/>
        <v>0</v>
      </c>
      <c r="AO727" s="3">
        <f t="shared" si="396"/>
        <v>0</v>
      </c>
      <c r="AP727" s="3">
        <f t="shared" si="397"/>
        <v>0</v>
      </c>
      <c r="AQ727" s="3">
        <f t="shared" si="398"/>
        <v>0</v>
      </c>
      <c r="AR727" s="3">
        <f t="shared" si="399"/>
        <v>0</v>
      </c>
      <c r="AS727" s="3">
        <f t="shared" si="400"/>
        <v>0</v>
      </c>
      <c r="AT727" s="3">
        <f t="shared" si="401"/>
        <v>0</v>
      </c>
      <c r="AU727" s="3">
        <f t="shared" si="402"/>
        <v>0</v>
      </c>
      <c r="AV727" s="3">
        <f t="shared" si="403"/>
        <v>0</v>
      </c>
      <c r="AW727" s="3">
        <f t="shared" si="404"/>
        <v>0</v>
      </c>
      <c r="AX727" s="16">
        <f t="shared" si="405"/>
        <v>0</v>
      </c>
      <c r="AZ727" s="15">
        <f t="shared" si="409"/>
        <v>3.5610574626666659E-12</v>
      </c>
      <c r="BA727" s="3">
        <f t="shared" si="410"/>
        <v>0</v>
      </c>
      <c r="BB727" s="3">
        <f t="shared" si="411"/>
        <v>7.1991826666666666E-12</v>
      </c>
      <c r="BC727" s="3">
        <f t="shared" si="412"/>
        <v>0</v>
      </c>
      <c r="BD727" s="3">
        <f t="shared" si="413"/>
        <v>0</v>
      </c>
      <c r="BE727" s="3">
        <f t="shared" si="414"/>
        <v>0</v>
      </c>
      <c r="BF727" s="16">
        <f t="shared" si="415"/>
        <v>0</v>
      </c>
      <c r="BH727" s="4">
        <v>0.68</v>
      </c>
      <c r="BI727">
        <v>4.66</v>
      </c>
      <c r="BJ727">
        <v>19.539000000000001</v>
      </c>
      <c r="BK727">
        <v>45.856999999999999</v>
      </c>
      <c r="BL727">
        <v>1.0620000000000001</v>
      </c>
      <c r="BM727">
        <f t="shared" si="407"/>
        <v>1.8054000000000001</v>
      </c>
      <c r="BN727">
        <v>2.54</v>
      </c>
      <c r="BO727">
        <f t="shared" si="406"/>
        <v>4.3179999999999996</v>
      </c>
      <c r="BP727">
        <v>3.14</v>
      </c>
      <c r="BQ727">
        <f t="shared" si="408"/>
        <v>5.3380000000000001</v>
      </c>
      <c r="BR727" s="5">
        <v>610</v>
      </c>
    </row>
    <row r="728" spans="1:70" x14ac:dyDescent="0.25">
      <c r="A728" s="10">
        <v>1012.152</v>
      </c>
      <c r="B728">
        <v>35</v>
      </c>
      <c r="C728">
        <v>3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 s="5">
        <v>0</v>
      </c>
      <c r="AA728" s="15">
        <f t="shared" si="382"/>
        <v>2.1989158333333326E-12</v>
      </c>
      <c r="AB728" s="3">
        <f t="shared" si="383"/>
        <v>4.2788905600000013E-13</v>
      </c>
      <c r="AC728" s="3">
        <f t="shared" si="384"/>
        <v>0</v>
      </c>
      <c r="AD728" s="3">
        <f t="shared" si="385"/>
        <v>0</v>
      </c>
      <c r="AE728" s="3">
        <f t="shared" si="386"/>
        <v>0</v>
      </c>
      <c r="AF728" s="3">
        <f t="shared" si="387"/>
        <v>0</v>
      </c>
      <c r="AG728" s="3">
        <f t="shared" si="388"/>
        <v>0</v>
      </c>
      <c r="AH728" s="3">
        <f t="shared" si="389"/>
        <v>0</v>
      </c>
      <c r="AI728" s="3">
        <f t="shared" si="390"/>
        <v>0</v>
      </c>
      <c r="AJ728" s="3">
        <f t="shared" si="391"/>
        <v>0</v>
      </c>
      <c r="AK728" s="3">
        <f t="shared" si="392"/>
        <v>0</v>
      </c>
      <c r="AL728" s="3">
        <f t="shared" si="393"/>
        <v>0</v>
      </c>
      <c r="AM728" s="3">
        <f t="shared" si="394"/>
        <v>0</v>
      </c>
      <c r="AN728" s="3">
        <f t="shared" si="395"/>
        <v>0</v>
      </c>
      <c r="AO728" s="3">
        <f t="shared" si="396"/>
        <v>0</v>
      </c>
      <c r="AP728" s="3">
        <f t="shared" si="397"/>
        <v>0</v>
      </c>
      <c r="AQ728" s="3">
        <f t="shared" si="398"/>
        <v>0</v>
      </c>
      <c r="AR728" s="3">
        <f t="shared" si="399"/>
        <v>0</v>
      </c>
      <c r="AS728" s="3">
        <f t="shared" si="400"/>
        <v>0</v>
      </c>
      <c r="AT728" s="3">
        <f t="shared" si="401"/>
        <v>0</v>
      </c>
      <c r="AU728" s="3">
        <f t="shared" si="402"/>
        <v>0</v>
      </c>
      <c r="AV728" s="3">
        <f t="shared" si="403"/>
        <v>0</v>
      </c>
      <c r="AW728" s="3">
        <f t="shared" si="404"/>
        <v>0</v>
      </c>
      <c r="AX728" s="16">
        <f t="shared" si="405"/>
        <v>0</v>
      </c>
      <c r="AZ728" s="15">
        <f t="shared" si="409"/>
        <v>2.6268048893333328E-12</v>
      </c>
      <c r="BA728" s="3">
        <f t="shared" si="410"/>
        <v>0</v>
      </c>
      <c r="BB728" s="3">
        <f t="shared" si="411"/>
        <v>0</v>
      </c>
      <c r="BC728" s="3">
        <f t="shared" si="412"/>
        <v>0</v>
      </c>
      <c r="BD728" s="3">
        <f t="shared" si="413"/>
        <v>0</v>
      </c>
      <c r="BE728" s="3">
        <f t="shared" si="414"/>
        <v>0</v>
      </c>
      <c r="BF728" s="16">
        <f t="shared" si="415"/>
        <v>0</v>
      </c>
      <c r="BH728" s="4">
        <v>0.68</v>
      </c>
      <c r="BI728">
        <v>4.71</v>
      </c>
      <c r="BJ728">
        <v>19.509</v>
      </c>
      <c r="BK728">
        <v>45.856000000000002</v>
      </c>
      <c r="BL728">
        <v>0.74</v>
      </c>
      <c r="BM728">
        <f t="shared" si="407"/>
        <v>1.258</v>
      </c>
      <c r="BN728">
        <v>0.75800000000000001</v>
      </c>
      <c r="BO728">
        <f t="shared" si="406"/>
        <v>1.2886</v>
      </c>
      <c r="BP728">
        <v>0.75800000000000001</v>
      </c>
      <c r="BQ728">
        <f t="shared" si="408"/>
        <v>1.2886</v>
      </c>
      <c r="BR728" s="5">
        <v>610</v>
      </c>
    </row>
    <row r="729" spans="1:70" x14ac:dyDescent="0.25">
      <c r="A729" s="10">
        <v>1013.55</v>
      </c>
      <c r="B729">
        <v>51</v>
      </c>
      <c r="C729">
        <v>3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 s="5">
        <v>0</v>
      </c>
      <c r="AA729" s="15">
        <f t="shared" si="382"/>
        <v>3.2041344999999994E-12</v>
      </c>
      <c r="AB729" s="3">
        <f t="shared" si="383"/>
        <v>4.2788905600000013E-13</v>
      </c>
      <c r="AC729" s="3">
        <f t="shared" si="384"/>
        <v>0</v>
      </c>
      <c r="AD729" s="3">
        <f t="shared" si="385"/>
        <v>0</v>
      </c>
      <c r="AE729" s="3">
        <f t="shared" si="386"/>
        <v>0</v>
      </c>
      <c r="AF729" s="3">
        <f t="shared" si="387"/>
        <v>0</v>
      </c>
      <c r="AG729" s="3">
        <f t="shared" si="388"/>
        <v>0</v>
      </c>
      <c r="AH729" s="3">
        <f t="shared" si="389"/>
        <v>0</v>
      </c>
      <c r="AI729" s="3">
        <f t="shared" si="390"/>
        <v>0</v>
      </c>
      <c r="AJ729" s="3">
        <f t="shared" si="391"/>
        <v>0</v>
      </c>
      <c r="AK729" s="3">
        <f t="shared" si="392"/>
        <v>0</v>
      </c>
      <c r="AL729" s="3">
        <f t="shared" si="393"/>
        <v>0</v>
      </c>
      <c r="AM729" s="3">
        <f t="shared" si="394"/>
        <v>0</v>
      </c>
      <c r="AN729" s="3">
        <f t="shared" si="395"/>
        <v>0</v>
      </c>
      <c r="AO729" s="3">
        <f t="shared" si="396"/>
        <v>0</v>
      </c>
      <c r="AP729" s="3">
        <f t="shared" si="397"/>
        <v>0</v>
      </c>
      <c r="AQ729" s="3">
        <f t="shared" si="398"/>
        <v>0</v>
      </c>
      <c r="AR729" s="3">
        <f t="shared" si="399"/>
        <v>0</v>
      </c>
      <c r="AS729" s="3">
        <f t="shared" si="400"/>
        <v>0</v>
      </c>
      <c r="AT729" s="3">
        <f t="shared" si="401"/>
        <v>0</v>
      </c>
      <c r="AU729" s="3">
        <f t="shared" si="402"/>
        <v>0</v>
      </c>
      <c r="AV729" s="3">
        <f t="shared" si="403"/>
        <v>0</v>
      </c>
      <c r="AW729" s="3">
        <f t="shared" si="404"/>
        <v>0</v>
      </c>
      <c r="AX729" s="16">
        <f t="shared" si="405"/>
        <v>0</v>
      </c>
      <c r="AZ729" s="15">
        <f t="shared" si="409"/>
        <v>3.6320235559999995E-12</v>
      </c>
      <c r="BA729" s="3">
        <f t="shared" si="410"/>
        <v>0</v>
      </c>
      <c r="BB729" s="3">
        <f t="shared" si="411"/>
        <v>0</v>
      </c>
      <c r="BC729" s="3">
        <f t="shared" si="412"/>
        <v>0</v>
      </c>
      <c r="BD729" s="3">
        <f t="shared" si="413"/>
        <v>0</v>
      </c>
      <c r="BE729" s="3">
        <f t="shared" si="414"/>
        <v>0</v>
      </c>
      <c r="BF729" s="16">
        <f t="shared" si="415"/>
        <v>0</v>
      </c>
      <c r="BH729" s="4">
        <v>0.68</v>
      </c>
      <c r="BI729">
        <v>4.63</v>
      </c>
      <c r="BJ729">
        <v>19.539000000000001</v>
      </c>
      <c r="BK729">
        <v>45.856999999999999</v>
      </c>
      <c r="BL729">
        <v>1.0369999999999999</v>
      </c>
      <c r="BM729">
        <f t="shared" si="407"/>
        <v>1.7628999999999999</v>
      </c>
      <c r="BN729">
        <v>1.0589999999999999</v>
      </c>
      <c r="BO729">
        <f t="shared" si="406"/>
        <v>1.8002999999999998</v>
      </c>
      <c r="BP729">
        <v>1.0589999999999999</v>
      </c>
      <c r="BQ729">
        <f t="shared" si="408"/>
        <v>1.8002999999999998</v>
      </c>
      <c r="BR729" s="5">
        <v>610</v>
      </c>
    </row>
    <row r="730" spans="1:70" x14ac:dyDescent="0.25">
      <c r="A730" s="10">
        <v>1014.948</v>
      </c>
      <c r="B730">
        <v>54</v>
      </c>
      <c r="C730">
        <v>3</v>
      </c>
      <c r="D730">
        <v>2</v>
      </c>
      <c r="E730">
        <v>0</v>
      </c>
      <c r="F730">
        <v>1</v>
      </c>
      <c r="G730">
        <v>1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 s="5">
        <v>0</v>
      </c>
      <c r="AA730" s="15">
        <f t="shared" si="382"/>
        <v>3.3926129999999993E-12</v>
      </c>
      <c r="AB730" s="3">
        <f t="shared" si="383"/>
        <v>4.2788905600000013E-13</v>
      </c>
      <c r="AC730" s="3">
        <f t="shared" si="384"/>
        <v>8.425549440000001E-13</v>
      </c>
      <c r="AD730" s="3">
        <f t="shared" si="385"/>
        <v>0</v>
      </c>
      <c r="AE730" s="3">
        <f t="shared" si="386"/>
        <v>3.2193373333333337E-12</v>
      </c>
      <c r="AF730" s="3">
        <f t="shared" si="387"/>
        <v>7.1991826666666666E-12</v>
      </c>
      <c r="AG730" s="3">
        <f t="shared" si="388"/>
        <v>0</v>
      </c>
      <c r="AH730" s="3">
        <f t="shared" si="389"/>
        <v>0</v>
      </c>
      <c r="AI730" s="3">
        <f t="shared" si="390"/>
        <v>0</v>
      </c>
      <c r="AJ730" s="3">
        <f t="shared" si="391"/>
        <v>0</v>
      </c>
      <c r="AK730" s="3">
        <f t="shared" si="392"/>
        <v>0</v>
      </c>
      <c r="AL730" s="3">
        <f t="shared" si="393"/>
        <v>0</v>
      </c>
      <c r="AM730" s="3">
        <f t="shared" si="394"/>
        <v>0</v>
      </c>
      <c r="AN730" s="3">
        <f t="shared" si="395"/>
        <v>0</v>
      </c>
      <c r="AO730" s="3">
        <f t="shared" si="396"/>
        <v>0</v>
      </c>
      <c r="AP730" s="3">
        <f t="shared" si="397"/>
        <v>0</v>
      </c>
      <c r="AQ730" s="3">
        <f t="shared" si="398"/>
        <v>0</v>
      </c>
      <c r="AR730" s="3">
        <f t="shared" si="399"/>
        <v>0</v>
      </c>
      <c r="AS730" s="3">
        <f t="shared" si="400"/>
        <v>0</v>
      </c>
      <c r="AT730" s="3">
        <f t="shared" si="401"/>
        <v>0</v>
      </c>
      <c r="AU730" s="3">
        <f t="shared" si="402"/>
        <v>0</v>
      </c>
      <c r="AV730" s="3">
        <f t="shared" si="403"/>
        <v>0</v>
      </c>
      <c r="AW730" s="3">
        <f t="shared" si="404"/>
        <v>0</v>
      </c>
      <c r="AX730" s="16">
        <f t="shared" si="405"/>
        <v>0</v>
      </c>
      <c r="AZ730" s="15">
        <f t="shared" si="409"/>
        <v>4.6630569999999988E-12</v>
      </c>
      <c r="BA730" s="3">
        <f t="shared" si="410"/>
        <v>3.2193373333333337E-12</v>
      </c>
      <c r="BB730" s="3">
        <f t="shared" si="411"/>
        <v>7.1991826666666666E-12</v>
      </c>
      <c r="BC730" s="3">
        <f t="shared" si="412"/>
        <v>0</v>
      </c>
      <c r="BD730" s="3">
        <f t="shared" si="413"/>
        <v>0</v>
      </c>
      <c r="BE730" s="3">
        <f t="shared" si="414"/>
        <v>0</v>
      </c>
      <c r="BF730" s="16">
        <f t="shared" si="415"/>
        <v>0</v>
      </c>
      <c r="BH730" s="4">
        <v>0.68</v>
      </c>
      <c r="BI730">
        <v>4.58</v>
      </c>
      <c r="BJ730">
        <v>19.552</v>
      </c>
      <c r="BK730">
        <v>45.835000000000001</v>
      </c>
      <c r="BL730">
        <v>1.544</v>
      </c>
      <c r="BM730">
        <f t="shared" si="407"/>
        <v>2.6248</v>
      </c>
      <c r="BN730">
        <v>3.718</v>
      </c>
      <c r="BO730">
        <f t="shared" si="406"/>
        <v>6.3205999999999998</v>
      </c>
      <c r="BP730">
        <v>4.4219999999999997</v>
      </c>
      <c r="BQ730">
        <f t="shared" si="408"/>
        <v>7.5173999999999994</v>
      </c>
      <c r="BR730" s="5">
        <v>610</v>
      </c>
    </row>
    <row r="731" spans="1:70" x14ac:dyDescent="0.25">
      <c r="A731" s="10">
        <v>1016.346</v>
      </c>
      <c r="B731">
        <v>39</v>
      </c>
      <c r="C731">
        <v>4</v>
      </c>
      <c r="D731">
        <v>0</v>
      </c>
      <c r="E731">
        <v>0</v>
      </c>
      <c r="F731">
        <v>1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 s="5">
        <v>0</v>
      </c>
      <c r="AA731" s="15">
        <f t="shared" si="382"/>
        <v>2.4502204999999995E-12</v>
      </c>
      <c r="AB731" s="3">
        <f t="shared" si="383"/>
        <v>5.7051874133333344E-13</v>
      </c>
      <c r="AC731" s="3">
        <f t="shared" si="384"/>
        <v>0</v>
      </c>
      <c r="AD731" s="3">
        <f t="shared" si="385"/>
        <v>0</v>
      </c>
      <c r="AE731" s="3">
        <f t="shared" si="386"/>
        <v>3.2193373333333337E-12</v>
      </c>
      <c r="AF731" s="3">
        <f t="shared" si="387"/>
        <v>0</v>
      </c>
      <c r="AG731" s="3">
        <f t="shared" si="388"/>
        <v>0</v>
      </c>
      <c r="AH731" s="3">
        <f t="shared" si="389"/>
        <v>0</v>
      </c>
      <c r="AI731" s="3">
        <f t="shared" si="390"/>
        <v>0</v>
      </c>
      <c r="AJ731" s="3">
        <f t="shared" si="391"/>
        <v>0</v>
      </c>
      <c r="AK731" s="3">
        <f t="shared" si="392"/>
        <v>0</v>
      </c>
      <c r="AL731" s="3">
        <f t="shared" si="393"/>
        <v>0</v>
      </c>
      <c r="AM731" s="3">
        <f t="shared" si="394"/>
        <v>0</v>
      </c>
      <c r="AN731" s="3">
        <f t="shared" si="395"/>
        <v>0</v>
      </c>
      <c r="AO731" s="3">
        <f t="shared" si="396"/>
        <v>0</v>
      </c>
      <c r="AP731" s="3">
        <f t="shared" si="397"/>
        <v>0</v>
      </c>
      <c r="AQ731" s="3">
        <f t="shared" si="398"/>
        <v>0</v>
      </c>
      <c r="AR731" s="3">
        <f t="shared" si="399"/>
        <v>0</v>
      </c>
      <c r="AS731" s="3">
        <f t="shared" si="400"/>
        <v>0</v>
      </c>
      <c r="AT731" s="3">
        <f t="shared" si="401"/>
        <v>0</v>
      </c>
      <c r="AU731" s="3">
        <f t="shared" si="402"/>
        <v>0</v>
      </c>
      <c r="AV731" s="3">
        <f t="shared" si="403"/>
        <v>0</v>
      </c>
      <c r="AW731" s="3">
        <f t="shared" si="404"/>
        <v>0</v>
      </c>
      <c r="AX731" s="16">
        <f t="shared" si="405"/>
        <v>0</v>
      </c>
      <c r="AZ731" s="15">
        <f t="shared" si="409"/>
        <v>3.020739241333333E-12</v>
      </c>
      <c r="BA731" s="3">
        <f t="shared" si="410"/>
        <v>3.2193373333333337E-12</v>
      </c>
      <c r="BB731" s="3">
        <f t="shared" si="411"/>
        <v>0</v>
      </c>
      <c r="BC731" s="3">
        <f t="shared" si="412"/>
        <v>0</v>
      </c>
      <c r="BD731" s="3">
        <f t="shared" si="413"/>
        <v>0</v>
      </c>
      <c r="BE731" s="3">
        <f t="shared" si="414"/>
        <v>0</v>
      </c>
      <c r="BF731" s="16">
        <f t="shared" si="415"/>
        <v>0</v>
      </c>
      <c r="BH731" s="4">
        <v>0.68</v>
      </c>
      <c r="BI731">
        <v>4.58</v>
      </c>
      <c r="BJ731">
        <v>19.524999999999999</v>
      </c>
      <c r="BK731">
        <v>45.805999999999997</v>
      </c>
      <c r="BL731">
        <v>1.0189999999999999</v>
      </c>
      <c r="BM731">
        <f t="shared" si="407"/>
        <v>1.7322999999999997</v>
      </c>
      <c r="BN731">
        <v>1.7030000000000001</v>
      </c>
      <c r="BO731">
        <f t="shared" si="406"/>
        <v>2.8951000000000002</v>
      </c>
      <c r="BP731">
        <v>1.7949999999999999</v>
      </c>
      <c r="BQ731">
        <f t="shared" si="408"/>
        <v>3.0514999999999999</v>
      </c>
      <c r="BR731" s="5">
        <v>610</v>
      </c>
    </row>
    <row r="732" spans="1:70" x14ac:dyDescent="0.25">
      <c r="A732" s="10">
        <v>1017.744</v>
      </c>
      <c r="B732">
        <v>48</v>
      </c>
      <c r="C732">
        <v>1</v>
      </c>
      <c r="D732">
        <v>1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 s="5">
        <v>0</v>
      </c>
      <c r="AA732" s="15">
        <f t="shared" si="382"/>
        <v>3.0156559999999994E-12</v>
      </c>
      <c r="AB732" s="3">
        <f t="shared" si="383"/>
        <v>1.4262968533333336E-13</v>
      </c>
      <c r="AC732" s="3">
        <f t="shared" si="384"/>
        <v>4.2127747200000005E-13</v>
      </c>
      <c r="AD732" s="3">
        <f t="shared" si="385"/>
        <v>0</v>
      </c>
      <c r="AE732" s="3">
        <f t="shared" si="386"/>
        <v>0</v>
      </c>
      <c r="AF732" s="3">
        <f t="shared" si="387"/>
        <v>0</v>
      </c>
      <c r="AG732" s="3">
        <f t="shared" si="388"/>
        <v>0</v>
      </c>
      <c r="AH732" s="3">
        <f t="shared" si="389"/>
        <v>0</v>
      </c>
      <c r="AI732" s="3">
        <f t="shared" si="390"/>
        <v>0</v>
      </c>
      <c r="AJ732" s="3">
        <f t="shared" si="391"/>
        <v>0</v>
      </c>
      <c r="AK732" s="3">
        <f t="shared" si="392"/>
        <v>0</v>
      </c>
      <c r="AL732" s="3">
        <f t="shared" si="393"/>
        <v>0</v>
      </c>
      <c r="AM732" s="3">
        <f t="shared" si="394"/>
        <v>0</v>
      </c>
      <c r="AN732" s="3">
        <f t="shared" si="395"/>
        <v>0</v>
      </c>
      <c r="AO732" s="3">
        <f t="shared" si="396"/>
        <v>0</v>
      </c>
      <c r="AP732" s="3">
        <f t="shared" si="397"/>
        <v>0</v>
      </c>
      <c r="AQ732" s="3">
        <f t="shared" si="398"/>
        <v>0</v>
      </c>
      <c r="AR732" s="3">
        <f t="shared" si="399"/>
        <v>0</v>
      </c>
      <c r="AS732" s="3">
        <f t="shared" si="400"/>
        <v>0</v>
      </c>
      <c r="AT732" s="3">
        <f t="shared" si="401"/>
        <v>0</v>
      </c>
      <c r="AU732" s="3">
        <f t="shared" si="402"/>
        <v>0</v>
      </c>
      <c r="AV732" s="3">
        <f t="shared" si="403"/>
        <v>0</v>
      </c>
      <c r="AW732" s="3">
        <f t="shared" si="404"/>
        <v>0</v>
      </c>
      <c r="AX732" s="16">
        <f t="shared" si="405"/>
        <v>0</v>
      </c>
      <c r="AZ732" s="15">
        <f t="shared" si="409"/>
        <v>3.5795631573333329E-12</v>
      </c>
      <c r="BA732" s="3">
        <f t="shared" si="410"/>
        <v>0</v>
      </c>
      <c r="BB732" s="3">
        <f t="shared" si="411"/>
        <v>0</v>
      </c>
      <c r="BC732" s="3">
        <f t="shared" si="412"/>
        <v>0</v>
      </c>
      <c r="BD732" s="3">
        <f t="shared" si="413"/>
        <v>0</v>
      </c>
      <c r="BE732" s="3">
        <f t="shared" si="414"/>
        <v>0</v>
      </c>
      <c r="BF732" s="16">
        <f t="shared" si="415"/>
        <v>0</v>
      </c>
      <c r="BH732" s="4">
        <v>0.68</v>
      </c>
      <c r="BI732">
        <v>4.6100000000000003</v>
      </c>
      <c r="BJ732">
        <v>19.565000000000001</v>
      </c>
      <c r="BK732">
        <v>45.747999999999998</v>
      </c>
      <c r="BL732">
        <v>1.004</v>
      </c>
      <c r="BM732">
        <f t="shared" si="407"/>
        <v>1.7067999999999999</v>
      </c>
      <c r="BN732">
        <v>1.0680000000000001</v>
      </c>
      <c r="BO732">
        <f t="shared" si="406"/>
        <v>1.8156000000000001</v>
      </c>
      <c r="BP732">
        <v>1.0680000000000001</v>
      </c>
      <c r="BQ732">
        <f t="shared" si="408"/>
        <v>1.8156000000000001</v>
      </c>
      <c r="BR732" s="5">
        <v>610</v>
      </c>
    </row>
    <row r="733" spans="1:70" x14ac:dyDescent="0.25">
      <c r="A733" s="10">
        <v>1019.1420000000001</v>
      </c>
      <c r="B733">
        <v>38</v>
      </c>
      <c r="C733">
        <v>4</v>
      </c>
      <c r="D733">
        <v>1</v>
      </c>
      <c r="E733">
        <v>0</v>
      </c>
      <c r="F733">
        <v>1</v>
      </c>
      <c r="G733">
        <v>0</v>
      </c>
      <c r="H733">
        <v>1</v>
      </c>
      <c r="I733">
        <v>1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 s="5">
        <v>0</v>
      </c>
      <c r="AA733" s="15">
        <f t="shared" si="382"/>
        <v>2.3873943333333326E-12</v>
      </c>
      <c r="AB733" s="3">
        <f t="shared" si="383"/>
        <v>5.7051874133333344E-13</v>
      </c>
      <c r="AC733" s="3">
        <f t="shared" si="384"/>
        <v>4.2127747200000005E-13</v>
      </c>
      <c r="AD733" s="3">
        <f t="shared" si="385"/>
        <v>0</v>
      </c>
      <c r="AE733" s="3">
        <f t="shared" si="386"/>
        <v>3.2193373333333337E-12</v>
      </c>
      <c r="AF733" s="3">
        <f t="shared" si="387"/>
        <v>0</v>
      </c>
      <c r="AG733" s="3">
        <f t="shared" si="388"/>
        <v>1.7828710666666667E-11</v>
      </c>
      <c r="AH733" s="3">
        <f t="shared" si="389"/>
        <v>3.9564000000000005E-11</v>
      </c>
      <c r="AI733" s="3">
        <f t="shared" si="390"/>
        <v>0</v>
      </c>
      <c r="AJ733" s="3">
        <f t="shared" si="391"/>
        <v>0</v>
      </c>
      <c r="AK733" s="3">
        <f t="shared" si="392"/>
        <v>0</v>
      </c>
      <c r="AL733" s="3">
        <f t="shared" si="393"/>
        <v>0</v>
      </c>
      <c r="AM733" s="3">
        <f t="shared" si="394"/>
        <v>0</v>
      </c>
      <c r="AN733" s="3">
        <f t="shared" si="395"/>
        <v>0</v>
      </c>
      <c r="AO733" s="3">
        <f t="shared" si="396"/>
        <v>0</v>
      </c>
      <c r="AP733" s="3">
        <f t="shared" si="397"/>
        <v>0</v>
      </c>
      <c r="AQ733" s="3">
        <f t="shared" si="398"/>
        <v>0</v>
      </c>
      <c r="AR733" s="3">
        <f t="shared" si="399"/>
        <v>0</v>
      </c>
      <c r="AS733" s="3">
        <f t="shared" si="400"/>
        <v>0</v>
      </c>
      <c r="AT733" s="3">
        <f t="shared" si="401"/>
        <v>0</v>
      </c>
      <c r="AU733" s="3">
        <f t="shared" si="402"/>
        <v>0</v>
      </c>
      <c r="AV733" s="3">
        <f t="shared" si="403"/>
        <v>0</v>
      </c>
      <c r="AW733" s="3">
        <f t="shared" si="404"/>
        <v>0</v>
      </c>
      <c r="AX733" s="16">
        <f t="shared" si="405"/>
        <v>0</v>
      </c>
      <c r="AZ733" s="15">
        <f t="shared" si="409"/>
        <v>3.3791905466666659E-12</v>
      </c>
      <c r="BA733" s="3">
        <f t="shared" si="410"/>
        <v>3.2193373333333337E-12</v>
      </c>
      <c r="BB733" s="3">
        <f t="shared" si="411"/>
        <v>5.7392710666666676E-11</v>
      </c>
      <c r="BC733" s="3">
        <f t="shared" si="412"/>
        <v>0</v>
      </c>
      <c r="BD733" s="3">
        <f t="shared" si="413"/>
        <v>0</v>
      </c>
      <c r="BE733" s="3">
        <f t="shared" si="414"/>
        <v>0</v>
      </c>
      <c r="BF733" s="16">
        <f t="shared" si="415"/>
        <v>0</v>
      </c>
      <c r="BH733" s="4">
        <v>0.68</v>
      </c>
      <c r="BI733">
        <v>4.6100000000000003</v>
      </c>
      <c r="BJ733">
        <v>19.539000000000001</v>
      </c>
      <c r="BK733">
        <v>45.594999999999999</v>
      </c>
      <c r="BL733">
        <v>1.1339999999999999</v>
      </c>
      <c r="BM733">
        <f t="shared" si="407"/>
        <v>1.9277999999999997</v>
      </c>
      <c r="BN733">
        <v>6.1040000000000001</v>
      </c>
      <c r="BO733">
        <f t="shared" si="406"/>
        <v>10.376799999999999</v>
      </c>
      <c r="BP733">
        <v>17.303000000000001</v>
      </c>
      <c r="BQ733">
        <f t="shared" si="408"/>
        <v>29.415099999999999</v>
      </c>
      <c r="BR733" s="5">
        <v>610</v>
      </c>
    </row>
    <row r="734" spans="1:70" x14ac:dyDescent="0.25">
      <c r="A734" s="10">
        <v>1020.54</v>
      </c>
      <c r="B734">
        <v>52</v>
      </c>
      <c r="C734">
        <v>0</v>
      </c>
      <c r="D734">
        <v>2</v>
      </c>
      <c r="E734">
        <v>0</v>
      </c>
      <c r="F734">
        <v>1</v>
      </c>
      <c r="G734">
        <v>0</v>
      </c>
      <c r="H734">
        <v>0</v>
      </c>
      <c r="I734">
        <v>0</v>
      </c>
      <c r="J734">
        <v>1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 s="5">
        <v>0</v>
      </c>
      <c r="AA734" s="15">
        <f t="shared" si="382"/>
        <v>3.2669606666666659E-12</v>
      </c>
      <c r="AB734" s="3">
        <f t="shared" si="383"/>
        <v>0</v>
      </c>
      <c r="AC734" s="3">
        <f t="shared" si="384"/>
        <v>8.425549440000001E-13</v>
      </c>
      <c r="AD734" s="3">
        <f t="shared" si="385"/>
        <v>0</v>
      </c>
      <c r="AE734" s="3">
        <f t="shared" si="386"/>
        <v>3.2193373333333337E-12</v>
      </c>
      <c r="AF734" s="3">
        <f t="shared" si="387"/>
        <v>0</v>
      </c>
      <c r="AG734" s="3">
        <f t="shared" si="388"/>
        <v>0</v>
      </c>
      <c r="AH734" s="3">
        <f t="shared" si="389"/>
        <v>0</v>
      </c>
      <c r="AI734" s="3">
        <f t="shared" si="390"/>
        <v>9.3781333333333313E-11</v>
      </c>
      <c r="AJ734" s="3">
        <f t="shared" si="391"/>
        <v>0</v>
      </c>
      <c r="AK734" s="3">
        <f t="shared" si="392"/>
        <v>0</v>
      </c>
      <c r="AL734" s="3">
        <f t="shared" si="393"/>
        <v>0</v>
      </c>
      <c r="AM734" s="3">
        <f t="shared" si="394"/>
        <v>0</v>
      </c>
      <c r="AN734" s="3">
        <f t="shared" si="395"/>
        <v>0</v>
      </c>
      <c r="AO734" s="3">
        <f t="shared" si="396"/>
        <v>0</v>
      </c>
      <c r="AP734" s="3">
        <f t="shared" si="397"/>
        <v>0</v>
      </c>
      <c r="AQ734" s="3">
        <f t="shared" si="398"/>
        <v>0</v>
      </c>
      <c r="AR734" s="3">
        <f t="shared" si="399"/>
        <v>0</v>
      </c>
      <c r="AS734" s="3">
        <f t="shared" si="400"/>
        <v>0</v>
      </c>
      <c r="AT734" s="3">
        <f t="shared" si="401"/>
        <v>0</v>
      </c>
      <c r="AU734" s="3">
        <f t="shared" si="402"/>
        <v>0</v>
      </c>
      <c r="AV734" s="3">
        <f t="shared" si="403"/>
        <v>0</v>
      </c>
      <c r="AW734" s="3">
        <f t="shared" si="404"/>
        <v>0</v>
      </c>
      <c r="AX734" s="16">
        <f t="shared" si="405"/>
        <v>0</v>
      </c>
      <c r="AZ734" s="15">
        <f t="shared" si="409"/>
        <v>4.109515610666666E-12</v>
      </c>
      <c r="BA734" s="3">
        <f t="shared" si="410"/>
        <v>3.2193373333333337E-12</v>
      </c>
      <c r="BB734" s="3">
        <f t="shared" si="411"/>
        <v>0</v>
      </c>
      <c r="BC734" s="3">
        <f t="shared" si="412"/>
        <v>9.3781333333333313E-11</v>
      </c>
      <c r="BD734" s="3">
        <f t="shared" si="413"/>
        <v>0</v>
      </c>
      <c r="BE734" s="3">
        <f t="shared" si="414"/>
        <v>0</v>
      </c>
      <c r="BF734" s="16">
        <f t="shared" si="415"/>
        <v>0</v>
      </c>
      <c r="BH734" s="4">
        <v>0.68</v>
      </c>
      <c r="BI734">
        <v>4.6100000000000003</v>
      </c>
      <c r="BJ734">
        <v>19.524999999999999</v>
      </c>
      <c r="BK734">
        <v>45.542000000000002</v>
      </c>
      <c r="BL734">
        <v>1.276</v>
      </c>
      <c r="BM734">
        <f t="shared" si="407"/>
        <v>2.1692</v>
      </c>
      <c r="BN734">
        <v>3.5979999999999999</v>
      </c>
      <c r="BO734">
        <f t="shared" si="406"/>
        <v>6.1166</v>
      </c>
      <c r="BP734">
        <v>25.071000000000002</v>
      </c>
      <c r="BQ734">
        <f t="shared" si="408"/>
        <v>42.620699999999999</v>
      </c>
      <c r="BR734" s="5">
        <v>610</v>
      </c>
    </row>
    <row r="735" spans="1:70" x14ac:dyDescent="0.25">
      <c r="A735" s="10">
        <v>1021.938</v>
      </c>
      <c r="B735">
        <v>41</v>
      </c>
      <c r="C735">
        <v>2</v>
      </c>
      <c r="D735">
        <v>2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 s="5">
        <v>0</v>
      </c>
      <c r="AA735" s="15">
        <f t="shared" si="382"/>
        <v>2.5758728333333326E-12</v>
      </c>
      <c r="AB735" s="3">
        <f t="shared" si="383"/>
        <v>2.8525937066666672E-13</v>
      </c>
      <c r="AC735" s="3">
        <f t="shared" si="384"/>
        <v>8.425549440000001E-13</v>
      </c>
      <c r="AD735" s="3">
        <f t="shared" si="385"/>
        <v>0</v>
      </c>
      <c r="AE735" s="3">
        <f t="shared" si="386"/>
        <v>0</v>
      </c>
      <c r="AF735" s="3">
        <f t="shared" si="387"/>
        <v>0</v>
      </c>
      <c r="AG735" s="3">
        <f t="shared" si="388"/>
        <v>0</v>
      </c>
      <c r="AH735" s="3">
        <f t="shared" si="389"/>
        <v>0</v>
      </c>
      <c r="AI735" s="3">
        <f t="shared" si="390"/>
        <v>0</v>
      </c>
      <c r="AJ735" s="3">
        <f t="shared" si="391"/>
        <v>0</v>
      </c>
      <c r="AK735" s="3">
        <f t="shared" si="392"/>
        <v>0</v>
      </c>
      <c r="AL735" s="3">
        <f t="shared" si="393"/>
        <v>0</v>
      </c>
      <c r="AM735" s="3">
        <f t="shared" si="394"/>
        <v>0</v>
      </c>
      <c r="AN735" s="3">
        <f t="shared" si="395"/>
        <v>0</v>
      </c>
      <c r="AO735" s="3">
        <f t="shared" si="396"/>
        <v>0</v>
      </c>
      <c r="AP735" s="3">
        <f t="shared" si="397"/>
        <v>0</v>
      </c>
      <c r="AQ735" s="3">
        <f t="shared" si="398"/>
        <v>0</v>
      </c>
      <c r="AR735" s="3">
        <f t="shared" si="399"/>
        <v>0</v>
      </c>
      <c r="AS735" s="3">
        <f t="shared" si="400"/>
        <v>0</v>
      </c>
      <c r="AT735" s="3">
        <f t="shared" si="401"/>
        <v>0</v>
      </c>
      <c r="AU735" s="3">
        <f t="shared" si="402"/>
        <v>0</v>
      </c>
      <c r="AV735" s="3">
        <f t="shared" si="403"/>
        <v>0</v>
      </c>
      <c r="AW735" s="3">
        <f t="shared" si="404"/>
        <v>0</v>
      </c>
      <c r="AX735" s="16">
        <f t="shared" si="405"/>
        <v>0</v>
      </c>
      <c r="AZ735" s="15">
        <f t="shared" si="409"/>
        <v>3.703687148E-12</v>
      </c>
      <c r="BA735" s="3">
        <f t="shared" si="410"/>
        <v>0</v>
      </c>
      <c r="BB735" s="3">
        <f t="shared" si="411"/>
        <v>0</v>
      </c>
      <c r="BC735" s="3">
        <f t="shared" si="412"/>
        <v>0</v>
      </c>
      <c r="BD735" s="3">
        <f t="shared" si="413"/>
        <v>0</v>
      </c>
      <c r="BE735" s="3">
        <f t="shared" si="414"/>
        <v>0</v>
      </c>
      <c r="BF735" s="16">
        <f t="shared" si="415"/>
        <v>0</v>
      </c>
      <c r="BH735" s="4">
        <v>0.68</v>
      </c>
      <c r="BI735">
        <v>4.6399999999999997</v>
      </c>
      <c r="BJ735">
        <v>19.539000000000001</v>
      </c>
      <c r="BK735">
        <v>45.395000000000003</v>
      </c>
      <c r="BL735">
        <v>1.0209999999999999</v>
      </c>
      <c r="BM735">
        <f t="shared" si="407"/>
        <v>1.7356999999999998</v>
      </c>
      <c r="BN735">
        <v>1.1339999999999999</v>
      </c>
      <c r="BO735">
        <f t="shared" si="406"/>
        <v>1.9277999999999997</v>
      </c>
      <c r="BP735">
        <v>1.135</v>
      </c>
      <c r="BQ735">
        <f t="shared" si="408"/>
        <v>1.9295</v>
      </c>
      <c r="BR735" s="5">
        <v>610</v>
      </c>
    </row>
    <row r="736" spans="1:70" x14ac:dyDescent="0.25">
      <c r="A736" s="10">
        <v>1023.336</v>
      </c>
      <c r="B736">
        <v>44</v>
      </c>
      <c r="C736">
        <v>2</v>
      </c>
      <c r="D736">
        <v>2</v>
      </c>
      <c r="E736">
        <v>1</v>
      </c>
      <c r="F736">
        <v>0</v>
      </c>
      <c r="G736">
        <v>1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 s="5">
        <v>0</v>
      </c>
      <c r="AA736" s="15">
        <f t="shared" si="382"/>
        <v>2.7643513333333325E-12</v>
      </c>
      <c r="AB736" s="3">
        <f t="shared" si="383"/>
        <v>2.8525937066666672E-13</v>
      </c>
      <c r="AC736" s="3">
        <f t="shared" si="384"/>
        <v>8.425549440000001E-13</v>
      </c>
      <c r="AD736" s="3">
        <f t="shared" si="385"/>
        <v>1.465333333333333E-12</v>
      </c>
      <c r="AE736" s="3">
        <f t="shared" si="386"/>
        <v>0</v>
      </c>
      <c r="AF736" s="3">
        <f t="shared" si="387"/>
        <v>7.1991826666666666E-12</v>
      </c>
      <c r="AG736" s="3">
        <f t="shared" si="388"/>
        <v>0</v>
      </c>
      <c r="AH736" s="3">
        <f t="shared" si="389"/>
        <v>0</v>
      </c>
      <c r="AI736" s="3">
        <f t="shared" si="390"/>
        <v>0</v>
      </c>
      <c r="AJ736" s="3">
        <f t="shared" si="391"/>
        <v>0</v>
      </c>
      <c r="AK736" s="3">
        <f t="shared" si="392"/>
        <v>0</v>
      </c>
      <c r="AL736" s="3">
        <f t="shared" si="393"/>
        <v>0</v>
      </c>
      <c r="AM736" s="3">
        <f t="shared" si="394"/>
        <v>0</v>
      </c>
      <c r="AN736" s="3">
        <f t="shared" si="395"/>
        <v>0</v>
      </c>
      <c r="AO736" s="3">
        <f t="shared" si="396"/>
        <v>0</v>
      </c>
      <c r="AP736" s="3">
        <f t="shared" si="397"/>
        <v>0</v>
      </c>
      <c r="AQ736" s="3">
        <f t="shared" si="398"/>
        <v>0</v>
      </c>
      <c r="AR736" s="3">
        <f t="shared" si="399"/>
        <v>0</v>
      </c>
      <c r="AS736" s="3">
        <f t="shared" si="400"/>
        <v>0</v>
      </c>
      <c r="AT736" s="3">
        <f t="shared" si="401"/>
        <v>0</v>
      </c>
      <c r="AU736" s="3">
        <f t="shared" si="402"/>
        <v>0</v>
      </c>
      <c r="AV736" s="3">
        <f t="shared" si="403"/>
        <v>0</v>
      </c>
      <c r="AW736" s="3">
        <f t="shared" si="404"/>
        <v>0</v>
      </c>
      <c r="AX736" s="16">
        <f t="shared" si="405"/>
        <v>0</v>
      </c>
      <c r="AZ736" s="15">
        <f t="shared" si="409"/>
        <v>3.8921656479999987E-12</v>
      </c>
      <c r="BA736" s="3">
        <f t="shared" si="410"/>
        <v>1.465333333333333E-12</v>
      </c>
      <c r="BB736" s="3">
        <f t="shared" si="411"/>
        <v>7.1991826666666666E-12</v>
      </c>
      <c r="BC736" s="3">
        <f t="shared" si="412"/>
        <v>0</v>
      </c>
      <c r="BD736" s="3">
        <f t="shared" si="413"/>
        <v>0</v>
      </c>
      <c r="BE736" s="3">
        <f t="shared" si="414"/>
        <v>0</v>
      </c>
      <c r="BF736" s="16">
        <f t="shared" si="415"/>
        <v>0</v>
      </c>
      <c r="BH736" s="4">
        <v>0.68</v>
      </c>
      <c r="BI736">
        <v>4.71</v>
      </c>
      <c r="BJ736">
        <v>19.539000000000001</v>
      </c>
      <c r="BK736">
        <v>45.293999999999997</v>
      </c>
      <c r="BL736">
        <v>1.2909999999999999</v>
      </c>
      <c r="BM736">
        <f t="shared" si="407"/>
        <v>2.1946999999999997</v>
      </c>
      <c r="BN736">
        <v>2.9969999999999999</v>
      </c>
      <c r="BO736">
        <f t="shared" si="406"/>
        <v>5.0949</v>
      </c>
      <c r="BP736">
        <v>3.6030000000000002</v>
      </c>
      <c r="BQ736">
        <f t="shared" si="408"/>
        <v>6.1250999999999998</v>
      </c>
      <c r="BR736" s="5">
        <v>610</v>
      </c>
    </row>
    <row r="737" spans="1:70" x14ac:dyDescent="0.25">
      <c r="A737" s="10">
        <v>1024.7339999999999</v>
      </c>
      <c r="B737">
        <v>49</v>
      </c>
      <c r="C737">
        <v>0</v>
      </c>
      <c r="D737">
        <v>0</v>
      </c>
      <c r="E737">
        <v>0</v>
      </c>
      <c r="F737">
        <v>0</v>
      </c>
      <c r="G737">
        <v>1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 s="5">
        <v>0</v>
      </c>
      <c r="AA737" s="15">
        <f t="shared" si="382"/>
        <v>3.0784821666666659E-12</v>
      </c>
      <c r="AB737" s="3">
        <f t="shared" si="383"/>
        <v>0</v>
      </c>
      <c r="AC737" s="3">
        <f t="shared" si="384"/>
        <v>0</v>
      </c>
      <c r="AD737" s="3">
        <f t="shared" si="385"/>
        <v>0</v>
      </c>
      <c r="AE737" s="3">
        <f t="shared" si="386"/>
        <v>0</v>
      </c>
      <c r="AF737" s="3">
        <f t="shared" si="387"/>
        <v>7.1991826666666666E-12</v>
      </c>
      <c r="AG737" s="3">
        <f t="shared" si="388"/>
        <v>0</v>
      </c>
      <c r="AH737" s="3">
        <f t="shared" si="389"/>
        <v>0</v>
      </c>
      <c r="AI737" s="3">
        <f t="shared" si="390"/>
        <v>0</v>
      </c>
      <c r="AJ737" s="3">
        <f t="shared" si="391"/>
        <v>0</v>
      </c>
      <c r="AK737" s="3">
        <f t="shared" si="392"/>
        <v>0</v>
      </c>
      <c r="AL737" s="3">
        <f t="shared" si="393"/>
        <v>0</v>
      </c>
      <c r="AM737" s="3">
        <f t="shared" si="394"/>
        <v>0</v>
      </c>
      <c r="AN737" s="3">
        <f t="shared" si="395"/>
        <v>0</v>
      </c>
      <c r="AO737" s="3">
        <f t="shared" si="396"/>
        <v>0</v>
      </c>
      <c r="AP737" s="3">
        <f t="shared" si="397"/>
        <v>0</v>
      </c>
      <c r="AQ737" s="3">
        <f t="shared" si="398"/>
        <v>0</v>
      </c>
      <c r="AR737" s="3">
        <f t="shared" si="399"/>
        <v>0</v>
      </c>
      <c r="AS737" s="3">
        <f t="shared" si="400"/>
        <v>0</v>
      </c>
      <c r="AT737" s="3">
        <f t="shared" si="401"/>
        <v>0</v>
      </c>
      <c r="AU737" s="3">
        <f t="shared" si="402"/>
        <v>0</v>
      </c>
      <c r="AV737" s="3">
        <f t="shared" si="403"/>
        <v>0</v>
      </c>
      <c r="AW737" s="3">
        <f t="shared" si="404"/>
        <v>0</v>
      </c>
      <c r="AX737" s="16">
        <f t="shared" si="405"/>
        <v>0</v>
      </c>
      <c r="AZ737" s="15">
        <f t="shared" si="409"/>
        <v>3.0784821666666659E-12</v>
      </c>
      <c r="BA737" s="3">
        <f t="shared" si="410"/>
        <v>0</v>
      </c>
      <c r="BB737" s="3">
        <f t="shared" si="411"/>
        <v>7.1991826666666666E-12</v>
      </c>
      <c r="BC737" s="3">
        <f t="shared" si="412"/>
        <v>0</v>
      </c>
      <c r="BD737" s="3">
        <f t="shared" si="413"/>
        <v>0</v>
      </c>
      <c r="BE737" s="3">
        <f t="shared" si="414"/>
        <v>0</v>
      </c>
      <c r="BF737" s="16">
        <f t="shared" si="415"/>
        <v>0</v>
      </c>
      <c r="BH737" s="4">
        <v>0.68</v>
      </c>
      <c r="BI737">
        <v>4.71</v>
      </c>
      <c r="BJ737">
        <v>19.509</v>
      </c>
      <c r="BK737">
        <v>45.189</v>
      </c>
      <c r="BL737">
        <v>0.94399999999999995</v>
      </c>
      <c r="BM737">
        <f t="shared" si="407"/>
        <v>1.6047999999999998</v>
      </c>
      <c r="BN737">
        <v>2.3079999999999998</v>
      </c>
      <c r="BO737">
        <f t="shared" si="406"/>
        <v>3.9235999999999995</v>
      </c>
      <c r="BP737">
        <v>2.9009999999999998</v>
      </c>
      <c r="BQ737">
        <f t="shared" si="408"/>
        <v>4.9316999999999993</v>
      </c>
      <c r="BR737" s="5">
        <v>610</v>
      </c>
    </row>
    <row r="738" spans="1:70" x14ac:dyDescent="0.25">
      <c r="A738" s="10">
        <v>1026.1320000000001</v>
      </c>
      <c r="B738">
        <v>48</v>
      </c>
      <c r="C738">
        <v>3</v>
      </c>
      <c r="D738">
        <v>1</v>
      </c>
      <c r="E738">
        <v>0</v>
      </c>
      <c r="F738">
        <v>1</v>
      </c>
      <c r="G738">
        <v>1</v>
      </c>
      <c r="H738">
        <v>0</v>
      </c>
      <c r="I738">
        <v>1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 s="5">
        <v>0</v>
      </c>
      <c r="AA738" s="15">
        <f t="shared" si="382"/>
        <v>3.0156559999999994E-12</v>
      </c>
      <c r="AB738" s="3">
        <f t="shared" si="383"/>
        <v>4.2788905600000013E-13</v>
      </c>
      <c r="AC738" s="3">
        <f t="shared" si="384"/>
        <v>4.2127747200000005E-13</v>
      </c>
      <c r="AD738" s="3">
        <f t="shared" si="385"/>
        <v>0</v>
      </c>
      <c r="AE738" s="3">
        <f t="shared" si="386"/>
        <v>3.2193373333333337E-12</v>
      </c>
      <c r="AF738" s="3">
        <f t="shared" si="387"/>
        <v>7.1991826666666666E-12</v>
      </c>
      <c r="AG738" s="3">
        <f t="shared" si="388"/>
        <v>0</v>
      </c>
      <c r="AH738" s="3">
        <f t="shared" si="389"/>
        <v>3.9564000000000005E-11</v>
      </c>
      <c r="AI738" s="3">
        <f t="shared" si="390"/>
        <v>0</v>
      </c>
      <c r="AJ738" s="3">
        <f t="shared" si="391"/>
        <v>0</v>
      </c>
      <c r="AK738" s="3">
        <f t="shared" si="392"/>
        <v>0</v>
      </c>
      <c r="AL738" s="3">
        <f t="shared" si="393"/>
        <v>0</v>
      </c>
      <c r="AM738" s="3">
        <f t="shared" si="394"/>
        <v>0</v>
      </c>
      <c r="AN738" s="3">
        <f t="shared" si="395"/>
        <v>0</v>
      </c>
      <c r="AO738" s="3">
        <f t="shared" si="396"/>
        <v>0</v>
      </c>
      <c r="AP738" s="3">
        <f t="shared" si="397"/>
        <v>0</v>
      </c>
      <c r="AQ738" s="3">
        <f t="shared" si="398"/>
        <v>0</v>
      </c>
      <c r="AR738" s="3">
        <f t="shared" si="399"/>
        <v>0</v>
      </c>
      <c r="AS738" s="3">
        <f t="shared" si="400"/>
        <v>0</v>
      </c>
      <c r="AT738" s="3">
        <f t="shared" si="401"/>
        <v>0</v>
      </c>
      <c r="AU738" s="3">
        <f t="shared" si="402"/>
        <v>0</v>
      </c>
      <c r="AV738" s="3">
        <f t="shared" si="403"/>
        <v>0</v>
      </c>
      <c r="AW738" s="3">
        <f t="shared" si="404"/>
        <v>0</v>
      </c>
      <c r="AX738" s="16">
        <f t="shared" si="405"/>
        <v>0</v>
      </c>
      <c r="AZ738" s="15">
        <f t="shared" si="409"/>
        <v>3.8648225279999994E-12</v>
      </c>
      <c r="BA738" s="3">
        <f t="shared" si="410"/>
        <v>3.2193373333333337E-12</v>
      </c>
      <c r="BB738" s="3">
        <f t="shared" si="411"/>
        <v>4.676318266666667E-11</v>
      </c>
      <c r="BC738" s="3">
        <f t="shared" si="412"/>
        <v>0</v>
      </c>
      <c r="BD738" s="3">
        <f t="shared" si="413"/>
        <v>0</v>
      </c>
      <c r="BE738" s="3">
        <f t="shared" si="414"/>
        <v>0</v>
      </c>
      <c r="BF738" s="16">
        <f t="shared" si="415"/>
        <v>0</v>
      </c>
      <c r="BH738" s="4">
        <v>0.68</v>
      </c>
      <c r="BI738">
        <v>4.72</v>
      </c>
      <c r="BJ738">
        <v>19.509</v>
      </c>
      <c r="BK738">
        <v>45.078000000000003</v>
      </c>
      <c r="BL738">
        <v>1.292</v>
      </c>
      <c r="BM738">
        <f t="shared" si="407"/>
        <v>2.1964000000000001</v>
      </c>
      <c r="BN738">
        <v>5.476</v>
      </c>
      <c r="BO738">
        <f t="shared" si="406"/>
        <v>9.3092000000000006</v>
      </c>
      <c r="BP738">
        <v>14.422000000000001</v>
      </c>
      <c r="BQ738">
        <f t="shared" si="408"/>
        <v>24.517400000000002</v>
      </c>
      <c r="BR738" s="5">
        <v>610</v>
      </c>
    </row>
    <row r="739" spans="1:70" x14ac:dyDescent="0.25">
      <c r="A739" s="10">
        <v>1027.53</v>
      </c>
      <c r="B739">
        <v>42</v>
      </c>
      <c r="C739">
        <v>0</v>
      </c>
      <c r="D739">
        <v>1</v>
      </c>
      <c r="E739">
        <v>2</v>
      </c>
      <c r="F739">
        <v>1</v>
      </c>
      <c r="G739">
        <v>2</v>
      </c>
      <c r="H739">
        <v>1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 s="5">
        <v>0</v>
      </c>
      <c r="AA739" s="15">
        <f t="shared" si="382"/>
        <v>2.6386989999999995E-12</v>
      </c>
      <c r="AB739" s="3">
        <f t="shared" si="383"/>
        <v>0</v>
      </c>
      <c r="AC739" s="3">
        <f t="shared" si="384"/>
        <v>4.2127747200000005E-13</v>
      </c>
      <c r="AD739" s="3">
        <f t="shared" si="385"/>
        <v>2.930666666666666E-12</v>
      </c>
      <c r="AE739" s="3">
        <f t="shared" si="386"/>
        <v>3.2193373333333337E-12</v>
      </c>
      <c r="AF739" s="3">
        <f t="shared" si="387"/>
        <v>1.4398365333333333E-11</v>
      </c>
      <c r="AG739" s="3">
        <f t="shared" si="388"/>
        <v>1.7828710666666667E-11</v>
      </c>
      <c r="AH739" s="3">
        <f t="shared" si="389"/>
        <v>0</v>
      </c>
      <c r="AI739" s="3">
        <f t="shared" si="390"/>
        <v>0</v>
      </c>
      <c r="AJ739" s="3">
        <f t="shared" si="391"/>
        <v>0</v>
      </c>
      <c r="AK739" s="3">
        <f t="shared" si="392"/>
        <v>0</v>
      </c>
      <c r="AL739" s="3">
        <f t="shared" si="393"/>
        <v>0</v>
      </c>
      <c r="AM739" s="3">
        <f t="shared" si="394"/>
        <v>0</v>
      </c>
      <c r="AN739" s="3">
        <f t="shared" si="395"/>
        <v>0</v>
      </c>
      <c r="AO739" s="3">
        <f t="shared" si="396"/>
        <v>0</v>
      </c>
      <c r="AP739" s="3">
        <f t="shared" si="397"/>
        <v>0</v>
      </c>
      <c r="AQ739" s="3">
        <f t="shared" si="398"/>
        <v>0</v>
      </c>
      <c r="AR739" s="3">
        <f t="shared" si="399"/>
        <v>0</v>
      </c>
      <c r="AS739" s="3">
        <f t="shared" si="400"/>
        <v>0</v>
      </c>
      <c r="AT739" s="3">
        <f t="shared" si="401"/>
        <v>0</v>
      </c>
      <c r="AU739" s="3">
        <f t="shared" si="402"/>
        <v>0</v>
      </c>
      <c r="AV739" s="3">
        <f t="shared" si="403"/>
        <v>0</v>
      </c>
      <c r="AW739" s="3">
        <f t="shared" si="404"/>
        <v>0</v>
      </c>
      <c r="AX739" s="16">
        <f t="shared" si="405"/>
        <v>0</v>
      </c>
      <c r="AZ739" s="15">
        <f t="shared" si="409"/>
        <v>3.0599764719999997E-12</v>
      </c>
      <c r="BA739" s="3">
        <f t="shared" si="410"/>
        <v>6.1500040000000001E-12</v>
      </c>
      <c r="BB739" s="3">
        <f t="shared" si="411"/>
        <v>3.2227076E-11</v>
      </c>
      <c r="BC739" s="3">
        <f t="shared" si="412"/>
        <v>0</v>
      </c>
      <c r="BD739" s="3">
        <f t="shared" si="413"/>
        <v>0</v>
      </c>
      <c r="BE739" s="3">
        <f t="shared" si="414"/>
        <v>0</v>
      </c>
      <c r="BF739" s="16">
        <f t="shared" si="415"/>
        <v>0</v>
      </c>
      <c r="BH739" s="4">
        <v>0.68</v>
      </c>
      <c r="BI739">
        <v>4.72</v>
      </c>
      <c r="BJ739">
        <v>19.509</v>
      </c>
      <c r="BK739">
        <v>45.015000000000001</v>
      </c>
      <c r="BL739">
        <v>1.47</v>
      </c>
      <c r="BM739">
        <f t="shared" si="407"/>
        <v>2.4990000000000001</v>
      </c>
      <c r="BN739">
        <v>7.3680000000000003</v>
      </c>
      <c r="BO739">
        <f t="shared" si="406"/>
        <v>12.525600000000001</v>
      </c>
      <c r="BP739">
        <v>11.25</v>
      </c>
      <c r="BQ739">
        <f t="shared" si="408"/>
        <v>19.125</v>
      </c>
      <c r="BR739" s="5">
        <v>610</v>
      </c>
    </row>
    <row r="740" spans="1:70" x14ac:dyDescent="0.25">
      <c r="A740" s="10">
        <v>1028.9280000000001</v>
      </c>
      <c r="B740">
        <v>33</v>
      </c>
      <c r="C740">
        <v>2</v>
      </c>
      <c r="D740">
        <v>0</v>
      </c>
      <c r="E740">
        <v>0</v>
      </c>
      <c r="F740">
        <v>1</v>
      </c>
      <c r="G740">
        <v>0</v>
      </c>
      <c r="H740">
        <v>1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 s="5">
        <v>0</v>
      </c>
      <c r="AA740" s="15">
        <f t="shared" si="382"/>
        <v>2.0732634999999996E-12</v>
      </c>
      <c r="AB740" s="3">
        <f t="shared" si="383"/>
        <v>2.8525937066666672E-13</v>
      </c>
      <c r="AC740" s="3">
        <f t="shared" si="384"/>
        <v>0</v>
      </c>
      <c r="AD740" s="3">
        <f t="shared" si="385"/>
        <v>0</v>
      </c>
      <c r="AE740" s="3">
        <f t="shared" si="386"/>
        <v>3.2193373333333337E-12</v>
      </c>
      <c r="AF740" s="3">
        <f t="shared" si="387"/>
        <v>0</v>
      </c>
      <c r="AG740" s="3">
        <f t="shared" si="388"/>
        <v>1.7828710666666667E-11</v>
      </c>
      <c r="AH740" s="3">
        <f t="shared" si="389"/>
        <v>0</v>
      </c>
      <c r="AI740" s="3">
        <f t="shared" si="390"/>
        <v>0</v>
      </c>
      <c r="AJ740" s="3">
        <f t="shared" si="391"/>
        <v>0</v>
      </c>
      <c r="AK740" s="3">
        <f t="shared" si="392"/>
        <v>0</v>
      </c>
      <c r="AL740" s="3">
        <f t="shared" si="393"/>
        <v>0</v>
      </c>
      <c r="AM740" s="3">
        <f t="shared" si="394"/>
        <v>0</v>
      </c>
      <c r="AN740" s="3">
        <f t="shared" si="395"/>
        <v>0</v>
      </c>
      <c r="AO740" s="3">
        <f t="shared" si="396"/>
        <v>0</v>
      </c>
      <c r="AP740" s="3">
        <f t="shared" si="397"/>
        <v>0</v>
      </c>
      <c r="AQ740" s="3">
        <f t="shared" si="398"/>
        <v>0</v>
      </c>
      <c r="AR740" s="3">
        <f t="shared" si="399"/>
        <v>0</v>
      </c>
      <c r="AS740" s="3">
        <f t="shared" si="400"/>
        <v>0</v>
      </c>
      <c r="AT740" s="3">
        <f t="shared" si="401"/>
        <v>0</v>
      </c>
      <c r="AU740" s="3">
        <f t="shared" si="402"/>
        <v>0</v>
      </c>
      <c r="AV740" s="3">
        <f t="shared" si="403"/>
        <v>0</v>
      </c>
      <c r="AW740" s="3">
        <f t="shared" si="404"/>
        <v>0</v>
      </c>
      <c r="AX740" s="16">
        <f t="shared" si="405"/>
        <v>0</v>
      </c>
      <c r="AZ740" s="15">
        <f t="shared" si="409"/>
        <v>2.3585228706666665E-12</v>
      </c>
      <c r="BA740" s="3">
        <f t="shared" si="410"/>
        <v>3.2193373333333337E-12</v>
      </c>
      <c r="BB740" s="3">
        <f t="shared" si="411"/>
        <v>1.7828710666666667E-11</v>
      </c>
      <c r="BC740" s="3">
        <f t="shared" si="412"/>
        <v>0</v>
      </c>
      <c r="BD740" s="3">
        <f t="shared" si="413"/>
        <v>0</v>
      </c>
      <c r="BE740" s="3">
        <f t="shared" si="414"/>
        <v>0</v>
      </c>
      <c r="BF740" s="16">
        <f t="shared" si="415"/>
        <v>0</v>
      </c>
      <c r="BH740" s="4">
        <v>0.68</v>
      </c>
      <c r="BI740">
        <v>4.67</v>
      </c>
      <c r="BJ740">
        <v>19.509</v>
      </c>
      <c r="BK740">
        <v>44.976999999999997</v>
      </c>
      <c r="BL740">
        <v>0.84199999999999997</v>
      </c>
      <c r="BM740">
        <f t="shared" si="407"/>
        <v>1.4314</v>
      </c>
      <c r="BN740">
        <v>3.5449999999999999</v>
      </c>
      <c r="BO740">
        <f t="shared" si="406"/>
        <v>6.0264999999999995</v>
      </c>
      <c r="BP740">
        <v>6.2480000000000002</v>
      </c>
      <c r="BQ740">
        <f t="shared" si="408"/>
        <v>10.621600000000001</v>
      </c>
      <c r="BR740" s="5">
        <v>610</v>
      </c>
    </row>
    <row r="741" spans="1:70" x14ac:dyDescent="0.25">
      <c r="A741" s="10">
        <v>1030.326</v>
      </c>
      <c r="B741">
        <v>37</v>
      </c>
      <c r="C741">
        <v>2</v>
      </c>
      <c r="D741">
        <v>1</v>
      </c>
      <c r="E741">
        <v>2</v>
      </c>
      <c r="F741">
        <v>1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 s="5">
        <v>0</v>
      </c>
      <c r="AA741" s="15">
        <f t="shared" si="382"/>
        <v>2.3245681666666661E-12</v>
      </c>
      <c r="AB741" s="3">
        <f t="shared" si="383"/>
        <v>2.8525937066666672E-13</v>
      </c>
      <c r="AC741" s="3">
        <f t="shared" si="384"/>
        <v>4.2127747200000005E-13</v>
      </c>
      <c r="AD741" s="3">
        <f t="shared" si="385"/>
        <v>2.930666666666666E-12</v>
      </c>
      <c r="AE741" s="3">
        <f t="shared" si="386"/>
        <v>3.2193373333333337E-12</v>
      </c>
      <c r="AF741" s="3">
        <f t="shared" si="387"/>
        <v>0</v>
      </c>
      <c r="AG741" s="3">
        <f t="shared" si="388"/>
        <v>0</v>
      </c>
      <c r="AH741" s="3">
        <f t="shared" si="389"/>
        <v>0</v>
      </c>
      <c r="AI741" s="3">
        <f t="shared" si="390"/>
        <v>0</v>
      </c>
      <c r="AJ741" s="3">
        <f t="shared" si="391"/>
        <v>0</v>
      </c>
      <c r="AK741" s="3">
        <f t="shared" si="392"/>
        <v>0</v>
      </c>
      <c r="AL741" s="3">
        <f t="shared" si="393"/>
        <v>0</v>
      </c>
      <c r="AM741" s="3">
        <f t="shared" si="394"/>
        <v>0</v>
      </c>
      <c r="AN741" s="3">
        <f t="shared" si="395"/>
        <v>0</v>
      </c>
      <c r="AO741" s="3">
        <f t="shared" si="396"/>
        <v>0</v>
      </c>
      <c r="AP741" s="3">
        <f t="shared" si="397"/>
        <v>0</v>
      </c>
      <c r="AQ741" s="3">
        <f t="shared" si="398"/>
        <v>0</v>
      </c>
      <c r="AR741" s="3">
        <f t="shared" si="399"/>
        <v>0</v>
      </c>
      <c r="AS741" s="3">
        <f t="shared" si="400"/>
        <v>0</v>
      </c>
      <c r="AT741" s="3">
        <f t="shared" si="401"/>
        <v>0</v>
      </c>
      <c r="AU741" s="3">
        <f t="shared" si="402"/>
        <v>0</v>
      </c>
      <c r="AV741" s="3">
        <f t="shared" si="403"/>
        <v>0</v>
      </c>
      <c r="AW741" s="3">
        <f t="shared" si="404"/>
        <v>0</v>
      </c>
      <c r="AX741" s="16">
        <f t="shared" si="405"/>
        <v>0</v>
      </c>
      <c r="AZ741" s="15">
        <f t="shared" si="409"/>
        <v>3.0311050093333328E-12</v>
      </c>
      <c r="BA741" s="3">
        <f t="shared" si="410"/>
        <v>6.1500040000000001E-12</v>
      </c>
      <c r="BB741" s="3">
        <f t="shared" si="411"/>
        <v>0</v>
      </c>
      <c r="BC741" s="3">
        <f t="shared" si="412"/>
        <v>0</v>
      </c>
      <c r="BD741" s="3">
        <f t="shared" si="413"/>
        <v>0</v>
      </c>
      <c r="BE741" s="3">
        <f t="shared" si="414"/>
        <v>0</v>
      </c>
      <c r="BF741" s="16">
        <f t="shared" si="415"/>
        <v>0</v>
      </c>
      <c r="BH741" s="4">
        <v>0.68</v>
      </c>
      <c r="BI741">
        <v>4.68</v>
      </c>
      <c r="BJ741">
        <v>19.469000000000001</v>
      </c>
      <c r="BK741">
        <v>44.972000000000001</v>
      </c>
      <c r="BL741">
        <v>1.268</v>
      </c>
      <c r="BM741">
        <f t="shared" si="407"/>
        <v>2.1556000000000002</v>
      </c>
      <c r="BN741">
        <v>2.4630000000000001</v>
      </c>
      <c r="BO741">
        <f t="shared" si="406"/>
        <v>4.1871</v>
      </c>
      <c r="BP741">
        <v>2.577</v>
      </c>
      <c r="BQ741">
        <f t="shared" si="408"/>
        <v>4.3808999999999996</v>
      </c>
      <c r="BR741" s="5">
        <v>610</v>
      </c>
    </row>
    <row r="742" spans="1:70" x14ac:dyDescent="0.25">
      <c r="A742" s="10">
        <v>1031.7239999999999</v>
      </c>
      <c r="B742">
        <v>45</v>
      </c>
      <c r="C742">
        <v>2</v>
      </c>
      <c r="D742">
        <v>1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 s="5">
        <v>0</v>
      </c>
      <c r="AA742" s="15">
        <f t="shared" si="382"/>
        <v>2.8271774999999994E-12</v>
      </c>
      <c r="AB742" s="3">
        <f t="shared" si="383"/>
        <v>2.8525937066666672E-13</v>
      </c>
      <c r="AC742" s="3">
        <f t="shared" si="384"/>
        <v>4.2127747200000005E-13</v>
      </c>
      <c r="AD742" s="3">
        <f t="shared" si="385"/>
        <v>0</v>
      </c>
      <c r="AE742" s="3">
        <f t="shared" si="386"/>
        <v>0</v>
      </c>
      <c r="AF742" s="3">
        <f t="shared" si="387"/>
        <v>0</v>
      </c>
      <c r="AG742" s="3">
        <f t="shared" si="388"/>
        <v>0</v>
      </c>
      <c r="AH742" s="3">
        <f t="shared" si="389"/>
        <v>0</v>
      </c>
      <c r="AI742" s="3">
        <f t="shared" si="390"/>
        <v>0</v>
      </c>
      <c r="AJ742" s="3">
        <f t="shared" si="391"/>
        <v>0</v>
      </c>
      <c r="AK742" s="3">
        <f t="shared" si="392"/>
        <v>0</v>
      </c>
      <c r="AL742" s="3">
        <f t="shared" si="393"/>
        <v>0</v>
      </c>
      <c r="AM742" s="3">
        <f t="shared" si="394"/>
        <v>0</v>
      </c>
      <c r="AN742" s="3">
        <f t="shared" si="395"/>
        <v>0</v>
      </c>
      <c r="AO742" s="3">
        <f t="shared" si="396"/>
        <v>0</v>
      </c>
      <c r="AP742" s="3">
        <f t="shared" si="397"/>
        <v>0</v>
      </c>
      <c r="AQ742" s="3">
        <f t="shared" si="398"/>
        <v>0</v>
      </c>
      <c r="AR742" s="3">
        <f t="shared" si="399"/>
        <v>0</v>
      </c>
      <c r="AS742" s="3">
        <f t="shared" si="400"/>
        <v>0</v>
      </c>
      <c r="AT742" s="3">
        <f t="shared" si="401"/>
        <v>0</v>
      </c>
      <c r="AU742" s="3">
        <f t="shared" si="402"/>
        <v>0</v>
      </c>
      <c r="AV742" s="3">
        <f t="shared" si="403"/>
        <v>0</v>
      </c>
      <c r="AW742" s="3">
        <f t="shared" si="404"/>
        <v>0</v>
      </c>
      <c r="AX742" s="16">
        <f t="shared" si="405"/>
        <v>0</v>
      </c>
      <c r="AZ742" s="15">
        <f t="shared" si="409"/>
        <v>3.5337143426666666E-12</v>
      </c>
      <c r="BA742" s="3">
        <f t="shared" si="410"/>
        <v>0</v>
      </c>
      <c r="BB742" s="3">
        <f t="shared" si="411"/>
        <v>0</v>
      </c>
      <c r="BC742" s="3">
        <f t="shared" si="412"/>
        <v>0</v>
      </c>
      <c r="BD742" s="3">
        <f t="shared" si="413"/>
        <v>0</v>
      </c>
      <c r="BE742" s="3">
        <f t="shared" si="414"/>
        <v>0</v>
      </c>
      <c r="BF742" s="16">
        <f t="shared" si="415"/>
        <v>0</v>
      </c>
      <c r="BH742" s="4">
        <v>0.68</v>
      </c>
      <c r="BI742">
        <v>4.7</v>
      </c>
      <c r="BJ742">
        <v>19.509</v>
      </c>
      <c r="BK742">
        <v>44.927999999999997</v>
      </c>
      <c r="BL742">
        <v>0.97599999999999998</v>
      </c>
      <c r="BM742">
        <f t="shared" si="407"/>
        <v>1.6592</v>
      </c>
      <c r="BN742">
        <v>1.0409999999999999</v>
      </c>
      <c r="BO742">
        <f t="shared" si="406"/>
        <v>1.7696999999999998</v>
      </c>
      <c r="BP742">
        <v>1.0409999999999999</v>
      </c>
      <c r="BQ742">
        <f t="shared" si="408"/>
        <v>1.7696999999999998</v>
      </c>
      <c r="BR742" s="5">
        <v>610</v>
      </c>
    </row>
    <row r="743" spans="1:70" x14ac:dyDescent="0.25">
      <c r="A743" s="10">
        <v>1033.1220000000001</v>
      </c>
      <c r="B743">
        <v>35</v>
      </c>
      <c r="C743">
        <v>2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 s="5">
        <v>0</v>
      </c>
      <c r="AA743" s="15">
        <f t="shared" si="382"/>
        <v>2.1989158333333326E-12</v>
      </c>
      <c r="AB743" s="3">
        <f t="shared" si="383"/>
        <v>2.8525937066666672E-13</v>
      </c>
      <c r="AC743" s="3">
        <f t="shared" si="384"/>
        <v>0</v>
      </c>
      <c r="AD743" s="3">
        <f t="shared" si="385"/>
        <v>0</v>
      </c>
      <c r="AE743" s="3">
        <f t="shared" si="386"/>
        <v>0</v>
      </c>
      <c r="AF743" s="3">
        <f t="shared" si="387"/>
        <v>0</v>
      </c>
      <c r="AG743" s="3">
        <f t="shared" si="388"/>
        <v>0</v>
      </c>
      <c r="AH743" s="3">
        <f t="shared" si="389"/>
        <v>0</v>
      </c>
      <c r="AI743" s="3">
        <f t="shared" si="390"/>
        <v>0</v>
      </c>
      <c r="AJ743" s="3">
        <f t="shared" si="391"/>
        <v>0</v>
      </c>
      <c r="AK743" s="3">
        <f t="shared" si="392"/>
        <v>0</v>
      </c>
      <c r="AL743" s="3">
        <f t="shared" si="393"/>
        <v>0</v>
      </c>
      <c r="AM743" s="3">
        <f t="shared" si="394"/>
        <v>0</v>
      </c>
      <c r="AN743" s="3">
        <f t="shared" si="395"/>
        <v>0</v>
      </c>
      <c r="AO743" s="3">
        <f t="shared" si="396"/>
        <v>0</v>
      </c>
      <c r="AP743" s="3">
        <f t="shared" si="397"/>
        <v>0</v>
      </c>
      <c r="AQ743" s="3">
        <f t="shared" si="398"/>
        <v>0</v>
      </c>
      <c r="AR743" s="3">
        <f t="shared" si="399"/>
        <v>0</v>
      </c>
      <c r="AS743" s="3">
        <f t="shared" si="400"/>
        <v>0</v>
      </c>
      <c r="AT743" s="3">
        <f t="shared" si="401"/>
        <v>0</v>
      </c>
      <c r="AU743" s="3">
        <f t="shared" si="402"/>
        <v>0</v>
      </c>
      <c r="AV743" s="3">
        <f t="shared" si="403"/>
        <v>0</v>
      </c>
      <c r="AW743" s="3">
        <f t="shared" si="404"/>
        <v>0</v>
      </c>
      <c r="AX743" s="16">
        <f t="shared" si="405"/>
        <v>0</v>
      </c>
      <c r="AZ743" s="15">
        <f t="shared" si="409"/>
        <v>2.4841752039999995E-12</v>
      </c>
      <c r="BA743" s="3">
        <f t="shared" si="410"/>
        <v>0</v>
      </c>
      <c r="BB743" s="3">
        <f t="shared" si="411"/>
        <v>0</v>
      </c>
      <c r="BC743" s="3">
        <f t="shared" si="412"/>
        <v>0</v>
      </c>
      <c r="BD743" s="3">
        <f t="shared" si="413"/>
        <v>0</v>
      </c>
      <c r="BE743" s="3">
        <f t="shared" si="414"/>
        <v>0</v>
      </c>
      <c r="BF743" s="16">
        <f t="shared" si="415"/>
        <v>0</v>
      </c>
      <c r="BH743" s="4">
        <v>0.68</v>
      </c>
      <c r="BI743">
        <v>4.67</v>
      </c>
      <c r="BJ743">
        <v>19.509</v>
      </c>
      <c r="BK743">
        <v>44.954000000000001</v>
      </c>
      <c r="BL743">
        <v>0.70299999999999996</v>
      </c>
      <c r="BM743">
        <f t="shared" si="407"/>
        <v>1.1950999999999998</v>
      </c>
      <c r="BN743">
        <v>0.71799999999999997</v>
      </c>
      <c r="BO743">
        <f t="shared" si="406"/>
        <v>1.2205999999999999</v>
      </c>
      <c r="BP743">
        <v>0.71799999999999997</v>
      </c>
      <c r="BQ743">
        <f t="shared" si="408"/>
        <v>1.2205999999999999</v>
      </c>
      <c r="BR743" s="5">
        <v>610</v>
      </c>
    </row>
    <row r="744" spans="1:70" x14ac:dyDescent="0.25">
      <c r="A744" s="10">
        <v>1034.52</v>
      </c>
      <c r="B744">
        <v>41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1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 s="5">
        <v>0</v>
      </c>
      <c r="AA744" s="15">
        <f t="shared" si="382"/>
        <v>2.5758728333333326E-12</v>
      </c>
      <c r="AB744" s="3">
        <f t="shared" si="383"/>
        <v>0</v>
      </c>
      <c r="AC744" s="3">
        <f t="shared" si="384"/>
        <v>0</v>
      </c>
      <c r="AD744" s="3">
        <f t="shared" si="385"/>
        <v>0</v>
      </c>
      <c r="AE744" s="3">
        <f t="shared" si="386"/>
        <v>0</v>
      </c>
      <c r="AF744" s="3">
        <f t="shared" si="387"/>
        <v>0</v>
      </c>
      <c r="AG744" s="3">
        <f t="shared" si="388"/>
        <v>0</v>
      </c>
      <c r="AH744" s="3">
        <f t="shared" si="389"/>
        <v>3.9564000000000005E-11</v>
      </c>
      <c r="AI744" s="3">
        <f t="shared" si="390"/>
        <v>0</v>
      </c>
      <c r="AJ744" s="3">
        <f t="shared" si="391"/>
        <v>0</v>
      </c>
      <c r="AK744" s="3">
        <f t="shared" si="392"/>
        <v>0</v>
      </c>
      <c r="AL744" s="3">
        <f t="shared" si="393"/>
        <v>0</v>
      </c>
      <c r="AM744" s="3">
        <f t="shared" si="394"/>
        <v>0</v>
      </c>
      <c r="AN744" s="3">
        <f t="shared" si="395"/>
        <v>0</v>
      </c>
      <c r="AO744" s="3">
        <f t="shared" si="396"/>
        <v>0</v>
      </c>
      <c r="AP744" s="3">
        <f t="shared" si="397"/>
        <v>0</v>
      </c>
      <c r="AQ744" s="3">
        <f t="shared" si="398"/>
        <v>0</v>
      </c>
      <c r="AR744" s="3">
        <f t="shared" si="399"/>
        <v>0</v>
      </c>
      <c r="AS744" s="3">
        <f t="shared" si="400"/>
        <v>0</v>
      </c>
      <c r="AT744" s="3">
        <f t="shared" si="401"/>
        <v>0</v>
      </c>
      <c r="AU744" s="3">
        <f t="shared" si="402"/>
        <v>0</v>
      </c>
      <c r="AV744" s="3">
        <f t="shared" si="403"/>
        <v>0</v>
      </c>
      <c r="AW744" s="3">
        <f t="shared" si="404"/>
        <v>0</v>
      </c>
      <c r="AX744" s="16">
        <f t="shared" si="405"/>
        <v>0</v>
      </c>
      <c r="AZ744" s="15">
        <f t="shared" si="409"/>
        <v>2.5758728333333326E-12</v>
      </c>
      <c r="BA744" s="3">
        <f t="shared" si="410"/>
        <v>0</v>
      </c>
      <c r="BB744" s="3">
        <f t="shared" si="411"/>
        <v>3.9564000000000005E-11</v>
      </c>
      <c r="BC744" s="3">
        <f t="shared" si="412"/>
        <v>0</v>
      </c>
      <c r="BD744" s="3">
        <f t="shared" si="413"/>
        <v>0</v>
      </c>
      <c r="BE744" s="3">
        <f t="shared" si="414"/>
        <v>0</v>
      </c>
      <c r="BF744" s="16">
        <f t="shared" si="415"/>
        <v>0</v>
      </c>
      <c r="BH744" s="4">
        <v>0.68</v>
      </c>
      <c r="BI744">
        <v>4.67</v>
      </c>
      <c r="BJ744">
        <v>19.509</v>
      </c>
      <c r="BK744">
        <v>44.965000000000003</v>
      </c>
      <c r="BL744">
        <v>0.72199999999999998</v>
      </c>
      <c r="BM744">
        <f t="shared" si="407"/>
        <v>1.2273999999999998</v>
      </c>
      <c r="BN744">
        <v>2.8769999999999998</v>
      </c>
      <c r="BO744">
        <f t="shared" si="406"/>
        <v>4.8908999999999994</v>
      </c>
      <c r="BP744">
        <v>11.228999999999999</v>
      </c>
      <c r="BQ744">
        <f t="shared" si="408"/>
        <v>19.089299999999998</v>
      </c>
      <c r="BR744" s="5">
        <v>610</v>
      </c>
    </row>
    <row r="745" spans="1:70" x14ac:dyDescent="0.25">
      <c r="A745" s="10">
        <v>1035.9179999999999</v>
      </c>
      <c r="B745">
        <v>37</v>
      </c>
      <c r="C745">
        <v>7</v>
      </c>
      <c r="D745">
        <v>0</v>
      </c>
      <c r="E745">
        <v>0</v>
      </c>
      <c r="F745">
        <v>1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 s="5">
        <v>0</v>
      </c>
      <c r="AA745" s="15">
        <f t="shared" si="382"/>
        <v>2.3245681666666661E-12</v>
      </c>
      <c r="AB745" s="3">
        <f t="shared" si="383"/>
        <v>9.9840779733333361E-13</v>
      </c>
      <c r="AC745" s="3">
        <f t="shared" si="384"/>
        <v>0</v>
      </c>
      <c r="AD745" s="3">
        <f t="shared" si="385"/>
        <v>0</v>
      </c>
      <c r="AE745" s="3">
        <f t="shared" si="386"/>
        <v>3.2193373333333337E-12</v>
      </c>
      <c r="AF745" s="3">
        <f t="shared" si="387"/>
        <v>0</v>
      </c>
      <c r="AG745" s="3">
        <f t="shared" si="388"/>
        <v>0</v>
      </c>
      <c r="AH745" s="3">
        <f t="shared" si="389"/>
        <v>0</v>
      </c>
      <c r="AI745" s="3">
        <f t="shared" si="390"/>
        <v>0</v>
      </c>
      <c r="AJ745" s="3">
        <f t="shared" si="391"/>
        <v>0</v>
      </c>
      <c r="AK745" s="3">
        <f t="shared" si="392"/>
        <v>0</v>
      </c>
      <c r="AL745" s="3">
        <f t="shared" si="393"/>
        <v>0</v>
      </c>
      <c r="AM745" s="3">
        <f t="shared" si="394"/>
        <v>0</v>
      </c>
      <c r="AN745" s="3">
        <f t="shared" si="395"/>
        <v>0</v>
      </c>
      <c r="AO745" s="3">
        <f t="shared" si="396"/>
        <v>0</v>
      </c>
      <c r="AP745" s="3">
        <f t="shared" si="397"/>
        <v>0</v>
      </c>
      <c r="AQ745" s="3">
        <f t="shared" si="398"/>
        <v>0</v>
      </c>
      <c r="AR745" s="3">
        <f t="shared" si="399"/>
        <v>0</v>
      </c>
      <c r="AS745" s="3">
        <f t="shared" si="400"/>
        <v>0</v>
      </c>
      <c r="AT745" s="3">
        <f t="shared" si="401"/>
        <v>0</v>
      </c>
      <c r="AU745" s="3">
        <f t="shared" si="402"/>
        <v>0</v>
      </c>
      <c r="AV745" s="3">
        <f t="shared" si="403"/>
        <v>0</v>
      </c>
      <c r="AW745" s="3">
        <f t="shared" si="404"/>
        <v>0</v>
      </c>
      <c r="AX745" s="16">
        <f t="shared" si="405"/>
        <v>0</v>
      </c>
      <c r="AZ745" s="15">
        <f t="shared" si="409"/>
        <v>3.3229759639999997E-12</v>
      </c>
      <c r="BA745" s="3">
        <f t="shared" si="410"/>
        <v>3.2193373333333337E-12</v>
      </c>
      <c r="BB745" s="3">
        <f t="shared" si="411"/>
        <v>0</v>
      </c>
      <c r="BC745" s="3">
        <f t="shared" si="412"/>
        <v>0</v>
      </c>
      <c r="BD745" s="3">
        <f t="shared" si="413"/>
        <v>0</v>
      </c>
      <c r="BE745" s="3">
        <f t="shared" si="414"/>
        <v>0</v>
      </c>
      <c r="BF745" s="16">
        <f t="shared" si="415"/>
        <v>0</v>
      </c>
      <c r="BH745" s="4">
        <v>0.68</v>
      </c>
      <c r="BI745">
        <v>4.6100000000000003</v>
      </c>
      <c r="BJ745">
        <v>19.483000000000001</v>
      </c>
      <c r="BK745">
        <v>44.973999999999997</v>
      </c>
      <c r="BL745">
        <v>1.1080000000000001</v>
      </c>
      <c r="BM745">
        <f t="shared" si="407"/>
        <v>1.8836000000000002</v>
      </c>
      <c r="BN745">
        <v>1.798</v>
      </c>
      <c r="BO745">
        <f t="shared" si="406"/>
        <v>3.0566</v>
      </c>
      <c r="BP745">
        <v>1.89</v>
      </c>
      <c r="BQ745">
        <f t="shared" si="408"/>
        <v>3.2129999999999996</v>
      </c>
      <c r="BR745" s="5">
        <v>610</v>
      </c>
    </row>
    <row r="746" spans="1:70" x14ac:dyDescent="0.25">
      <c r="A746" s="10">
        <v>1037.316</v>
      </c>
      <c r="B746">
        <v>48</v>
      </c>
      <c r="C746">
        <v>0</v>
      </c>
      <c r="D746">
        <v>0</v>
      </c>
      <c r="E746">
        <v>0</v>
      </c>
      <c r="F746">
        <v>0</v>
      </c>
      <c r="G746">
        <v>1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 s="5">
        <v>0</v>
      </c>
      <c r="AA746" s="15">
        <f t="shared" si="382"/>
        <v>3.0156559999999994E-12</v>
      </c>
      <c r="AB746" s="3">
        <f t="shared" si="383"/>
        <v>0</v>
      </c>
      <c r="AC746" s="3">
        <f t="shared" si="384"/>
        <v>0</v>
      </c>
      <c r="AD746" s="3">
        <f t="shared" si="385"/>
        <v>0</v>
      </c>
      <c r="AE746" s="3">
        <f t="shared" si="386"/>
        <v>0</v>
      </c>
      <c r="AF746" s="3">
        <f t="shared" si="387"/>
        <v>7.1991826666666666E-12</v>
      </c>
      <c r="AG746" s="3">
        <f t="shared" si="388"/>
        <v>0</v>
      </c>
      <c r="AH746" s="3">
        <f t="shared" si="389"/>
        <v>0</v>
      </c>
      <c r="AI746" s="3">
        <f t="shared" si="390"/>
        <v>0</v>
      </c>
      <c r="AJ746" s="3">
        <f t="shared" si="391"/>
        <v>0</v>
      </c>
      <c r="AK746" s="3">
        <f t="shared" si="392"/>
        <v>0</v>
      </c>
      <c r="AL746" s="3">
        <f t="shared" si="393"/>
        <v>0</v>
      </c>
      <c r="AM746" s="3">
        <f t="shared" si="394"/>
        <v>0</v>
      </c>
      <c r="AN746" s="3">
        <f t="shared" si="395"/>
        <v>0</v>
      </c>
      <c r="AO746" s="3">
        <f t="shared" si="396"/>
        <v>0</v>
      </c>
      <c r="AP746" s="3">
        <f t="shared" si="397"/>
        <v>0</v>
      </c>
      <c r="AQ746" s="3">
        <f t="shared" si="398"/>
        <v>0</v>
      </c>
      <c r="AR746" s="3">
        <f t="shared" si="399"/>
        <v>0</v>
      </c>
      <c r="AS746" s="3">
        <f t="shared" si="400"/>
        <v>0</v>
      </c>
      <c r="AT746" s="3">
        <f t="shared" si="401"/>
        <v>0</v>
      </c>
      <c r="AU746" s="3">
        <f t="shared" si="402"/>
        <v>0</v>
      </c>
      <c r="AV746" s="3">
        <f t="shared" si="403"/>
        <v>0</v>
      </c>
      <c r="AW746" s="3">
        <f t="shared" si="404"/>
        <v>0</v>
      </c>
      <c r="AX746" s="16">
        <f t="shared" si="405"/>
        <v>0</v>
      </c>
      <c r="AZ746" s="15">
        <f t="shared" si="409"/>
        <v>3.0156559999999994E-12</v>
      </c>
      <c r="BA746" s="3">
        <f t="shared" si="410"/>
        <v>0</v>
      </c>
      <c r="BB746" s="3">
        <f t="shared" si="411"/>
        <v>7.1991826666666666E-12</v>
      </c>
      <c r="BC746" s="3">
        <f t="shared" si="412"/>
        <v>0</v>
      </c>
      <c r="BD746" s="3">
        <f t="shared" si="413"/>
        <v>0</v>
      </c>
      <c r="BE746" s="3">
        <f t="shared" si="414"/>
        <v>0</v>
      </c>
      <c r="BF746" s="16">
        <f t="shared" si="415"/>
        <v>0</v>
      </c>
      <c r="BH746" s="4">
        <v>0.68</v>
      </c>
      <c r="BI746">
        <v>4.6100000000000003</v>
      </c>
      <c r="BJ746">
        <v>19.483000000000001</v>
      </c>
      <c r="BK746">
        <v>44.96</v>
      </c>
      <c r="BL746">
        <v>0.94699999999999995</v>
      </c>
      <c r="BM746">
        <f t="shared" si="407"/>
        <v>1.6098999999999999</v>
      </c>
      <c r="BN746">
        <v>2.34</v>
      </c>
      <c r="BO746">
        <f t="shared" si="406"/>
        <v>3.9779999999999998</v>
      </c>
      <c r="BP746">
        <v>2.9460000000000002</v>
      </c>
      <c r="BQ746">
        <f t="shared" si="408"/>
        <v>5.0082000000000004</v>
      </c>
      <c r="BR746" s="5">
        <v>610</v>
      </c>
    </row>
    <row r="747" spans="1:70" x14ac:dyDescent="0.25">
      <c r="A747" s="10">
        <v>1038.7139999999999</v>
      </c>
      <c r="B747">
        <v>39</v>
      </c>
      <c r="C747">
        <v>3</v>
      </c>
      <c r="D747">
        <v>2</v>
      </c>
      <c r="E747">
        <v>1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1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 s="5">
        <v>0</v>
      </c>
      <c r="AA747" s="15">
        <f t="shared" si="382"/>
        <v>2.4502204999999995E-12</v>
      </c>
      <c r="AB747" s="3">
        <f t="shared" si="383"/>
        <v>4.2788905600000013E-13</v>
      </c>
      <c r="AC747" s="3">
        <f t="shared" si="384"/>
        <v>8.425549440000001E-13</v>
      </c>
      <c r="AD747" s="3">
        <f t="shared" si="385"/>
        <v>1.465333333333333E-12</v>
      </c>
      <c r="AE747" s="3">
        <f t="shared" si="386"/>
        <v>0</v>
      </c>
      <c r="AF747" s="3">
        <f t="shared" si="387"/>
        <v>0</v>
      </c>
      <c r="AG747" s="3">
        <f t="shared" si="388"/>
        <v>0</v>
      </c>
      <c r="AH747" s="3">
        <f t="shared" si="389"/>
        <v>0</v>
      </c>
      <c r="AI747" s="3">
        <f t="shared" si="390"/>
        <v>0</v>
      </c>
      <c r="AJ747" s="3">
        <f t="shared" si="391"/>
        <v>2.0603758933333336E-10</v>
      </c>
      <c r="AK747" s="3">
        <f t="shared" si="392"/>
        <v>0</v>
      </c>
      <c r="AL747" s="3">
        <f t="shared" si="393"/>
        <v>0</v>
      </c>
      <c r="AM747" s="3">
        <f t="shared" si="394"/>
        <v>0</v>
      </c>
      <c r="AN747" s="3">
        <f t="shared" si="395"/>
        <v>0</v>
      </c>
      <c r="AO747" s="3">
        <f t="shared" si="396"/>
        <v>0</v>
      </c>
      <c r="AP747" s="3">
        <f t="shared" si="397"/>
        <v>0</v>
      </c>
      <c r="AQ747" s="3">
        <f t="shared" si="398"/>
        <v>0</v>
      </c>
      <c r="AR747" s="3">
        <f t="shared" si="399"/>
        <v>0</v>
      </c>
      <c r="AS747" s="3">
        <f t="shared" si="400"/>
        <v>0</v>
      </c>
      <c r="AT747" s="3">
        <f t="shared" si="401"/>
        <v>0</v>
      </c>
      <c r="AU747" s="3">
        <f t="shared" si="402"/>
        <v>0</v>
      </c>
      <c r="AV747" s="3">
        <f t="shared" si="403"/>
        <v>0</v>
      </c>
      <c r="AW747" s="3">
        <f t="shared" si="404"/>
        <v>0</v>
      </c>
      <c r="AX747" s="16">
        <f t="shared" si="405"/>
        <v>0</v>
      </c>
      <c r="AZ747" s="15">
        <f t="shared" si="409"/>
        <v>3.7206645000000002E-12</v>
      </c>
      <c r="BA747" s="3">
        <f t="shared" si="410"/>
        <v>1.465333333333333E-12</v>
      </c>
      <c r="BB747" s="3">
        <f t="shared" si="411"/>
        <v>0</v>
      </c>
      <c r="BC747" s="3">
        <f t="shared" si="412"/>
        <v>2.0603758933333336E-10</v>
      </c>
      <c r="BD747" s="3">
        <f t="shared" si="413"/>
        <v>0</v>
      </c>
      <c r="BE747" s="3">
        <f t="shared" si="414"/>
        <v>0</v>
      </c>
      <c r="BF747" s="16">
        <f t="shared" si="415"/>
        <v>0</v>
      </c>
      <c r="BH747" s="4">
        <v>0.68</v>
      </c>
      <c r="BI747">
        <v>4.6900000000000004</v>
      </c>
      <c r="BJ747">
        <v>19.495999999999999</v>
      </c>
      <c r="BK747">
        <v>44.988</v>
      </c>
      <c r="BL747">
        <v>1.163</v>
      </c>
      <c r="BM747">
        <f t="shared" si="407"/>
        <v>1.9771000000000001</v>
      </c>
      <c r="BN747">
        <v>2.3340000000000001</v>
      </c>
      <c r="BO747">
        <f t="shared" si="406"/>
        <v>3.9678</v>
      </c>
      <c r="BP747">
        <v>43.401000000000003</v>
      </c>
      <c r="BQ747">
        <f t="shared" si="408"/>
        <v>73.781700000000001</v>
      </c>
      <c r="BR747" s="5">
        <v>610</v>
      </c>
    </row>
    <row r="748" spans="1:70" x14ac:dyDescent="0.25">
      <c r="A748" s="10">
        <v>1040.1120000000001</v>
      </c>
      <c r="B748">
        <v>49</v>
      </c>
      <c r="C748">
        <v>3</v>
      </c>
      <c r="D748">
        <v>0</v>
      </c>
      <c r="E748">
        <v>1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 s="5">
        <v>0</v>
      </c>
      <c r="AA748" s="15">
        <f t="shared" si="382"/>
        <v>3.0784821666666659E-12</v>
      </c>
      <c r="AB748" s="3">
        <f t="shared" si="383"/>
        <v>4.2788905600000013E-13</v>
      </c>
      <c r="AC748" s="3">
        <f t="shared" si="384"/>
        <v>0</v>
      </c>
      <c r="AD748" s="3">
        <f t="shared" si="385"/>
        <v>1.465333333333333E-12</v>
      </c>
      <c r="AE748" s="3">
        <f t="shared" si="386"/>
        <v>0</v>
      </c>
      <c r="AF748" s="3">
        <f t="shared" si="387"/>
        <v>0</v>
      </c>
      <c r="AG748" s="3">
        <f t="shared" si="388"/>
        <v>0</v>
      </c>
      <c r="AH748" s="3">
        <f t="shared" si="389"/>
        <v>0</v>
      </c>
      <c r="AI748" s="3">
        <f t="shared" si="390"/>
        <v>0</v>
      </c>
      <c r="AJ748" s="3">
        <f t="shared" si="391"/>
        <v>0</v>
      </c>
      <c r="AK748" s="3">
        <f t="shared" si="392"/>
        <v>0</v>
      </c>
      <c r="AL748" s="3">
        <f t="shared" si="393"/>
        <v>0</v>
      </c>
      <c r="AM748" s="3">
        <f t="shared" si="394"/>
        <v>0</v>
      </c>
      <c r="AN748" s="3">
        <f t="shared" si="395"/>
        <v>0</v>
      </c>
      <c r="AO748" s="3">
        <f t="shared" si="396"/>
        <v>0</v>
      </c>
      <c r="AP748" s="3">
        <f t="shared" si="397"/>
        <v>0</v>
      </c>
      <c r="AQ748" s="3">
        <f t="shared" si="398"/>
        <v>0</v>
      </c>
      <c r="AR748" s="3">
        <f t="shared" si="399"/>
        <v>0</v>
      </c>
      <c r="AS748" s="3">
        <f t="shared" si="400"/>
        <v>0</v>
      </c>
      <c r="AT748" s="3">
        <f t="shared" si="401"/>
        <v>0</v>
      </c>
      <c r="AU748" s="3">
        <f t="shared" si="402"/>
        <v>0</v>
      </c>
      <c r="AV748" s="3">
        <f t="shared" si="403"/>
        <v>0</v>
      </c>
      <c r="AW748" s="3">
        <f t="shared" si="404"/>
        <v>0</v>
      </c>
      <c r="AX748" s="16">
        <f t="shared" si="405"/>
        <v>0</v>
      </c>
      <c r="AZ748" s="15">
        <f t="shared" si="409"/>
        <v>3.5063712226666661E-12</v>
      </c>
      <c r="BA748" s="3">
        <f t="shared" si="410"/>
        <v>1.465333333333333E-12</v>
      </c>
      <c r="BB748" s="3">
        <f t="shared" si="411"/>
        <v>0</v>
      </c>
      <c r="BC748" s="3">
        <f t="shared" si="412"/>
        <v>0</v>
      </c>
      <c r="BD748" s="3">
        <f t="shared" si="413"/>
        <v>0</v>
      </c>
      <c r="BE748" s="3">
        <f t="shared" si="414"/>
        <v>0</v>
      </c>
      <c r="BF748" s="16">
        <f t="shared" si="415"/>
        <v>0</v>
      </c>
      <c r="BH748" s="4">
        <v>0.68</v>
      </c>
      <c r="BI748">
        <v>4.5999999999999996</v>
      </c>
      <c r="BJ748">
        <v>19.483000000000001</v>
      </c>
      <c r="BK748">
        <v>45.014000000000003</v>
      </c>
      <c r="BL748">
        <v>1.1559999999999999</v>
      </c>
      <c r="BM748">
        <f t="shared" si="407"/>
        <v>1.9651999999999998</v>
      </c>
      <c r="BN748">
        <v>1.4239999999999999</v>
      </c>
      <c r="BO748">
        <f t="shared" si="406"/>
        <v>2.4207999999999998</v>
      </c>
      <c r="BP748">
        <v>1.4359999999999999</v>
      </c>
      <c r="BQ748">
        <f t="shared" si="408"/>
        <v>2.4411999999999998</v>
      </c>
      <c r="BR748" s="5">
        <v>610</v>
      </c>
    </row>
    <row r="749" spans="1:70" x14ac:dyDescent="0.25">
      <c r="A749" s="10">
        <v>1041.51</v>
      </c>
      <c r="B749">
        <v>49</v>
      </c>
      <c r="C749">
        <v>3</v>
      </c>
      <c r="D749">
        <v>0</v>
      </c>
      <c r="E749">
        <v>1</v>
      </c>
      <c r="F749">
        <v>1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 s="5">
        <v>0</v>
      </c>
      <c r="AA749" s="15">
        <f t="shared" si="382"/>
        <v>3.0784821666666659E-12</v>
      </c>
      <c r="AB749" s="3">
        <f t="shared" si="383"/>
        <v>4.2788905600000013E-13</v>
      </c>
      <c r="AC749" s="3">
        <f t="shared" si="384"/>
        <v>0</v>
      </c>
      <c r="AD749" s="3">
        <f t="shared" si="385"/>
        <v>1.465333333333333E-12</v>
      </c>
      <c r="AE749" s="3">
        <f t="shared" si="386"/>
        <v>3.2193373333333337E-12</v>
      </c>
      <c r="AF749" s="3">
        <f t="shared" si="387"/>
        <v>0</v>
      </c>
      <c r="AG749" s="3">
        <f t="shared" si="388"/>
        <v>0</v>
      </c>
      <c r="AH749" s="3">
        <f t="shared" si="389"/>
        <v>0</v>
      </c>
      <c r="AI749" s="3">
        <f t="shared" si="390"/>
        <v>0</v>
      </c>
      <c r="AJ749" s="3">
        <f t="shared" si="391"/>
        <v>0</v>
      </c>
      <c r="AK749" s="3">
        <f t="shared" si="392"/>
        <v>0</v>
      </c>
      <c r="AL749" s="3">
        <f t="shared" si="393"/>
        <v>0</v>
      </c>
      <c r="AM749" s="3">
        <f t="shared" si="394"/>
        <v>0</v>
      </c>
      <c r="AN749" s="3">
        <f t="shared" si="395"/>
        <v>0</v>
      </c>
      <c r="AO749" s="3">
        <f t="shared" si="396"/>
        <v>0</v>
      </c>
      <c r="AP749" s="3">
        <f t="shared" si="397"/>
        <v>0</v>
      </c>
      <c r="AQ749" s="3">
        <f t="shared" si="398"/>
        <v>0</v>
      </c>
      <c r="AR749" s="3">
        <f t="shared" si="399"/>
        <v>0</v>
      </c>
      <c r="AS749" s="3">
        <f t="shared" si="400"/>
        <v>0</v>
      </c>
      <c r="AT749" s="3">
        <f t="shared" si="401"/>
        <v>0</v>
      </c>
      <c r="AU749" s="3">
        <f t="shared" si="402"/>
        <v>0</v>
      </c>
      <c r="AV749" s="3">
        <f t="shared" si="403"/>
        <v>0</v>
      </c>
      <c r="AW749" s="3">
        <f t="shared" si="404"/>
        <v>0</v>
      </c>
      <c r="AX749" s="16">
        <f t="shared" si="405"/>
        <v>0</v>
      </c>
      <c r="AZ749" s="15">
        <f t="shared" si="409"/>
        <v>3.5063712226666661E-12</v>
      </c>
      <c r="BA749" s="3">
        <f t="shared" si="410"/>
        <v>4.6846706666666667E-12</v>
      </c>
      <c r="BB749" s="3">
        <f t="shared" si="411"/>
        <v>0</v>
      </c>
      <c r="BC749" s="3">
        <f t="shared" si="412"/>
        <v>0</v>
      </c>
      <c r="BD749" s="3">
        <f t="shared" si="413"/>
        <v>0</v>
      </c>
      <c r="BE749" s="3">
        <f t="shared" si="414"/>
        <v>0</v>
      </c>
      <c r="BF749" s="16">
        <f t="shared" si="415"/>
        <v>0</v>
      </c>
      <c r="BH749" s="4">
        <v>0.68</v>
      </c>
      <c r="BI749">
        <v>4.5599999999999996</v>
      </c>
      <c r="BJ749">
        <v>19.495999999999999</v>
      </c>
      <c r="BK749">
        <v>45.088000000000001</v>
      </c>
      <c r="BL749">
        <v>1.3080000000000001</v>
      </c>
      <c r="BM749">
        <f t="shared" si="407"/>
        <v>2.2236000000000002</v>
      </c>
      <c r="BN749">
        <v>2.2429999999999999</v>
      </c>
      <c r="BO749">
        <f t="shared" si="406"/>
        <v>3.8130999999999995</v>
      </c>
      <c r="BP749">
        <v>2.347</v>
      </c>
      <c r="BQ749">
        <f t="shared" si="408"/>
        <v>3.9899</v>
      </c>
      <c r="BR749" s="5">
        <v>610</v>
      </c>
    </row>
    <row r="750" spans="1:70" x14ac:dyDescent="0.25">
      <c r="A750" s="10">
        <v>1042.9079999999999</v>
      </c>
      <c r="B750">
        <v>49</v>
      </c>
      <c r="C750">
        <v>1</v>
      </c>
      <c r="D750">
        <v>1</v>
      </c>
      <c r="E750">
        <v>1</v>
      </c>
      <c r="F750">
        <v>0</v>
      </c>
      <c r="G750">
        <v>2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 s="5">
        <v>0</v>
      </c>
      <c r="AA750" s="15">
        <f t="shared" si="382"/>
        <v>3.0784821666666659E-12</v>
      </c>
      <c r="AB750" s="3">
        <f t="shared" si="383"/>
        <v>1.4262968533333336E-13</v>
      </c>
      <c r="AC750" s="3">
        <f t="shared" si="384"/>
        <v>4.2127747200000005E-13</v>
      </c>
      <c r="AD750" s="3">
        <f t="shared" si="385"/>
        <v>1.465333333333333E-12</v>
      </c>
      <c r="AE750" s="3">
        <f t="shared" si="386"/>
        <v>0</v>
      </c>
      <c r="AF750" s="3">
        <f t="shared" si="387"/>
        <v>1.4398365333333333E-11</v>
      </c>
      <c r="AG750" s="3">
        <f t="shared" si="388"/>
        <v>0</v>
      </c>
      <c r="AH750" s="3">
        <f t="shared" si="389"/>
        <v>0</v>
      </c>
      <c r="AI750" s="3">
        <f t="shared" si="390"/>
        <v>0</v>
      </c>
      <c r="AJ750" s="3">
        <f t="shared" si="391"/>
        <v>0</v>
      </c>
      <c r="AK750" s="3">
        <f t="shared" si="392"/>
        <v>0</v>
      </c>
      <c r="AL750" s="3">
        <f t="shared" si="393"/>
        <v>0</v>
      </c>
      <c r="AM750" s="3">
        <f t="shared" si="394"/>
        <v>0</v>
      </c>
      <c r="AN750" s="3">
        <f t="shared" si="395"/>
        <v>0</v>
      </c>
      <c r="AO750" s="3">
        <f t="shared" si="396"/>
        <v>0</v>
      </c>
      <c r="AP750" s="3">
        <f t="shared" si="397"/>
        <v>0</v>
      </c>
      <c r="AQ750" s="3">
        <f t="shared" si="398"/>
        <v>0</v>
      </c>
      <c r="AR750" s="3">
        <f t="shared" si="399"/>
        <v>0</v>
      </c>
      <c r="AS750" s="3">
        <f t="shared" si="400"/>
        <v>0</v>
      </c>
      <c r="AT750" s="3">
        <f t="shared" si="401"/>
        <v>0</v>
      </c>
      <c r="AU750" s="3">
        <f t="shared" si="402"/>
        <v>0</v>
      </c>
      <c r="AV750" s="3">
        <f t="shared" si="403"/>
        <v>0</v>
      </c>
      <c r="AW750" s="3">
        <f t="shared" si="404"/>
        <v>0</v>
      </c>
      <c r="AX750" s="16">
        <f t="shared" si="405"/>
        <v>0</v>
      </c>
      <c r="AZ750" s="15">
        <f t="shared" si="409"/>
        <v>3.6423893239999994E-12</v>
      </c>
      <c r="BA750" s="3">
        <f t="shared" si="410"/>
        <v>1.465333333333333E-12</v>
      </c>
      <c r="BB750" s="3">
        <f t="shared" si="411"/>
        <v>1.4398365333333333E-11</v>
      </c>
      <c r="BC750" s="3">
        <f t="shared" si="412"/>
        <v>0</v>
      </c>
      <c r="BD750" s="3">
        <f t="shared" si="413"/>
        <v>0</v>
      </c>
      <c r="BE750" s="3">
        <f t="shared" si="414"/>
        <v>0</v>
      </c>
      <c r="BF750" s="16">
        <f t="shared" si="415"/>
        <v>0</v>
      </c>
      <c r="BH750" s="4">
        <v>0.68</v>
      </c>
      <c r="BI750">
        <v>4.5599999999999996</v>
      </c>
      <c r="BJ750">
        <v>19.495999999999999</v>
      </c>
      <c r="BK750">
        <v>45.164999999999999</v>
      </c>
      <c r="BL750">
        <v>1.365</v>
      </c>
      <c r="BM750">
        <f t="shared" si="407"/>
        <v>2.3205</v>
      </c>
      <c r="BN750">
        <v>4.4729999999999999</v>
      </c>
      <c r="BO750">
        <f t="shared" si="406"/>
        <v>7.6040999999999999</v>
      </c>
      <c r="BP750">
        <v>5.7110000000000003</v>
      </c>
      <c r="BQ750">
        <f t="shared" si="408"/>
        <v>9.7087000000000003</v>
      </c>
      <c r="BR750" s="5">
        <v>610</v>
      </c>
    </row>
    <row r="751" spans="1:70" x14ac:dyDescent="0.25">
      <c r="A751" s="10">
        <v>1044.306</v>
      </c>
      <c r="B751">
        <v>47</v>
      </c>
      <c r="C751">
        <v>1</v>
      </c>
      <c r="D751">
        <v>1</v>
      </c>
      <c r="E751">
        <v>0</v>
      </c>
      <c r="F751">
        <v>1</v>
      </c>
      <c r="G751">
        <v>0</v>
      </c>
      <c r="H751">
        <v>1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 s="5">
        <v>0</v>
      </c>
      <c r="AA751" s="15">
        <f t="shared" si="382"/>
        <v>2.9528298333333329E-12</v>
      </c>
      <c r="AB751" s="3">
        <f t="shared" si="383"/>
        <v>1.4262968533333336E-13</v>
      </c>
      <c r="AC751" s="3">
        <f t="shared" si="384"/>
        <v>4.2127747200000005E-13</v>
      </c>
      <c r="AD751" s="3">
        <f t="shared" si="385"/>
        <v>0</v>
      </c>
      <c r="AE751" s="3">
        <f t="shared" si="386"/>
        <v>3.2193373333333337E-12</v>
      </c>
      <c r="AF751" s="3">
        <f t="shared" si="387"/>
        <v>0</v>
      </c>
      <c r="AG751" s="3">
        <f t="shared" si="388"/>
        <v>1.7828710666666667E-11</v>
      </c>
      <c r="AH751" s="3">
        <f t="shared" si="389"/>
        <v>0</v>
      </c>
      <c r="AI751" s="3">
        <f t="shared" si="390"/>
        <v>0</v>
      </c>
      <c r="AJ751" s="3">
        <f t="shared" si="391"/>
        <v>0</v>
      </c>
      <c r="AK751" s="3">
        <f t="shared" si="392"/>
        <v>0</v>
      </c>
      <c r="AL751" s="3">
        <f t="shared" si="393"/>
        <v>0</v>
      </c>
      <c r="AM751" s="3">
        <f t="shared" si="394"/>
        <v>0</v>
      </c>
      <c r="AN751" s="3">
        <f t="shared" si="395"/>
        <v>0</v>
      </c>
      <c r="AO751" s="3">
        <f t="shared" si="396"/>
        <v>0</v>
      </c>
      <c r="AP751" s="3">
        <f t="shared" si="397"/>
        <v>0</v>
      </c>
      <c r="AQ751" s="3">
        <f t="shared" si="398"/>
        <v>0</v>
      </c>
      <c r="AR751" s="3">
        <f t="shared" si="399"/>
        <v>0</v>
      </c>
      <c r="AS751" s="3">
        <f t="shared" si="400"/>
        <v>0</v>
      </c>
      <c r="AT751" s="3">
        <f t="shared" si="401"/>
        <v>0</v>
      </c>
      <c r="AU751" s="3">
        <f t="shared" si="402"/>
        <v>0</v>
      </c>
      <c r="AV751" s="3">
        <f t="shared" si="403"/>
        <v>0</v>
      </c>
      <c r="AW751" s="3">
        <f t="shared" si="404"/>
        <v>0</v>
      </c>
      <c r="AX751" s="16">
        <f t="shared" si="405"/>
        <v>0</v>
      </c>
      <c r="AZ751" s="15">
        <f t="shared" si="409"/>
        <v>3.5167369906666664E-12</v>
      </c>
      <c r="BA751" s="3">
        <f t="shared" si="410"/>
        <v>3.2193373333333337E-12</v>
      </c>
      <c r="BB751" s="3">
        <f t="shared" si="411"/>
        <v>1.7828710666666667E-11</v>
      </c>
      <c r="BC751" s="3">
        <f t="shared" si="412"/>
        <v>0</v>
      </c>
      <c r="BD751" s="3">
        <f t="shared" si="413"/>
        <v>0</v>
      </c>
      <c r="BE751" s="3">
        <f t="shared" si="414"/>
        <v>0</v>
      </c>
      <c r="BF751" s="16">
        <f t="shared" si="415"/>
        <v>0</v>
      </c>
      <c r="BH751" s="4">
        <v>0.68</v>
      </c>
      <c r="BI751">
        <v>4.59</v>
      </c>
      <c r="BJ751">
        <v>19.469000000000001</v>
      </c>
      <c r="BK751">
        <v>45.298999999999999</v>
      </c>
      <c r="BL751">
        <v>1.1679999999999999</v>
      </c>
      <c r="BM751">
        <f t="shared" si="407"/>
        <v>1.9855999999999998</v>
      </c>
      <c r="BN751">
        <v>3.9670000000000001</v>
      </c>
      <c r="BO751">
        <f t="shared" si="406"/>
        <v>6.7439</v>
      </c>
      <c r="BP751">
        <v>6.718</v>
      </c>
      <c r="BQ751">
        <f t="shared" si="408"/>
        <v>11.4206</v>
      </c>
      <c r="BR751" s="5">
        <v>610</v>
      </c>
    </row>
    <row r="752" spans="1:70" x14ac:dyDescent="0.25">
      <c r="A752" s="10">
        <v>1045.704</v>
      </c>
      <c r="B752">
        <v>51</v>
      </c>
      <c r="C752">
        <v>1</v>
      </c>
      <c r="D752">
        <v>1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 s="5">
        <v>0</v>
      </c>
      <c r="AA752" s="15">
        <f t="shared" si="382"/>
        <v>3.2041344999999994E-12</v>
      </c>
      <c r="AB752" s="3">
        <f t="shared" si="383"/>
        <v>1.4262968533333336E-13</v>
      </c>
      <c r="AC752" s="3">
        <f t="shared" si="384"/>
        <v>4.2127747200000005E-13</v>
      </c>
      <c r="AD752" s="3">
        <f t="shared" si="385"/>
        <v>0</v>
      </c>
      <c r="AE752" s="3">
        <f t="shared" si="386"/>
        <v>0</v>
      </c>
      <c r="AF752" s="3">
        <f t="shared" si="387"/>
        <v>0</v>
      </c>
      <c r="AG752" s="3">
        <f t="shared" si="388"/>
        <v>0</v>
      </c>
      <c r="AH752" s="3">
        <f t="shared" si="389"/>
        <v>0</v>
      </c>
      <c r="AI752" s="3">
        <f t="shared" si="390"/>
        <v>0</v>
      </c>
      <c r="AJ752" s="3">
        <f t="shared" si="391"/>
        <v>0</v>
      </c>
      <c r="AK752" s="3">
        <f t="shared" si="392"/>
        <v>0</v>
      </c>
      <c r="AL752" s="3">
        <f t="shared" si="393"/>
        <v>0</v>
      </c>
      <c r="AM752" s="3">
        <f t="shared" si="394"/>
        <v>0</v>
      </c>
      <c r="AN752" s="3">
        <f t="shared" si="395"/>
        <v>0</v>
      </c>
      <c r="AO752" s="3">
        <f t="shared" si="396"/>
        <v>0</v>
      </c>
      <c r="AP752" s="3">
        <f t="shared" si="397"/>
        <v>0</v>
      </c>
      <c r="AQ752" s="3">
        <f t="shared" si="398"/>
        <v>0</v>
      </c>
      <c r="AR752" s="3">
        <f t="shared" si="399"/>
        <v>0</v>
      </c>
      <c r="AS752" s="3">
        <f t="shared" si="400"/>
        <v>0</v>
      </c>
      <c r="AT752" s="3">
        <f t="shared" si="401"/>
        <v>0</v>
      </c>
      <c r="AU752" s="3">
        <f t="shared" si="402"/>
        <v>0</v>
      </c>
      <c r="AV752" s="3">
        <f t="shared" si="403"/>
        <v>0</v>
      </c>
      <c r="AW752" s="3">
        <f t="shared" si="404"/>
        <v>0</v>
      </c>
      <c r="AX752" s="16">
        <f t="shared" si="405"/>
        <v>0</v>
      </c>
      <c r="AZ752" s="15">
        <f t="shared" si="409"/>
        <v>3.7680416573333325E-12</v>
      </c>
      <c r="BA752" s="3">
        <f t="shared" si="410"/>
        <v>0</v>
      </c>
      <c r="BB752" s="3">
        <f t="shared" si="411"/>
        <v>0</v>
      </c>
      <c r="BC752" s="3">
        <f t="shared" si="412"/>
        <v>0</v>
      </c>
      <c r="BD752" s="3">
        <f t="shared" si="413"/>
        <v>0</v>
      </c>
      <c r="BE752" s="3">
        <f t="shared" si="414"/>
        <v>0</v>
      </c>
      <c r="BF752" s="16">
        <f t="shared" si="415"/>
        <v>0</v>
      </c>
      <c r="BH752" s="4">
        <v>0.68</v>
      </c>
      <c r="BI752">
        <v>4.57</v>
      </c>
      <c r="BJ752">
        <v>19.440000000000001</v>
      </c>
      <c r="BK752">
        <v>45.372</v>
      </c>
      <c r="BL752">
        <v>1.0669999999999999</v>
      </c>
      <c r="BM752">
        <f t="shared" si="407"/>
        <v>1.8138999999999998</v>
      </c>
      <c r="BN752">
        <v>1.1319999999999999</v>
      </c>
      <c r="BO752">
        <f t="shared" si="406"/>
        <v>1.9243999999999997</v>
      </c>
      <c r="BP752">
        <v>1.1319999999999999</v>
      </c>
      <c r="BQ752">
        <f t="shared" si="408"/>
        <v>1.9243999999999997</v>
      </c>
      <c r="BR752" s="5">
        <v>610</v>
      </c>
    </row>
    <row r="753" spans="1:70" x14ac:dyDescent="0.25">
      <c r="A753" s="10">
        <v>1047.1020000000001</v>
      </c>
      <c r="B753">
        <v>53</v>
      </c>
      <c r="C753">
        <v>1</v>
      </c>
      <c r="D753">
        <v>0</v>
      </c>
      <c r="E753">
        <v>0</v>
      </c>
      <c r="F753">
        <v>1</v>
      </c>
      <c r="G753">
        <v>1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 s="5">
        <v>0</v>
      </c>
      <c r="AA753" s="15">
        <f t="shared" si="382"/>
        <v>3.3297868333333328E-12</v>
      </c>
      <c r="AB753" s="3">
        <f t="shared" si="383"/>
        <v>1.4262968533333336E-13</v>
      </c>
      <c r="AC753" s="3">
        <f t="shared" si="384"/>
        <v>0</v>
      </c>
      <c r="AD753" s="3">
        <f t="shared" si="385"/>
        <v>0</v>
      </c>
      <c r="AE753" s="3">
        <f t="shared" si="386"/>
        <v>3.2193373333333337E-12</v>
      </c>
      <c r="AF753" s="3">
        <f t="shared" si="387"/>
        <v>7.1991826666666666E-12</v>
      </c>
      <c r="AG753" s="3">
        <f t="shared" si="388"/>
        <v>0</v>
      </c>
      <c r="AH753" s="3">
        <f t="shared" si="389"/>
        <v>0</v>
      </c>
      <c r="AI753" s="3">
        <f t="shared" si="390"/>
        <v>0</v>
      </c>
      <c r="AJ753" s="3">
        <f t="shared" si="391"/>
        <v>0</v>
      </c>
      <c r="AK753" s="3">
        <f t="shared" si="392"/>
        <v>0</v>
      </c>
      <c r="AL753" s="3">
        <f t="shared" si="393"/>
        <v>0</v>
      </c>
      <c r="AM753" s="3">
        <f t="shared" si="394"/>
        <v>0</v>
      </c>
      <c r="AN753" s="3">
        <f t="shared" si="395"/>
        <v>0</v>
      </c>
      <c r="AO753" s="3">
        <f t="shared" si="396"/>
        <v>0</v>
      </c>
      <c r="AP753" s="3">
        <f t="shared" si="397"/>
        <v>0</v>
      </c>
      <c r="AQ753" s="3">
        <f t="shared" si="398"/>
        <v>0</v>
      </c>
      <c r="AR753" s="3">
        <f t="shared" si="399"/>
        <v>0</v>
      </c>
      <c r="AS753" s="3">
        <f t="shared" si="400"/>
        <v>0</v>
      </c>
      <c r="AT753" s="3">
        <f t="shared" si="401"/>
        <v>0</v>
      </c>
      <c r="AU753" s="3">
        <f t="shared" si="402"/>
        <v>0</v>
      </c>
      <c r="AV753" s="3">
        <f t="shared" si="403"/>
        <v>0</v>
      </c>
      <c r="AW753" s="3">
        <f t="shared" si="404"/>
        <v>0</v>
      </c>
      <c r="AX753" s="16">
        <f t="shared" si="405"/>
        <v>0</v>
      </c>
      <c r="AZ753" s="15">
        <f t="shared" si="409"/>
        <v>3.4724165186666661E-12</v>
      </c>
      <c r="BA753" s="3">
        <f t="shared" si="410"/>
        <v>3.2193373333333337E-12</v>
      </c>
      <c r="BB753" s="3">
        <f t="shared" si="411"/>
        <v>7.1991826666666666E-12</v>
      </c>
      <c r="BC753" s="3">
        <f t="shared" si="412"/>
        <v>0</v>
      </c>
      <c r="BD753" s="3">
        <f t="shared" si="413"/>
        <v>0</v>
      </c>
      <c r="BE753" s="3">
        <f t="shared" si="414"/>
        <v>0</v>
      </c>
      <c r="BF753" s="16">
        <f t="shared" si="415"/>
        <v>0</v>
      </c>
      <c r="BH753" s="4">
        <v>0.68</v>
      </c>
      <c r="BI753">
        <v>4.57</v>
      </c>
      <c r="BJ753">
        <v>19.483000000000001</v>
      </c>
      <c r="BK753">
        <v>45.487000000000002</v>
      </c>
      <c r="BL753">
        <v>1.2310000000000001</v>
      </c>
      <c r="BM753">
        <f t="shared" si="407"/>
        <v>2.0927000000000002</v>
      </c>
      <c r="BN753">
        <v>3.3029999999999999</v>
      </c>
      <c r="BO753">
        <f t="shared" si="406"/>
        <v>5.6151</v>
      </c>
      <c r="BP753">
        <v>4.008</v>
      </c>
      <c r="BQ753">
        <f t="shared" si="408"/>
        <v>6.8136000000000001</v>
      </c>
      <c r="BR753" s="5">
        <v>610</v>
      </c>
    </row>
    <row r="754" spans="1:70" x14ac:dyDescent="0.25">
      <c r="A754" s="10">
        <v>1048.5</v>
      </c>
      <c r="B754">
        <v>57</v>
      </c>
      <c r="C754">
        <v>4</v>
      </c>
      <c r="D754">
        <v>2</v>
      </c>
      <c r="E754">
        <v>1</v>
      </c>
      <c r="F754">
        <v>1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 s="5">
        <v>0</v>
      </c>
      <c r="AA754" s="15">
        <f t="shared" si="382"/>
        <v>3.5810914999999993E-12</v>
      </c>
      <c r="AB754" s="3">
        <f t="shared" si="383"/>
        <v>5.7051874133333344E-13</v>
      </c>
      <c r="AC754" s="3">
        <f t="shared" si="384"/>
        <v>8.425549440000001E-13</v>
      </c>
      <c r="AD754" s="3">
        <f t="shared" si="385"/>
        <v>1.465333333333333E-12</v>
      </c>
      <c r="AE754" s="3">
        <f t="shared" si="386"/>
        <v>3.2193373333333337E-12</v>
      </c>
      <c r="AF754" s="3">
        <f t="shared" si="387"/>
        <v>0</v>
      </c>
      <c r="AG754" s="3">
        <f t="shared" si="388"/>
        <v>0</v>
      </c>
      <c r="AH754" s="3">
        <f t="shared" si="389"/>
        <v>0</v>
      </c>
      <c r="AI754" s="3">
        <f t="shared" si="390"/>
        <v>0</v>
      </c>
      <c r="AJ754" s="3">
        <f t="shared" si="391"/>
        <v>0</v>
      </c>
      <c r="AK754" s="3">
        <f t="shared" si="392"/>
        <v>0</v>
      </c>
      <c r="AL754" s="3">
        <f t="shared" si="393"/>
        <v>0</v>
      </c>
      <c r="AM754" s="3">
        <f t="shared" si="394"/>
        <v>0</v>
      </c>
      <c r="AN754" s="3">
        <f t="shared" si="395"/>
        <v>0</v>
      </c>
      <c r="AO754" s="3">
        <f t="shared" si="396"/>
        <v>0</v>
      </c>
      <c r="AP754" s="3">
        <f t="shared" si="397"/>
        <v>0</v>
      </c>
      <c r="AQ754" s="3">
        <f t="shared" si="398"/>
        <v>0</v>
      </c>
      <c r="AR754" s="3">
        <f t="shared" si="399"/>
        <v>0</v>
      </c>
      <c r="AS754" s="3">
        <f t="shared" si="400"/>
        <v>0</v>
      </c>
      <c r="AT754" s="3">
        <f t="shared" si="401"/>
        <v>0</v>
      </c>
      <c r="AU754" s="3">
        <f t="shared" si="402"/>
        <v>0</v>
      </c>
      <c r="AV754" s="3">
        <f t="shared" si="403"/>
        <v>0</v>
      </c>
      <c r="AW754" s="3">
        <f t="shared" si="404"/>
        <v>0</v>
      </c>
      <c r="AX754" s="16">
        <f t="shared" si="405"/>
        <v>0</v>
      </c>
      <c r="AZ754" s="15">
        <f t="shared" si="409"/>
        <v>4.9941651853333324E-12</v>
      </c>
      <c r="BA754" s="3">
        <f t="shared" si="410"/>
        <v>4.6846706666666667E-12</v>
      </c>
      <c r="BB754" s="3">
        <f t="shared" si="411"/>
        <v>0</v>
      </c>
      <c r="BC754" s="3">
        <f t="shared" si="412"/>
        <v>0</v>
      </c>
      <c r="BD754" s="3">
        <f t="shared" si="413"/>
        <v>0</v>
      </c>
      <c r="BE754" s="3">
        <f t="shared" si="414"/>
        <v>0</v>
      </c>
      <c r="BF754" s="16">
        <f t="shared" si="415"/>
        <v>0</v>
      </c>
      <c r="BH754" s="4">
        <v>0.68</v>
      </c>
      <c r="BI754">
        <v>4.38</v>
      </c>
      <c r="BJ754">
        <v>19.440000000000001</v>
      </c>
      <c r="BK754">
        <v>45.558</v>
      </c>
      <c r="BL754">
        <v>1.7769999999999999</v>
      </c>
      <c r="BM754">
        <f t="shared" si="407"/>
        <v>3.0208999999999997</v>
      </c>
      <c r="BN754">
        <v>2.86</v>
      </c>
      <c r="BO754">
        <f t="shared" si="406"/>
        <v>4.8620000000000001</v>
      </c>
      <c r="BP754">
        <v>2.9689999999999999</v>
      </c>
      <c r="BQ754">
        <f t="shared" si="408"/>
        <v>5.0472999999999999</v>
      </c>
      <c r="BR754" s="5">
        <v>610</v>
      </c>
    </row>
    <row r="755" spans="1:70" x14ac:dyDescent="0.25">
      <c r="A755" s="10">
        <v>1049.8979999999999</v>
      </c>
      <c r="B755">
        <v>57</v>
      </c>
      <c r="C755">
        <v>1</v>
      </c>
      <c r="D755">
        <v>3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 s="5">
        <v>0</v>
      </c>
      <c r="AA755" s="15">
        <f t="shared" si="382"/>
        <v>3.5810914999999993E-12</v>
      </c>
      <c r="AB755" s="3">
        <f t="shared" si="383"/>
        <v>1.4262968533333336E-13</v>
      </c>
      <c r="AC755" s="3">
        <f t="shared" si="384"/>
        <v>1.2638324160000001E-12</v>
      </c>
      <c r="AD755" s="3">
        <f t="shared" si="385"/>
        <v>0</v>
      </c>
      <c r="AE755" s="3">
        <f t="shared" si="386"/>
        <v>0</v>
      </c>
      <c r="AF755" s="3">
        <f t="shared" si="387"/>
        <v>0</v>
      </c>
      <c r="AG755" s="3">
        <f t="shared" si="388"/>
        <v>0</v>
      </c>
      <c r="AH755" s="3">
        <f t="shared" si="389"/>
        <v>0</v>
      </c>
      <c r="AI755" s="3">
        <f t="shared" si="390"/>
        <v>0</v>
      </c>
      <c r="AJ755" s="3">
        <f t="shared" si="391"/>
        <v>0</v>
      </c>
      <c r="AK755" s="3">
        <f t="shared" si="392"/>
        <v>0</v>
      </c>
      <c r="AL755" s="3">
        <f t="shared" si="393"/>
        <v>0</v>
      </c>
      <c r="AM755" s="3">
        <f t="shared" si="394"/>
        <v>0</v>
      </c>
      <c r="AN755" s="3">
        <f t="shared" si="395"/>
        <v>0</v>
      </c>
      <c r="AO755" s="3">
        <f t="shared" si="396"/>
        <v>0</v>
      </c>
      <c r="AP755" s="3">
        <f t="shared" si="397"/>
        <v>0</v>
      </c>
      <c r="AQ755" s="3">
        <f t="shared" si="398"/>
        <v>0</v>
      </c>
      <c r="AR755" s="3">
        <f t="shared" si="399"/>
        <v>0</v>
      </c>
      <c r="AS755" s="3">
        <f t="shared" si="400"/>
        <v>0</v>
      </c>
      <c r="AT755" s="3">
        <f t="shared" si="401"/>
        <v>0</v>
      </c>
      <c r="AU755" s="3">
        <f t="shared" si="402"/>
        <v>0</v>
      </c>
      <c r="AV755" s="3">
        <f t="shared" si="403"/>
        <v>0</v>
      </c>
      <c r="AW755" s="3">
        <f t="shared" si="404"/>
        <v>0</v>
      </c>
      <c r="AX755" s="16">
        <f t="shared" si="405"/>
        <v>0</v>
      </c>
      <c r="AZ755" s="15">
        <f t="shared" si="409"/>
        <v>4.9875536013333329E-12</v>
      </c>
      <c r="BA755" s="3">
        <f t="shared" si="410"/>
        <v>0</v>
      </c>
      <c r="BB755" s="3">
        <f t="shared" si="411"/>
        <v>0</v>
      </c>
      <c r="BC755" s="3">
        <f t="shared" si="412"/>
        <v>0</v>
      </c>
      <c r="BD755" s="3">
        <f t="shared" si="413"/>
        <v>0</v>
      </c>
      <c r="BE755" s="3">
        <f t="shared" si="414"/>
        <v>0</v>
      </c>
      <c r="BF755" s="16">
        <f t="shared" si="415"/>
        <v>0</v>
      </c>
      <c r="BH755" s="4">
        <v>0.68</v>
      </c>
      <c r="BI755">
        <v>4.4000000000000004</v>
      </c>
      <c r="BJ755">
        <v>19.469000000000001</v>
      </c>
      <c r="BK755">
        <v>45.563000000000002</v>
      </c>
      <c r="BL755">
        <v>1.4379999999999999</v>
      </c>
      <c r="BM755">
        <f t="shared" si="407"/>
        <v>2.4445999999999999</v>
      </c>
      <c r="BN755">
        <v>1.61</v>
      </c>
      <c r="BO755">
        <f t="shared" si="406"/>
        <v>2.7370000000000001</v>
      </c>
      <c r="BP755">
        <v>1.611</v>
      </c>
      <c r="BQ755">
        <f t="shared" si="408"/>
        <v>2.7386999999999997</v>
      </c>
      <c r="BR755" s="5">
        <v>610</v>
      </c>
    </row>
    <row r="756" spans="1:70" x14ac:dyDescent="0.25">
      <c r="A756" s="10">
        <v>1051.296</v>
      </c>
      <c r="B756">
        <v>52</v>
      </c>
      <c r="C756">
        <v>3</v>
      </c>
      <c r="D756">
        <v>1</v>
      </c>
      <c r="E756">
        <v>0</v>
      </c>
      <c r="F756">
        <v>0</v>
      </c>
      <c r="G756">
        <v>1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 s="5">
        <v>0</v>
      </c>
      <c r="AA756" s="15">
        <f t="shared" si="382"/>
        <v>3.2669606666666659E-12</v>
      </c>
      <c r="AB756" s="3">
        <f t="shared" si="383"/>
        <v>4.2788905600000013E-13</v>
      </c>
      <c r="AC756" s="3">
        <f t="shared" si="384"/>
        <v>4.2127747200000005E-13</v>
      </c>
      <c r="AD756" s="3">
        <f t="shared" si="385"/>
        <v>0</v>
      </c>
      <c r="AE756" s="3">
        <f t="shared" si="386"/>
        <v>0</v>
      </c>
      <c r="AF756" s="3">
        <f t="shared" si="387"/>
        <v>7.1991826666666666E-12</v>
      </c>
      <c r="AG756" s="3">
        <f t="shared" si="388"/>
        <v>0</v>
      </c>
      <c r="AH756" s="3">
        <f t="shared" si="389"/>
        <v>0</v>
      </c>
      <c r="AI756" s="3">
        <f t="shared" si="390"/>
        <v>0</v>
      </c>
      <c r="AJ756" s="3">
        <f t="shared" si="391"/>
        <v>0</v>
      </c>
      <c r="AK756" s="3">
        <f t="shared" si="392"/>
        <v>0</v>
      </c>
      <c r="AL756" s="3">
        <f t="shared" si="393"/>
        <v>0</v>
      </c>
      <c r="AM756" s="3">
        <f t="shared" si="394"/>
        <v>0</v>
      </c>
      <c r="AN756" s="3">
        <f t="shared" si="395"/>
        <v>0</v>
      </c>
      <c r="AO756" s="3">
        <f t="shared" si="396"/>
        <v>0</v>
      </c>
      <c r="AP756" s="3">
        <f t="shared" si="397"/>
        <v>0</v>
      </c>
      <c r="AQ756" s="3">
        <f t="shared" si="398"/>
        <v>0</v>
      </c>
      <c r="AR756" s="3">
        <f t="shared" si="399"/>
        <v>0</v>
      </c>
      <c r="AS756" s="3">
        <f t="shared" si="400"/>
        <v>0</v>
      </c>
      <c r="AT756" s="3">
        <f t="shared" si="401"/>
        <v>0</v>
      </c>
      <c r="AU756" s="3">
        <f t="shared" si="402"/>
        <v>0</v>
      </c>
      <c r="AV756" s="3">
        <f t="shared" si="403"/>
        <v>0</v>
      </c>
      <c r="AW756" s="3">
        <f t="shared" si="404"/>
        <v>0</v>
      </c>
      <c r="AX756" s="16">
        <f t="shared" si="405"/>
        <v>0</v>
      </c>
      <c r="AZ756" s="15">
        <f t="shared" si="409"/>
        <v>4.1161271946666663E-12</v>
      </c>
      <c r="BA756" s="3">
        <f t="shared" si="410"/>
        <v>0</v>
      </c>
      <c r="BB756" s="3">
        <f t="shared" si="411"/>
        <v>7.1991826666666666E-12</v>
      </c>
      <c r="BC756" s="3">
        <f t="shared" si="412"/>
        <v>0</v>
      </c>
      <c r="BD756" s="3">
        <f t="shared" si="413"/>
        <v>0</v>
      </c>
      <c r="BE756" s="3">
        <f t="shared" si="414"/>
        <v>0</v>
      </c>
      <c r="BF756" s="16">
        <f t="shared" si="415"/>
        <v>0</v>
      </c>
      <c r="BH756" s="4">
        <v>0.68</v>
      </c>
      <c r="BI756">
        <v>4.46</v>
      </c>
      <c r="BJ756">
        <v>19.469000000000001</v>
      </c>
      <c r="BK756">
        <v>45.587000000000003</v>
      </c>
      <c r="BL756">
        <v>1.296</v>
      </c>
      <c r="BM756">
        <f t="shared" si="407"/>
        <v>2.2031999999999998</v>
      </c>
      <c r="BN756">
        <v>2.7989999999999999</v>
      </c>
      <c r="BO756">
        <f t="shared" si="406"/>
        <v>4.7583000000000002</v>
      </c>
      <c r="BP756">
        <v>3.4260000000000002</v>
      </c>
      <c r="BQ756">
        <f t="shared" si="408"/>
        <v>5.8242000000000003</v>
      </c>
      <c r="BR756" s="5">
        <v>610</v>
      </c>
    </row>
    <row r="757" spans="1:70" x14ac:dyDescent="0.25">
      <c r="A757" s="10">
        <v>1052.694</v>
      </c>
      <c r="B757">
        <v>56</v>
      </c>
      <c r="C757">
        <v>1</v>
      </c>
      <c r="D757">
        <v>1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 s="5">
        <v>0</v>
      </c>
      <c r="AA757" s="15">
        <f t="shared" si="382"/>
        <v>3.5182653333333328E-12</v>
      </c>
      <c r="AB757" s="3">
        <f t="shared" si="383"/>
        <v>1.4262968533333336E-13</v>
      </c>
      <c r="AC757" s="3">
        <f t="shared" si="384"/>
        <v>4.2127747200000005E-13</v>
      </c>
      <c r="AD757" s="3">
        <f t="shared" si="385"/>
        <v>0</v>
      </c>
      <c r="AE757" s="3">
        <f t="shared" si="386"/>
        <v>0</v>
      </c>
      <c r="AF757" s="3">
        <f t="shared" si="387"/>
        <v>0</v>
      </c>
      <c r="AG757" s="3">
        <f t="shared" si="388"/>
        <v>0</v>
      </c>
      <c r="AH757" s="3">
        <f t="shared" si="389"/>
        <v>0</v>
      </c>
      <c r="AI757" s="3">
        <f t="shared" si="390"/>
        <v>0</v>
      </c>
      <c r="AJ757" s="3">
        <f t="shared" si="391"/>
        <v>0</v>
      </c>
      <c r="AK757" s="3">
        <f t="shared" si="392"/>
        <v>0</v>
      </c>
      <c r="AL757" s="3">
        <f t="shared" si="393"/>
        <v>0</v>
      </c>
      <c r="AM757" s="3">
        <f t="shared" si="394"/>
        <v>0</v>
      </c>
      <c r="AN757" s="3">
        <f t="shared" si="395"/>
        <v>0</v>
      </c>
      <c r="AO757" s="3">
        <f t="shared" si="396"/>
        <v>0</v>
      </c>
      <c r="AP757" s="3">
        <f t="shared" si="397"/>
        <v>0</v>
      </c>
      <c r="AQ757" s="3">
        <f t="shared" si="398"/>
        <v>0</v>
      </c>
      <c r="AR757" s="3">
        <f t="shared" si="399"/>
        <v>0</v>
      </c>
      <c r="AS757" s="3">
        <f t="shared" si="400"/>
        <v>0</v>
      </c>
      <c r="AT757" s="3">
        <f t="shared" si="401"/>
        <v>0</v>
      </c>
      <c r="AU757" s="3">
        <f t="shared" si="402"/>
        <v>0</v>
      </c>
      <c r="AV757" s="3">
        <f t="shared" si="403"/>
        <v>0</v>
      </c>
      <c r="AW757" s="3">
        <f t="shared" si="404"/>
        <v>0</v>
      </c>
      <c r="AX757" s="16">
        <f t="shared" si="405"/>
        <v>0</v>
      </c>
      <c r="AZ757" s="15">
        <f t="shared" si="409"/>
        <v>4.0821724906666667E-12</v>
      </c>
      <c r="BA757" s="3">
        <f t="shared" si="410"/>
        <v>0</v>
      </c>
      <c r="BB757" s="3">
        <f t="shared" si="411"/>
        <v>0</v>
      </c>
      <c r="BC757" s="3">
        <f t="shared" si="412"/>
        <v>0</v>
      </c>
      <c r="BD757" s="3">
        <f t="shared" si="413"/>
        <v>0</v>
      </c>
      <c r="BE757" s="3">
        <f t="shared" si="414"/>
        <v>0</v>
      </c>
      <c r="BF757" s="16">
        <f t="shared" si="415"/>
        <v>0</v>
      </c>
      <c r="BH757" s="4">
        <v>0.68</v>
      </c>
      <c r="BI757">
        <v>4.45</v>
      </c>
      <c r="BJ757">
        <v>19.469000000000001</v>
      </c>
      <c r="BK757">
        <v>45.673999999999999</v>
      </c>
      <c r="BL757">
        <v>1.1879999999999999</v>
      </c>
      <c r="BM757">
        <f t="shared" si="407"/>
        <v>2.0196000000000001</v>
      </c>
      <c r="BN757">
        <v>1.256</v>
      </c>
      <c r="BO757">
        <f t="shared" si="406"/>
        <v>2.1351999999999998</v>
      </c>
      <c r="BP757">
        <v>1.256</v>
      </c>
      <c r="BQ757">
        <f t="shared" si="408"/>
        <v>2.1351999999999998</v>
      </c>
      <c r="BR757" s="5">
        <v>610</v>
      </c>
    </row>
    <row r="758" spans="1:70" x14ac:dyDescent="0.25">
      <c r="A758" s="10">
        <v>1054.0920000000001</v>
      </c>
      <c r="B758">
        <v>48</v>
      </c>
      <c r="C758">
        <v>3</v>
      </c>
      <c r="D758">
        <v>0</v>
      </c>
      <c r="E758">
        <v>0</v>
      </c>
      <c r="F758">
        <v>2</v>
      </c>
      <c r="G758">
        <v>0</v>
      </c>
      <c r="H758">
        <v>0</v>
      </c>
      <c r="I758">
        <v>0</v>
      </c>
      <c r="J758">
        <v>1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 s="5">
        <v>0</v>
      </c>
      <c r="AA758" s="15">
        <f t="shared" si="382"/>
        <v>3.0156559999999994E-12</v>
      </c>
      <c r="AB758" s="3">
        <f t="shared" si="383"/>
        <v>4.2788905600000013E-13</v>
      </c>
      <c r="AC758" s="3">
        <f t="shared" si="384"/>
        <v>0</v>
      </c>
      <c r="AD758" s="3">
        <f t="shared" si="385"/>
        <v>0</v>
      </c>
      <c r="AE758" s="3">
        <f t="shared" si="386"/>
        <v>6.4386746666666674E-12</v>
      </c>
      <c r="AF758" s="3">
        <f t="shared" si="387"/>
        <v>0</v>
      </c>
      <c r="AG758" s="3">
        <f t="shared" si="388"/>
        <v>0</v>
      </c>
      <c r="AH758" s="3">
        <f t="shared" si="389"/>
        <v>0</v>
      </c>
      <c r="AI758" s="3">
        <f t="shared" si="390"/>
        <v>9.3781333333333313E-11</v>
      </c>
      <c r="AJ758" s="3">
        <f t="shared" si="391"/>
        <v>0</v>
      </c>
      <c r="AK758" s="3">
        <f t="shared" si="392"/>
        <v>0</v>
      </c>
      <c r="AL758" s="3">
        <f t="shared" si="393"/>
        <v>0</v>
      </c>
      <c r="AM758" s="3">
        <f t="shared" si="394"/>
        <v>0</v>
      </c>
      <c r="AN758" s="3">
        <f t="shared" si="395"/>
        <v>0</v>
      </c>
      <c r="AO758" s="3">
        <f t="shared" si="396"/>
        <v>0</v>
      </c>
      <c r="AP758" s="3">
        <f t="shared" si="397"/>
        <v>0</v>
      </c>
      <c r="AQ758" s="3">
        <f t="shared" si="398"/>
        <v>0</v>
      </c>
      <c r="AR758" s="3">
        <f t="shared" si="399"/>
        <v>0</v>
      </c>
      <c r="AS758" s="3">
        <f t="shared" si="400"/>
        <v>0</v>
      </c>
      <c r="AT758" s="3">
        <f t="shared" si="401"/>
        <v>0</v>
      </c>
      <c r="AU758" s="3">
        <f t="shared" si="402"/>
        <v>0</v>
      </c>
      <c r="AV758" s="3">
        <f t="shared" si="403"/>
        <v>0</v>
      </c>
      <c r="AW758" s="3">
        <f t="shared" si="404"/>
        <v>0</v>
      </c>
      <c r="AX758" s="16">
        <f t="shared" si="405"/>
        <v>0</v>
      </c>
      <c r="AZ758" s="15">
        <f t="shared" si="409"/>
        <v>3.4435450559999996E-12</v>
      </c>
      <c r="BA758" s="3">
        <f t="shared" si="410"/>
        <v>6.4386746666666674E-12</v>
      </c>
      <c r="BB758" s="3">
        <f t="shared" si="411"/>
        <v>0</v>
      </c>
      <c r="BC758" s="3">
        <f t="shared" si="412"/>
        <v>9.3781333333333313E-11</v>
      </c>
      <c r="BD758" s="3">
        <f t="shared" si="413"/>
        <v>0</v>
      </c>
      <c r="BE758" s="3">
        <f t="shared" si="414"/>
        <v>0</v>
      </c>
      <c r="BF758" s="16">
        <f t="shared" si="415"/>
        <v>0</v>
      </c>
      <c r="BH758" s="4">
        <v>0.68</v>
      </c>
      <c r="BI758">
        <v>4.5199999999999996</v>
      </c>
      <c r="BJ758">
        <v>19.452999999999999</v>
      </c>
      <c r="BK758">
        <v>45.673000000000002</v>
      </c>
      <c r="BL758">
        <v>1.294</v>
      </c>
      <c r="BM758">
        <f t="shared" si="407"/>
        <v>2.1998000000000002</v>
      </c>
      <c r="BN758">
        <v>4.2430000000000003</v>
      </c>
      <c r="BO758">
        <f t="shared" si="406"/>
        <v>7.2131000000000007</v>
      </c>
      <c r="BP758">
        <v>26.236000000000001</v>
      </c>
      <c r="BQ758">
        <f t="shared" si="408"/>
        <v>44.601199999999999</v>
      </c>
      <c r="BR758" s="5">
        <v>610</v>
      </c>
    </row>
    <row r="759" spans="1:70" x14ac:dyDescent="0.25">
      <c r="A759" s="10">
        <v>1055.49</v>
      </c>
      <c r="B759">
        <v>39</v>
      </c>
      <c r="C759">
        <v>7</v>
      </c>
      <c r="D759">
        <v>1</v>
      </c>
      <c r="E759">
        <v>0</v>
      </c>
      <c r="F759">
        <v>0</v>
      </c>
      <c r="G759">
        <v>0</v>
      </c>
      <c r="H759">
        <v>1</v>
      </c>
      <c r="I759">
        <v>1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 s="5">
        <v>0</v>
      </c>
      <c r="AA759" s="15">
        <f t="shared" si="382"/>
        <v>2.4502204999999995E-12</v>
      </c>
      <c r="AB759" s="3">
        <f t="shared" si="383"/>
        <v>9.9840779733333361E-13</v>
      </c>
      <c r="AC759" s="3">
        <f t="shared" si="384"/>
        <v>4.2127747200000005E-13</v>
      </c>
      <c r="AD759" s="3">
        <f t="shared" si="385"/>
        <v>0</v>
      </c>
      <c r="AE759" s="3">
        <f t="shared" si="386"/>
        <v>0</v>
      </c>
      <c r="AF759" s="3">
        <f t="shared" si="387"/>
        <v>0</v>
      </c>
      <c r="AG759" s="3">
        <f t="shared" si="388"/>
        <v>1.7828710666666667E-11</v>
      </c>
      <c r="AH759" s="3">
        <f t="shared" si="389"/>
        <v>3.9564000000000005E-11</v>
      </c>
      <c r="AI759" s="3">
        <f t="shared" si="390"/>
        <v>0</v>
      </c>
      <c r="AJ759" s="3">
        <f t="shared" si="391"/>
        <v>0</v>
      </c>
      <c r="AK759" s="3">
        <f t="shared" si="392"/>
        <v>0</v>
      </c>
      <c r="AL759" s="3">
        <f t="shared" si="393"/>
        <v>0</v>
      </c>
      <c r="AM759" s="3">
        <f t="shared" si="394"/>
        <v>0</v>
      </c>
      <c r="AN759" s="3">
        <f t="shared" si="395"/>
        <v>0</v>
      </c>
      <c r="AO759" s="3">
        <f t="shared" si="396"/>
        <v>0</v>
      </c>
      <c r="AP759" s="3">
        <f t="shared" si="397"/>
        <v>0</v>
      </c>
      <c r="AQ759" s="3">
        <f t="shared" si="398"/>
        <v>0</v>
      </c>
      <c r="AR759" s="3">
        <f t="shared" si="399"/>
        <v>0</v>
      </c>
      <c r="AS759" s="3">
        <f t="shared" si="400"/>
        <v>0</v>
      </c>
      <c r="AT759" s="3">
        <f t="shared" si="401"/>
        <v>0</v>
      </c>
      <c r="AU759" s="3">
        <f t="shared" si="402"/>
        <v>0</v>
      </c>
      <c r="AV759" s="3">
        <f t="shared" si="403"/>
        <v>0</v>
      </c>
      <c r="AW759" s="3">
        <f t="shared" si="404"/>
        <v>0</v>
      </c>
      <c r="AX759" s="16">
        <f t="shared" si="405"/>
        <v>0</v>
      </c>
      <c r="AZ759" s="15">
        <f t="shared" si="409"/>
        <v>3.869905769333333E-12</v>
      </c>
      <c r="BA759" s="3">
        <f t="shared" si="410"/>
        <v>0</v>
      </c>
      <c r="BB759" s="3">
        <f t="shared" si="411"/>
        <v>5.7392710666666676E-11</v>
      </c>
      <c r="BC759" s="3">
        <f t="shared" si="412"/>
        <v>0</v>
      </c>
      <c r="BD759" s="3">
        <f t="shared" si="413"/>
        <v>0</v>
      </c>
      <c r="BE759" s="3">
        <f t="shared" si="414"/>
        <v>0</v>
      </c>
      <c r="BF759" s="16">
        <f t="shared" si="415"/>
        <v>0</v>
      </c>
      <c r="BH759" s="4">
        <v>0.68</v>
      </c>
      <c r="BI759">
        <v>4.4000000000000004</v>
      </c>
      <c r="BJ759">
        <v>19.469000000000001</v>
      </c>
      <c r="BK759">
        <v>45.737000000000002</v>
      </c>
      <c r="BL759">
        <v>1.198</v>
      </c>
      <c r="BM759">
        <f t="shared" si="407"/>
        <v>2.0366</v>
      </c>
      <c r="BN759">
        <v>5.7279999999999998</v>
      </c>
      <c r="BO759">
        <f t="shared" si="406"/>
        <v>9.7375999999999987</v>
      </c>
      <c r="BP759">
        <v>17.366</v>
      </c>
      <c r="BQ759">
        <f t="shared" si="408"/>
        <v>29.522199999999998</v>
      </c>
      <c r="BR759" s="5">
        <v>610</v>
      </c>
    </row>
    <row r="760" spans="1:70" x14ac:dyDescent="0.25">
      <c r="A760" s="10">
        <v>1056.8879999999999</v>
      </c>
      <c r="B760">
        <v>47</v>
      </c>
      <c r="C760">
        <v>1</v>
      </c>
      <c r="D760">
        <v>2</v>
      </c>
      <c r="E760">
        <v>0</v>
      </c>
      <c r="F760">
        <v>0</v>
      </c>
      <c r="G760">
        <v>1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 s="5">
        <v>0</v>
      </c>
      <c r="AA760" s="15">
        <f t="shared" si="382"/>
        <v>2.9528298333333329E-12</v>
      </c>
      <c r="AB760" s="3">
        <f t="shared" si="383"/>
        <v>1.4262968533333336E-13</v>
      </c>
      <c r="AC760" s="3">
        <f t="shared" si="384"/>
        <v>8.425549440000001E-13</v>
      </c>
      <c r="AD760" s="3">
        <f t="shared" si="385"/>
        <v>0</v>
      </c>
      <c r="AE760" s="3">
        <f t="shared" si="386"/>
        <v>0</v>
      </c>
      <c r="AF760" s="3">
        <f t="shared" si="387"/>
        <v>7.1991826666666666E-12</v>
      </c>
      <c r="AG760" s="3">
        <f t="shared" si="388"/>
        <v>0</v>
      </c>
      <c r="AH760" s="3">
        <f t="shared" si="389"/>
        <v>0</v>
      </c>
      <c r="AI760" s="3">
        <f t="shared" si="390"/>
        <v>0</v>
      </c>
      <c r="AJ760" s="3">
        <f t="shared" si="391"/>
        <v>0</v>
      </c>
      <c r="AK760" s="3">
        <f t="shared" si="392"/>
        <v>0</v>
      </c>
      <c r="AL760" s="3">
        <f t="shared" si="393"/>
        <v>0</v>
      </c>
      <c r="AM760" s="3">
        <f t="shared" si="394"/>
        <v>0</v>
      </c>
      <c r="AN760" s="3">
        <f t="shared" si="395"/>
        <v>0</v>
      </c>
      <c r="AO760" s="3">
        <f t="shared" si="396"/>
        <v>0</v>
      </c>
      <c r="AP760" s="3">
        <f t="shared" si="397"/>
        <v>0</v>
      </c>
      <c r="AQ760" s="3">
        <f t="shared" si="398"/>
        <v>0</v>
      </c>
      <c r="AR760" s="3">
        <f t="shared" si="399"/>
        <v>0</v>
      </c>
      <c r="AS760" s="3">
        <f t="shared" si="400"/>
        <v>0</v>
      </c>
      <c r="AT760" s="3">
        <f t="shared" si="401"/>
        <v>0</v>
      </c>
      <c r="AU760" s="3">
        <f t="shared" si="402"/>
        <v>0</v>
      </c>
      <c r="AV760" s="3">
        <f t="shared" si="403"/>
        <v>0</v>
      </c>
      <c r="AW760" s="3">
        <f t="shared" si="404"/>
        <v>0</v>
      </c>
      <c r="AX760" s="16">
        <f t="shared" si="405"/>
        <v>0</v>
      </c>
      <c r="AZ760" s="15">
        <f t="shared" si="409"/>
        <v>3.9380144626666658E-12</v>
      </c>
      <c r="BA760" s="3">
        <f t="shared" si="410"/>
        <v>0</v>
      </c>
      <c r="BB760" s="3">
        <f t="shared" si="411"/>
        <v>7.1991826666666666E-12</v>
      </c>
      <c r="BC760" s="3">
        <f t="shared" si="412"/>
        <v>0</v>
      </c>
      <c r="BD760" s="3">
        <f t="shared" si="413"/>
        <v>0</v>
      </c>
      <c r="BE760" s="3">
        <f t="shared" si="414"/>
        <v>0</v>
      </c>
      <c r="BF760" s="16">
        <f t="shared" si="415"/>
        <v>0</v>
      </c>
      <c r="BH760" s="4">
        <v>0.68</v>
      </c>
      <c r="BI760">
        <v>4.41</v>
      </c>
      <c r="BJ760">
        <v>19.452999999999999</v>
      </c>
      <c r="BK760">
        <v>45.722999999999999</v>
      </c>
      <c r="BL760">
        <v>1.234</v>
      </c>
      <c r="BM760">
        <f t="shared" si="407"/>
        <v>2.0977999999999999</v>
      </c>
      <c r="BN760">
        <v>2.7970000000000002</v>
      </c>
      <c r="BO760">
        <f t="shared" si="406"/>
        <v>4.7549000000000001</v>
      </c>
      <c r="BP760">
        <v>3.4319999999999999</v>
      </c>
      <c r="BQ760">
        <f t="shared" si="408"/>
        <v>5.8343999999999996</v>
      </c>
      <c r="BR760" s="5">
        <v>610</v>
      </c>
    </row>
    <row r="761" spans="1:70" x14ac:dyDescent="0.25">
      <c r="A761" s="10">
        <v>1058.2860000000001</v>
      </c>
      <c r="B761">
        <v>43</v>
      </c>
      <c r="C761">
        <v>5</v>
      </c>
      <c r="D761">
        <v>0</v>
      </c>
      <c r="E761">
        <v>1</v>
      </c>
      <c r="F761">
        <v>1</v>
      </c>
      <c r="G761">
        <v>0</v>
      </c>
      <c r="H761">
        <v>0</v>
      </c>
      <c r="I761">
        <v>0</v>
      </c>
      <c r="J761">
        <v>2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 s="5">
        <v>0</v>
      </c>
      <c r="AA761" s="15">
        <f t="shared" si="382"/>
        <v>2.701525166666666E-12</v>
      </c>
      <c r="AB761" s="3">
        <f t="shared" si="383"/>
        <v>7.1314842666666679E-13</v>
      </c>
      <c r="AC761" s="3">
        <f t="shared" si="384"/>
        <v>0</v>
      </c>
      <c r="AD761" s="3">
        <f t="shared" si="385"/>
        <v>1.465333333333333E-12</v>
      </c>
      <c r="AE761" s="3">
        <f t="shared" si="386"/>
        <v>3.2193373333333337E-12</v>
      </c>
      <c r="AF761" s="3">
        <f t="shared" si="387"/>
        <v>0</v>
      </c>
      <c r="AG761" s="3">
        <f t="shared" si="388"/>
        <v>0</v>
      </c>
      <c r="AH761" s="3">
        <f t="shared" si="389"/>
        <v>0</v>
      </c>
      <c r="AI761" s="3">
        <f t="shared" si="390"/>
        <v>1.8756266666666663E-10</v>
      </c>
      <c r="AJ761" s="3">
        <f t="shared" si="391"/>
        <v>0</v>
      </c>
      <c r="AK761" s="3">
        <f t="shared" si="392"/>
        <v>0</v>
      </c>
      <c r="AL761" s="3">
        <f t="shared" si="393"/>
        <v>0</v>
      </c>
      <c r="AM761" s="3">
        <f t="shared" si="394"/>
        <v>0</v>
      </c>
      <c r="AN761" s="3">
        <f t="shared" si="395"/>
        <v>0</v>
      </c>
      <c r="AO761" s="3">
        <f t="shared" si="396"/>
        <v>0</v>
      </c>
      <c r="AP761" s="3">
        <f t="shared" si="397"/>
        <v>0</v>
      </c>
      <c r="AQ761" s="3">
        <f t="shared" si="398"/>
        <v>0</v>
      </c>
      <c r="AR761" s="3">
        <f t="shared" si="399"/>
        <v>0</v>
      </c>
      <c r="AS761" s="3">
        <f t="shared" si="400"/>
        <v>0</v>
      </c>
      <c r="AT761" s="3">
        <f t="shared" si="401"/>
        <v>0</v>
      </c>
      <c r="AU761" s="3">
        <f t="shared" si="402"/>
        <v>0</v>
      </c>
      <c r="AV761" s="3">
        <f t="shared" si="403"/>
        <v>0</v>
      </c>
      <c r="AW761" s="3">
        <f t="shared" si="404"/>
        <v>0</v>
      </c>
      <c r="AX761" s="16">
        <f t="shared" si="405"/>
        <v>0</v>
      </c>
      <c r="AZ761" s="15">
        <f t="shared" si="409"/>
        <v>3.4146735933333327E-12</v>
      </c>
      <c r="BA761" s="3">
        <f t="shared" si="410"/>
        <v>4.6846706666666667E-12</v>
      </c>
      <c r="BB761" s="3">
        <f t="shared" si="411"/>
        <v>0</v>
      </c>
      <c r="BC761" s="3">
        <f t="shared" si="412"/>
        <v>1.8756266666666663E-10</v>
      </c>
      <c r="BD761" s="3">
        <f t="shared" si="413"/>
        <v>0</v>
      </c>
      <c r="BE761" s="3">
        <f t="shared" si="414"/>
        <v>0</v>
      </c>
      <c r="BF761" s="16">
        <f t="shared" si="415"/>
        <v>0</v>
      </c>
      <c r="BH761" s="4">
        <v>0.68</v>
      </c>
      <c r="BI761">
        <v>4.45</v>
      </c>
      <c r="BJ761">
        <v>19.469000000000001</v>
      </c>
      <c r="BK761">
        <v>45.761000000000003</v>
      </c>
      <c r="BL761">
        <v>1.321</v>
      </c>
      <c r="BM761">
        <f t="shared" si="407"/>
        <v>2.2456999999999998</v>
      </c>
      <c r="BN761">
        <v>5.508</v>
      </c>
      <c r="BO761">
        <f t="shared" si="406"/>
        <v>9.3635999999999999</v>
      </c>
      <c r="BP761">
        <v>49.911999999999999</v>
      </c>
      <c r="BQ761">
        <f t="shared" si="408"/>
        <v>84.850399999999993</v>
      </c>
      <c r="BR761" s="5">
        <v>610</v>
      </c>
    </row>
    <row r="762" spans="1:70" x14ac:dyDescent="0.25">
      <c r="A762" s="10">
        <v>1059.684</v>
      </c>
      <c r="B762">
        <v>44</v>
      </c>
      <c r="C762">
        <v>0</v>
      </c>
      <c r="D762">
        <v>0</v>
      </c>
      <c r="E762">
        <v>0</v>
      </c>
      <c r="F762">
        <v>0</v>
      </c>
      <c r="G762">
        <v>1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 s="5">
        <v>0</v>
      </c>
      <c r="AA762" s="15">
        <f t="shared" si="382"/>
        <v>2.7643513333333325E-12</v>
      </c>
      <c r="AB762" s="3">
        <f t="shared" si="383"/>
        <v>0</v>
      </c>
      <c r="AC762" s="3">
        <f t="shared" si="384"/>
        <v>0</v>
      </c>
      <c r="AD762" s="3">
        <f t="shared" si="385"/>
        <v>0</v>
      </c>
      <c r="AE762" s="3">
        <f t="shared" si="386"/>
        <v>0</v>
      </c>
      <c r="AF762" s="3">
        <f t="shared" si="387"/>
        <v>7.1991826666666666E-12</v>
      </c>
      <c r="AG762" s="3">
        <f t="shared" si="388"/>
        <v>0</v>
      </c>
      <c r="AH762" s="3">
        <f t="shared" si="389"/>
        <v>0</v>
      </c>
      <c r="AI762" s="3">
        <f t="shared" si="390"/>
        <v>0</v>
      </c>
      <c r="AJ762" s="3">
        <f t="shared" si="391"/>
        <v>0</v>
      </c>
      <c r="AK762" s="3">
        <f t="shared" si="392"/>
        <v>0</v>
      </c>
      <c r="AL762" s="3">
        <f t="shared" si="393"/>
        <v>0</v>
      </c>
      <c r="AM762" s="3">
        <f t="shared" si="394"/>
        <v>0</v>
      </c>
      <c r="AN762" s="3">
        <f t="shared" si="395"/>
        <v>0</v>
      </c>
      <c r="AO762" s="3">
        <f t="shared" si="396"/>
        <v>0</v>
      </c>
      <c r="AP762" s="3">
        <f t="shared" si="397"/>
        <v>0</v>
      </c>
      <c r="AQ762" s="3">
        <f t="shared" si="398"/>
        <v>0</v>
      </c>
      <c r="AR762" s="3">
        <f t="shared" si="399"/>
        <v>0</v>
      </c>
      <c r="AS762" s="3">
        <f t="shared" si="400"/>
        <v>0</v>
      </c>
      <c r="AT762" s="3">
        <f t="shared" si="401"/>
        <v>0</v>
      </c>
      <c r="AU762" s="3">
        <f t="shared" si="402"/>
        <v>0</v>
      </c>
      <c r="AV762" s="3">
        <f t="shared" si="403"/>
        <v>0</v>
      </c>
      <c r="AW762" s="3">
        <f t="shared" si="404"/>
        <v>0</v>
      </c>
      <c r="AX762" s="16">
        <f t="shared" si="405"/>
        <v>0</v>
      </c>
      <c r="AZ762" s="15">
        <f t="shared" si="409"/>
        <v>2.7643513333333325E-12</v>
      </c>
      <c r="BA762" s="3">
        <f t="shared" si="410"/>
        <v>0</v>
      </c>
      <c r="BB762" s="3">
        <f t="shared" si="411"/>
        <v>7.1991826666666666E-12</v>
      </c>
      <c r="BC762" s="3">
        <f t="shared" si="412"/>
        <v>0</v>
      </c>
      <c r="BD762" s="3">
        <f t="shared" si="413"/>
        <v>0</v>
      </c>
      <c r="BE762" s="3">
        <f t="shared" si="414"/>
        <v>0</v>
      </c>
      <c r="BF762" s="16">
        <f t="shared" si="415"/>
        <v>0</v>
      </c>
      <c r="BH762" s="4">
        <v>0.68</v>
      </c>
      <c r="BI762">
        <v>4.45</v>
      </c>
      <c r="BJ762">
        <v>19.452999999999999</v>
      </c>
      <c r="BK762">
        <v>45.76</v>
      </c>
      <c r="BL762">
        <v>0.90700000000000003</v>
      </c>
      <c r="BM762">
        <f t="shared" si="407"/>
        <v>1.5419</v>
      </c>
      <c r="BN762">
        <v>2.3490000000000002</v>
      </c>
      <c r="BO762">
        <f t="shared" si="406"/>
        <v>3.9933000000000001</v>
      </c>
      <c r="BP762">
        <v>2.9769999999999999</v>
      </c>
      <c r="BQ762">
        <f t="shared" si="408"/>
        <v>5.0608999999999993</v>
      </c>
      <c r="BR762" s="5">
        <v>610</v>
      </c>
    </row>
    <row r="763" spans="1:70" x14ac:dyDescent="0.25">
      <c r="A763" s="10">
        <v>1061.0820000000001</v>
      </c>
      <c r="B763">
        <v>62</v>
      </c>
      <c r="C763">
        <v>1</v>
      </c>
      <c r="D763">
        <v>1</v>
      </c>
      <c r="E763">
        <v>0</v>
      </c>
      <c r="F763">
        <v>0</v>
      </c>
      <c r="G763">
        <v>0</v>
      </c>
      <c r="H763">
        <v>1</v>
      </c>
      <c r="I763">
        <v>1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 s="5">
        <v>0</v>
      </c>
      <c r="AA763" s="15">
        <f t="shared" si="382"/>
        <v>3.8952223333333331E-12</v>
      </c>
      <c r="AB763" s="3">
        <f t="shared" si="383"/>
        <v>1.4262968533333336E-13</v>
      </c>
      <c r="AC763" s="3">
        <f t="shared" si="384"/>
        <v>4.2127747200000005E-13</v>
      </c>
      <c r="AD763" s="3">
        <f t="shared" si="385"/>
        <v>0</v>
      </c>
      <c r="AE763" s="3">
        <f t="shared" si="386"/>
        <v>0</v>
      </c>
      <c r="AF763" s="3">
        <f t="shared" si="387"/>
        <v>0</v>
      </c>
      <c r="AG763" s="3">
        <f t="shared" si="388"/>
        <v>1.7828710666666667E-11</v>
      </c>
      <c r="AH763" s="3">
        <f t="shared" si="389"/>
        <v>3.9564000000000005E-11</v>
      </c>
      <c r="AI763" s="3">
        <f t="shared" si="390"/>
        <v>0</v>
      </c>
      <c r="AJ763" s="3">
        <f t="shared" si="391"/>
        <v>0</v>
      </c>
      <c r="AK763" s="3">
        <f t="shared" si="392"/>
        <v>0</v>
      </c>
      <c r="AL763" s="3">
        <f t="shared" si="393"/>
        <v>0</v>
      </c>
      <c r="AM763" s="3">
        <f t="shared" si="394"/>
        <v>0</v>
      </c>
      <c r="AN763" s="3">
        <f t="shared" si="395"/>
        <v>0</v>
      </c>
      <c r="AO763" s="3">
        <f t="shared" si="396"/>
        <v>0</v>
      </c>
      <c r="AP763" s="3">
        <f t="shared" si="397"/>
        <v>0</v>
      </c>
      <c r="AQ763" s="3">
        <f t="shared" si="398"/>
        <v>0</v>
      </c>
      <c r="AR763" s="3">
        <f t="shared" si="399"/>
        <v>0</v>
      </c>
      <c r="AS763" s="3">
        <f t="shared" si="400"/>
        <v>0</v>
      </c>
      <c r="AT763" s="3">
        <f t="shared" si="401"/>
        <v>0</v>
      </c>
      <c r="AU763" s="3">
        <f t="shared" si="402"/>
        <v>0</v>
      </c>
      <c r="AV763" s="3">
        <f t="shared" si="403"/>
        <v>0</v>
      </c>
      <c r="AW763" s="3">
        <f t="shared" si="404"/>
        <v>0</v>
      </c>
      <c r="AX763" s="16">
        <f t="shared" si="405"/>
        <v>0</v>
      </c>
      <c r="AZ763" s="15">
        <f t="shared" si="409"/>
        <v>4.4591294906666666E-12</v>
      </c>
      <c r="BA763" s="3">
        <f t="shared" si="410"/>
        <v>0</v>
      </c>
      <c r="BB763" s="3">
        <f t="shared" si="411"/>
        <v>5.7392710666666676E-11</v>
      </c>
      <c r="BC763" s="3">
        <f t="shared" si="412"/>
        <v>0</v>
      </c>
      <c r="BD763" s="3">
        <f t="shared" si="413"/>
        <v>0</v>
      </c>
      <c r="BE763" s="3">
        <f t="shared" si="414"/>
        <v>0</v>
      </c>
      <c r="BF763" s="16">
        <f t="shared" si="415"/>
        <v>0</v>
      </c>
      <c r="BH763" s="4">
        <v>0.68</v>
      </c>
      <c r="BI763">
        <v>4.4800000000000004</v>
      </c>
      <c r="BJ763">
        <v>19.452999999999999</v>
      </c>
      <c r="BK763">
        <v>45.734000000000002</v>
      </c>
      <c r="BL763">
        <v>1.3280000000000001</v>
      </c>
      <c r="BM763">
        <f t="shared" si="407"/>
        <v>2.2576000000000001</v>
      </c>
      <c r="BN763">
        <v>5.76</v>
      </c>
      <c r="BO763">
        <f t="shared" si="406"/>
        <v>9.7919999999999998</v>
      </c>
      <c r="BP763">
        <v>17.190000000000001</v>
      </c>
      <c r="BQ763">
        <f t="shared" si="408"/>
        <v>29.223000000000003</v>
      </c>
      <c r="BR763" s="5">
        <v>610</v>
      </c>
    </row>
    <row r="764" spans="1:70" x14ac:dyDescent="0.25">
      <c r="A764" s="10">
        <v>1062.48</v>
      </c>
      <c r="B764">
        <v>44</v>
      </c>
      <c r="C764">
        <v>1</v>
      </c>
      <c r="D764">
        <v>0</v>
      </c>
      <c r="E764">
        <v>1</v>
      </c>
      <c r="F764">
        <v>0</v>
      </c>
      <c r="G764">
        <v>1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 s="5">
        <v>0</v>
      </c>
      <c r="AA764" s="15">
        <f t="shared" si="382"/>
        <v>2.7643513333333325E-12</v>
      </c>
      <c r="AB764" s="3">
        <f t="shared" si="383"/>
        <v>1.4262968533333336E-13</v>
      </c>
      <c r="AC764" s="3">
        <f t="shared" si="384"/>
        <v>0</v>
      </c>
      <c r="AD764" s="3">
        <f t="shared" si="385"/>
        <v>1.465333333333333E-12</v>
      </c>
      <c r="AE764" s="3">
        <f t="shared" si="386"/>
        <v>0</v>
      </c>
      <c r="AF764" s="3">
        <f t="shared" si="387"/>
        <v>7.1991826666666666E-12</v>
      </c>
      <c r="AG764" s="3">
        <f t="shared" si="388"/>
        <v>0</v>
      </c>
      <c r="AH764" s="3">
        <f t="shared" si="389"/>
        <v>0</v>
      </c>
      <c r="AI764" s="3">
        <f t="shared" si="390"/>
        <v>0</v>
      </c>
      <c r="AJ764" s="3">
        <f t="shared" si="391"/>
        <v>0</v>
      </c>
      <c r="AK764" s="3">
        <f t="shared" si="392"/>
        <v>0</v>
      </c>
      <c r="AL764" s="3">
        <f t="shared" si="393"/>
        <v>0</v>
      </c>
      <c r="AM764" s="3">
        <f t="shared" si="394"/>
        <v>0</v>
      </c>
      <c r="AN764" s="3">
        <f t="shared" si="395"/>
        <v>0</v>
      </c>
      <c r="AO764" s="3">
        <f t="shared" si="396"/>
        <v>0</v>
      </c>
      <c r="AP764" s="3">
        <f t="shared" si="397"/>
        <v>0</v>
      </c>
      <c r="AQ764" s="3">
        <f t="shared" si="398"/>
        <v>0</v>
      </c>
      <c r="AR764" s="3">
        <f t="shared" si="399"/>
        <v>0</v>
      </c>
      <c r="AS764" s="3">
        <f t="shared" si="400"/>
        <v>0</v>
      </c>
      <c r="AT764" s="3">
        <f t="shared" si="401"/>
        <v>0</v>
      </c>
      <c r="AU764" s="3">
        <f t="shared" si="402"/>
        <v>0</v>
      </c>
      <c r="AV764" s="3">
        <f t="shared" si="403"/>
        <v>0</v>
      </c>
      <c r="AW764" s="3">
        <f t="shared" si="404"/>
        <v>0</v>
      </c>
      <c r="AX764" s="16">
        <f t="shared" si="405"/>
        <v>0</v>
      </c>
      <c r="AZ764" s="15">
        <f t="shared" si="409"/>
        <v>2.9069810186666658E-12</v>
      </c>
      <c r="BA764" s="3">
        <f t="shared" si="410"/>
        <v>1.465333333333333E-12</v>
      </c>
      <c r="BB764" s="3">
        <f t="shared" si="411"/>
        <v>7.1991826666666666E-12</v>
      </c>
      <c r="BC764" s="3">
        <f t="shared" si="412"/>
        <v>0</v>
      </c>
      <c r="BD764" s="3">
        <f t="shared" si="413"/>
        <v>0</v>
      </c>
      <c r="BE764" s="3">
        <f t="shared" si="414"/>
        <v>0</v>
      </c>
      <c r="BF764" s="16">
        <f t="shared" si="415"/>
        <v>0</v>
      </c>
      <c r="BH764" s="4">
        <v>0.67</v>
      </c>
      <c r="BI764">
        <v>4.4800000000000004</v>
      </c>
      <c r="BJ764">
        <v>19.452999999999999</v>
      </c>
      <c r="BK764">
        <v>45.76</v>
      </c>
      <c r="BL764">
        <v>1.1140000000000001</v>
      </c>
      <c r="BM764">
        <f t="shared" si="407"/>
        <v>1.8938000000000001</v>
      </c>
      <c r="BN764">
        <v>2.8290000000000002</v>
      </c>
      <c r="BO764">
        <f t="shared" si="406"/>
        <v>4.8093000000000004</v>
      </c>
      <c r="BP764">
        <v>3.4740000000000002</v>
      </c>
      <c r="BQ764">
        <f t="shared" si="408"/>
        <v>5.9058000000000002</v>
      </c>
      <c r="BR764" s="5">
        <v>610</v>
      </c>
    </row>
    <row r="765" spans="1:70" x14ac:dyDescent="0.25">
      <c r="A765" s="10">
        <v>1063.8779999999999</v>
      </c>
      <c r="B765">
        <v>39</v>
      </c>
      <c r="C765">
        <v>2</v>
      </c>
      <c r="D765">
        <v>1</v>
      </c>
      <c r="E765">
        <v>0</v>
      </c>
      <c r="F765">
        <v>0</v>
      </c>
      <c r="G765">
        <v>0</v>
      </c>
      <c r="H765">
        <v>1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 s="5">
        <v>0</v>
      </c>
      <c r="AA765" s="15">
        <f t="shared" si="382"/>
        <v>2.4502204999999995E-12</v>
      </c>
      <c r="AB765" s="3">
        <f t="shared" si="383"/>
        <v>2.8525937066666672E-13</v>
      </c>
      <c r="AC765" s="3">
        <f t="shared" si="384"/>
        <v>4.2127747200000005E-13</v>
      </c>
      <c r="AD765" s="3">
        <f t="shared" si="385"/>
        <v>0</v>
      </c>
      <c r="AE765" s="3">
        <f t="shared" si="386"/>
        <v>0</v>
      </c>
      <c r="AF765" s="3">
        <f t="shared" si="387"/>
        <v>0</v>
      </c>
      <c r="AG765" s="3">
        <f t="shared" si="388"/>
        <v>1.7828710666666667E-11</v>
      </c>
      <c r="AH765" s="3">
        <f t="shared" si="389"/>
        <v>0</v>
      </c>
      <c r="AI765" s="3">
        <f t="shared" si="390"/>
        <v>0</v>
      </c>
      <c r="AJ765" s="3">
        <f t="shared" si="391"/>
        <v>0</v>
      </c>
      <c r="AK765" s="3">
        <f t="shared" si="392"/>
        <v>0</v>
      </c>
      <c r="AL765" s="3">
        <f t="shared" si="393"/>
        <v>0</v>
      </c>
      <c r="AM765" s="3">
        <f t="shared" si="394"/>
        <v>0</v>
      </c>
      <c r="AN765" s="3">
        <f t="shared" si="395"/>
        <v>0</v>
      </c>
      <c r="AO765" s="3">
        <f t="shared" si="396"/>
        <v>0</v>
      </c>
      <c r="AP765" s="3">
        <f t="shared" si="397"/>
        <v>0</v>
      </c>
      <c r="AQ765" s="3">
        <f t="shared" si="398"/>
        <v>0</v>
      </c>
      <c r="AR765" s="3">
        <f t="shared" si="399"/>
        <v>0</v>
      </c>
      <c r="AS765" s="3">
        <f t="shared" si="400"/>
        <v>0</v>
      </c>
      <c r="AT765" s="3">
        <f t="shared" si="401"/>
        <v>0</v>
      </c>
      <c r="AU765" s="3">
        <f t="shared" si="402"/>
        <v>0</v>
      </c>
      <c r="AV765" s="3">
        <f t="shared" si="403"/>
        <v>0</v>
      </c>
      <c r="AW765" s="3">
        <f t="shared" si="404"/>
        <v>0</v>
      </c>
      <c r="AX765" s="16">
        <f t="shared" si="405"/>
        <v>0</v>
      </c>
      <c r="AZ765" s="15">
        <f t="shared" si="409"/>
        <v>3.1567573426666667E-12</v>
      </c>
      <c r="BA765" s="3">
        <f t="shared" si="410"/>
        <v>0</v>
      </c>
      <c r="BB765" s="3">
        <f t="shared" si="411"/>
        <v>1.7828710666666667E-11</v>
      </c>
      <c r="BC765" s="3">
        <f t="shared" si="412"/>
        <v>0</v>
      </c>
      <c r="BD765" s="3">
        <f t="shared" si="413"/>
        <v>0</v>
      </c>
      <c r="BE765" s="3">
        <f t="shared" si="414"/>
        <v>0</v>
      </c>
      <c r="BF765" s="16">
        <f t="shared" si="415"/>
        <v>0</v>
      </c>
      <c r="BH765" s="4">
        <v>0.68</v>
      </c>
      <c r="BI765">
        <v>4.42</v>
      </c>
      <c r="BJ765">
        <v>19.469000000000001</v>
      </c>
      <c r="BK765">
        <v>45.774999999999999</v>
      </c>
      <c r="BL765">
        <v>0.96299999999999997</v>
      </c>
      <c r="BM765">
        <f t="shared" si="407"/>
        <v>1.6371</v>
      </c>
      <c r="BN765">
        <v>3.1869999999999998</v>
      </c>
      <c r="BO765">
        <f t="shared" si="406"/>
        <v>5.4178999999999995</v>
      </c>
      <c r="BP765">
        <v>5.9470000000000001</v>
      </c>
      <c r="BQ765">
        <f t="shared" si="408"/>
        <v>10.1099</v>
      </c>
      <c r="BR765" s="5">
        <v>610</v>
      </c>
    </row>
    <row r="766" spans="1:70" x14ac:dyDescent="0.25">
      <c r="A766" s="10">
        <v>1065.2760000000001</v>
      </c>
      <c r="B766">
        <v>38</v>
      </c>
      <c r="C766">
        <v>3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 s="5">
        <v>0</v>
      </c>
      <c r="AA766" s="15">
        <f t="shared" si="382"/>
        <v>2.3873943333333326E-12</v>
      </c>
      <c r="AB766" s="3">
        <f t="shared" si="383"/>
        <v>4.2788905600000013E-13</v>
      </c>
      <c r="AC766" s="3">
        <f t="shared" si="384"/>
        <v>0</v>
      </c>
      <c r="AD766" s="3">
        <f t="shared" si="385"/>
        <v>0</v>
      </c>
      <c r="AE766" s="3">
        <f t="shared" si="386"/>
        <v>0</v>
      </c>
      <c r="AF766" s="3">
        <f t="shared" si="387"/>
        <v>0</v>
      </c>
      <c r="AG766" s="3">
        <f t="shared" si="388"/>
        <v>0</v>
      </c>
      <c r="AH766" s="3">
        <f t="shared" si="389"/>
        <v>0</v>
      </c>
      <c r="AI766" s="3">
        <f t="shared" si="390"/>
        <v>0</v>
      </c>
      <c r="AJ766" s="3">
        <f t="shared" si="391"/>
        <v>0</v>
      </c>
      <c r="AK766" s="3">
        <f t="shared" si="392"/>
        <v>0</v>
      </c>
      <c r="AL766" s="3">
        <f t="shared" si="393"/>
        <v>0</v>
      </c>
      <c r="AM766" s="3">
        <f t="shared" si="394"/>
        <v>0</v>
      </c>
      <c r="AN766" s="3">
        <f t="shared" si="395"/>
        <v>0</v>
      </c>
      <c r="AO766" s="3">
        <f t="shared" si="396"/>
        <v>0</v>
      </c>
      <c r="AP766" s="3">
        <f t="shared" si="397"/>
        <v>0</v>
      </c>
      <c r="AQ766" s="3">
        <f t="shared" si="398"/>
        <v>0</v>
      </c>
      <c r="AR766" s="3">
        <f t="shared" si="399"/>
        <v>0</v>
      </c>
      <c r="AS766" s="3">
        <f t="shared" si="400"/>
        <v>0</v>
      </c>
      <c r="AT766" s="3">
        <f t="shared" si="401"/>
        <v>0</v>
      </c>
      <c r="AU766" s="3">
        <f t="shared" si="402"/>
        <v>0</v>
      </c>
      <c r="AV766" s="3">
        <f t="shared" si="403"/>
        <v>0</v>
      </c>
      <c r="AW766" s="3">
        <f t="shared" si="404"/>
        <v>0</v>
      </c>
      <c r="AX766" s="16">
        <f t="shared" si="405"/>
        <v>0</v>
      </c>
      <c r="AZ766" s="15">
        <f t="shared" si="409"/>
        <v>2.8152833893333328E-12</v>
      </c>
      <c r="BA766" s="3">
        <f t="shared" si="410"/>
        <v>0</v>
      </c>
      <c r="BB766" s="3">
        <f t="shared" si="411"/>
        <v>0</v>
      </c>
      <c r="BC766" s="3">
        <f t="shared" si="412"/>
        <v>0</v>
      </c>
      <c r="BD766" s="3">
        <f t="shared" si="413"/>
        <v>0</v>
      </c>
      <c r="BE766" s="3">
        <f t="shared" si="414"/>
        <v>0</v>
      </c>
      <c r="BF766" s="16">
        <f t="shared" si="415"/>
        <v>0</v>
      </c>
      <c r="BH766" s="4">
        <v>0.68</v>
      </c>
      <c r="BI766">
        <v>4.4400000000000004</v>
      </c>
      <c r="BJ766">
        <v>19.440000000000001</v>
      </c>
      <c r="BK766">
        <v>45.76</v>
      </c>
      <c r="BL766">
        <v>0.84099999999999997</v>
      </c>
      <c r="BM766">
        <f t="shared" si="407"/>
        <v>1.4297</v>
      </c>
      <c r="BN766">
        <v>0.86099999999999999</v>
      </c>
      <c r="BO766">
        <f t="shared" si="406"/>
        <v>1.4637</v>
      </c>
      <c r="BP766">
        <v>0.86099999999999999</v>
      </c>
      <c r="BQ766">
        <f t="shared" si="408"/>
        <v>1.4637</v>
      </c>
      <c r="BR766" s="5">
        <v>610</v>
      </c>
    </row>
    <row r="767" spans="1:70" x14ac:dyDescent="0.25">
      <c r="A767" s="10">
        <v>1066.674</v>
      </c>
      <c r="B767">
        <v>57</v>
      </c>
      <c r="C767">
        <v>5</v>
      </c>
      <c r="D767">
        <v>0</v>
      </c>
      <c r="E767">
        <v>0</v>
      </c>
      <c r="F767">
        <v>1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 s="5">
        <v>0</v>
      </c>
      <c r="AA767" s="15">
        <f t="shared" si="382"/>
        <v>3.5810914999999993E-12</v>
      </c>
      <c r="AB767" s="3">
        <f t="shared" si="383"/>
        <v>7.1314842666666679E-13</v>
      </c>
      <c r="AC767" s="3">
        <f t="shared" si="384"/>
        <v>0</v>
      </c>
      <c r="AD767" s="3">
        <f t="shared" si="385"/>
        <v>0</v>
      </c>
      <c r="AE767" s="3">
        <f t="shared" si="386"/>
        <v>3.2193373333333337E-12</v>
      </c>
      <c r="AF767" s="3">
        <f t="shared" si="387"/>
        <v>0</v>
      </c>
      <c r="AG767" s="3">
        <f t="shared" si="388"/>
        <v>0</v>
      </c>
      <c r="AH767" s="3">
        <f t="shared" si="389"/>
        <v>0</v>
      </c>
      <c r="AI767" s="3">
        <f t="shared" si="390"/>
        <v>0</v>
      </c>
      <c r="AJ767" s="3">
        <f t="shared" si="391"/>
        <v>0</v>
      </c>
      <c r="AK767" s="3">
        <f t="shared" si="392"/>
        <v>0</v>
      </c>
      <c r="AL767" s="3">
        <f t="shared" si="393"/>
        <v>0</v>
      </c>
      <c r="AM767" s="3">
        <f t="shared" si="394"/>
        <v>0</v>
      </c>
      <c r="AN767" s="3">
        <f t="shared" si="395"/>
        <v>0</v>
      </c>
      <c r="AO767" s="3">
        <f t="shared" si="396"/>
        <v>0</v>
      </c>
      <c r="AP767" s="3">
        <f t="shared" si="397"/>
        <v>0</v>
      </c>
      <c r="AQ767" s="3">
        <f t="shared" si="398"/>
        <v>0</v>
      </c>
      <c r="AR767" s="3">
        <f t="shared" si="399"/>
        <v>0</v>
      </c>
      <c r="AS767" s="3">
        <f t="shared" si="400"/>
        <v>0</v>
      </c>
      <c r="AT767" s="3">
        <f t="shared" si="401"/>
        <v>0</v>
      </c>
      <c r="AU767" s="3">
        <f t="shared" si="402"/>
        <v>0</v>
      </c>
      <c r="AV767" s="3">
        <f t="shared" si="403"/>
        <v>0</v>
      </c>
      <c r="AW767" s="3">
        <f t="shared" si="404"/>
        <v>0</v>
      </c>
      <c r="AX767" s="16">
        <f t="shared" si="405"/>
        <v>0</v>
      </c>
      <c r="AZ767" s="15">
        <f t="shared" si="409"/>
        <v>4.294239926666666E-12</v>
      </c>
      <c r="BA767" s="3">
        <f t="shared" si="410"/>
        <v>3.2193373333333337E-12</v>
      </c>
      <c r="BB767" s="3">
        <f t="shared" si="411"/>
        <v>0</v>
      </c>
      <c r="BC767" s="3">
        <f t="shared" si="412"/>
        <v>0</v>
      </c>
      <c r="BD767" s="3">
        <f t="shared" si="413"/>
        <v>0</v>
      </c>
      <c r="BE767" s="3">
        <f t="shared" si="414"/>
        <v>0</v>
      </c>
      <c r="BF767" s="16">
        <f t="shared" si="415"/>
        <v>0</v>
      </c>
      <c r="BH767" s="4">
        <v>0.68</v>
      </c>
      <c r="BI767">
        <v>4.42</v>
      </c>
      <c r="BJ767">
        <v>19.452999999999999</v>
      </c>
      <c r="BK767">
        <v>45.734000000000002</v>
      </c>
      <c r="BL767">
        <v>1.4359999999999999</v>
      </c>
      <c r="BM767">
        <f t="shared" si="407"/>
        <v>2.4411999999999998</v>
      </c>
      <c r="BN767">
        <v>2.153</v>
      </c>
      <c r="BO767">
        <f t="shared" si="406"/>
        <v>3.6600999999999999</v>
      </c>
      <c r="BP767">
        <v>2.2490000000000001</v>
      </c>
      <c r="BQ767">
        <f t="shared" si="408"/>
        <v>3.8233000000000001</v>
      </c>
      <c r="BR767" s="5">
        <v>610</v>
      </c>
    </row>
    <row r="768" spans="1:70" x14ac:dyDescent="0.25">
      <c r="A768" s="10">
        <v>1068.0719999999999</v>
      </c>
      <c r="B768">
        <v>41</v>
      </c>
      <c r="C768">
        <v>4</v>
      </c>
      <c r="D768">
        <v>3</v>
      </c>
      <c r="E768">
        <v>0</v>
      </c>
      <c r="F768">
        <v>1</v>
      </c>
      <c r="G768">
        <v>1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 s="5">
        <v>0</v>
      </c>
      <c r="AA768" s="15">
        <f t="shared" si="382"/>
        <v>2.5758728333333326E-12</v>
      </c>
      <c r="AB768" s="3">
        <f t="shared" si="383"/>
        <v>5.7051874133333344E-13</v>
      </c>
      <c r="AC768" s="3">
        <f t="shared" si="384"/>
        <v>1.2638324160000001E-12</v>
      </c>
      <c r="AD768" s="3">
        <f t="shared" si="385"/>
        <v>0</v>
      </c>
      <c r="AE768" s="3">
        <f t="shared" si="386"/>
        <v>3.2193373333333337E-12</v>
      </c>
      <c r="AF768" s="3">
        <f t="shared" si="387"/>
        <v>7.1991826666666666E-12</v>
      </c>
      <c r="AG768" s="3">
        <f t="shared" si="388"/>
        <v>0</v>
      </c>
      <c r="AH768" s="3">
        <f t="shared" si="389"/>
        <v>0</v>
      </c>
      <c r="AI768" s="3">
        <f t="shared" si="390"/>
        <v>0</v>
      </c>
      <c r="AJ768" s="3">
        <f t="shared" si="391"/>
        <v>0</v>
      </c>
      <c r="AK768" s="3">
        <f t="shared" si="392"/>
        <v>0</v>
      </c>
      <c r="AL768" s="3">
        <f t="shared" si="393"/>
        <v>0</v>
      </c>
      <c r="AM768" s="3">
        <f t="shared" si="394"/>
        <v>0</v>
      </c>
      <c r="AN768" s="3">
        <f t="shared" si="395"/>
        <v>0</v>
      </c>
      <c r="AO768" s="3">
        <f t="shared" si="396"/>
        <v>0</v>
      </c>
      <c r="AP768" s="3">
        <f t="shared" si="397"/>
        <v>0</v>
      </c>
      <c r="AQ768" s="3">
        <f t="shared" si="398"/>
        <v>0</v>
      </c>
      <c r="AR768" s="3">
        <f t="shared" si="399"/>
        <v>0</v>
      </c>
      <c r="AS768" s="3">
        <f t="shared" si="400"/>
        <v>0</v>
      </c>
      <c r="AT768" s="3">
        <f t="shared" si="401"/>
        <v>0</v>
      </c>
      <c r="AU768" s="3">
        <f t="shared" si="402"/>
        <v>0</v>
      </c>
      <c r="AV768" s="3">
        <f t="shared" si="403"/>
        <v>0</v>
      </c>
      <c r="AW768" s="3">
        <f t="shared" si="404"/>
        <v>0</v>
      </c>
      <c r="AX768" s="16">
        <f t="shared" si="405"/>
        <v>0</v>
      </c>
      <c r="AZ768" s="15">
        <f t="shared" si="409"/>
        <v>4.4102239906666659E-12</v>
      </c>
      <c r="BA768" s="3">
        <f t="shared" si="410"/>
        <v>3.2193373333333337E-12</v>
      </c>
      <c r="BB768" s="3">
        <f t="shared" si="411"/>
        <v>7.1991826666666666E-12</v>
      </c>
      <c r="BC768" s="3">
        <f t="shared" si="412"/>
        <v>0</v>
      </c>
      <c r="BD768" s="3">
        <f t="shared" si="413"/>
        <v>0</v>
      </c>
      <c r="BE768" s="3">
        <f t="shared" si="414"/>
        <v>0</v>
      </c>
      <c r="BF768" s="16">
        <f t="shared" si="415"/>
        <v>0</v>
      </c>
      <c r="BH768" s="4">
        <v>0.68</v>
      </c>
      <c r="BI768">
        <v>4.5</v>
      </c>
      <c r="BJ768">
        <v>19.440000000000001</v>
      </c>
      <c r="BK768">
        <v>45.76</v>
      </c>
      <c r="BL768">
        <v>1.4850000000000001</v>
      </c>
      <c r="BM768">
        <f t="shared" si="407"/>
        <v>2.5245000000000002</v>
      </c>
      <c r="BN768">
        <v>3.75</v>
      </c>
      <c r="BO768">
        <f t="shared" si="406"/>
        <v>6.375</v>
      </c>
      <c r="BP768">
        <v>4.4660000000000002</v>
      </c>
      <c r="BQ768">
        <f t="shared" si="408"/>
        <v>7.5922000000000001</v>
      </c>
      <c r="BR768" s="5">
        <v>610</v>
      </c>
    </row>
    <row r="769" spans="1:70" x14ac:dyDescent="0.25">
      <c r="A769" s="10">
        <v>1069.47</v>
      </c>
      <c r="B769">
        <v>47</v>
      </c>
      <c r="C769">
        <v>3</v>
      </c>
      <c r="D769">
        <v>0</v>
      </c>
      <c r="E769">
        <v>0</v>
      </c>
      <c r="F769">
        <v>2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 s="5">
        <v>0</v>
      </c>
      <c r="AA769" s="15">
        <f t="shared" si="382"/>
        <v>2.9528298333333329E-12</v>
      </c>
      <c r="AB769" s="3">
        <f t="shared" si="383"/>
        <v>4.2788905600000013E-13</v>
      </c>
      <c r="AC769" s="3">
        <f t="shared" si="384"/>
        <v>0</v>
      </c>
      <c r="AD769" s="3">
        <f t="shared" si="385"/>
        <v>0</v>
      </c>
      <c r="AE769" s="3">
        <f t="shared" si="386"/>
        <v>6.4386746666666674E-12</v>
      </c>
      <c r="AF769" s="3">
        <f t="shared" si="387"/>
        <v>0</v>
      </c>
      <c r="AG769" s="3">
        <f t="shared" si="388"/>
        <v>0</v>
      </c>
      <c r="AH769" s="3">
        <f t="shared" si="389"/>
        <v>0</v>
      </c>
      <c r="AI769" s="3">
        <f t="shared" si="390"/>
        <v>0</v>
      </c>
      <c r="AJ769" s="3">
        <f t="shared" si="391"/>
        <v>0</v>
      </c>
      <c r="AK769" s="3">
        <f t="shared" si="392"/>
        <v>0</v>
      </c>
      <c r="AL769" s="3">
        <f t="shared" si="393"/>
        <v>0</v>
      </c>
      <c r="AM769" s="3">
        <f t="shared" si="394"/>
        <v>0</v>
      </c>
      <c r="AN769" s="3">
        <f t="shared" si="395"/>
        <v>0</v>
      </c>
      <c r="AO769" s="3">
        <f t="shared" si="396"/>
        <v>0</v>
      </c>
      <c r="AP769" s="3">
        <f t="shared" si="397"/>
        <v>0</v>
      </c>
      <c r="AQ769" s="3">
        <f t="shared" si="398"/>
        <v>0</v>
      </c>
      <c r="AR769" s="3">
        <f t="shared" si="399"/>
        <v>0</v>
      </c>
      <c r="AS769" s="3">
        <f t="shared" si="400"/>
        <v>0</v>
      </c>
      <c r="AT769" s="3">
        <f t="shared" si="401"/>
        <v>0</v>
      </c>
      <c r="AU769" s="3">
        <f t="shared" si="402"/>
        <v>0</v>
      </c>
      <c r="AV769" s="3">
        <f t="shared" si="403"/>
        <v>0</v>
      </c>
      <c r="AW769" s="3">
        <f t="shared" si="404"/>
        <v>0</v>
      </c>
      <c r="AX769" s="16">
        <f t="shared" si="405"/>
        <v>0</v>
      </c>
      <c r="AZ769" s="15">
        <f t="shared" si="409"/>
        <v>3.3807188893333331E-12</v>
      </c>
      <c r="BA769" s="3">
        <f t="shared" si="410"/>
        <v>6.4386746666666674E-12</v>
      </c>
      <c r="BB769" s="3">
        <f t="shared" si="411"/>
        <v>0</v>
      </c>
      <c r="BC769" s="3">
        <f t="shared" si="412"/>
        <v>0</v>
      </c>
      <c r="BD769" s="3">
        <f t="shared" si="413"/>
        <v>0</v>
      </c>
      <c r="BE769" s="3">
        <f t="shared" si="414"/>
        <v>0</v>
      </c>
      <c r="BF769" s="16">
        <f t="shared" si="415"/>
        <v>0</v>
      </c>
      <c r="BH769" s="4">
        <v>0.68</v>
      </c>
      <c r="BI769">
        <v>4.4800000000000004</v>
      </c>
      <c r="BJ769">
        <v>19.452999999999999</v>
      </c>
      <c r="BK769">
        <v>45.747999999999998</v>
      </c>
      <c r="BL769">
        <v>1.288</v>
      </c>
      <c r="BM769">
        <f t="shared" si="407"/>
        <v>2.1896</v>
      </c>
      <c r="BN769">
        <v>2.661</v>
      </c>
      <c r="BO769">
        <f t="shared" si="406"/>
        <v>4.5236999999999998</v>
      </c>
      <c r="BP769">
        <v>2.85</v>
      </c>
      <c r="BQ769">
        <f t="shared" si="408"/>
        <v>4.8449999999999998</v>
      </c>
      <c r="BR769" s="5">
        <v>610</v>
      </c>
    </row>
    <row r="770" spans="1:70" x14ac:dyDescent="0.25">
      <c r="A770" s="10">
        <v>1070.8679999999999</v>
      </c>
      <c r="B770">
        <v>37</v>
      </c>
      <c r="C770">
        <v>3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 s="5">
        <v>0</v>
      </c>
      <c r="AA770" s="15">
        <f t="shared" si="382"/>
        <v>2.3245681666666661E-12</v>
      </c>
      <c r="AB770" s="3">
        <f t="shared" si="383"/>
        <v>4.2788905600000013E-13</v>
      </c>
      <c r="AC770" s="3">
        <f t="shared" si="384"/>
        <v>0</v>
      </c>
      <c r="AD770" s="3">
        <f t="shared" si="385"/>
        <v>0</v>
      </c>
      <c r="AE770" s="3">
        <f t="shared" si="386"/>
        <v>0</v>
      </c>
      <c r="AF770" s="3">
        <f t="shared" si="387"/>
        <v>0</v>
      </c>
      <c r="AG770" s="3">
        <f t="shared" si="388"/>
        <v>0</v>
      </c>
      <c r="AH770" s="3">
        <f t="shared" si="389"/>
        <v>0</v>
      </c>
      <c r="AI770" s="3">
        <f t="shared" si="390"/>
        <v>0</v>
      </c>
      <c r="AJ770" s="3">
        <f t="shared" si="391"/>
        <v>0</v>
      </c>
      <c r="AK770" s="3">
        <f t="shared" si="392"/>
        <v>0</v>
      </c>
      <c r="AL770" s="3">
        <f t="shared" si="393"/>
        <v>0</v>
      </c>
      <c r="AM770" s="3">
        <f t="shared" si="394"/>
        <v>0</v>
      </c>
      <c r="AN770" s="3">
        <f t="shared" si="395"/>
        <v>0</v>
      </c>
      <c r="AO770" s="3">
        <f t="shared" si="396"/>
        <v>0</v>
      </c>
      <c r="AP770" s="3">
        <f t="shared" si="397"/>
        <v>0</v>
      </c>
      <c r="AQ770" s="3">
        <f t="shared" si="398"/>
        <v>0</v>
      </c>
      <c r="AR770" s="3">
        <f t="shared" si="399"/>
        <v>0</v>
      </c>
      <c r="AS770" s="3">
        <f t="shared" si="400"/>
        <v>0</v>
      </c>
      <c r="AT770" s="3">
        <f t="shared" si="401"/>
        <v>0</v>
      </c>
      <c r="AU770" s="3">
        <f t="shared" si="402"/>
        <v>0</v>
      </c>
      <c r="AV770" s="3">
        <f t="shared" si="403"/>
        <v>0</v>
      </c>
      <c r="AW770" s="3">
        <f t="shared" si="404"/>
        <v>0</v>
      </c>
      <c r="AX770" s="16">
        <f t="shared" si="405"/>
        <v>0</v>
      </c>
      <c r="AZ770" s="15">
        <f t="shared" si="409"/>
        <v>2.7524572226666662E-12</v>
      </c>
      <c r="BA770" s="3">
        <f t="shared" si="410"/>
        <v>0</v>
      </c>
      <c r="BB770" s="3">
        <f t="shared" si="411"/>
        <v>0</v>
      </c>
      <c r="BC770" s="3">
        <f t="shared" si="412"/>
        <v>0</v>
      </c>
      <c r="BD770" s="3">
        <f t="shared" si="413"/>
        <v>0</v>
      </c>
      <c r="BE770" s="3">
        <f t="shared" si="414"/>
        <v>0</v>
      </c>
      <c r="BF770" s="16">
        <f t="shared" si="415"/>
        <v>0</v>
      </c>
      <c r="BH770" s="4">
        <v>0.68</v>
      </c>
      <c r="BI770">
        <v>4.5199999999999996</v>
      </c>
      <c r="BJ770">
        <v>19.440000000000001</v>
      </c>
      <c r="BK770">
        <v>45.734000000000002</v>
      </c>
      <c r="BL770">
        <v>0.80800000000000005</v>
      </c>
      <c r="BM770">
        <f t="shared" si="407"/>
        <v>1.3736000000000002</v>
      </c>
      <c r="BN770">
        <v>0.82699999999999996</v>
      </c>
      <c r="BO770">
        <f t="shared" si="406"/>
        <v>1.4058999999999999</v>
      </c>
      <c r="BP770">
        <v>0.82699999999999996</v>
      </c>
      <c r="BQ770">
        <f t="shared" si="408"/>
        <v>1.4058999999999999</v>
      </c>
      <c r="BR770" s="5">
        <v>610</v>
      </c>
    </row>
    <row r="771" spans="1:70" x14ac:dyDescent="0.25">
      <c r="A771" s="10">
        <v>1072.2660000000001</v>
      </c>
      <c r="B771">
        <v>46</v>
      </c>
      <c r="C771">
        <v>0</v>
      </c>
      <c r="D771">
        <v>0</v>
      </c>
      <c r="E771">
        <v>0</v>
      </c>
      <c r="F771">
        <v>1</v>
      </c>
      <c r="G771">
        <v>0</v>
      </c>
      <c r="H771">
        <v>0</v>
      </c>
      <c r="I771">
        <v>0</v>
      </c>
      <c r="J771">
        <v>1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 s="5">
        <v>0</v>
      </c>
      <c r="AA771" s="15">
        <f t="shared" si="382"/>
        <v>2.890003666666666E-12</v>
      </c>
      <c r="AB771" s="3">
        <f t="shared" si="383"/>
        <v>0</v>
      </c>
      <c r="AC771" s="3">
        <f t="shared" si="384"/>
        <v>0</v>
      </c>
      <c r="AD771" s="3">
        <f t="shared" si="385"/>
        <v>0</v>
      </c>
      <c r="AE771" s="3">
        <f t="shared" si="386"/>
        <v>3.2193373333333337E-12</v>
      </c>
      <c r="AF771" s="3">
        <f t="shared" si="387"/>
        <v>0</v>
      </c>
      <c r="AG771" s="3">
        <f t="shared" si="388"/>
        <v>0</v>
      </c>
      <c r="AH771" s="3">
        <f t="shared" si="389"/>
        <v>0</v>
      </c>
      <c r="AI771" s="3">
        <f t="shared" si="390"/>
        <v>9.3781333333333313E-11</v>
      </c>
      <c r="AJ771" s="3">
        <f t="shared" si="391"/>
        <v>0</v>
      </c>
      <c r="AK771" s="3">
        <f t="shared" si="392"/>
        <v>0</v>
      </c>
      <c r="AL771" s="3">
        <f t="shared" si="393"/>
        <v>0</v>
      </c>
      <c r="AM771" s="3">
        <f t="shared" si="394"/>
        <v>0</v>
      </c>
      <c r="AN771" s="3">
        <f t="shared" si="395"/>
        <v>0</v>
      </c>
      <c r="AO771" s="3">
        <f t="shared" si="396"/>
        <v>0</v>
      </c>
      <c r="AP771" s="3">
        <f t="shared" si="397"/>
        <v>0</v>
      </c>
      <c r="AQ771" s="3">
        <f t="shared" si="398"/>
        <v>0</v>
      </c>
      <c r="AR771" s="3">
        <f t="shared" si="399"/>
        <v>0</v>
      </c>
      <c r="AS771" s="3">
        <f t="shared" si="400"/>
        <v>0</v>
      </c>
      <c r="AT771" s="3">
        <f t="shared" si="401"/>
        <v>0</v>
      </c>
      <c r="AU771" s="3">
        <f t="shared" si="402"/>
        <v>0</v>
      </c>
      <c r="AV771" s="3">
        <f t="shared" si="403"/>
        <v>0</v>
      </c>
      <c r="AW771" s="3">
        <f t="shared" si="404"/>
        <v>0</v>
      </c>
      <c r="AX771" s="16">
        <f t="shared" si="405"/>
        <v>0</v>
      </c>
      <c r="AZ771" s="15">
        <f t="shared" si="409"/>
        <v>2.890003666666666E-12</v>
      </c>
      <c r="BA771" s="3">
        <f t="shared" si="410"/>
        <v>3.2193373333333337E-12</v>
      </c>
      <c r="BB771" s="3">
        <f t="shared" si="411"/>
        <v>0</v>
      </c>
      <c r="BC771" s="3">
        <f t="shared" si="412"/>
        <v>9.3781333333333313E-11</v>
      </c>
      <c r="BD771" s="3">
        <f t="shared" si="413"/>
        <v>0</v>
      </c>
      <c r="BE771" s="3">
        <f t="shared" si="414"/>
        <v>0</v>
      </c>
      <c r="BF771" s="16">
        <f t="shared" si="415"/>
        <v>0</v>
      </c>
      <c r="BH771" s="4">
        <v>0.68</v>
      </c>
      <c r="BI771">
        <v>4.5199999999999996</v>
      </c>
      <c r="BJ771">
        <v>19.452999999999999</v>
      </c>
      <c r="BK771">
        <v>45.783999999999999</v>
      </c>
      <c r="BL771">
        <v>0.98</v>
      </c>
      <c r="BM771">
        <f t="shared" si="407"/>
        <v>1.6659999999999999</v>
      </c>
      <c r="BN771">
        <v>3.2469999999999999</v>
      </c>
      <c r="BO771">
        <f t="shared" si="406"/>
        <v>5.5198999999999998</v>
      </c>
      <c r="BP771">
        <v>25.146999999999998</v>
      </c>
      <c r="BQ771">
        <f t="shared" si="408"/>
        <v>42.749899999999997</v>
      </c>
      <c r="BR771" s="5">
        <v>610</v>
      </c>
    </row>
    <row r="772" spans="1:70" x14ac:dyDescent="0.25">
      <c r="A772" s="10">
        <v>1073.664</v>
      </c>
      <c r="B772">
        <v>48</v>
      </c>
      <c r="C772">
        <v>3</v>
      </c>
      <c r="D772">
        <v>1</v>
      </c>
      <c r="E772">
        <v>0</v>
      </c>
      <c r="F772">
        <v>2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 s="5">
        <v>0</v>
      </c>
      <c r="AA772" s="15">
        <f t="shared" si="382"/>
        <v>3.0156559999999994E-12</v>
      </c>
      <c r="AB772" s="3">
        <f t="shared" si="383"/>
        <v>4.2788905600000013E-13</v>
      </c>
      <c r="AC772" s="3">
        <f t="shared" si="384"/>
        <v>4.2127747200000005E-13</v>
      </c>
      <c r="AD772" s="3">
        <f t="shared" si="385"/>
        <v>0</v>
      </c>
      <c r="AE772" s="3">
        <f t="shared" si="386"/>
        <v>6.4386746666666674E-12</v>
      </c>
      <c r="AF772" s="3">
        <f t="shared" si="387"/>
        <v>0</v>
      </c>
      <c r="AG772" s="3">
        <f t="shared" si="388"/>
        <v>0</v>
      </c>
      <c r="AH772" s="3">
        <f t="shared" si="389"/>
        <v>0</v>
      </c>
      <c r="AI772" s="3">
        <f t="shared" si="390"/>
        <v>0</v>
      </c>
      <c r="AJ772" s="3">
        <f t="shared" si="391"/>
        <v>0</v>
      </c>
      <c r="AK772" s="3">
        <f t="shared" si="392"/>
        <v>0</v>
      </c>
      <c r="AL772" s="3">
        <f t="shared" si="393"/>
        <v>0</v>
      </c>
      <c r="AM772" s="3">
        <f t="shared" si="394"/>
        <v>0</v>
      </c>
      <c r="AN772" s="3">
        <f t="shared" si="395"/>
        <v>0</v>
      </c>
      <c r="AO772" s="3">
        <f t="shared" si="396"/>
        <v>0</v>
      </c>
      <c r="AP772" s="3">
        <f t="shared" si="397"/>
        <v>0</v>
      </c>
      <c r="AQ772" s="3">
        <f t="shared" si="398"/>
        <v>0</v>
      </c>
      <c r="AR772" s="3">
        <f t="shared" si="399"/>
        <v>0</v>
      </c>
      <c r="AS772" s="3">
        <f t="shared" si="400"/>
        <v>0</v>
      </c>
      <c r="AT772" s="3">
        <f t="shared" si="401"/>
        <v>0</v>
      </c>
      <c r="AU772" s="3">
        <f t="shared" si="402"/>
        <v>0</v>
      </c>
      <c r="AV772" s="3">
        <f t="shared" si="403"/>
        <v>0</v>
      </c>
      <c r="AW772" s="3">
        <f t="shared" si="404"/>
        <v>0</v>
      </c>
      <c r="AX772" s="16">
        <f t="shared" si="405"/>
        <v>0</v>
      </c>
      <c r="AZ772" s="15">
        <f t="shared" si="409"/>
        <v>3.8648225279999994E-12</v>
      </c>
      <c r="BA772" s="3">
        <f t="shared" si="410"/>
        <v>6.4386746666666674E-12</v>
      </c>
      <c r="BB772" s="3">
        <f t="shared" si="411"/>
        <v>0</v>
      </c>
      <c r="BC772" s="3">
        <f t="shared" si="412"/>
        <v>0</v>
      </c>
      <c r="BD772" s="3">
        <f t="shared" si="413"/>
        <v>0</v>
      </c>
      <c r="BE772" s="3">
        <f t="shared" si="414"/>
        <v>0</v>
      </c>
      <c r="BF772" s="16">
        <f t="shared" si="415"/>
        <v>0</v>
      </c>
      <c r="BH772" s="4">
        <v>0.68</v>
      </c>
      <c r="BI772">
        <v>4.5199999999999996</v>
      </c>
      <c r="BJ772">
        <v>19.469000000000001</v>
      </c>
      <c r="BK772">
        <v>45.801000000000002</v>
      </c>
      <c r="BL772">
        <v>1.4</v>
      </c>
      <c r="BM772">
        <f t="shared" si="407"/>
        <v>2.38</v>
      </c>
      <c r="BN772">
        <v>2.8119999999999998</v>
      </c>
      <c r="BO772">
        <f t="shared" si="406"/>
        <v>4.7803999999999993</v>
      </c>
      <c r="BP772">
        <v>3</v>
      </c>
      <c r="BQ772">
        <f t="shared" si="408"/>
        <v>5.0999999999999996</v>
      </c>
      <c r="BR772" s="5">
        <v>610</v>
      </c>
    </row>
    <row r="773" spans="1:70" x14ac:dyDescent="0.25">
      <c r="A773" s="10">
        <v>1075.0619999999999</v>
      </c>
      <c r="B773">
        <v>53</v>
      </c>
      <c r="C773">
        <v>3</v>
      </c>
      <c r="D773">
        <v>2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 s="5">
        <v>0</v>
      </c>
      <c r="AA773" s="15">
        <f t="shared" ref="AA773:AA836" si="416">B773*2800000*(4/3)*3.14*((AA$3/1000000)/2)^3</f>
        <v>3.3297868333333328E-12</v>
      </c>
      <c r="AB773" s="3">
        <f t="shared" ref="AB773:AB836" si="417">C773*2800000*(4/3)*3.14*((AB$3/1000000)/2)^3</f>
        <v>4.2788905600000013E-13</v>
      </c>
      <c r="AC773" s="3">
        <f t="shared" ref="AC773:AC836" si="418">D773*2800000*(4/3)*3.14*((AC$3/1000000)/2)^3</f>
        <v>8.425549440000001E-13</v>
      </c>
      <c r="AD773" s="3">
        <f t="shared" ref="AD773:AD836" si="419">E773*2800000*(4/3)*3.14*((AD$3/1000000)/2)^3</f>
        <v>0</v>
      </c>
      <c r="AE773" s="3">
        <f t="shared" ref="AE773:AE836" si="420">F773*2800000*(4/3)*3.14*((AE$3/1000000)/2)^3</f>
        <v>0</v>
      </c>
      <c r="AF773" s="3">
        <f t="shared" ref="AF773:AF836" si="421">G773*2800000*(4/3)*3.14*((AF$3/1000000)/2)^3</f>
        <v>0</v>
      </c>
      <c r="AG773" s="3">
        <f t="shared" ref="AG773:AG836" si="422">H773*2800000*(4/3)*3.14*((AG$3/1000000)/2)^3</f>
        <v>0</v>
      </c>
      <c r="AH773" s="3">
        <f t="shared" ref="AH773:AH836" si="423">I773*2800000*(4/3)*3.14*((AH$3/1000000)/2)^3</f>
        <v>0</v>
      </c>
      <c r="AI773" s="3">
        <f t="shared" ref="AI773:AI836" si="424">J773*2800000*(4/3)*3.14*((AI$3/1000000)/2)^3</f>
        <v>0</v>
      </c>
      <c r="AJ773" s="3">
        <f t="shared" ref="AJ773:AJ836" si="425">K773*2800000*(4/3)*3.14*((AJ$3/1000000)/2)^3</f>
        <v>0</v>
      </c>
      <c r="AK773" s="3">
        <f t="shared" ref="AK773:AK836" si="426">L773*2800000*(4/3)*3.14*((AK$3/1000000)/2)^3</f>
        <v>0</v>
      </c>
      <c r="AL773" s="3">
        <f t="shared" ref="AL773:AL836" si="427">M773*2800000*(4/3)*3.14*((AL$3/1000000)/2)^3</f>
        <v>0</v>
      </c>
      <c r="AM773" s="3">
        <f t="shared" ref="AM773:AM836" si="428">N773*2800000*(4/3)*3.14*((AM$3/1000000)/2)^3</f>
        <v>0</v>
      </c>
      <c r="AN773" s="3">
        <f t="shared" ref="AN773:AN836" si="429">O773*2800000*(4/3)*3.14*((AN$3/1000000)/2)^3</f>
        <v>0</v>
      </c>
      <c r="AO773" s="3">
        <f t="shared" ref="AO773:AO836" si="430">P773*2800000*(4/3)*3.14*((AO$3/1000000)/2)^3</f>
        <v>0</v>
      </c>
      <c r="AP773" s="3">
        <f t="shared" ref="AP773:AP836" si="431">Q773*2800000*(4/3)*3.14*((AP$3/1000000)/2)^3</f>
        <v>0</v>
      </c>
      <c r="AQ773" s="3">
        <f t="shared" ref="AQ773:AQ836" si="432">R773*2800000*(4/3)*3.14*((AQ$3/1000000)/2)^3</f>
        <v>0</v>
      </c>
      <c r="AR773" s="3">
        <f t="shared" ref="AR773:AR836" si="433">S773*2800000*(4/3)*3.14*((AR$3/1000000)/2)^3</f>
        <v>0</v>
      </c>
      <c r="AS773" s="3">
        <f t="shared" ref="AS773:AS836" si="434">T773*2800000*(4/3)*3.14*((AS$3/1000000)/2)^3</f>
        <v>0</v>
      </c>
      <c r="AT773" s="3">
        <f t="shared" ref="AT773:AT836" si="435">U773*2800000*(4/3)*3.14*((AT$3/1000000)/2)^3</f>
        <v>0</v>
      </c>
      <c r="AU773" s="3">
        <f t="shared" ref="AU773:AU836" si="436">V773*2800000*(4/3)*3.14*((AU$3/1000000)/2)^3</f>
        <v>0</v>
      </c>
      <c r="AV773" s="3">
        <f t="shared" ref="AV773:AV836" si="437">W773*2800000*(4/3)*3.14*((AV$3/1000000)/2)^3</f>
        <v>0</v>
      </c>
      <c r="AW773" s="3">
        <f t="shared" ref="AW773:AW836" si="438">X773*2800000*(4/3)*3.14*((AW$3/1000000)/2)^3</f>
        <v>0</v>
      </c>
      <c r="AX773" s="16">
        <f t="shared" ref="AX773:AX836" si="439">Y773*2800000*(4/3)*3.14*((AX$3/1000000)/2)^3</f>
        <v>0</v>
      </c>
      <c r="AZ773" s="15">
        <f t="shared" si="409"/>
        <v>4.6002308333333331E-12</v>
      </c>
      <c r="BA773" s="3">
        <f t="shared" si="410"/>
        <v>0</v>
      </c>
      <c r="BB773" s="3">
        <f t="shared" si="411"/>
        <v>0</v>
      </c>
      <c r="BC773" s="3">
        <f t="shared" si="412"/>
        <v>0</v>
      </c>
      <c r="BD773" s="3">
        <f t="shared" si="413"/>
        <v>0</v>
      </c>
      <c r="BE773" s="3">
        <f t="shared" si="414"/>
        <v>0</v>
      </c>
      <c r="BF773" s="16">
        <f t="shared" si="415"/>
        <v>0</v>
      </c>
      <c r="BH773" s="4">
        <v>0.68</v>
      </c>
      <c r="BI773">
        <v>4.54</v>
      </c>
      <c r="BJ773">
        <v>19.452999999999999</v>
      </c>
      <c r="BK773">
        <v>45.783999999999999</v>
      </c>
      <c r="BL773">
        <v>1.3049999999999999</v>
      </c>
      <c r="BM773">
        <f t="shared" si="407"/>
        <v>2.2184999999999997</v>
      </c>
      <c r="BN773">
        <v>1.4279999999999999</v>
      </c>
      <c r="BO773">
        <f t="shared" si="406"/>
        <v>2.4276</v>
      </c>
      <c r="BP773">
        <v>1.429</v>
      </c>
      <c r="BQ773">
        <f t="shared" si="408"/>
        <v>2.4293</v>
      </c>
      <c r="BR773" s="5">
        <v>610</v>
      </c>
    </row>
    <row r="774" spans="1:70" x14ac:dyDescent="0.25">
      <c r="A774" s="10">
        <v>1076.46</v>
      </c>
      <c r="B774">
        <v>54</v>
      </c>
      <c r="C774">
        <v>1</v>
      </c>
      <c r="D774">
        <v>0</v>
      </c>
      <c r="E774">
        <v>1</v>
      </c>
      <c r="F774">
        <v>2</v>
      </c>
      <c r="G774">
        <v>0</v>
      </c>
      <c r="H774">
        <v>0</v>
      </c>
      <c r="I774">
        <v>1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 s="5">
        <v>0</v>
      </c>
      <c r="AA774" s="15">
        <f t="shared" si="416"/>
        <v>3.3926129999999993E-12</v>
      </c>
      <c r="AB774" s="3">
        <f t="shared" si="417"/>
        <v>1.4262968533333336E-13</v>
      </c>
      <c r="AC774" s="3">
        <f t="shared" si="418"/>
        <v>0</v>
      </c>
      <c r="AD774" s="3">
        <f t="shared" si="419"/>
        <v>1.465333333333333E-12</v>
      </c>
      <c r="AE774" s="3">
        <f t="shared" si="420"/>
        <v>6.4386746666666674E-12</v>
      </c>
      <c r="AF774" s="3">
        <f t="shared" si="421"/>
        <v>0</v>
      </c>
      <c r="AG774" s="3">
        <f t="shared" si="422"/>
        <v>0</v>
      </c>
      <c r="AH774" s="3">
        <f t="shared" si="423"/>
        <v>3.9564000000000005E-11</v>
      </c>
      <c r="AI774" s="3">
        <f t="shared" si="424"/>
        <v>0</v>
      </c>
      <c r="AJ774" s="3">
        <f t="shared" si="425"/>
        <v>0</v>
      </c>
      <c r="AK774" s="3">
        <f t="shared" si="426"/>
        <v>0</v>
      </c>
      <c r="AL774" s="3">
        <f t="shared" si="427"/>
        <v>0</v>
      </c>
      <c r="AM774" s="3">
        <f t="shared" si="428"/>
        <v>0</v>
      </c>
      <c r="AN774" s="3">
        <f t="shared" si="429"/>
        <v>0</v>
      </c>
      <c r="AO774" s="3">
        <f t="shared" si="430"/>
        <v>0</v>
      </c>
      <c r="AP774" s="3">
        <f t="shared" si="431"/>
        <v>0</v>
      </c>
      <c r="AQ774" s="3">
        <f t="shared" si="432"/>
        <v>0</v>
      </c>
      <c r="AR774" s="3">
        <f t="shared" si="433"/>
        <v>0</v>
      </c>
      <c r="AS774" s="3">
        <f t="shared" si="434"/>
        <v>0</v>
      </c>
      <c r="AT774" s="3">
        <f t="shared" si="435"/>
        <v>0</v>
      </c>
      <c r="AU774" s="3">
        <f t="shared" si="436"/>
        <v>0</v>
      </c>
      <c r="AV774" s="3">
        <f t="shared" si="437"/>
        <v>0</v>
      </c>
      <c r="AW774" s="3">
        <f t="shared" si="438"/>
        <v>0</v>
      </c>
      <c r="AX774" s="16">
        <f t="shared" si="439"/>
        <v>0</v>
      </c>
      <c r="AZ774" s="15">
        <f t="shared" si="409"/>
        <v>3.5352426853333326E-12</v>
      </c>
      <c r="BA774" s="3">
        <f t="shared" si="410"/>
        <v>7.904008E-12</v>
      </c>
      <c r="BB774" s="3">
        <f t="shared" si="411"/>
        <v>3.9564000000000005E-11</v>
      </c>
      <c r="BC774" s="3">
        <f t="shared" si="412"/>
        <v>0</v>
      </c>
      <c r="BD774" s="3">
        <f t="shared" si="413"/>
        <v>0</v>
      </c>
      <c r="BE774" s="3">
        <f t="shared" si="414"/>
        <v>0</v>
      </c>
      <c r="BF774" s="16">
        <f t="shared" si="415"/>
        <v>0</v>
      </c>
      <c r="BH774" s="4">
        <v>0.68</v>
      </c>
      <c r="BI774">
        <v>4.5</v>
      </c>
      <c r="BJ774">
        <v>19.452999999999999</v>
      </c>
      <c r="BK774">
        <v>45.783999999999999</v>
      </c>
      <c r="BL774">
        <v>1.4710000000000001</v>
      </c>
      <c r="BM774">
        <f t="shared" si="407"/>
        <v>2.5007000000000001</v>
      </c>
      <c r="BN774">
        <v>5.3120000000000003</v>
      </c>
      <c r="BO774">
        <f t="shared" ref="BO774:BO837" si="440">BN774*1.7</f>
        <v>9.0304000000000002</v>
      </c>
      <c r="BP774">
        <v>14.179</v>
      </c>
      <c r="BQ774">
        <f t="shared" si="408"/>
        <v>24.104299999999999</v>
      </c>
      <c r="BR774" s="5">
        <v>610</v>
      </c>
    </row>
    <row r="775" spans="1:70" x14ac:dyDescent="0.25">
      <c r="A775" s="10">
        <v>1077.8579999999999</v>
      </c>
      <c r="B775">
        <v>49</v>
      </c>
      <c r="C775">
        <v>3</v>
      </c>
      <c r="D775">
        <v>2</v>
      </c>
      <c r="E775">
        <v>1</v>
      </c>
      <c r="F775">
        <v>0</v>
      </c>
      <c r="G775">
        <v>2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 s="5">
        <v>0</v>
      </c>
      <c r="AA775" s="15">
        <f t="shared" si="416"/>
        <v>3.0784821666666659E-12</v>
      </c>
      <c r="AB775" s="3">
        <f t="shared" si="417"/>
        <v>4.2788905600000013E-13</v>
      </c>
      <c r="AC775" s="3">
        <f t="shared" si="418"/>
        <v>8.425549440000001E-13</v>
      </c>
      <c r="AD775" s="3">
        <f t="shared" si="419"/>
        <v>1.465333333333333E-12</v>
      </c>
      <c r="AE775" s="3">
        <f t="shared" si="420"/>
        <v>0</v>
      </c>
      <c r="AF775" s="3">
        <f t="shared" si="421"/>
        <v>1.4398365333333333E-11</v>
      </c>
      <c r="AG775" s="3">
        <f t="shared" si="422"/>
        <v>0</v>
      </c>
      <c r="AH775" s="3">
        <f t="shared" si="423"/>
        <v>0</v>
      </c>
      <c r="AI775" s="3">
        <f t="shared" si="424"/>
        <v>0</v>
      </c>
      <c r="AJ775" s="3">
        <f t="shared" si="425"/>
        <v>0</v>
      </c>
      <c r="AK775" s="3">
        <f t="shared" si="426"/>
        <v>0</v>
      </c>
      <c r="AL775" s="3">
        <f t="shared" si="427"/>
        <v>0</v>
      </c>
      <c r="AM775" s="3">
        <f t="shared" si="428"/>
        <v>0</v>
      </c>
      <c r="AN775" s="3">
        <f t="shared" si="429"/>
        <v>0</v>
      </c>
      <c r="AO775" s="3">
        <f t="shared" si="430"/>
        <v>0</v>
      </c>
      <c r="AP775" s="3">
        <f t="shared" si="431"/>
        <v>0</v>
      </c>
      <c r="AQ775" s="3">
        <f t="shared" si="432"/>
        <v>0</v>
      </c>
      <c r="AR775" s="3">
        <f t="shared" si="433"/>
        <v>0</v>
      </c>
      <c r="AS775" s="3">
        <f t="shared" si="434"/>
        <v>0</v>
      </c>
      <c r="AT775" s="3">
        <f t="shared" si="435"/>
        <v>0</v>
      </c>
      <c r="AU775" s="3">
        <f t="shared" si="436"/>
        <v>0</v>
      </c>
      <c r="AV775" s="3">
        <f t="shared" si="437"/>
        <v>0</v>
      </c>
      <c r="AW775" s="3">
        <f t="shared" si="438"/>
        <v>0</v>
      </c>
      <c r="AX775" s="16">
        <f t="shared" si="439"/>
        <v>0</v>
      </c>
      <c r="AZ775" s="15">
        <f t="shared" si="409"/>
        <v>4.3489261666666662E-12</v>
      </c>
      <c r="BA775" s="3">
        <f t="shared" si="410"/>
        <v>1.465333333333333E-12</v>
      </c>
      <c r="BB775" s="3">
        <f t="shared" si="411"/>
        <v>1.4398365333333333E-11</v>
      </c>
      <c r="BC775" s="3">
        <f t="shared" si="412"/>
        <v>0</v>
      </c>
      <c r="BD775" s="3">
        <f t="shared" si="413"/>
        <v>0</v>
      </c>
      <c r="BE775" s="3">
        <f t="shared" si="414"/>
        <v>0</v>
      </c>
      <c r="BF775" s="16">
        <f t="shared" si="415"/>
        <v>0</v>
      </c>
      <c r="BH775" s="4">
        <v>0.68</v>
      </c>
      <c r="BI775">
        <v>4.4800000000000004</v>
      </c>
      <c r="BJ775">
        <v>19.440000000000001</v>
      </c>
      <c r="BK775">
        <v>45.81</v>
      </c>
      <c r="BL775">
        <v>1.587</v>
      </c>
      <c r="BM775">
        <f t="shared" ref="BM775:BM838" si="441">BL775*1.7</f>
        <v>2.6978999999999997</v>
      </c>
      <c r="BN775">
        <v>4.8090000000000002</v>
      </c>
      <c r="BO775">
        <f t="shared" si="440"/>
        <v>8.1753</v>
      </c>
      <c r="BP775">
        <v>6.069</v>
      </c>
      <c r="BQ775">
        <f t="shared" ref="BQ775:BQ838" si="442">BP775*1.7</f>
        <v>10.317299999999999</v>
      </c>
      <c r="BR775" s="5">
        <v>610</v>
      </c>
    </row>
    <row r="776" spans="1:70" x14ac:dyDescent="0.25">
      <c r="A776" s="10">
        <v>1079.2560000000001</v>
      </c>
      <c r="B776">
        <v>39</v>
      </c>
      <c r="C776">
        <v>1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 s="5">
        <v>0</v>
      </c>
      <c r="AA776" s="15">
        <f t="shared" si="416"/>
        <v>2.4502204999999995E-12</v>
      </c>
      <c r="AB776" s="3">
        <f t="shared" si="417"/>
        <v>1.4262968533333336E-13</v>
      </c>
      <c r="AC776" s="3">
        <f t="shared" si="418"/>
        <v>0</v>
      </c>
      <c r="AD776" s="3">
        <f t="shared" si="419"/>
        <v>0</v>
      </c>
      <c r="AE776" s="3">
        <f t="shared" si="420"/>
        <v>0</v>
      </c>
      <c r="AF776" s="3">
        <f t="shared" si="421"/>
        <v>0</v>
      </c>
      <c r="AG776" s="3">
        <f t="shared" si="422"/>
        <v>0</v>
      </c>
      <c r="AH776" s="3">
        <f t="shared" si="423"/>
        <v>0</v>
      </c>
      <c r="AI776" s="3">
        <f t="shared" si="424"/>
        <v>0</v>
      </c>
      <c r="AJ776" s="3">
        <f t="shared" si="425"/>
        <v>0</v>
      </c>
      <c r="AK776" s="3">
        <f t="shared" si="426"/>
        <v>0</v>
      </c>
      <c r="AL776" s="3">
        <f t="shared" si="427"/>
        <v>0</v>
      </c>
      <c r="AM776" s="3">
        <f t="shared" si="428"/>
        <v>0</v>
      </c>
      <c r="AN776" s="3">
        <f t="shared" si="429"/>
        <v>0</v>
      </c>
      <c r="AO776" s="3">
        <f t="shared" si="430"/>
        <v>0</v>
      </c>
      <c r="AP776" s="3">
        <f t="shared" si="431"/>
        <v>0</v>
      </c>
      <c r="AQ776" s="3">
        <f t="shared" si="432"/>
        <v>0</v>
      </c>
      <c r="AR776" s="3">
        <f t="shared" si="433"/>
        <v>0</v>
      </c>
      <c r="AS776" s="3">
        <f t="shared" si="434"/>
        <v>0</v>
      </c>
      <c r="AT776" s="3">
        <f t="shared" si="435"/>
        <v>0</v>
      </c>
      <c r="AU776" s="3">
        <f t="shared" si="436"/>
        <v>0</v>
      </c>
      <c r="AV776" s="3">
        <f t="shared" si="437"/>
        <v>0</v>
      </c>
      <c r="AW776" s="3">
        <f t="shared" si="438"/>
        <v>0</v>
      </c>
      <c r="AX776" s="16">
        <f t="shared" si="439"/>
        <v>0</v>
      </c>
      <c r="AZ776" s="15">
        <f t="shared" si="409"/>
        <v>2.5928501853333328E-12</v>
      </c>
      <c r="BA776" s="3">
        <f t="shared" si="410"/>
        <v>0</v>
      </c>
      <c r="BB776" s="3">
        <f t="shared" si="411"/>
        <v>0</v>
      </c>
      <c r="BC776" s="3">
        <f t="shared" si="412"/>
        <v>0</v>
      </c>
      <c r="BD776" s="3">
        <f t="shared" si="413"/>
        <v>0</v>
      </c>
      <c r="BE776" s="3">
        <f t="shared" si="414"/>
        <v>0</v>
      </c>
      <c r="BF776" s="16">
        <f t="shared" si="415"/>
        <v>0</v>
      </c>
      <c r="BH776" s="4">
        <v>0.68</v>
      </c>
      <c r="BI776">
        <v>4.47</v>
      </c>
      <c r="BJ776">
        <v>19.452999999999999</v>
      </c>
      <c r="BK776">
        <v>45.823999999999998</v>
      </c>
      <c r="BL776">
        <v>0.76300000000000001</v>
      </c>
      <c r="BM776">
        <f t="shared" si="441"/>
        <v>1.2970999999999999</v>
      </c>
      <c r="BN776">
        <v>0.77500000000000002</v>
      </c>
      <c r="BO776">
        <f t="shared" si="440"/>
        <v>1.3174999999999999</v>
      </c>
      <c r="BP776">
        <v>0.77500000000000002</v>
      </c>
      <c r="BQ776">
        <f t="shared" si="442"/>
        <v>1.3174999999999999</v>
      </c>
      <c r="BR776" s="5">
        <v>610</v>
      </c>
    </row>
    <row r="777" spans="1:70" x14ac:dyDescent="0.25">
      <c r="A777" s="10">
        <v>1080.654</v>
      </c>
      <c r="B777">
        <v>51</v>
      </c>
      <c r="C777">
        <v>5</v>
      </c>
      <c r="D777">
        <v>1</v>
      </c>
      <c r="E777">
        <v>0</v>
      </c>
      <c r="F777">
        <v>0</v>
      </c>
      <c r="G777">
        <v>1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 s="5">
        <v>0</v>
      </c>
      <c r="AA777" s="15">
        <f t="shared" si="416"/>
        <v>3.2041344999999994E-12</v>
      </c>
      <c r="AB777" s="3">
        <f t="shared" si="417"/>
        <v>7.1314842666666679E-13</v>
      </c>
      <c r="AC777" s="3">
        <f t="shared" si="418"/>
        <v>4.2127747200000005E-13</v>
      </c>
      <c r="AD777" s="3">
        <f t="shared" si="419"/>
        <v>0</v>
      </c>
      <c r="AE777" s="3">
        <f t="shared" si="420"/>
        <v>0</v>
      </c>
      <c r="AF777" s="3">
        <f t="shared" si="421"/>
        <v>7.1991826666666666E-12</v>
      </c>
      <c r="AG777" s="3">
        <f t="shared" si="422"/>
        <v>0</v>
      </c>
      <c r="AH777" s="3">
        <f t="shared" si="423"/>
        <v>0</v>
      </c>
      <c r="AI777" s="3">
        <f t="shared" si="424"/>
        <v>0</v>
      </c>
      <c r="AJ777" s="3">
        <f t="shared" si="425"/>
        <v>0</v>
      </c>
      <c r="AK777" s="3">
        <f t="shared" si="426"/>
        <v>0</v>
      </c>
      <c r="AL777" s="3">
        <f t="shared" si="427"/>
        <v>0</v>
      </c>
      <c r="AM777" s="3">
        <f t="shared" si="428"/>
        <v>0</v>
      </c>
      <c r="AN777" s="3">
        <f t="shared" si="429"/>
        <v>0</v>
      </c>
      <c r="AO777" s="3">
        <f t="shared" si="430"/>
        <v>0</v>
      </c>
      <c r="AP777" s="3">
        <f t="shared" si="431"/>
        <v>0</v>
      </c>
      <c r="AQ777" s="3">
        <f t="shared" si="432"/>
        <v>0</v>
      </c>
      <c r="AR777" s="3">
        <f t="shared" si="433"/>
        <v>0</v>
      </c>
      <c r="AS777" s="3">
        <f t="shared" si="434"/>
        <v>0</v>
      </c>
      <c r="AT777" s="3">
        <f t="shared" si="435"/>
        <v>0</v>
      </c>
      <c r="AU777" s="3">
        <f t="shared" si="436"/>
        <v>0</v>
      </c>
      <c r="AV777" s="3">
        <f t="shared" si="437"/>
        <v>0</v>
      </c>
      <c r="AW777" s="3">
        <f t="shared" si="438"/>
        <v>0</v>
      </c>
      <c r="AX777" s="16">
        <f t="shared" si="439"/>
        <v>0</v>
      </c>
      <c r="AZ777" s="15">
        <f t="shared" si="409"/>
        <v>4.3385603986666663E-12</v>
      </c>
      <c r="BA777" s="3">
        <f t="shared" si="410"/>
        <v>0</v>
      </c>
      <c r="BB777" s="3">
        <f t="shared" si="411"/>
        <v>7.1991826666666666E-12</v>
      </c>
      <c r="BC777" s="3">
        <f t="shared" si="412"/>
        <v>0</v>
      </c>
      <c r="BD777" s="3">
        <f t="shared" si="413"/>
        <v>0</v>
      </c>
      <c r="BE777" s="3">
        <f t="shared" si="414"/>
        <v>0</v>
      </c>
      <c r="BF777" s="16">
        <f t="shared" si="415"/>
        <v>0</v>
      </c>
      <c r="BH777" s="4">
        <v>0.68</v>
      </c>
      <c r="BI777">
        <v>4.33</v>
      </c>
      <c r="BJ777">
        <v>19.440000000000001</v>
      </c>
      <c r="BK777">
        <v>45.871000000000002</v>
      </c>
      <c r="BL777">
        <v>1.41</v>
      </c>
      <c r="BM777">
        <f t="shared" si="441"/>
        <v>2.3969999999999998</v>
      </c>
      <c r="BN777">
        <v>2.9649999999999999</v>
      </c>
      <c r="BO777">
        <f t="shared" si="440"/>
        <v>5.0404999999999998</v>
      </c>
      <c r="BP777">
        <v>3.6110000000000002</v>
      </c>
      <c r="BQ777">
        <f t="shared" si="442"/>
        <v>6.1387</v>
      </c>
      <c r="BR777" s="5">
        <v>610</v>
      </c>
    </row>
    <row r="778" spans="1:70" x14ac:dyDescent="0.25">
      <c r="A778" s="10">
        <v>1082.0519999999999</v>
      </c>
      <c r="B778">
        <v>40</v>
      </c>
      <c r="C778">
        <v>3</v>
      </c>
      <c r="D778">
        <v>3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 s="5">
        <v>0</v>
      </c>
      <c r="AA778" s="15">
        <f t="shared" si="416"/>
        <v>2.513046666666666E-12</v>
      </c>
      <c r="AB778" s="3">
        <f t="shared" si="417"/>
        <v>4.2788905600000013E-13</v>
      </c>
      <c r="AC778" s="3">
        <f t="shared" si="418"/>
        <v>1.2638324160000001E-12</v>
      </c>
      <c r="AD778" s="3">
        <f t="shared" si="419"/>
        <v>0</v>
      </c>
      <c r="AE778" s="3">
        <f t="shared" si="420"/>
        <v>0</v>
      </c>
      <c r="AF778" s="3">
        <f t="shared" si="421"/>
        <v>0</v>
      </c>
      <c r="AG778" s="3">
        <f t="shared" si="422"/>
        <v>0</v>
      </c>
      <c r="AH778" s="3">
        <f t="shared" si="423"/>
        <v>0</v>
      </c>
      <c r="AI778" s="3">
        <f t="shared" si="424"/>
        <v>0</v>
      </c>
      <c r="AJ778" s="3">
        <f t="shared" si="425"/>
        <v>0</v>
      </c>
      <c r="AK778" s="3">
        <f t="shared" si="426"/>
        <v>0</v>
      </c>
      <c r="AL778" s="3">
        <f t="shared" si="427"/>
        <v>0</v>
      </c>
      <c r="AM778" s="3">
        <f t="shared" si="428"/>
        <v>0</v>
      </c>
      <c r="AN778" s="3">
        <f t="shared" si="429"/>
        <v>0</v>
      </c>
      <c r="AO778" s="3">
        <f t="shared" si="430"/>
        <v>0</v>
      </c>
      <c r="AP778" s="3">
        <f t="shared" si="431"/>
        <v>0</v>
      </c>
      <c r="AQ778" s="3">
        <f t="shared" si="432"/>
        <v>0</v>
      </c>
      <c r="AR778" s="3">
        <f t="shared" si="433"/>
        <v>0</v>
      </c>
      <c r="AS778" s="3">
        <f t="shared" si="434"/>
        <v>0</v>
      </c>
      <c r="AT778" s="3">
        <f t="shared" si="435"/>
        <v>0</v>
      </c>
      <c r="AU778" s="3">
        <f t="shared" si="436"/>
        <v>0</v>
      </c>
      <c r="AV778" s="3">
        <f t="shared" si="437"/>
        <v>0</v>
      </c>
      <c r="AW778" s="3">
        <f t="shared" si="438"/>
        <v>0</v>
      </c>
      <c r="AX778" s="16">
        <f t="shared" si="439"/>
        <v>0</v>
      </c>
      <c r="AZ778" s="15">
        <f t="shared" si="409"/>
        <v>4.2047681386666662E-12</v>
      </c>
      <c r="BA778" s="3">
        <f t="shared" si="410"/>
        <v>0</v>
      </c>
      <c r="BB778" s="3">
        <f t="shared" si="411"/>
        <v>0</v>
      </c>
      <c r="BC778" s="3">
        <f t="shared" si="412"/>
        <v>0</v>
      </c>
      <c r="BD778" s="3">
        <f t="shared" si="413"/>
        <v>0</v>
      </c>
      <c r="BE778" s="3">
        <f t="shared" si="414"/>
        <v>0</v>
      </c>
      <c r="BF778" s="16">
        <f t="shared" si="415"/>
        <v>0</v>
      </c>
      <c r="BH778" s="4">
        <v>0.68</v>
      </c>
      <c r="BI778">
        <v>4.33</v>
      </c>
      <c r="BJ778">
        <v>19.440000000000001</v>
      </c>
      <c r="BK778">
        <v>45.86</v>
      </c>
      <c r="BL778">
        <v>1.232</v>
      </c>
      <c r="BM778">
        <f t="shared" si="441"/>
        <v>2.0943999999999998</v>
      </c>
      <c r="BN778">
        <v>1.41</v>
      </c>
      <c r="BO778">
        <f t="shared" si="440"/>
        <v>2.3969999999999998</v>
      </c>
      <c r="BP778">
        <v>1.4119999999999999</v>
      </c>
      <c r="BQ778">
        <f t="shared" si="442"/>
        <v>2.4003999999999999</v>
      </c>
      <c r="BR778" s="5">
        <v>610</v>
      </c>
    </row>
    <row r="779" spans="1:70" x14ac:dyDescent="0.25">
      <c r="A779" s="10">
        <v>1083.45</v>
      </c>
      <c r="B779">
        <v>31</v>
      </c>
      <c r="C779">
        <v>3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 s="5">
        <v>0</v>
      </c>
      <c r="AA779" s="15">
        <f t="shared" si="416"/>
        <v>1.9476111666666666E-12</v>
      </c>
      <c r="AB779" s="3">
        <f t="shared" si="417"/>
        <v>4.2788905600000013E-13</v>
      </c>
      <c r="AC779" s="3">
        <f t="shared" si="418"/>
        <v>0</v>
      </c>
      <c r="AD779" s="3">
        <f t="shared" si="419"/>
        <v>0</v>
      </c>
      <c r="AE779" s="3">
        <f t="shared" si="420"/>
        <v>0</v>
      </c>
      <c r="AF779" s="3">
        <f t="shared" si="421"/>
        <v>0</v>
      </c>
      <c r="AG779" s="3">
        <f t="shared" si="422"/>
        <v>0</v>
      </c>
      <c r="AH779" s="3">
        <f t="shared" si="423"/>
        <v>0</v>
      </c>
      <c r="AI779" s="3">
        <f t="shared" si="424"/>
        <v>0</v>
      </c>
      <c r="AJ779" s="3">
        <f t="shared" si="425"/>
        <v>0</v>
      </c>
      <c r="AK779" s="3">
        <f t="shared" si="426"/>
        <v>0</v>
      </c>
      <c r="AL779" s="3">
        <f t="shared" si="427"/>
        <v>0</v>
      </c>
      <c r="AM779" s="3">
        <f t="shared" si="428"/>
        <v>0</v>
      </c>
      <c r="AN779" s="3">
        <f t="shared" si="429"/>
        <v>0</v>
      </c>
      <c r="AO779" s="3">
        <f t="shared" si="430"/>
        <v>0</v>
      </c>
      <c r="AP779" s="3">
        <f t="shared" si="431"/>
        <v>0</v>
      </c>
      <c r="AQ779" s="3">
        <f t="shared" si="432"/>
        <v>0</v>
      </c>
      <c r="AR779" s="3">
        <f t="shared" si="433"/>
        <v>0</v>
      </c>
      <c r="AS779" s="3">
        <f t="shared" si="434"/>
        <v>0</v>
      </c>
      <c r="AT779" s="3">
        <f t="shared" si="435"/>
        <v>0</v>
      </c>
      <c r="AU779" s="3">
        <f t="shared" si="436"/>
        <v>0</v>
      </c>
      <c r="AV779" s="3">
        <f t="shared" si="437"/>
        <v>0</v>
      </c>
      <c r="AW779" s="3">
        <f t="shared" si="438"/>
        <v>0</v>
      </c>
      <c r="AX779" s="16">
        <f t="shared" si="439"/>
        <v>0</v>
      </c>
      <c r="AZ779" s="15">
        <f t="shared" si="409"/>
        <v>2.3755002226666667E-12</v>
      </c>
      <c r="BA779" s="3">
        <f t="shared" si="410"/>
        <v>0</v>
      </c>
      <c r="BB779" s="3">
        <f t="shared" si="411"/>
        <v>0</v>
      </c>
      <c r="BC779" s="3">
        <f t="shared" si="412"/>
        <v>0</v>
      </c>
      <c r="BD779" s="3">
        <f t="shared" si="413"/>
        <v>0</v>
      </c>
      <c r="BE779" s="3">
        <f t="shared" si="414"/>
        <v>0</v>
      </c>
      <c r="BF779" s="16">
        <f t="shared" si="415"/>
        <v>0</v>
      </c>
      <c r="BH779" s="4">
        <v>0.68</v>
      </c>
      <c r="BI779">
        <v>4.3</v>
      </c>
      <c r="BJ779">
        <v>19.440000000000001</v>
      </c>
      <c r="BK779">
        <v>45.835000000000001</v>
      </c>
      <c r="BL779">
        <v>0.73399999999999999</v>
      </c>
      <c r="BM779">
        <f t="shared" si="441"/>
        <v>1.2478</v>
      </c>
      <c r="BN779">
        <v>0.753</v>
      </c>
      <c r="BO779">
        <f t="shared" si="440"/>
        <v>1.2801</v>
      </c>
      <c r="BP779">
        <v>0.753</v>
      </c>
      <c r="BQ779">
        <f t="shared" si="442"/>
        <v>1.2801</v>
      </c>
      <c r="BR779" s="5">
        <v>610</v>
      </c>
    </row>
    <row r="780" spans="1:70" x14ac:dyDescent="0.25">
      <c r="A780" s="10">
        <v>1084.848</v>
      </c>
      <c r="B780">
        <v>45</v>
      </c>
      <c r="C780">
        <v>3</v>
      </c>
      <c r="D780">
        <v>1</v>
      </c>
      <c r="E780">
        <v>0</v>
      </c>
      <c r="F780">
        <v>0</v>
      </c>
      <c r="G780">
        <v>1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 s="5">
        <v>0</v>
      </c>
      <c r="AA780" s="15">
        <f t="shared" si="416"/>
        <v>2.8271774999999994E-12</v>
      </c>
      <c r="AB780" s="3">
        <f t="shared" si="417"/>
        <v>4.2788905600000013E-13</v>
      </c>
      <c r="AC780" s="3">
        <f t="shared" si="418"/>
        <v>4.2127747200000005E-13</v>
      </c>
      <c r="AD780" s="3">
        <f t="shared" si="419"/>
        <v>0</v>
      </c>
      <c r="AE780" s="3">
        <f t="shared" si="420"/>
        <v>0</v>
      </c>
      <c r="AF780" s="3">
        <f t="shared" si="421"/>
        <v>7.1991826666666666E-12</v>
      </c>
      <c r="AG780" s="3">
        <f t="shared" si="422"/>
        <v>0</v>
      </c>
      <c r="AH780" s="3">
        <f t="shared" si="423"/>
        <v>0</v>
      </c>
      <c r="AI780" s="3">
        <f t="shared" si="424"/>
        <v>0</v>
      </c>
      <c r="AJ780" s="3">
        <f t="shared" si="425"/>
        <v>0</v>
      </c>
      <c r="AK780" s="3">
        <f t="shared" si="426"/>
        <v>0</v>
      </c>
      <c r="AL780" s="3">
        <f t="shared" si="427"/>
        <v>0</v>
      </c>
      <c r="AM780" s="3">
        <f t="shared" si="428"/>
        <v>0</v>
      </c>
      <c r="AN780" s="3">
        <f t="shared" si="429"/>
        <v>0</v>
      </c>
      <c r="AO780" s="3">
        <f t="shared" si="430"/>
        <v>0</v>
      </c>
      <c r="AP780" s="3">
        <f t="shared" si="431"/>
        <v>0</v>
      </c>
      <c r="AQ780" s="3">
        <f t="shared" si="432"/>
        <v>0</v>
      </c>
      <c r="AR780" s="3">
        <f t="shared" si="433"/>
        <v>0</v>
      </c>
      <c r="AS780" s="3">
        <f t="shared" si="434"/>
        <v>0</v>
      </c>
      <c r="AT780" s="3">
        <f t="shared" si="435"/>
        <v>0</v>
      </c>
      <c r="AU780" s="3">
        <f t="shared" si="436"/>
        <v>0</v>
      </c>
      <c r="AV780" s="3">
        <f t="shared" si="437"/>
        <v>0</v>
      </c>
      <c r="AW780" s="3">
        <f t="shared" si="438"/>
        <v>0</v>
      </c>
      <c r="AX780" s="16">
        <f t="shared" si="439"/>
        <v>0</v>
      </c>
      <c r="AZ780" s="15">
        <f t="shared" si="409"/>
        <v>3.6763440279999999E-12</v>
      </c>
      <c r="BA780" s="3">
        <f t="shared" si="410"/>
        <v>0</v>
      </c>
      <c r="BB780" s="3">
        <f t="shared" si="411"/>
        <v>7.1991826666666666E-12</v>
      </c>
      <c r="BC780" s="3">
        <f t="shared" si="412"/>
        <v>0</v>
      </c>
      <c r="BD780" s="3">
        <f t="shared" si="413"/>
        <v>0</v>
      </c>
      <c r="BE780" s="3">
        <f t="shared" si="414"/>
        <v>0</v>
      </c>
      <c r="BF780" s="16">
        <f t="shared" si="415"/>
        <v>0</v>
      </c>
      <c r="BH780" s="4">
        <v>0.68</v>
      </c>
      <c r="BI780">
        <v>4.3099999999999996</v>
      </c>
      <c r="BJ780">
        <v>19.469000000000001</v>
      </c>
      <c r="BK780">
        <v>45.899000000000001</v>
      </c>
      <c r="BL780">
        <v>1.208</v>
      </c>
      <c r="BM780">
        <f t="shared" si="441"/>
        <v>2.0535999999999999</v>
      </c>
      <c r="BN780">
        <v>2.7610000000000001</v>
      </c>
      <c r="BO780">
        <f t="shared" si="440"/>
        <v>4.6936999999999998</v>
      </c>
      <c r="BP780">
        <v>3.41</v>
      </c>
      <c r="BQ780">
        <f t="shared" si="442"/>
        <v>5.7969999999999997</v>
      </c>
      <c r="BR780" s="5">
        <v>610</v>
      </c>
    </row>
    <row r="781" spans="1:70" x14ac:dyDescent="0.25">
      <c r="A781" s="10">
        <v>1086.2460000000001</v>
      </c>
      <c r="B781">
        <v>37</v>
      </c>
      <c r="C781">
        <v>1</v>
      </c>
      <c r="D781">
        <v>1</v>
      </c>
      <c r="E781">
        <v>2</v>
      </c>
      <c r="F781">
        <v>1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 s="5">
        <v>0</v>
      </c>
      <c r="AA781" s="15">
        <f t="shared" si="416"/>
        <v>2.3245681666666661E-12</v>
      </c>
      <c r="AB781" s="3">
        <f t="shared" si="417"/>
        <v>1.4262968533333336E-13</v>
      </c>
      <c r="AC781" s="3">
        <f t="shared" si="418"/>
        <v>4.2127747200000005E-13</v>
      </c>
      <c r="AD781" s="3">
        <f t="shared" si="419"/>
        <v>2.930666666666666E-12</v>
      </c>
      <c r="AE781" s="3">
        <f t="shared" si="420"/>
        <v>3.2193373333333337E-12</v>
      </c>
      <c r="AF781" s="3">
        <f t="shared" si="421"/>
        <v>0</v>
      </c>
      <c r="AG781" s="3">
        <f t="shared" si="422"/>
        <v>0</v>
      </c>
      <c r="AH781" s="3">
        <f t="shared" si="423"/>
        <v>0</v>
      </c>
      <c r="AI781" s="3">
        <f t="shared" si="424"/>
        <v>0</v>
      </c>
      <c r="AJ781" s="3">
        <f t="shared" si="425"/>
        <v>0</v>
      </c>
      <c r="AK781" s="3">
        <f t="shared" si="426"/>
        <v>0</v>
      </c>
      <c r="AL781" s="3">
        <f t="shared" si="427"/>
        <v>0</v>
      </c>
      <c r="AM781" s="3">
        <f t="shared" si="428"/>
        <v>0</v>
      </c>
      <c r="AN781" s="3">
        <f t="shared" si="429"/>
        <v>0</v>
      </c>
      <c r="AO781" s="3">
        <f t="shared" si="430"/>
        <v>0</v>
      </c>
      <c r="AP781" s="3">
        <f t="shared" si="431"/>
        <v>0</v>
      </c>
      <c r="AQ781" s="3">
        <f t="shared" si="432"/>
        <v>0</v>
      </c>
      <c r="AR781" s="3">
        <f t="shared" si="433"/>
        <v>0</v>
      </c>
      <c r="AS781" s="3">
        <f t="shared" si="434"/>
        <v>0</v>
      </c>
      <c r="AT781" s="3">
        <f t="shared" si="435"/>
        <v>0</v>
      </c>
      <c r="AU781" s="3">
        <f t="shared" si="436"/>
        <v>0</v>
      </c>
      <c r="AV781" s="3">
        <f t="shared" si="437"/>
        <v>0</v>
      </c>
      <c r="AW781" s="3">
        <f t="shared" si="438"/>
        <v>0</v>
      </c>
      <c r="AX781" s="16">
        <f t="shared" si="439"/>
        <v>0</v>
      </c>
      <c r="AZ781" s="15">
        <f t="shared" si="409"/>
        <v>2.8884753239999996E-12</v>
      </c>
      <c r="BA781" s="3">
        <f t="shared" si="410"/>
        <v>6.1500040000000001E-12</v>
      </c>
      <c r="BB781" s="3">
        <f t="shared" si="411"/>
        <v>0</v>
      </c>
      <c r="BC781" s="3">
        <f t="shared" si="412"/>
        <v>0</v>
      </c>
      <c r="BD781" s="3">
        <f t="shared" si="413"/>
        <v>0</v>
      </c>
      <c r="BE781" s="3">
        <f t="shared" si="414"/>
        <v>0</v>
      </c>
      <c r="BF781" s="16">
        <f t="shared" si="415"/>
        <v>0</v>
      </c>
      <c r="BH781" s="4">
        <v>0.68</v>
      </c>
      <c r="BI781">
        <v>4.32</v>
      </c>
      <c r="BJ781">
        <v>19.440000000000001</v>
      </c>
      <c r="BK781">
        <v>45.81</v>
      </c>
      <c r="BL781">
        <v>1.327</v>
      </c>
      <c r="BM781">
        <f t="shared" si="441"/>
        <v>2.2559</v>
      </c>
      <c r="BN781">
        <v>2.6179999999999999</v>
      </c>
      <c r="BO781">
        <f t="shared" si="440"/>
        <v>4.4505999999999997</v>
      </c>
      <c r="BP781">
        <v>2.7410000000000001</v>
      </c>
      <c r="BQ781">
        <f t="shared" si="442"/>
        <v>4.6597</v>
      </c>
      <c r="BR781" s="5">
        <v>610</v>
      </c>
    </row>
    <row r="782" spans="1:70" x14ac:dyDescent="0.25">
      <c r="A782" s="10">
        <v>1087.644</v>
      </c>
      <c r="B782">
        <v>45</v>
      </c>
      <c r="C782">
        <v>4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 s="5">
        <v>0</v>
      </c>
      <c r="AA782" s="15">
        <f t="shared" si="416"/>
        <v>2.8271774999999994E-12</v>
      </c>
      <c r="AB782" s="3">
        <f t="shared" si="417"/>
        <v>5.7051874133333344E-13</v>
      </c>
      <c r="AC782" s="3">
        <f t="shared" si="418"/>
        <v>0</v>
      </c>
      <c r="AD782" s="3">
        <f t="shared" si="419"/>
        <v>0</v>
      </c>
      <c r="AE782" s="3">
        <f t="shared" si="420"/>
        <v>0</v>
      </c>
      <c r="AF782" s="3">
        <f t="shared" si="421"/>
        <v>0</v>
      </c>
      <c r="AG782" s="3">
        <f t="shared" si="422"/>
        <v>0</v>
      </c>
      <c r="AH782" s="3">
        <f t="shared" si="423"/>
        <v>0</v>
      </c>
      <c r="AI782" s="3">
        <f t="shared" si="424"/>
        <v>0</v>
      </c>
      <c r="AJ782" s="3">
        <f t="shared" si="425"/>
        <v>0</v>
      </c>
      <c r="AK782" s="3">
        <f t="shared" si="426"/>
        <v>0</v>
      </c>
      <c r="AL782" s="3">
        <f t="shared" si="427"/>
        <v>0</v>
      </c>
      <c r="AM782" s="3">
        <f t="shared" si="428"/>
        <v>0</v>
      </c>
      <c r="AN782" s="3">
        <f t="shared" si="429"/>
        <v>0</v>
      </c>
      <c r="AO782" s="3">
        <f t="shared" si="430"/>
        <v>0</v>
      </c>
      <c r="AP782" s="3">
        <f t="shared" si="431"/>
        <v>0</v>
      </c>
      <c r="AQ782" s="3">
        <f t="shared" si="432"/>
        <v>0</v>
      </c>
      <c r="AR782" s="3">
        <f t="shared" si="433"/>
        <v>0</v>
      </c>
      <c r="AS782" s="3">
        <f t="shared" si="434"/>
        <v>0</v>
      </c>
      <c r="AT782" s="3">
        <f t="shared" si="435"/>
        <v>0</v>
      </c>
      <c r="AU782" s="3">
        <f t="shared" si="436"/>
        <v>0</v>
      </c>
      <c r="AV782" s="3">
        <f t="shared" si="437"/>
        <v>0</v>
      </c>
      <c r="AW782" s="3">
        <f t="shared" si="438"/>
        <v>0</v>
      </c>
      <c r="AX782" s="16">
        <f t="shared" si="439"/>
        <v>0</v>
      </c>
      <c r="AZ782" s="15">
        <f t="shared" si="409"/>
        <v>3.3976962413333329E-12</v>
      </c>
      <c r="BA782" s="3">
        <f t="shared" si="410"/>
        <v>0</v>
      </c>
      <c r="BB782" s="3">
        <f t="shared" si="411"/>
        <v>0</v>
      </c>
      <c r="BC782" s="3">
        <f t="shared" si="412"/>
        <v>0</v>
      </c>
      <c r="BD782" s="3">
        <f t="shared" si="413"/>
        <v>0</v>
      </c>
      <c r="BE782" s="3">
        <f t="shared" si="414"/>
        <v>0</v>
      </c>
      <c r="BF782" s="16">
        <f t="shared" si="415"/>
        <v>0</v>
      </c>
      <c r="BH782" s="4">
        <v>0.68</v>
      </c>
      <c r="BI782">
        <v>4.3600000000000003</v>
      </c>
      <c r="BJ782">
        <v>19.440000000000001</v>
      </c>
      <c r="BK782">
        <v>45.746000000000002</v>
      </c>
      <c r="BL782">
        <v>1.0349999999999999</v>
      </c>
      <c r="BM782">
        <f t="shared" si="441"/>
        <v>1.7594999999999998</v>
      </c>
      <c r="BN782">
        <v>1.06</v>
      </c>
      <c r="BO782">
        <f t="shared" si="440"/>
        <v>1.802</v>
      </c>
      <c r="BP782">
        <v>1.06</v>
      </c>
      <c r="BQ782">
        <f t="shared" si="442"/>
        <v>1.802</v>
      </c>
      <c r="BR782" s="5">
        <v>610</v>
      </c>
    </row>
    <row r="783" spans="1:70" x14ac:dyDescent="0.25">
      <c r="A783" s="10">
        <v>1089.0419999999999</v>
      </c>
      <c r="B783">
        <v>50</v>
      </c>
      <c r="C783">
        <v>3</v>
      </c>
      <c r="D783">
        <v>1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 s="5">
        <v>0</v>
      </c>
      <c r="AA783" s="15">
        <f t="shared" si="416"/>
        <v>3.1413083333333328E-12</v>
      </c>
      <c r="AB783" s="3">
        <f t="shared" si="417"/>
        <v>4.2788905600000013E-13</v>
      </c>
      <c r="AC783" s="3">
        <f t="shared" si="418"/>
        <v>4.2127747200000005E-13</v>
      </c>
      <c r="AD783" s="3">
        <f t="shared" si="419"/>
        <v>0</v>
      </c>
      <c r="AE783" s="3">
        <f t="shared" si="420"/>
        <v>0</v>
      </c>
      <c r="AF783" s="3">
        <f t="shared" si="421"/>
        <v>0</v>
      </c>
      <c r="AG783" s="3">
        <f t="shared" si="422"/>
        <v>0</v>
      </c>
      <c r="AH783" s="3">
        <f t="shared" si="423"/>
        <v>0</v>
      </c>
      <c r="AI783" s="3">
        <f t="shared" si="424"/>
        <v>0</v>
      </c>
      <c r="AJ783" s="3">
        <f t="shared" si="425"/>
        <v>0</v>
      </c>
      <c r="AK783" s="3">
        <f t="shared" si="426"/>
        <v>0</v>
      </c>
      <c r="AL783" s="3">
        <f t="shared" si="427"/>
        <v>0</v>
      </c>
      <c r="AM783" s="3">
        <f t="shared" si="428"/>
        <v>0</v>
      </c>
      <c r="AN783" s="3">
        <f t="shared" si="429"/>
        <v>0</v>
      </c>
      <c r="AO783" s="3">
        <f t="shared" si="430"/>
        <v>0</v>
      </c>
      <c r="AP783" s="3">
        <f t="shared" si="431"/>
        <v>0</v>
      </c>
      <c r="AQ783" s="3">
        <f t="shared" si="432"/>
        <v>0</v>
      </c>
      <c r="AR783" s="3">
        <f t="shared" si="433"/>
        <v>0</v>
      </c>
      <c r="AS783" s="3">
        <f t="shared" si="434"/>
        <v>0</v>
      </c>
      <c r="AT783" s="3">
        <f t="shared" si="435"/>
        <v>0</v>
      </c>
      <c r="AU783" s="3">
        <f t="shared" si="436"/>
        <v>0</v>
      </c>
      <c r="AV783" s="3">
        <f t="shared" si="437"/>
        <v>0</v>
      </c>
      <c r="AW783" s="3">
        <f t="shared" si="438"/>
        <v>0</v>
      </c>
      <c r="AX783" s="16">
        <f t="shared" si="439"/>
        <v>0</v>
      </c>
      <c r="AZ783" s="15">
        <f t="shared" si="409"/>
        <v>3.9904748613333333E-12</v>
      </c>
      <c r="BA783" s="3">
        <f t="shared" si="410"/>
        <v>0</v>
      </c>
      <c r="BB783" s="3">
        <f t="shared" si="411"/>
        <v>0</v>
      </c>
      <c r="BC783" s="3">
        <f t="shared" si="412"/>
        <v>0</v>
      </c>
      <c r="BD783" s="3">
        <f t="shared" si="413"/>
        <v>0</v>
      </c>
      <c r="BE783" s="3">
        <f t="shared" si="414"/>
        <v>0</v>
      </c>
      <c r="BF783" s="16">
        <f t="shared" si="415"/>
        <v>0</v>
      </c>
      <c r="BH783" s="4">
        <v>0.68</v>
      </c>
      <c r="BI783">
        <v>4.3600000000000003</v>
      </c>
      <c r="BJ783">
        <v>19.452999999999999</v>
      </c>
      <c r="BK783">
        <v>45.697000000000003</v>
      </c>
      <c r="BL783">
        <v>1.1930000000000001</v>
      </c>
      <c r="BM783">
        <f t="shared" si="441"/>
        <v>2.0281000000000002</v>
      </c>
      <c r="BN783">
        <v>1.268</v>
      </c>
      <c r="BO783">
        <f t="shared" si="440"/>
        <v>2.1556000000000002</v>
      </c>
      <c r="BP783">
        <v>1.268</v>
      </c>
      <c r="BQ783">
        <f t="shared" si="442"/>
        <v>2.1556000000000002</v>
      </c>
      <c r="BR783" s="5">
        <v>610</v>
      </c>
    </row>
    <row r="784" spans="1:70" x14ac:dyDescent="0.25">
      <c r="A784" s="10">
        <v>1090.44</v>
      </c>
      <c r="B784">
        <v>48</v>
      </c>
      <c r="C784">
        <v>0</v>
      </c>
      <c r="D784">
        <v>2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1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 s="5">
        <v>0</v>
      </c>
      <c r="AA784" s="15">
        <f t="shared" si="416"/>
        <v>3.0156559999999994E-12</v>
      </c>
      <c r="AB784" s="3">
        <f t="shared" si="417"/>
        <v>0</v>
      </c>
      <c r="AC784" s="3">
        <f t="shared" si="418"/>
        <v>8.425549440000001E-13</v>
      </c>
      <c r="AD784" s="3">
        <f t="shared" si="419"/>
        <v>0</v>
      </c>
      <c r="AE784" s="3">
        <f t="shared" si="420"/>
        <v>0</v>
      </c>
      <c r="AF784" s="3">
        <f t="shared" si="421"/>
        <v>0</v>
      </c>
      <c r="AG784" s="3">
        <f t="shared" si="422"/>
        <v>0</v>
      </c>
      <c r="AH784" s="3">
        <f t="shared" si="423"/>
        <v>0</v>
      </c>
      <c r="AI784" s="3">
        <f t="shared" si="424"/>
        <v>0</v>
      </c>
      <c r="AJ784" s="3">
        <f t="shared" si="425"/>
        <v>2.0603758933333336E-10</v>
      </c>
      <c r="AK784" s="3">
        <f t="shared" si="426"/>
        <v>0</v>
      </c>
      <c r="AL784" s="3">
        <f t="shared" si="427"/>
        <v>0</v>
      </c>
      <c r="AM784" s="3">
        <f t="shared" si="428"/>
        <v>0</v>
      </c>
      <c r="AN784" s="3">
        <f t="shared" si="429"/>
        <v>0</v>
      </c>
      <c r="AO784" s="3">
        <f t="shared" si="430"/>
        <v>0</v>
      </c>
      <c r="AP784" s="3">
        <f t="shared" si="431"/>
        <v>0</v>
      </c>
      <c r="AQ784" s="3">
        <f t="shared" si="432"/>
        <v>0</v>
      </c>
      <c r="AR784" s="3">
        <f t="shared" si="433"/>
        <v>0</v>
      </c>
      <c r="AS784" s="3">
        <f t="shared" si="434"/>
        <v>0</v>
      </c>
      <c r="AT784" s="3">
        <f t="shared" si="435"/>
        <v>0</v>
      </c>
      <c r="AU784" s="3">
        <f t="shared" si="436"/>
        <v>0</v>
      </c>
      <c r="AV784" s="3">
        <f t="shared" si="437"/>
        <v>0</v>
      </c>
      <c r="AW784" s="3">
        <f t="shared" si="438"/>
        <v>0</v>
      </c>
      <c r="AX784" s="16">
        <f t="shared" si="439"/>
        <v>0</v>
      </c>
      <c r="AZ784" s="15">
        <f t="shared" ref="AZ784:AZ847" si="443">AA784+AB784+AC784</f>
        <v>3.8582109439999999E-12</v>
      </c>
      <c r="BA784" s="3">
        <f t="shared" ref="BA784:BA847" si="444">AD784+AE784</f>
        <v>0</v>
      </c>
      <c r="BB784" s="3">
        <f t="shared" ref="BB784:BB847" si="445">AF784+AG784+AH784</f>
        <v>0</v>
      </c>
      <c r="BC784" s="3">
        <f t="shared" ref="BC784:BC847" si="446">AI784+AJ784+AK784</f>
        <v>2.0603758933333336E-10</v>
      </c>
      <c r="BD784" s="3">
        <f t="shared" ref="BD784:BD847" si="447">AL784+AM784+AN784+AO784</f>
        <v>0</v>
      </c>
      <c r="BE784" s="3">
        <f t="shared" ref="BE784:BE847" si="448">AP784+AQ784+AR784+AS784+AT784+AU784</f>
        <v>0</v>
      </c>
      <c r="BF784" s="16">
        <f t="shared" ref="BF784:BF847" si="449">AV784+AW784+AX784</f>
        <v>0</v>
      </c>
      <c r="BH784" s="4">
        <v>0.68</v>
      </c>
      <c r="BI784">
        <v>4.3600000000000003</v>
      </c>
      <c r="BJ784">
        <v>19.440000000000001</v>
      </c>
      <c r="BK784">
        <v>45.622</v>
      </c>
      <c r="BL784">
        <v>1.125</v>
      </c>
      <c r="BM784">
        <f t="shared" si="441"/>
        <v>1.9124999999999999</v>
      </c>
      <c r="BN784">
        <v>2.1160000000000001</v>
      </c>
      <c r="BO784">
        <f t="shared" si="440"/>
        <v>3.5972</v>
      </c>
      <c r="BP784">
        <v>46.279000000000003</v>
      </c>
      <c r="BQ784">
        <f t="shared" si="442"/>
        <v>78.674300000000002</v>
      </c>
      <c r="BR784" s="5">
        <v>610</v>
      </c>
    </row>
    <row r="785" spans="1:70" x14ac:dyDescent="0.25">
      <c r="A785" s="10">
        <v>1091.838</v>
      </c>
      <c r="B785">
        <v>45</v>
      </c>
      <c r="C785">
        <v>1</v>
      </c>
      <c r="D785">
        <v>2</v>
      </c>
      <c r="E785">
        <v>3</v>
      </c>
      <c r="F785">
        <v>0</v>
      </c>
      <c r="G785">
        <v>0</v>
      </c>
      <c r="H785">
        <v>0</v>
      </c>
      <c r="I785">
        <v>1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 s="5">
        <v>0</v>
      </c>
      <c r="AA785" s="15">
        <f t="shared" si="416"/>
        <v>2.8271774999999994E-12</v>
      </c>
      <c r="AB785" s="3">
        <f t="shared" si="417"/>
        <v>1.4262968533333336E-13</v>
      </c>
      <c r="AC785" s="3">
        <f t="shared" si="418"/>
        <v>8.425549440000001E-13</v>
      </c>
      <c r="AD785" s="3">
        <f t="shared" si="419"/>
        <v>4.3959999999999994E-12</v>
      </c>
      <c r="AE785" s="3">
        <f t="shared" si="420"/>
        <v>0</v>
      </c>
      <c r="AF785" s="3">
        <f t="shared" si="421"/>
        <v>0</v>
      </c>
      <c r="AG785" s="3">
        <f t="shared" si="422"/>
        <v>0</v>
      </c>
      <c r="AH785" s="3">
        <f t="shared" si="423"/>
        <v>3.9564000000000005E-11</v>
      </c>
      <c r="AI785" s="3">
        <f t="shared" si="424"/>
        <v>0</v>
      </c>
      <c r="AJ785" s="3">
        <f t="shared" si="425"/>
        <v>0</v>
      </c>
      <c r="AK785" s="3">
        <f t="shared" si="426"/>
        <v>0</v>
      </c>
      <c r="AL785" s="3">
        <f t="shared" si="427"/>
        <v>0</v>
      </c>
      <c r="AM785" s="3">
        <f t="shared" si="428"/>
        <v>0</v>
      </c>
      <c r="AN785" s="3">
        <f t="shared" si="429"/>
        <v>0</v>
      </c>
      <c r="AO785" s="3">
        <f t="shared" si="430"/>
        <v>0</v>
      </c>
      <c r="AP785" s="3">
        <f t="shared" si="431"/>
        <v>0</v>
      </c>
      <c r="AQ785" s="3">
        <f t="shared" si="432"/>
        <v>0</v>
      </c>
      <c r="AR785" s="3">
        <f t="shared" si="433"/>
        <v>0</v>
      </c>
      <c r="AS785" s="3">
        <f t="shared" si="434"/>
        <v>0</v>
      </c>
      <c r="AT785" s="3">
        <f t="shared" si="435"/>
        <v>0</v>
      </c>
      <c r="AU785" s="3">
        <f t="shared" si="436"/>
        <v>0</v>
      </c>
      <c r="AV785" s="3">
        <f t="shared" si="437"/>
        <v>0</v>
      </c>
      <c r="AW785" s="3">
        <f t="shared" si="438"/>
        <v>0</v>
      </c>
      <c r="AX785" s="16">
        <f t="shared" si="439"/>
        <v>0</v>
      </c>
      <c r="AZ785" s="15">
        <f t="shared" si="443"/>
        <v>3.8123621293333328E-12</v>
      </c>
      <c r="BA785" s="3">
        <f t="shared" si="444"/>
        <v>4.3959999999999994E-12</v>
      </c>
      <c r="BB785" s="3">
        <f t="shared" si="445"/>
        <v>3.9564000000000005E-11</v>
      </c>
      <c r="BC785" s="3">
        <f t="shared" si="446"/>
        <v>0</v>
      </c>
      <c r="BD785" s="3">
        <f t="shared" si="447"/>
        <v>0</v>
      </c>
      <c r="BE785" s="3">
        <f t="shared" si="448"/>
        <v>0</v>
      </c>
      <c r="BF785" s="16">
        <f t="shared" si="449"/>
        <v>0</v>
      </c>
      <c r="BH785" s="4">
        <v>0.68</v>
      </c>
      <c r="BI785">
        <v>4.32</v>
      </c>
      <c r="BJ785">
        <v>19.452999999999999</v>
      </c>
      <c r="BK785">
        <v>45.56</v>
      </c>
      <c r="BL785">
        <v>1.5980000000000001</v>
      </c>
      <c r="BM785">
        <f t="shared" si="441"/>
        <v>2.7166000000000001</v>
      </c>
      <c r="BN785">
        <v>4.8250000000000002</v>
      </c>
      <c r="BO785">
        <f t="shared" si="440"/>
        <v>8.2025000000000006</v>
      </c>
      <c r="BP785">
        <v>13.891</v>
      </c>
      <c r="BQ785">
        <f t="shared" si="442"/>
        <v>23.614699999999999</v>
      </c>
      <c r="BR785" s="5">
        <v>610</v>
      </c>
    </row>
    <row r="786" spans="1:70" x14ac:dyDescent="0.25">
      <c r="A786" s="10">
        <v>1093.2360000000001</v>
      </c>
      <c r="B786">
        <v>40</v>
      </c>
      <c r="C786">
        <v>1</v>
      </c>
      <c r="D786">
        <v>1</v>
      </c>
      <c r="E786">
        <v>0</v>
      </c>
      <c r="F786">
        <v>0</v>
      </c>
      <c r="G786">
        <v>1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 s="5">
        <v>0</v>
      </c>
      <c r="AA786" s="15">
        <f t="shared" si="416"/>
        <v>2.513046666666666E-12</v>
      </c>
      <c r="AB786" s="3">
        <f t="shared" si="417"/>
        <v>1.4262968533333336E-13</v>
      </c>
      <c r="AC786" s="3">
        <f t="shared" si="418"/>
        <v>4.2127747200000005E-13</v>
      </c>
      <c r="AD786" s="3">
        <f t="shared" si="419"/>
        <v>0</v>
      </c>
      <c r="AE786" s="3">
        <f t="shared" si="420"/>
        <v>0</v>
      </c>
      <c r="AF786" s="3">
        <f t="shared" si="421"/>
        <v>7.1991826666666666E-12</v>
      </c>
      <c r="AG786" s="3">
        <f t="shared" si="422"/>
        <v>0</v>
      </c>
      <c r="AH786" s="3">
        <f t="shared" si="423"/>
        <v>0</v>
      </c>
      <c r="AI786" s="3">
        <f t="shared" si="424"/>
        <v>0</v>
      </c>
      <c r="AJ786" s="3">
        <f t="shared" si="425"/>
        <v>0</v>
      </c>
      <c r="AK786" s="3">
        <f t="shared" si="426"/>
        <v>0</v>
      </c>
      <c r="AL786" s="3">
        <f t="shared" si="427"/>
        <v>0</v>
      </c>
      <c r="AM786" s="3">
        <f t="shared" si="428"/>
        <v>0</v>
      </c>
      <c r="AN786" s="3">
        <f t="shared" si="429"/>
        <v>0</v>
      </c>
      <c r="AO786" s="3">
        <f t="shared" si="430"/>
        <v>0</v>
      </c>
      <c r="AP786" s="3">
        <f t="shared" si="431"/>
        <v>0</v>
      </c>
      <c r="AQ786" s="3">
        <f t="shared" si="432"/>
        <v>0</v>
      </c>
      <c r="AR786" s="3">
        <f t="shared" si="433"/>
        <v>0</v>
      </c>
      <c r="AS786" s="3">
        <f t="shared" si="434"/>
        <v>0</v>
      </c>
      <c r="AT786" s="3">
        <f t="shared" si="435"/>
        <v>0</v>
      </c>
      <c r="AU786" s="3">
        <f t="shared" si="436"/>
        <v>0</v>
      </c>
      <c r="AV786" s="3">
        <f t="shared" si="437"/>
        <v>0</v>
      </c>
      <c r="AW786" s="3">
        <f t="shared" si="438"/>
        <v>0</v>
      </c>
      <c r="AX786" s="16">
        <f t="shared" si="439"/>
        <v>0</v>
      </c>
      <c r="AZ786" s="15">
        <f t="shared" si="443"/>
        <v>3.0769538239999991E-12</v>
      </c>
      <c r="BA786" s="3">
        <f t="shared" si="444"/>
        <v>0</v>
      </c>
      <c r="BB786" s="3">
        <f t="shared" si="445"/>
        <v>7.1991826666666666E-12</v>
      </c>
      <c r="BC786" s="3">
        <f t="shared" si="446"/>
        <v>0</v>
      </c>
      <c r="BD786" s="3">
        <f t="shared" si="447"/>
        <v>0</v>
      </c>
      <c r="BE786" s="3">
        <f t="shared" si="448"/>
        <v>0</v>
      </c>
      <c r="BF786" s="16">
        <f t="shared" si="449"/>
        <v>0</v>
      </c>
      <c r="BH786" s="4">
        <v>0.68</v>
      </c>
      <c r="BI786">
        <v>4.32</v>
      </c>
      <c r="BJ786">
        <v>19.440000000000001</v>
      </c>
      <c r="BK786">
        <v>45.470999999999997</v>
      </c>
      <c r="BL786">
        <v>1.016</v>
      </c>
      <c r="BM786">
        <f t="shared" si="441"/>
        <v>1.7272000000000001</v>
      </c>
      <c r="BN786">
        <v>2.5569999999999999</v>
      </c>
      <c r="BO786">
        <f t="shared" si="440"/>
        <v>4.3468999999999998</v>
      </c>
      <c r="BP786">
        <v>3.2040000000000002</v>
      </c>
      <c r="BQ786">
        <f t="shared" si="442"/>
        <v>5.4468000000000005</v>
      </c>
      <c r="BR786" s="5">
        <v>610</v>
      </c>
    </row>
    <row r="787" spans="1:70" x14ac:dyDescent="0.25">
      <c r="A787" s="10">
        <v>1094.634</v>
      </c>
      <c r="B787">
        <v>44</v>
      </c>
      <c r="C787">
        <v>3</v>
      </c>
      <c r="D787">
        <v>1</v>
      </c>
      <c r="E787">
        <v>0</v>
      </c>
      <c r="F787">
        <v>0</v>
      </c>
      <c r="G787">
        <v>1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 s="5">
        <v>0</v>
      </c>
      <c r="AA787" s="15">
        <f t="shared" si="416"/>
        <v>2.7643513333333325E-12</v>
      </c>
      <c r="AB787" s="3">
        <f t="shared" si="417"/>
        <v>4.2788905600000013E-13</v>
      </c>
      <c r="AC787" s="3">
        <f t="shared" si="418"/>
        <v>4.2127747200000005E-13</v>
      </c>
      <c r="AD787" s="3">
        <f t="shared" si="419"/>
        <v>0</v>
      </c>
      <c r="AE787" s="3">
        <f t="shared" si="420"/>
        <v>0</v>
      </c>
      <c r="AF787" s="3">
        <f t="shared" si="421"/>
        <v>7.1991826666666666E-12</v>
      </c>
      <c r="AG787" s="3">
        <f t="shared" si="422"/>
        <v>0</v>
      </c>
      <c r="AH787" s="3">
        <f t="shared" si="423"/>
        <v>0</v>
      </c>
      <c r="AI787" s="3">
        <f t="shared" si="424"/>
        <v>0</v>
      </c>
      <c r="AJ787" s="3">
        <f t="shared" si="425"/>
        <v>0</v>
      </c>
      <c r="AK787" s="3">
        <f t="shared" si="426"/>
        <v>0</v>
      </c>
      <c r="AL787" s="3">
        <f t="shared" si="427"/>
        <v>0</v>
      </c>
      <c r="AM787" s="3">
        <f t="shared" si="428"/>
        <v>0</v>
      </c>
      <c r="AN787" s="3">
        <f t="shared" si="429"/>
        <v>0</v>
      </c>
      <c r="AO787" s="3">
        <f t="shared" si="430"/>
        <v>0</v>
      </c>
      <c r="AP787" s="3">
        <f t="shared" si="431"/>
        <v>0</v>
      </c>
      <c r="AQ787" s="3">
        <f t="shared" si="432"/>
        <v>0</v>
      </c>
      <c r="AR787" s="3">
        <f t="shared" si="433"/>
        <v>0</v>
      </c>
      <c r="AS787" s="3">
        <f t="shared" si="434"/>
        <v>0</v>
      </c>
      <c r="AT787" s="3">
        <f t="shared" si="435"/>
        <v>0</v>
      </c>
      <c r="AU787" s="3">
        <f t="shared" si="436"/>
        <v>0</v>
      </c>
      <c r="AV787" s="3">
        <f t="shared" si="437"/>
        <v>0</v>
      </c>
      <c r="AW787" s="3">
        <f t="shared" si="438"/>
        <v>0</v>
      </c>
      <c r="AX787" s="16">
        <f t="shared" si="439"/>
        <v>0</v>
      </c>
      <c r="AZ787" s="15">
        <f t="shared" si="443"/>
        <v>3.6135178613333325E-12</v>
      </c>
      <c r="BA787" s="3">
        <f t="shared" si="444"/>
        <v>0</v>
      </c>
      <c r="BB787" s="3">
        <f t="shared" si="445"/>
        <v>7.1991826666666666E-12</v>
      </c>
      <c r="BC787" s="3">
        <f t="shared" si="446"/>
        <v>0</v>
      </c>
      <c r="BD787" s="3">
        <f t="shared" si="447"/>
        <v>0</v>
      </c>
      <c r="BE787" s="3">
        <f t="shared" si="448"/>
        <v>0</v>
      </c>
      <c r="BF787" s="16">
        <f t="shared" si="449"/>
        <v>0</v>
      </c>
      <c r="BH787" s="4">
        <v>0.68</v>
      </c>
      <c r="BI787">
        <v>4.37</v>
      </c>
      <c r="BJ787">
        <v>19.440000000000001</v>
      </c>
      <c r="BK787">
        <v>45.408999999999999</v>
      </c>
      <c r="BL787">
        <v>1.1719999999999999</v>
      </c>
      <c r="BM787">
        <f t="shared" si="441"/>
        <v>1.9923999999999997</v>
      </c>
      <c r="BN787">
        <v>2.7040000000000002</v>
      </c>
      <c r="BO787">
        <f t="shared" si="440"/>
        <v>4.5968</v>
      </c>
      <c r="BP787">
        <v>3.3439999999999999</v>
      </c>
      <c r="BQ787">
        <f t="shared" si="442"/>
        <v>5.6847999999999992</v>
      </c>
      <c r="BR787" s="5">
        <v>610</v>
      </c>
    </row>
    <row r="788" spans="1:70" x14ac:dyDescent="0.25">
      <c r="A788" s="10">
        <v>1096.0319999999999</v>
      </c>
      <c r="B788">
        <v>48</v>
      </c>
      <c r="C788">
        <v>3</v>
      </c>
      <c r="D788">
        <v>0</v>
      </c>
      <c r="E788">
        <v>0</v>
      </c>
      <c r="F788">
        <v>1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 s="5">
        <v>0</v>
      </c>
      <c r="AA788" s="15">
        <f t="shared" si="416"/>
        <v>3.0156559999999994E-12</v>
      </c>
      <c r="AB788" s="3">
        <f t="shared" si="417"/>
        <v>4.2788905600000013E-13</v>
      </c>
      <c r="AC788" s="3">
        <f t="shared" si="418"/>
        <v>0</v>
      </c>
      <c r="AD788" s="3">
        <f t="shared" si="419"/>
        <v>0</v>
      </c>
      <c r="AE788" s="3">
        <f t="shared" si="420"/>
        <v>3.2193373333333337E-12</v>
      </c>
      <c r="AF788" s="3">
        <f t="shared" si="421"/>
        <v>0</v>
      </c>
      <c r="AG788" s="3">
        <f t="shared" si="422"/>
        <v>0</v>
      </c>
      <c r="AH788" s="3">
        <f t="shared" si="423"/>
        <v>0</v>
      </c>
      <c r="AI788" s="3">
        <f t="shared" si="424"/>
        <v>0</v>
      </c>
      <c r="AJ788" s="3">
        <f t="shared" si="425"/>
        <v>0</v>
      </c>
      <c r="AK788" s="3">
        <f t="shared" si="426"/>
        <v>0</v>
      </c>
      <c r="AL788" s="3">
        <f t="shared" si="427"/>
        <v>0</v>
      </c>
      <c r="AM788" s="3">
        <f t="shared" si="428"/>
        <v>0</v>
      </c>
      <c r="AN788" s="3">
        <f t="shared" si="429"/>
        <v>0</v>
      </c>
      <c r="AO788" s="3">
        <f t="shared" si="430"/>
        <v>0</v>
      </c>
      <c r="AP788" s="3">
        <f t="shared" si="431"/>
        <v>0</v>
      </c>
      <c r="AQ788" s="3">
        <f t="shared" si="432"/>
        <v>0</v>
      </c>
      <c r="AR788" s="3">
        <f t="shared" si="433"/>
        <v>0</v>
      </c>
      <c r="AS788" s="3">
        <f t="shared" si="434"/>
        <v>0</v>
      </c>
      <c r="AT788" s="3">
        <f t="shared" si="435"/>
        <v>0</v>
      </c>
      <c r="AU788" s="3">
        <f t="shared" si="436"/>
        <v>0</v>
      </c>
      <c r="AV788" s="3">
        <f t="shared" si="437"/>
        <v>0</v>
      </c>
      <c r="AW788" s="3">
        <f t="shared" si="438"/>
        <v>0</v>
      </c>
      <c r="AX788" s="16">
        <f t="shared" si="439"/>
        <v>0</v>
      </c>
      <c r="AZ788" s="15">
        <f t="shared" si="443"/>
        <v>3.4435450559999996E-12</v>
      </c>
      <c r="BA788" s="3">
        <f t="shared" si="444"/>
        <v>3.2193373333333337E-12</v>
      </c>
      <c r="BB788" s="3">
        <f t="shared" si="445"/>
        <v>0</v>
      </c>
      <c r="BC788" s="3">
        <f t="shared" si="446"/>
        <v>0</v>
      </c>
      <c r="BD788" s="3">
        <f t="shared" si="447"/>
        <v>0</v>
      </c>
      <c r="BE788" s="3">
        <f t="shared" si="448"/>
        <v>0</v>
      </c>
      <c r="BF788" s="16">
        <f t="shared" si="449"/>
        <v>0</v>
      </c>
      <c r="BH788" s="4">
        <v>0.68</v>
      </c>
      <c r="BI788">
        <v>4.43</v>
      </c>
      <c r="BJ788">
        <v>19.427</v>
      </c>
      <c r="BK788">
        <v>45.384</v>
      </c>
      <c r="BL788">
        <v>1.1739999999999999</v>
      </c>
      <c r="BM788">
        <f t="shared" si="441"/>
        <v>1.9957999999999998</v>
      </c>
      <c r="BN788">
        <v>1.88</v>
      </c>
      <c r="BO788">
        <f t="shared" si="440"/>
        <v>3.1959999999999997</v>
      </c>
      <c r="BP788">
        <v>1.976</v>
      </c>
      <c r="BQ788">
        <f t="shared" si="442"/>
        <v>3.3592</v>
      </c>
      <c r="BR788" s="5">
        <v>610</v>
      </c>
    </row>
    <row r="789" spans="1:70" x14ac:dyDescent="0.25">
      <c r="A789" s="10">
        <v>1097.43</v>
      </c>
      <c r="B789">
        <v>43</v>
      </c>
      <c r="C789">
        <v>1</v>
      </c>
      <c r="D789">
        <v>3</v>
      </c>
      <c r="E789">
        <v>1</v>
      </c>
      <c r="F789">
        <v>1</v>
      </c>
      <c r="G789">
        <v>2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 s="5">
        <v>0</v>
      </c>
      <c r="AA789" s="15">
        <f t="shared" si="416"/>
        <v>2.701525166666666E-12</v>
      </c>
      <c r="AB789" s="3">
        <f t="shared" si="417"/>
        <v>1.4262968533333336E-13</v>
      </c>
      <c r="AC789" s="3">
        <f t="shared" si="418"/>
        <v>1.2638324160000001E-12</v>
      </c>
      <c r="AD789" s="3">
        <f t="shared" si="419"/>
        <v>1.465333333333333E-12</v>
      </c>
      <c r="AE789" s="3">
        <f t="shared" si="420"/>
        <v>3.2193373333333337E-12</v>
      </c>
      <c r="AF789" s="3">
        <f t="shared" si="421"/>
        <v>1.4398365333333333E-11</v>
      </c>
      <c r="AG789" s="3">
        <f t="shared" si="422"/>
        <v>0</v>
      </c>
      <c r="AH789" s="3">
        <f t="shared" si="423"/>
        <v>0</v>
      </c>
      <c r="AI789" s="3">
        <f t="shared" si="424"/>
        <v>0</v>
      </c>
      <c r="AJ789" s="3">
        <f t="shared" si="425"/>
        <v>0</v>
      </c>
      <c r="AK789" s="3">
        <f t="shared" si="426"/>
        <v>0</v>
      </c>
      <c r="AL789" s="3">
        <f t="shared" si="427"/>
        <v>0</v>
      </c>
      <c r="AM789" s="3">
        <f t="shared" si="428"/>
        <v>0</v>
      </c>
      <c r="AN789" s="3">
        <f t="shared" si="429"/>
        <v>0</v>
      </c>
      <c r="AO789" s="3">
        <f t="shared" si="430"/>
        <v>0</v>
      </c>
      <c r="AP789" s="3">
        <f t="shared" si="431"/>
        <v>0</v>
      </c>
      <c r="AQ789" s="3">
        <f t="shared" si="432"/>
        <v>0</v>
      </c>
      <c r="AR789" s="3">
        <f t="shared" si="433"/>
        <v>0</v>
      </c>
      <c r="AS789" s="3">
        <f t="shared" si="434"/>
        <v>0</v>
      </c>
      <c r="AT789" s="3">
        <f t="shared" si="435"/>
        <v>0</v>
      </c>
      <c r="AU789" s="3">
        <f t="shared" si="436"/>
        <v>0</v>
      </c>
      <c r="AV789" s="3">
        <f t="shared" si="437"/>
        <v>0</v>
      </c>
      <c r="AW789" s="3">
        <f t="shared" si="438"/>
        <v>0</v>
      </c>
      <c r="AX789" s="16">
        <f t="shared" si="439"/>
        <v>0</v>
      </c>
      <c r="AZ789" s="15">
        <f t="shared" si="443"/>
        <v>4.1079872679999992E-12</v>
      </c>
      <c r="BA789" s="3">
        <f t="shared" si="444"/>
        <v>4.6846706666666667E-12</v>
      </c>
      <c r="BB789" s="3">
        <f t="shared" si="445"/>
        <v>1.4398365333333333E-11</v>
      </c>
      <c r="BC789" s="3">
        <f t="shared" si="446"/>
        <v>0</v>
      </c>
      <c r="BD789" s="3">
        <f t="shared" si="447"/>
        <v>0</v>
      </c>
      <c r="BE789" s="3">
        <f t="shared" si="448"/>
        <v>0</v>
      </c>
      <c r="BF789" s="16">
        <f t="shared" si="449"/>
        <v>0</v>
      </c>
      <c r="BH789" s="4">
        <v>0.68</v>
      </c>
      <c r="BI789">
        <v>4.45</v>
      </c>
      <c r="BJ789">
        <v>19.440000000000001</v>
      </c>
      <c r="BK789">
        <v>45.322000000000003</v>
      </c>
      <c r="BL789">
        <v>1.649</v>
      </c>
      <c r="BM789">
        <f t="shared" si="441"/>
        <v>2.8033000000000001</v>
      </c>
      <c r="BN789">
        <v>5.6150000000000002</v>
      </c>
      <c r="BO789">
        <f t="shared" si="440"/>
        <v>9.5455000000000005</v>
      </c>
      <c r="BP789">
        <v>6.98</v>
      </c>
      <c r="BQ789">
        <f t="shared" si="442"/>
        <v>11.866</v>
      </c>
      <c r="BR789" s="5">
        <v>610</v>
      </c>
    </row>
    <row r="790" spans="1:70" x14ac:dyDescent="0.25">
      <c r="A790" s="10">
        <v>1098.828</v>
      </c>
      <c r="B790">
        <v>48</v>
      </c>
      <c r="C790">
        <v>2</v>
      </c>
      <c r="D790">
        <v>1</v>
      </c>
      <c r="E790">
        <v>0</v>
      </c>
      <c r="F790">
        <v>1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 s="5">
        <v>0</v>
      </c>
      <c r="AA790" s="15">
        <f t="shared" si="416"/>
        <v>3.0156559999999994E-12</v>
      </c>
      <c r="AB790" s="3">
        <f t="shared" si="417"/>
        <v>2.8525937066666672E-13</v>
      </c>
      <c r="AC790" s="3">
        <f t="shared" si="418"/>
        <v>4.2127747200000005E-13</v>
      </c>
      <c r="AD790" s="3">
        <f t="shared" si="419"/>
        <v>0</v>
      </c>
      <c r="AE790" s="3">
        <f t="shared" si="420"/>
        <v>3.2193373333333337E-12</v>
      </c>
      <c r="AF790" s="3">
        <f t="shared" si="421"/>
        <v>0</v>
      </c>
      <c r="AG790" s="3">
        <f t="shared" si="422"/>
        <v>0</v>
      </c>
      <c r="AH790" s="3">
        <f t="shared" si="423"/>
        <v>0</v>
      </c>
      <c r="AI790" s="3">
        <f t="shared" si="424"/>
        <v>0</v>
      </c>
      <c r="AJ790" s="3">
        <f t="shared" si="425"/>
        <v>0</v>
      </c>
      <c r="AK790" s="3">
        <f t="shared" si="426"/>
        <v>0</v>
      </c>
      <c r="AL790" s="3">
        <f t="shared" si="427"/>
        <v>0</v>
      </c>
      <c r="AM790" s="3">
        <f t="shared" si="428"/>
        <v>0</v>
      </c>
      <c r="AN790" s="3">
        <f t="shared" si="429"/>
        <v>0</v>
      </c>
      <c r="AO790" s="3">
        <f t="shared" si="430"/>
        <v>0</v>
      </c>
      <c r="AP790" s="3">
        <f t="shared" si="431"/>
        <v>0</v>
      </c>
      <c r="AQ790" s="3">
        <f t="shared" si="432"/>
        <v>0</v>
      </c>
      <c r="AR790" s="3">
        <f t="shared" si="433"/>
        <v>0</v>
      </c>
      <c r="AS790" s="3">
        <f t="shared" si="434"/>
        <v>0</v>
      </c>
      <c r="AT790" s="3">
        <f t="shared" si="435"/>
        <v>0</v>
      </c>
      <c r="AU790" s="3">
        <f t="shared" si="436"/>
        <v>0</v>
      </c>
      <c r="AV790" s="3">
        <f t="shared" si="437"/>
        <v>0</v>
      </c>
      <c r="AW790" s="3">
        <f t="shared" si="438"/>
        <v>0</v>
      </c>
      <c r="AX790" s="16">
        <f t="shared" si="439"/>
        <v>0</v>
      </c>
      <c r="AZ790" s="15">
        <f t="shared" si="443"/>
        <v>3.7221928426666662E-12</v>
      </c>
      <c r="BA790" s="3">
        <f t="shared" si="444"/>
        <v>3.2193373333333337E-12</v>
      </c>
      <c r="BB790" s="3">
        <f t="shared" si="445"/>
        <v>0</v>
      </c>
      <c r="BC790" s="3">
        <f t="shared" si="446"/>
        <v>0</v>
      </c>
      <c r="BD790" s="3">
        <f t="shared" si="447"/>
        <v>0</v>
      </c>
      <c r="BE790" s="3">
        <f t="shared" si="448"/>
        <v>0</v>
      </c>
      <c r="BF790" s="16">
        <f t="shared" si="449"/>
        <v>0</v>
      </c>
      <c r="BH790" s="4">
        <v>0.68</v>
      </c>
      <c r="BI790">
        <v>4.46</v>
      </c>
      <c r="BJ790">
        <v>19.427</v>
      </c>
      <c r="BK790">
        <v>45.22</v>
      </c>
      <c r="BL790">
        <v>1.2290000000000001</v>
      </c>
      <c r="BM790">
        <f t="shared" si="441"/>
        <v>2.0893000000000002</v>
      </c>
      <c r="BN790">
        <v>1.9770000000000001</v>
      </c>
      <c r="BO790">
        <f t="shared" si="440"/>
        <v>3.3609</v>
      </c>
      <c r="BP790">
        <v>2.0720000000000001</v>
      </c>
      <c r="BQ790">
        <f t="shared" si="442"/>
        <v>3.5224000000000002</v>
      </c>
      <c r="BR790" s="5">
        <v>610</v>
      </c>
    </row>
    <row r="791" spans="1:70" x14ac:dyDescent="0.25">
      <c r="A791" s="10">
        <v>1100.2260000000001</v>
      </c>
      <c r="B791">
        <v>42</v>
      </c>
      <c r="C791">
        <v>3</v>
      </c>
      <c r="D791">
        <v>3</v>
      </c>
      <c r="E791">
        <v>0</v>
      </c>
      <c r="F791">
        <v>0</v>
      </c>
      <c r="G791">
        <v>1</v>
      </c>
      <c r="H791">
        <v>1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 s="5">
        <v>0</v>
      </c>
      <c r="AA791" s="15">
        <f t="shared" si="416"/>
        <v>2.6386989999999995E-12</v>
      </c>
      <c r="AB791" s="3">
        <f t="shared" si="417"/>
        <v>4.2788905600000013E-13</v>
      </c>
      <c r="AC791" s="3">
        <f t="shared" si="418"/>
        <v>1.2638324160000001E-12</v>
      </c>
      <c r="AD791" s="3">
        <f t="shared" si="419"/>
        <v>0</v>
      </c>
      <c r="AE791" s="3">
        <f t="shared" si="420"/>
        <v>0</v>
      </c>
      <c r="AF791" s="3">
        <f t="shared" si="421"/>
        <v>7.1991826666666666E-12</v>
      </c>
      <c r="AG791" s="3">
        <f t="shared" si="422"/>
        <v>1.7828710666666667E-11</v>
      </c>
      <c r="AH791" s="3">
        <f t="shared" si="423"/>
        <v>0</v>
      </c>
      <c r="AI791" s="3">
        <f t="shared" si="424"/>
        <v>0</v>
      </c>
      <c r="AJ791" s="3">
        <f t="shared" si="425"/>
        <v>0</v>
      </c>
      <c r="AK791" s="3">
        <f t="shared" si="426"/>
        <v>0</v>
      </c>
      <c r="AL791" s="3">
        <f t="shared" si="427"/>
        <v>0</v>
      </c>
      <c r="AM791" s="3">
        <f t="shared" si="428"/>
        <v>0</v>
      </c>
      <c r="AN791" s="3">
        <f t="shared" si="429"/>
        <v>0</v>
      </c>
      <c r="AO791" s="3">
        <f t="shared" si="430"/>
        <v>0</v>
      </c>
      <c r="AP791" s="3">
        <f t="shared" si="431"/>
        <v>0</v>
      </c>
      <c r="AQ791" s="3">
        <f t="shared" si="432"/>
        <v>0</v>
      </c>
      <c r="AR791" s="3">
        <f t="shared" si="433"/>
        <v>0</v>
      </c>
      <c r="AS791" s="3">
        <f t="shared" si="434"/>
        <v>0</v>
      </c>
      <c r="AT791" s="3">
        <f t="shared" si="435"/>
        <v>0</v>
      </c>
      <c r="AU791" s="3">
        <f t="shared" si="436"/>
        <v>0</v>
      </c>
      <c r="AV791" s="3">
        <f t="shared" si="437"/>
        <v>0</v>
      </c>
      <c r="AW791" s="3">
        <f t="shared" si="438"/>
        <v>0</v>
      </c>
      <c r="AX791" s="16">
        <f t="shared" si="439"/>
        <v>0</v>
      </c>
      <c r="AZ791" s="15">
        <f t="shared" si="443"/>
        <v>4.330420472E-12</v>
      </c>
      <c r="BA791" s="3">
        <f t="shared" si="444"/>
        <v>0</v>
      </c>
      <c r="BB791" s="3">
        <f t="shared" si="445"/>
        <v>2.5027893333333335E-11</v>
      </c>
      <c r="BC791" s="3">
        <f t="shared" si="446"/>
        <v>0</v>
      </c>
      <c r="BD791" s="3">
        <f t="shared" si="447"/>
        <v>0</v>
      </c>
      <c r="BE791" s="3">
        <f t="shared" si="448"/>
        <v>0</v>
      </c>
      <c r="BF791" s="16">
        <f t="shared" si="449"/>
        <v>0</v>
      </c>
      <c r="BH791" s="4">
        <v>0.68</v>
      </c>
      <c r="BI791">
        <v>4.45</v>
      </c>
      <c r="BJ791">
        <v>19.440000000000001</v>
      </c>
      <c r="BK791">
        <v>45.12</v>
      </c>
      <c r="BL791">
        <v>1.367</v>
      </c>
      <c r="BM791">
        <f t="shared" si="441"/>
        <v>2.3239000000000001</v>
      </c>
      <c r="BN791">
        <v>5.1139999999999999</v>
      </c>
      <c r="BO791">
        <f t="shared" si="440"/>
        <v>8.6937999999999995</v>
      </c>
      <c r="BP791">
        <v>8.4849999999999994</v>
      </c>
      <c r="BQ791">
        <f t="shared" si="442"/>
        <v>14.424499999999998</v>
      </c>
      <c r="BR791" s="5">
        <v>610</v>
      </c>
    </row>
    <row r="792" spans="1:70" x14ac:dyDescent="0.25">
      <c r="A792" s="10">
        <v>1101.624</v>
      </c>
      <c r="B792">
        <v>43</v>
      </c>
      <c r="C792">
        <v>2</v>
      </c>
      <c r="D792">
        <v>1</v>
      </c>
      <c r="E792">
        <v>0</v>
      </c>
      <c r="F792">
        <v>1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 s="5">
        <v>0</v>
      </c>
      <c r="AA792" s="15">
        <f t="shared" si="416"/>
        <v>2.701525166666666E-12</v>
      </c>
      <c r="AB792" s="3">
        <f t="shared" si="417"/>
        <v>2.8525937066666672E-13</v>
      </c>
      <c r="AC792" s="3">
        <f t="shared" si="418"/>
        <v>4.2127747200000005E-13</v>
      </c>
      <c r="AD792" s="3">
        <f t="shared" si="419"/>
        <v>0</v>
      </c>
      <c r="AE792" s="3">
        <f t="shared" si="420"/>
        <v>3.2193373333333337E-12</v>
      </c>
      <c r="AF792" s="3">
        <f t="shared" si="421"/>
        <v>0</v>
      </c>
      <c r="AG792" s="3">
        <f t="shared" si="422"/>
        <v>0</v>
      </c>
      <c r="AH792" s="3">
        <f t="shared" si="423"/>
        <v>0</v>
      </c>
      <c r="AI792" s="3">
        <f t="shared" si="424"/>
        <v>0</v>
      </c>
      <c r="AJ792" s="3">
        <f t="shared" si="425"/>
        <v>0</v>
      </c>
      <c r="AK792" s="3">
        <f t="shared" si="426"/>
        <v>0</v>
      </c>
      <c r="AL792" s="3">
        <f t="shared" si="427"/>
        <v>0</v>
      </c>
      <c r="AM792" s="3">
        <f t="shared" si="428"/>
        <v>0</v>
      </c>
      <c r="AN792" s="3">
        <f t="shared" si="429"/>
        <v>0</v>
      </c>
      <c r="AO792" s="3">
        <f t="shared" si="430"/>
        <v>0</v>
      </c>
      <c r="AP792" s="3">
        <f t="shared" si="431"/>
        <v>0</v>
      </c>
      <c r="AQ792" s="3">
        <f t="shared" si="432"/>
        <v>0</v>
      </c>
      <c r="AR792" s="3">
        <f t="shared" si="433"/>
        <v>0</v>
      </c>
      <c r="AS792" s="3">
        <f t="shared" si="434"/>
        <v>0</v>
      </c>
      <c r="AT792" s="3">
        <f t="shared" si="435"/>
        <v>0</v>
      </c>
      <c r="AU792" s="3">
        <f t="shared" si="436"/>
        <v>0</v>
      </c>
      <c r="AV792" s="3">
        <f t="shared" si="437"/>
        <v>0</v>
      </c>
      <c r="AW792" s="3">
        <f t="shared" si="438"/>
        <v>0</v>
      </c>
      <c r="AX792" s="16">
        <f t="shared" si="439"/>
        <v>0</v>
      </c>
      <c r="AZ792" s="15">
        <f t="shared" si="443"/>
        <v>3.4080620093333328E-12</v>
      </c>
      <c r="BA792" s="3">
        <f t="shared" si="444"/>
        <v>3.2193373333333337E-12</v>
      </c>
      <c r="BB792" s="3">
        <f t="shared" si="445"/>
        <v>0</v>
      </c>
      <c r="BC792" s="3">
        <f t="shared" si="446"/>
        <v>0</v>
      </c>
      <c r="BD792" s="3">
        <f t="shared" si="447"/>
        <v>0</v>
      </c>
      <c r="BE792" s="3">
        <f t="shared" si="448"/>
        <v>0</v>
      </c>
      <c r="BF792" s="16">
        <f t="shared" si="449"/>
        <v>0</v>
      </c>
      <c r="BH792" s="4">
        <v>0.68</v>
      </c>
      <c r="BI792">
        <v>4.49</v>
      </c>
      <c r="BJ792">
        <v>19.427</v>
      </c>
      <c r="BK792">
        <v>44.981999999999999</v>
      </c>
      <c r="BL792">
        <v>1.129</v>
      </c>
      <c r="BM792">
        <f t="shared" si="441"/>
        <v>1.9193</v>
      </c>
      <c r="BN792">
        <v>1.871</v>
      </c>
      <c r="BO792">
        <f t="shared" si="440"/>
        <v>3.1806999999999999</v>
      </c>
      <c r="BP792">
        <v>1.966</v>
      </c>
      <c r="BQ792">
        <f t="shared" si="442"/>
        <v>3.3422000000000001</v>
      </c>
      <c r="BR792" s="5">
        <v>609</v>
      </c>
    </row>
    <row r="793" spans="1:70" x14ac:dyDescent="0.25">
      <c r="A793" s="10">
        <v>1103.0219999999999</v>
      </c>
      <c r="B793">
        <v>39</v>
      </c>
      <c r="C793">
        <v>4</v>
      </c>
      <c r="D793">
        <v>2</v>
      </c>
      <c r="E793">
        <v>0</v>
      </c>
      <c r="F793">
        <v>0</v>
      </c>
      <c r="G793">
        <v>1</v>
      </c>
      <c r="H793">
        <v>1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 s="5">
        <v>0</v>
      </c>
      <c r="AA793" s="15">
        <f t="shared" si="416"/>
        <v>2.4502204999999995E-12</v>
      </c>
      <c r="AB793" s="3">
        <f t="shared" si="417"/>
        <v>5.7051874133333344E-13</v>
      </c>
      <c r="AC793" s="3">
        <f t="shared" si="418"/>
        <v>8.425549440000001E-13</v>
      </c>
      <c r="AD793" s="3">
        <f t="shared" si="419"/>
        <v>0</v>
      </c>
      <c r="AE793" s="3">
        <f t="shared" si="420"/>
        <v>0</v>
      </c>
      <c r="AF793" s="3">
        <f t="shared" si="421"/>
        <v>7.1991826666666666E-12</v>
      </c>
      <c r="AG793" s="3">
        <f t="shared" si="422"/>
        <v>1.7828710666666667E-11</v>
      </c>
      <c r="AH793" s="3">
        <f t="shared" si="423"/>
        <v>0</v>
      </c>
      <c r="AI793" s="3">
        <f t="shared" si="424"/>
        <v>0</v>
      </c>
      <c r="AJ793" s="3">
        <f t="shared" si="425"/>
        <v>0</v>
      </c>
      <c r="AK793" s="3">
        <f t="shared" si="426"/>
        <v>0</v>
      </c>
      <c r="AL793" s="3">
        <f t="shared" si="427"/>
        <v>0</v>
      </c>
      <c r="AM793" s="3">
        <f t="shared" si="428"/>
        <v>0</v>
      </c>
      <c r="AN793" s="3">
        <f t="shared" si="429"/>
        <v>0</v>
      </c>
      <c r="AO793" s="3">
        <f t="shared" si="430"/>
        <v>0</v>
      </c>
      <c r="AP793" s="3">
        <f t="shared" si="431"/>
        <v>0</v>
      </c>
      <c r="AQ793" s="3">
        <f t="shared" si="432"/>
        <v>0</v>
      </c>
      <c r="AR793" s="3">
        <f t="shared" si="433"/>
        <v>0</v>
      </c>
      <c r="AS793" s="3">
        <f t="shared" si="434"/>
        <v>0</v>
      </c>
      <c r="AT793" s="3">
        <f t="shared" si="435"/>
        <v>0</v>
      </c>
      <c r="AU793" s="3">
        <f t="shared" si="436"/>
        <v>0</v>
      </c>
      <c r="AV793" s="3">
        <f t="shared" si="437"/>
        <v>0</v>
      </c>
      <c r="AW793" s="3">
        <f t="shared" si="438"/>
        <v>0</v>
      </c>
      <c r="AX793" s="16">
        <f t="shared" si="439"/>
        <v>0</v>
      </c>
      <c r="AZ793" s="15">
        <f t="shared" si="443"/>
        <v>3.8632941853333335E-12</v>
      </c>
      <c r="BA793" s="3">
        <f t="shared" si="444"/>
        <v>0</v>
      </c>
      <c r="BB793" s="3">
        <f t="shared" si="445"/>
        <v>2.5027893333333335E-11</v>
      </c>
      <c r="BC793" s="3">
        <f t="shared" si="446"/>
        <v>0</v>
      </c>
      <c r="BD793" s="3">
        <f t="shared" si="447"/>
        <v>0</v>
      </c>
      <c r="BE793" s="3">
        <f t="shared" si="448"/>
        <v>0</v>
      </c>
      <c r="BF793" s="16">
        <f t="shared" si="449"/>
        <v>0</v>
      </c>
      <c r="BH793" s="4">
        <v>0.68</v>
      </c>
      <c r="BI793">
        <v>4.4400000000000004</v>
      </c>
      <c r="BJ793">
        <v>19.427</v>
      </c>
      <c r="BK793">
        <v>44.895000000000003</v>
      </c>
      <c r="BL793">
        <v>1.252</v>
      </c>
      <c r="BM793">
        <f t="shared" si="441"/>
        <v>2.1284000000000001</v>
      </c>
      <c r="BN793">
        <v>4.9589999999999996</v>
      </c>
      <c r="BO793">
        <f t="shared" si="440"/>
        <v>8.430299999999999</v>
      </c>
      <c r="BP793">
        <v>8.3379999999999992</v>
      </c>
      <c r="BQ793">
        <f t="shared" si="442"/>
        <v>14.174599999999998</v>
      </c>
      <c r="BR793" s="5">
        <v>610</v>
      </c>
    </row>
    <row r="794" spans="1:70" x14ac:dyDescent="0.25">
      <c r="A794" s="10">
        <v>1104.42</v>
      </c>
      <c r="B794">
        <v>49</v>
      </c>
      <c r="C794">
        <v>0</v>
      </c>
      <c r="D794">
        <v>0</v>
      </c>
      <c r="E794">
        <v>0</v>
      </c>
      <c r="F794">
        <v>1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 s="5">
        <v>0</v>
      </c>
      <c r="AA794" s="15">
        <f t="shared" si="416"/>
        <v>3.0784821666666659E-12</v>
      </c>
      <c r="AB794" s="3">
        <f t="shared" si="417"/>
        <v>0</v>
      </c>
      <c r="AC794" s="3">
        <f t="shared" si="418"/>
        <v>0</v>
      </c>
      <c r="AD794" s="3">
        <f t="shared" si="419"/>
        <v>0</v>
      </c>
      <c r="AE794" s="3">
        <f t="shared" si="420"/>
        <v>3.2193373333333337E-12</v>
      </c>
      <c r="AF794" s="3">
        <f t="shared" si="421"/>
        <v>0</v>
      </c>
      <c r="AG794" s="3">
        <f t="shared" si="422"/>
        <v>0</v>
      </c>
      <c r="AH794" s="3">
        <f t="shared" si="423"/>
        <v>0</v>
      </c>
      <c r="AI794" s="3">
        <f t="shared" si="424"/>
        <v>0</v>
      </c>
      <c r="AJ794" s="3">
        <f t="shared" si="425"/>
        <v>0</v>
      </c>
      <c r="AK794" s="3">
        <f t="shared" si="426"/>
        <v>0</v>
      </c>
      <c r="AL794" s="3">
        <f t="shared" si="427"/>
        <v>0</v>
      </c>
      <c r="AM794" s="3">
        <f t="shared" si="428"/>
        <v>0</v>
      </c>
      <c r="AN794" s="3">
        <f t="shared" si="429"/>
        <v>0</v>
      </c>
      <c r="AO794" s="3">
        <f t="shared" si="430"/>
        <v>0</v>
      </c>
      <c r="AP794" s="3">
        <f t="shared" si="431"/>
        <v>0</v>
      </c>
      <c r="AQ794" s="3">
        <f t="shared" si="432"/>
        <v>0</v>
      </c>
      <c r="AR794" s="3">
        <f t="shared" si="433"/>
        <v>0</v>
      </c>
      <c r="AS794" s="3">
        <f t="shared" si="434"/>
        <v>0</v>
      </c>
      <c r="AT794" s="3">
        <f t="shared" si="435"/>
        <v>0</v>
      </c>
      <c r="AU794" s="3">
        <f t="shared" si="436"/>
        <v>0</v>
      </c>
      <c r="AV794" s="3">
        <f t="shared" si="437"/>
        <v>0</v>
      </c>
      <c r="AW794" s="3">
        <f t="shared" si="438"/>
        <v>0</v>
      </c>
      <c r="AX794" s="16">
        <f t="shared" si="439"/>
        <v>0</v>
      </c>
      <c r="AZ794" s="15">
        <f t="shared" si="443"/>
        <v>3.0784821666666659E-12</v>
      </c>
      <c r="BA794" s="3">
        <f t="shared" si="444"/>
        <v>3.2193373333333337E-12</v>
      </c>
      <c r="BB794" s="3">
        <f t="shared" si="445"/>
        <v>0</v>
      </c>
      <c r="BC794" s="3">
        <f t="shared" si="446"/>
        <v>0</v>
      </c>
      <c r="BD794" s="3">
        <f t="shared" si="447"/>
        <v>0</v>
      </c>
      <c r="BE794" s="3">
        <f t="shared" si="448"/>
        <v>0</v>
      </c>
      <c r="BF794" s="16">
        <f t="shared" si="449"/>
        <v>0</v>
      </c>
      <c r="BH794" s="4">
        <v>0.68</v>
      </c>
      <c r="BI794">
        <v>4.4400000000000004</v>
      </c>
      <c r="BJ794">
        <v>19.427</v>
      </c>
      <c r="BK794">
        <v>44.832000000000001</v>
      </c>
      <c r="BL794">
        <v>1.0529999999999999</v>
      </c>
      <c r="BM794">
        <f t="shared" si="441"/>
        <v>1.7900999999999998</v>
      </c>
      <c r="BN794">
        <v>1.746</v>
      </c>
      <c r="BO794">
        <f t="shared" si="440"/>
        <v>2.9681999999999999</v>
      </c>
      <c r="BP794">
        <v>1.8420000000000001</v>
      </c>
      <c r="BQ794">
        <f t="shared" si="442"/>
        <v>3.1314000000000002</v>
      </c>
      <c r="BR794" s="5">
        <v>610</v>
      </c>
    </row>
    <row r="795" spans="1:70" x14ac:dyDescent="0.25">
      <c r="A795" s="10">
        <v>1105.818</v>
      </c>
      <c r="B795">
        <v>53</v>
      </c>
      <c r="C795">
        <v>2</v>
      </c>
      <c r="D795">
        <v>1</v>
      </c>
      <c r="E795">
        <v>0</v>
      </c>
      <c r="F795">
        <v>1</v>
      </c>
      <c r="G795">
        <v>0</v>
      </c>
      <c r="H795">
        <v>1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 s="5">
        <v>0</v>
      </c>
      <c r="AA795" s="15">
        <f t="shared" si="416"/>
        <v>3.3297868333333328E-12</v>
      </c>
      <c r="AB795" s="3">
        <f t="shared" si="417"/>
        <v>2.8525937066666672E-13</v>
      </c>
      <c r="AC795" s="3">
        <f t="shared" si="418"/>
        <v>4.2127747200000005E-13</v>
      </c>
      <c r="AD795" s="3">
        <f t="shared" si="419"/>
        <v>0</v>
      </c>
      <c r="AE795" s="3">
        <f t="shared" si="420"/>
        <v>3.2193373333333337E-12</v>
      </c>
      <c r="AF795" s="3">
        <f t="shared" si="421"/>
        <v>0</v>
      </c>
      <c r="AG795" s="3">
        <f t="shared" si="422"/>
        <v>1.7828710666666667E-11</v>
      </c>
      <c r="AH795" s="3">
        <f t="shared" si="423"/>
        <v>0</v>
      </c>
      <c r="AI795" s="3">
        <f t="shared" si="424"/>
        <v>0</v>
      </c>
      <c r="AJ795" s="3">
        <f t="shared" si="425"/>
        <v>0</v>
      </c>
      <c r="AK795" s="3">
        <f t="shared" si="426"/>
        <v>0</v>
      </c>
      <c r="AL795" s="3">
        <f t="shared" si="427"/>
        <v>0</v>
      </c>
      <c r="AM795" s="3">
        <f t="shared" si="428"/>
        <v>0</v>
      </c>
      <c r="AN795" s="3">
        <f t="shared" si="429"/>
        <v>0</v>
      </c>
      <c r="AO795" s="3">
        <f t="shared" si="430"/>
        <v>0</v>
      </c>
      <c r="AP795" s="3">
        <f t="shared" si="431"/>
        <v>0</v>
      </c>
      <c r="AQ795" s="3">
        <f t="shared" si="432"/>
        <v>0</v>
      </c>
      <c r="AR795" s="3">
        <f t="shared" si="433"/>
        <v>0</v>
      </c>
      <c r="AS795" s="3">
        <f t="shared" si="434"/>
        <v>0</v>
      </c>
      <c r="AT795" s="3">
        <f t="shared" si="435"/>
        <v>0</v>
      </c>
      <c r="AU795" s="3">
        <f t="shared" si="436"/>
        <v>0</v>
      </c>
      <c r="AV795" s="3">
        <f t="shared" si="437"/>
        <v>0</v>
      </c>
      <c r="AW795" s="3">
        <f t="shared" si="438"/>
        <v>0</v>
      </c>
      <c r="AX795" s="16">
        <f t="shared" si="439"/>
        <v>0</v>
      </c>
      <c r="AZ795" s="15">
        <f t="shared" si="443"/>
        <v>4.0363236759999996E-12</v>
      </c>
      <c r="BA795" s="3">
        <f t="shared" si="444"/>
        <v>3.2193373333333337E-12</v>
      </c>
      <c r="BB795" s="3">
        <f t="shared" si="445"/>
        <v>1.7828710666666667E-11</v>
      </c>
      <c r="BC795" s="3">
        <f t="shared" si="446"/>
        <v>0</v>
      </c>
      <c r="BD795" s="3">
        <f t="shared" si="447"/>
        <v>0</v>
      </c>
      <c r="BE795" s="3">
        <f t="shared" si="448"/>
        <v>0</v>
      </c>
      <c r="BF795" s="16">
        <f t="shared" si="449"/>
        <v>0</v>
      </c>
      <c r="BH795" s="4">
        <v>0.68</v>
      </c>
      <c r="BI795">
        <v>4.47</v>
      </c>
      <c r="BJ795">
        <v>19.440000000000001</v>
      </c>
      <c r="BK795">
        <v>44.781999999999996</v>
      </c>
      <c r="BL795">
        <v>1.355</v>
      </c>
      <c r="BM795">
        <f t="shared" si="441"/>
        <v>2.3035000000000001</v>
      </c>
      <c r="BN795">
        <v>4.234</v>
      </c>
      <c r="BO795">
        <f t="shared" si="440"/>
        <v>7.1978</v>
      </c>
      <c r="BP795">
        <v>7.0590000000000002</v>
      </c>
      <c r="BQ795">
        <f t="shared" si="442"/>
        <v>12.000299999999999</v>
      </c>
      <c r="BR795" s="5">
        <v>610</v>
      </c>
    </row>
    <row r="796" spans="1:70" x14ac:dyDescent="0.25">
      <c r="A796" s="10">
        <v>1107.2159999999999</v>
      </c>
      <c r="B796">
        <v>47</v>
      </c>
      <c r="C796">
        <v>1</v>
      </c>
      <c r="D796">
        <v>1</v>
      </c>
      <c r="E796">
        <v>0</v>
      </c>
      <c r="F796">
        <v>0</v>
      </c>
      <c r="G796">
        <v>0</v>
      </c>
      <c r="H796">
        <v>1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 s="5">
        <v>0</v>
      </c>
      <c r="AA796" s="15">
        <f t="shared" si="416"/>
        <v>2.9528298333333329E-12</v>
      </c>
      <c r="AB796" s="3">
        <f t="shared" si="417"/>
        <v>1.4262968533333336E-13</v>
      </c>
      <c r="AC796" s="3">
        <f t="shared" si="418"/>
        <v>4.2127747200000005E-13</v>
      </c>
      <c r="AD796" s="3">
        <f t="shared" si="419"/>
        <v>0</v>
      </c>
      <c r="AE796" s="3">
        <f t="shared" si="420"/>
        <v>0</v>
      </c>
      <c r="AF796" s="3">
        <f t="shared" si="421"/>
        <v>0</v>
      </c>
      <c r="AG796" s="3">
        <f t="shared" si="422"/>
        <v>1.7828710666666667E-11</v>
      </c>
      <c r="AH796" s="3">
        <f t="shared" si="423"/>
        <v>0</v>
      </c>
      <c r="AI796" s="3">
        <f t="shared" si="424"/>
        <v>0</v>
      </c>
      <c r="AJ796" s="3">
        <f t="shared" si="425"/>
        <v>0</v>
      </c>
      <c r="AK796" s="3">
        <f t="shared" si="426"/>
        <v>0</v>
      </c>
      <c r="AL796" s="3">
        <f t="shared" si="427"/>
        <v>0</v>
      </c>
      <c r="AM796" s="3">
        <f t="shared" si="428"/>
        <v>0</v>
      </c>
      <c r="AN796" s="3">
        <f t="shared" si="429"/>
        <v>0</v>
      </c>
      <c r="AO796" s="3">
        <f t="shared" si="430"/>
        <v>0</v>
      </c>
      <c r="AP796" s="3">
        <f t="shared" si="431"/>
        <v>0</v>
      </c>
      <c r="AQ796" s="3">
        <f t="shared" si="432"/>
        <v>0</v>
      </c>
      <c r="AR796" s="3">
        <f t="shared" si="433"/>
        <v>0</v>
      </c>
      <c r="AS796" s="3">
        <f t="shared" si="434"/>
        <v>0</v>
      </c>
      <c r="AT796" s="3">
        <f t="shared" si="435"/>
        <v>0</v>
      </c>
      <c r="AU796" s="3">
        <f t="shared" si="436"/>
        <v>0</v>
      </c>
      <c r="AV796" s="3">
        <f t="shared" si="437"/>
        <v>0</v>
      </c>
      <c r="AW796" s="3">
        <f t="shared" si="438"/>
        <v>0</v>
      </c>
      <c r="AX796" s="16">
        <f t="shared" si="439"/>
        <v>0</v>
      </c>
      <c r="AZ796" s="15">
        <f t="shared" si="443"/>
        <v>3.5167369906666664E-12</v>
      </c>
      <c r="BA796" s="3">
        <f t="shared" si="444"/>
        <v>0</v>
      </c>
      <c r="BB796" s="3">
        <f t="shared" si="445"/>
        <v>1.7828710666666667E-11</v>
      </c>
      <c r="BC796" s="3">
        <f t="shared" si="446"/>
        <v>0</v>
      </c>
      <c r="BD796" s="3">
        <f t="shared" si="447"/>
        <v>0</v>
      </c>
      <c r="BE796" s="3">
        <f t="shared" si="448"/>
        <v>0</v>
      </c>
      <c r="BF796" s="16">
        <f t="shared" si="449"/>
        <v>0</v>
      </c>
      <c r="BH796" s="4">
        <v>0.68</v>
      </c>
      <c r="BI796">
        <v>4.47</v>
      </c>
      <c r="BJ796">
        <v>19.440000000000001</v>
      </c>
      <c r="BK796">
        <v>44.707999999999998</v>
      </c>
      <c r="BL796">
        <v>1.054</v>
      </c>
      <c r="BM796">
        <f t="shared" si="441"/>
        <v>1.7918000000000001</v>
      </c>
      <c r="BN796">
        <v>3.2509999999999999</v>
      </c>
      <c r="BO796">
        <f t="shared" si="440"/>
        <v>5.5266999999999999</v>
      </c>
      <c r="BP796">
        <v>5.9809999999999999</v>
      </c>
      <c r="BQ796">
        <f t="shared" si="442"/>
        <v>10.1677</v>
      </c>
      <c r="BR796" s="5">
        <v>610</v>
      </c>
    </row>
    <row r="797" spans="1:70" x14ac:dyDescent="0.25">
      <c r="A797" s="10">
        <v>1108.614</v>
      </c>
      <c r="B797">
        <v>31</v>
      </c>
      <c r="C797">
        <v>2</v>
      </c>
      <c r="D797">
        <v>2</v>
      </c>
      <c r="E797">
        <v>1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 s="5">
        <v>0</v>
      </c>
      <c r="AA797" s="15">
        <f t="shared" si="416"/>
        <v>1.9476111666666666E-12</v>
      </c>
      <c r="AB797" s="3">
        <f t="shared" si="417"/>
        <v>2.8525937066666672E-13</v>
      </c>
      <c r="AC797" s="3">
        <f t="shared" si="418"/>
        <v>8.425549440000001E-13</v>
      </c>
      <c r="AD797" s="3">
        <f t="shared" si="419"/>
        <v>1.465333333333333E-12</v>
      </c>
      <c r="AE797" s="3">
        <f t="shared" si="420"/>
        <v>0</v>
      </c>
      <c r="AF797" s="3">
        <f t="shared" si="421"/>
        <v>0</v>
      </c>
      <c r="AG797" s="3">
        <f t="shared" si="422"/>
        <v>0</v>
      </c>
      <c r="AH797" s="3">
        <f t="shared" si="423"/>
        <v>0</v>
      </c>
      <c r="AI797" s="3">
        <f t="shared" si="424"/>
        <v>0</v>
      </c>
      <c r="AJ797" s="3">
        <f t="shared" si="425"/>
        <v>0</v>
      </c>
      <c r="AK797" s="3">
        <f t="shared" si="426"/>
        <v>0</v>
      </c>
      <c r="AL797" s="3">
        <f t="shared" si="427"/>
        <v>0</v>
      </c>
      <c r="AM797" s="3">
        <f t="shared" si="428"/>
        <v>0</v>
      </c>
      <c r="AN797" s="3">
        <f t="shared" si="429"/>
        <v>0</v>
      </c>
      <c r="AO797" s="3">
        <f t="shared" si="430"/>
        <v>0</v>
      </c>
      <c r="AP797" s="3">
        <f t="shared" si="431"/>
        <v>0</v>
      </c>
      <c r="AQ797" s="3">
        <f t="shared" si="432"/>
        <v>0</v>
      </c>
      <c r="AR797" s="3">
        <f t="shared" si="433"/>
        <v>0</v>
      </c>
      <c r="AS797" s="3">
        <f t="shared" si="434"/>
        <v>0</v>
      </c>
      <c r="AT797" s="3">
        <f t="shared" si="435"/>
        <v>0</v>
      </c>
      <c r="AU797" s="3">
        <f t="shared" si="436"/>
        <v>0</v>
      </c>
      <c r="AV797" s="3">
        <f t="shared" si="437"/>
        <v>0</v>
      </c>
      <c r="AW797" s="3">
        <f t="shared" si="438"/>
        <v>0</v>
      </c>
      <c r="AX797" s="16">
        <f t="shared" si="439"/>
        <v>0</v>
      </c>
      <c r="AZ797" s="15">
        <f t="shared" si="443"/>
        <v>3.0754254813333336E-12</v>
      </c>
      <c r="BA797" s="3">
        <f t="shared" si="444"/>
        <v>1.465333333333333E-12</v>
      </c>
      <c r="BB797" s="3">
        <f t="shared" si="445"/>
        <v>0</v>
      </c>
      <c r="BC797" s="3">
        <f t="shared" si="446"/>
        <v>0</v>
      </c>
      <c r="BD797" s="3">
        <f t="shared" si="447"/>
        <v>0</v>
      </c>
      <c r="BE797" s="3">
        <f t="shared" si="448"/>
        <v>0</v>
      </c>
      <c r="BF797" s="16">
        <f t="shared" si="449"/>
        <v>0</v>
      </c>
      <c r="BH797" s="4">
        <v>0.68</v>
      </c>
      <c r="BI797">
        <v>4.41</v>
      </c>
      <c r="BJ797">
        <v>19.469000000000001</v>
      </c>
      <c r="BK797">
        <v>44.762</v>
      </c>
      <c r="BL797">
        <v>1.042</v>
      </c>
      <c r="BM797">
        <f t="shared" si="441"/>
        <v>1.7714000000000001</v>
      </c>
      <c r="BN797">
        <v>1.4159999999999999</v>
      </c>
      <c r="BO797">
        <f t="shared" si="440"/>
        <v>2.4072</v>
      </c>
      <c r="BP797">
        <v>1.429</v>
      </c>
      <c r="BQ797">
        <f t="shared" si="442"/>
        <v>2.4293</v>
      </c>
      <c r="BR797" s="5">
        <v>610</v>
      </c>
    </row>
    <row r="798" spans="1:70" x14ac:dyDescent="0.25">
      <c r="A798" s="10">
        <v>1110.0119999999999</v>
      </c>
      <c r="B798">
        <v>31</v>
      </c>
      <c r="C798">
        <v>1</v>
      </c>
      <c r="D798">
        <v>1</v>
      </c>
      <c r="E798">
        <v>0</v>
      </c>
      <c r="F798">
        <v>0</v>
      </c>
      <c r="G798">
        <v>1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 s="5">
        <v>0</v>
      </c>
      <c r="AA798" s="15">
        <f t="shared" si="416"/>
        <v>1.9476111666666666E-12</v>
      </c>
      <c r="AB798" s="3">
        <f t="shared" si="417"/>
        <v>1.4262968533333336E-13</v>
      </c>
      <c r="AC798" s="3">
        <f t="shared" si="418"/>
        <v>4.2127747200000005E-13</v>
      </c>
      <c r="AD798" s="3">
        <f t="shared" si="419"/>
        <v>0</v>
      </c>
      <c r="AE798" s="3">
        <f t="shared" si="420"/>
        <v>0</v>
      </c>
      <c r="AF798" s="3">
        <f t="shared" si="421"/>
        <v>7.1991826666666666E-12</v>
      </c>
      <c r="AG798" s="3">
        <f t="shared" si="422"/>
        <v>0</v>
      </c>
      <c r="AH798" s="3">
        <f t="shared" si="423"/>
        <v>0</v>
      </c>
      <c r="AI798" s="3">
        <f t="shared" si="424"/>
        <v>0</v>
      </c>
      <c r="AJ798" s="3">
        <f t="shared" si="425"/>
        <v>0</v>
      </c>
      <c r="AK798" s="3">
        <f t="shared" si="426"/>
        <v>0</v>
      </c>
      <c r="AL798" s="3">
        <f t="shared" si="427"/>
        <v>0</v>
      </c>
      <c r="AM798" s="3">
        <f t="shared" si="428"/>
        <v>0</v>
      </c>
      <c r="AN798" s="3">
        <f t="shared" si="429"/>
        <v>0</v>
      </c>
      <c r="AO798" s="3">
        <f t="shared" si="430"/>
        <v>0</v>
      </c>
      <c r="AP798" s="3">
        <f t="shared" si="431"/>
        <v>0</v>
      </c>
      <c r="AQ798" s="3">
        <f t="shared" si="432"/>
        <v>0</v>
      </c>
      <c r="AR798" s="3">
        <f t="shared" si="433"/>
        <v>0</v>
      </c>
      <c r="AS798" s="3">
        <f t="shared" si="434"/>
        <v>0</v>
      </c>
      <c r="AT798" s="3">
        <f t="shared" si="435"/>
        <v>0</v>
      </c>
      <c r="AU798" s="3">
        <f t="shared" si="436"/>
        <v>0</v>
      </c>
      <c r="AV798" s="3">
        <f t="shared" si="437"/>
        <v>0</v>
      </c>
      <c r="AW798" s="3">
        <f t="shared" si="438"/>
        <v>0</v>
      </c>
      <c r="AX798" s="16">
        <f t="shared" si="439"/>
        <v>0</v>
      </c>
      <c r="AZ798" s="15">
        <f t="shared" si="443"/>
        <v>2.5115183239999997E-12</v>
      </c>
      <c r="BA798" s="3">
        <f t="shared" si="444"/>
        <v>0</v>
      </c>
      <c r="BB798" s="3">
        <f t="shared" si="445"/>
        <v>7.1991826666666666E-12</v>
      </c>
      <c r="BC798" s="3">
        <f t="shared" si="446"/>
        <v>0</v>
      </c>
      <c r="BD798" s="3">
        <f t="shared" si="447"/>
        <v>0</v>
      </c>
      <c r="BE798" s="3">
        <f t="shared" si="448"/>
        <v>0</v>
      </c>
      <c r="BF798" s="16">
        <f t="shared" si="449"/>
        <v>0</v>
      </c>
      <c r="BH798" s="4">
        <v>0.68</v>
      </c>
      <c r="BI798">
        <v>4.29</v>
      </c>
      <c r="BJ798">
        <v>19.427</v>
      </c>
      <c r="BK798">
        <v>44.744</v>
      </c>
      <c r="BL798">
        <v>0.85</v>
      </c>
      <c r="BM798">
        <f t="shared" si="441"/>
        <v>1.4449999999999998</v>
      </c>
      <c r="BN798">
        <v>2.4</v>
      </c>
      <c r="BO798">
        <f t="shared" si="440"/>
        <v>4.08</v>
      </c>
      <c r="BP798">
        <v>3.052</v>
      </c>
      <c r="BQ798">
        <f t="shared" si="442"/>
        <v>5.1883999999999997</v>
      </c>
      <c r="BR798" s="5">
        <v>610</v>
      </c>
    </row>
    <row r="799" spans="1:70" x14ac:dyDescent="0.25">
      <c r="A799" s="10">
        <v>1111.4100000000001</v>
      </c>
      <c r="B799">
        <v>34</v>
      </c>
      <c r="C799">
        <v>0</v>
      </c>
      <c r="D799">
        <v>1</v>
      </c>
      <c r="E799">
        <v>1</v>
      </c>
      <c r="F799">
        <v>1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 s="5">
        <v>0</v>
      </c>
      <c r="AA799" s="15">
        <f t="shared" si="416"/>
        <v>2.1360896666666665E-12</v>
      </c>
      <c r="AB799" s="3">
        <f t="shared" si="417"/>
        <v>0</v>
      </c>
      <c r="AC799" s="3">
        <f t="shared" si="418"/>
        <v>4.2127747200000005E-13</v>
      </c>
      <c r="AD799" s="3">
        <f t="shared" si="419"/>
        <v>1.465333333333333E-12</v>
      </c>
      <c r="AE799" s="3">
        <f t="shared" si="420"/>
        <v>3.2193373333333337E-12</v>
      </c>
      <c r="AF799" s="3">
        <f t="shared" si="421"/>
        <v>0</v>
      </c>
      <c r="AG799" s="3">
        <f t="shared" si="422"/>
        <v>0</v>
      </c>
      <c r="AH799" s="3">
        <f t="shared" si="423"/>
        <v>0</v>
      </c>
      <c r="AI799" s="3">
        <f t="shared" si="424"/>
        <v>0</v>
      </c>
      <c r="AJ799" s="3">
        <f t="shared" si="425"/>
        <v>0</v>
      </c>
      <c r="AK799" s="3">
        <f t="shared" si="426"/>
        <v>0</v>
      </c>
      <c r="AL799" s="3">
        <f t="shared" si="427"/>
        <v>0</v>
      </c>
      <c r="AM799" s="3">
        <f t="shared" si="428"/>
        <v>0</v>
      </c>
      <c r="AN799" s="3">
        <f t="shared" si="429"/>
        <v>0</v>
      </c>
      <c r="AO799" s="3">
        <f t="shared" si="430"/>
        <v>0</v>
      </c>
      <c r="AP799" s="3">
        <f t="shared" si="431"/>
        <v>0</v>
      </c>
      <c r="AQ799" s="3">
        <f t="shared" si="432"/>
        <v>0</v>
      </c>
      <c r="AR799" s="3">
        <f t="shared" si="433"/>
        <v>0</v>
      </c>
      <c r="AS799" s="3">
        <f t="shared" si="434"/>
        <v>0</v>
      </c>
      <c r="AT799" s="3">
        <f t="shared" si="435"/>
        <v>0</v>
      </c>
      <c r="AU799" s="3">
        <f t="shared" si="436"/>
        <v>0</v>
      </c>
      <c r="AV799" s="3">
        <f t="shared" si="437"/>
        <v>0</v>
      </c>
      <c r="AW799" s="3">
        <f t="shared" si="438"/>
        <v>0</v>
      </c>
      <c r="AX799" s="16">
        <f t="shared" si="439"/>
        <v>0</v>
      </c>
      <c r="AZ799" s="15">
        <f t="shared" si="443"/>
        <v>2.5573671386666668E-12</v>
      </c>
      <c r="BA799" s="3">
        <f t="shared" si="444"/>
        <v>4.6846706666666667E-12</v>
      </c>
      <c r="BB799" s="3">
        <f t="shared" si="445"/>
        <v>0</v>
      </c>
      <c r="BC799" s="3">
        <f t="shared" si="446"/>
        <v>0</v>
      </c>
      <c r="BD799" s="3">
        <f t="shared" si="447"/>
        <v>0</v>
      </c>
      <c r="BE799" s="3">
        <f t="shared" si="448"/>
        <v>0</v>
      </c>
      <c r="BF799" s="16">
        <f t="shared" si="449"/>
        <v>0</v>
      </c>
      <c r="BH799" s="4">
        <v>0.68</v>
      </c>
      <c r="BI799">
        <v>4.29</v>
      </c>
      <c r="BJ799">
        <v>19.452999999999999</v>
      </c>
      <c r="BK799">
        <v>44.734000000000002</v>
      </c>
      <c r="BL799">
        <v>1.073</v>
      </c>
      <c r="BM799">
        <f t="shared" si="441"/>
        <v>1.8240999999999998</v>
      </c>
      <c r="BN799">
        <v>2.1040000000000001</v>
      </c>
      <c r="BO799">
        <f t="shared" si="440"/>
        <v>3.5768</v>
      </c>
      <c r="BP799">
        <v>2.2149999999999999</v>
      </c>
      <c r="BQ799">
        <f t="shared" si="442"/>
        <v>3.7654999999999998</v>
      </c>
      <c r="BR799" s="5">
        <v>610</v>
      </c>
    </row>
    <row r="800" spans="1:70" x14ac:dyDescent="0.25">
      <c r="A800" s="10">
        <v>1112.808</v>
      </c>
      <c r="B800">
        <v>44</v>
      </c>
      <c r="C800">
        <v>3</v>
      </c>
      <c r="D800">
        <v>1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 s="5">
        <v>0</v>
      </c>
      <c r="AA800" s="15">
        <f t="shared" si="416"/>
        <v>2.7643513333333325E-12</v>
      </c>
      <c r="AB800" s="3">
        <f t="shared" si="417"/>
        <v>4.2788905600000013E-13</v>
      </c>
      <c r="AC800" s="3">
        <f t="shared" si="418"/>
        <v>4.2127747200000005E-13</v>
      </c>
      <c r="AD800" s="3">
        <f t="shared" si="419"/>
        <v>0</v>
      </c>
      <c r="AE800" s="3">
        <f t="shared" si="420"/>
        <v>0</v>
      </c>
      <c r="AF800" s="3">
        <f t="shared" si="421"/>
        <v>0</v>
      </c>
      <c r="AG800" s="3">
        <f t="shared" si="422"/>
        <v>0</v>
      </c>
      <c r="AH800" s="3">
        <f t="shared" si="423"/>
        <v>0</v>
      </c>
      <c r="AI800" s="3">
        <f t="shared" si="424"/>
        <v>0</v>
      </c>
      <c r="AJ800" s="3">
        <f t="shared" si="425"/>
        <v>0</v>
      </c>
      <c r="AK800" s="3">
        <f t="shared" si="426"/>
        <v>0</v>
      </c>
      <c r="AL800" s="3">
        <f t="shared" si="427"/>
        <v>0</v>
      </c>
      <c r="AM800" s="3">
        <f t="shared" si="428"/>
        <v>0</v>
      </c>
      <c r="AN800" s="3">
        <f t="shared" si="429"/>
        <v>0</v>
      </c>
      <c r="AO800" s="3">
        <f t="shared" si="430"/>
        <v>0</v>
      </c>
      <c r="AP800" s="3">
        <f t="shared" si="431"/>
        <v>0</v>
      </c>
      <c r="AQ800" s="3">
        <f t="shared" si="432"/>
        <v>0</v>
      </c>
      <c r="AR800" s="3">
        <f t="shared" si="433"/>
        <v>0</v>
      </c>
      <c r="AS800" s="3">
        <f t="shared" si="434"/>
        <v>0</v>
      </c>
      <c r="AT800" s="3">
        <f t="shared" si="435"/>
        <v>0</v>
      </c>
      <c r="AU800" s="3">
        <f t="shared" si="436"/>
        <v>0</v>
      </c>
      <c r="AV800" s="3">
        <f t="shared" si="437"/>
        <v>0</v>
      </c>
      <c r="AW800" s="3">
        <f t="shared" si="438"/>
        <v>0</v>
      </c>
      <c r="AX800" s="16">
        <f t="shared" si="439"/>
        <v>0</v>
      </c>
      <c r="AZ800" s="15">
        <f t="shared" si="443"/>
        <v>3.6135178613333325E-12</v>
      </c>
      <c r="BA800" s="3">
        <f t="shared" si="444"/>
        <v>0</v>
      </c>
      <c r="BB800" s="3">
        <f t="shared" si="445"/>
        <v>0</v>
      </c>
      <c r="BC800" s="3">
        <f t="shared" si="446"/>
        <v>0</v>
      </c>
      <c r="BD800" s="3">
        <f t="shared" si="447"/>
        <v>0</v>
      </c>
      <c r="BE800" s="3">
        <f t="shared" si="448"/>
        <v>0</v>
      </c>
      <c r="BF800" s="16">
        <f t="shared" si="449"/>
        <v>0</v>
      </c>
      <c r="BH800" s="4">
        <v>0.68</v>
      </c>
      <c r="BI800">
        <v>4.21</v>
      </c>
      <c r="BJ800">
        <v>19.440000000000001</v>
      </c>
      <c r="BK800">
        <v>44.731000000000002</v>
      </c>
      <c r="BL800">
        <v>1.1180000000000001</v>
      </c>
      <c r="BM800">
        <f t="shared" si="441"/>
        <v>1.9006000000000001</v>
      </c>
      <c r="BN800">
        <v>1.194</v>
      </c>
      <c r="BO800">
        <f t="shared" si="440"/>
        <v>2.0297999999999998</v>
      </c>
      <c r="BP800">
        <v>1.1950000000000001</v>
      </c>
      <c r="BQ800">
        <f t="shared" si="442"/>
        <v>2.0314999999999999</v>
      </c>
      <c r="BR800" s="5">
        <v>610</v>
      </c>
    </row>
    <row r="801" spans="1:70" x14ac:dyDescent="0.25">
      <c r="A801" s="10">
        <v>1114.2059999999999</v>
      </c>
      <c r="B801">
        <v>49</v>
      </c>
      <c r="C801">
        <v>3</v>
      </c>
      <c r="D801">
        <v>0</v>
      </c>
      <c r="E801">
        <v>0</v>
      </c>
      <c r="F801">
        <v>0</v>
      </c>
      <c r="G801">
        <v>2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 s="5">
        <v>0</v>
      </c>
      <c r="AA801" s="15">
        <f t="shared" si="416"/>
        <v>3.0784821666666659E-12</v>
      </c>
      <c r="AB801" s="3">
        <f t="shared" si="417"/>
        <v>4.2788905600000013E-13</v>
      </c>
      <c r="AC801" s="3">
        <f t="shared" si="418"/>
        <v>0</v>
      </c>
      <c r="AD801" s="3">
        <f t="shared" si="419"/>
        <v>0</v>
      </c>
      <c r="AE801" s="3">
        <f t="shared" si="420"/>
        <v>0</v>
      </c>
      <c r="AF801" s="3">
        <f t="shared" si="421"/>
        <v>1.4398365333333333E-11</v>
      </c>
      <c r="AG801" s="3">
        <f t="shared" si="422"/>
        <v>0</v>
      </c>
      <c r="AH801" s="3">
        <f t="shared" si="423"/>
        <v>0</v>
      </c>
      <c r="AI801" s="3">
        <f t="shared" si="424"/>
        <v>0</v>
      </c>
      <c r="AJ801" s="3">
        <f t="shared" si="425"/>
        <v>0</v>
      </c>
      <c r="AK801" s="3">
        <f t="shared" si="426"/>
        <v>0</v>
      </c>
      <c r="AL801" s="3">
        <f t="shared" si="427"/>
        <v>0</v>
      </c>
      <c r="AM801" s="3">
        <f t="shared" si="428"/>
        <v>0</v>
      </c>
      <c r="AN801" s="3">
        <f t="shared" si="429"/>
        <v>0</v>
      </c>
      <c r="AO801" s="3">
        <f t="shared" si="430"/>
        <v>0</v>
      </c>
      <c r="AP801" s="3">
        <f t="shared" si="431"/>
        <v>0</v>
      </c>
      <c r="AQ801" s="3">
        <f t="shared" si="432"/>
        <v>0</v>
      </c>
      <c r="AR801" s="3">
        <f t="shared" si="433"/>
        <v>0</v>
      </c>
      <c r="AS801" s="3">
        <f t="shared" si="434"/>
        <v>0</v>
      </c>
      <c r="AT801" s="3">
        <f t="shared" si="435"/>
        <v>0</v>
      </c>
      <c r="AU801" s="3">
        <f t="shared" si="436"/>
        <v>0</v>
      </c>
      <c r="AV801" s="3">
        <f t="shared" si="437"/>
        <v>0</v>
      </c>
      <c r="AW801" s="3">
        <f t="shared" si="438"/>
        <v>0</v>
      </c>
      <c r="AX801" s="16">
        <f t="shared" si="439"/>
        <v>0</v>
      </c>
      <c r="AZ801" s="15">
        <f t="shared" si="443"/>
        <v>3.5063712226666661E-12</v>
      </c>
      <c r="BA801" s="3">
        <f t="shared" si="444"/>
        <v>0</v>
      </c>
      <c r="BB801" s="3">
        <f t="shared" si="445"/>
        <v>1.4398365333333333E-11</v>
      </c>
      <c r="BC801" s="3">
        <f t="shared" si="446"/>
        <v>0</v>
      </c>
      <c r="BD801" s="3">
        <f t="shared" si="447"/>
        <v>0</v>
      </c>
      <c r="BE801" s="3">
        <f t="shared" si="448"/>
        <v>0</v>
      </c>
      <c r="BF801" s="16">
        <f t="shared" si="449"/>
        <v>0</v>
      </c>
      <c r="BH801" s="4">
        <v>0.68</v>
      </c>
      <c r="BI801">
        <v>4.1399999999999997</v>
      </c>
      <c r="BJ801">
        <v>19.413</v>
      </c>
      <c r="BK801">
        <v>44.656999999999996</v>
      </c>
      <c r="BL801">
        <v>1.3220000000000001</v>
      </c>
      <c r="BM801">
        <f t="shared" si="441"/>
        <v>2.2473999999999998</v>
      </c>
      <c r="BN801">
        <v>4.4240000000000004</v>
      </c>
      <c r="BO801">
        <f t="shared" si="440"/>
        <v>7.5208000000000004</v>
      </c>
      <c r="BP801">
        <v>5.7750000000000004</v>
      </c>
      <c r="BQ801">
        <f t="shared" si="442"/>
        <v>9.8175000000000008</v>
      </c>
      <c r="BR801" s="5">
        <v>610</v>
      </c>
    </row>
    <row r="802" spans="1:70" x14ac:dyDescent="0.25">
      <c r="A802" s="10">
        <v>1115.604</v>
      </c>
      <c r="B802">
        <v>54</v>
      </c>
      <c r="C802">
        <v>0</v>
      </c>
      <c r="D802">
        <v>1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 s="5">
        <v>0</v>
      </c>
      <c r="AA802" s="15">
        <f t="shared" si="416"/>
        <v>3.3926129999999993E-12</v>
      </c>
      <c r="AB802" s="3">
        <f t="shared" si="417"/>
        <v>0</v>
      </c>
      <c r="AC802" s="3">
        <f t="shared" si="418"/>
        <v>4.2127747200000005E-13</v>
      </c>
      <c r="AD802" s="3">
        <f t="shared" si="419"/>
        <v>0</v>
      </c>
      <c r="AE802" s="3">
        <f t="shared" si="420"/>
        <v>0</v>
      </c>
      <c r="AF802" s="3">
        <f t="shared" si="421"/>
        <v>0</v>
      </c>
      <c r="AG802" s="3">
        <f t="shared" si="422"/>
        <v>0</v>
      </c>
      <c r="AH802" s="3">
        <f t="shared" si="423"/>
        <v>0</v>
      </c>
      <c r="AI802" s="3">
        <f t="shared" si="424"/>
        <v>0</v>
      </c>
      <c r="AJ802" s="3">
        <f t="shared" si="425"/>
        <v>0</v>
      </c>
      <c r="AK802" s="3">
        <f t="shared" si="426"/>
        <v>0</v>
      </c>
      <c r="AL802" s="3">
        <f t="shared" si="427"/>
        <v>0</v>
      </c>
      <c r="AM802" s="3">
        <f t="shared" si="428"/>
        <v>0</v>
      </c>
      <c r="AN802" s="3">
        <f t="shared" si="429"/>
        <v>0</v>
      </c>
      <c r="AO802" s="3">
        <f t="shared" si="430"/>
        <v>0</v>
      </c>
      <c r="AP802" s="3">
        <f t="shared" si="431"/>
        <v>0</v>
      </c>
      <c r="AQ802" s="3">
        <f t="shared" si="432"/>
        <v>0</v>
      </c>
      <c r="AR802" s="3">
        <f t="shared" si="433"/>
        <v>0</v>
      </c>
      <c r="AS802" s="3">
        <f t="shared" si="434"/>
        <v>0</v>
      </c>
      <c r="AT802" s="3">
        <f t="shared" si="435"/>
        <v>0</v>
      </c>
      <c r="AU802" s="3">
        <f t="shared" si="436"/>
        <v>0</v>
      </c>
      <c r="AV802" s="3">
        <f t="shared" si="437"/>
        <v>0</v>
      </c>
      <c r="AW802" s="3">
        <f t="shared" si="438"/>
        <v>0</v>
      </c>
      <c r="AX802" s="16">
        <f t="shared" si="439"/>
        <v>0</v>
      </c>
      <c r="AZ802" s="15">
        <f t="shared" si="443"/>
        <v>3.8138904719999996E-12</v>
      </c>
      <c r="BA802" s="3">
        <f t="shared" si="444"/>
        <v>0</v>
      </c>
      <c r="BB802" s="3">
        <f t="shared" si="445"/>
        <v>0</v>
      </c>
      <c r="BC802" s="3">
        <f t="shared" si="446"/>
        <v>0</v>
      </c>
      <c r="BD802" s="3">
        <f t="shared" si="447"/>
        <v>0</v>
      </c>
      <c r="BE802" s="3">
        <f t="shared" si="448"/>
        <v>0</v>
      </c>
      <c r="BF802" s="16">
        <f t="shared" si="449"/>
        <v>0</v>
      </c>
      <c r="BH802" s="4">
        <v>0.68</v>
      </c>
      <c r="BI802">
        <v>4.1399999999999997</v>
      </c>
      <c r="BJ802">
        <v>19.427</v>
      </c>
      <c r="BK802">
        <v>44.67</v>
      </c>
      <c r="BL802">
        <v>1.1890000000000001</v>
      </c>
      <c r="BM802">
        <f t="shared" si="441"/>
        <v>2.0213000000000001</v>
      </c>
      <c r="BN802">
        <v>1.2569999999999999</v>
      </c>
      <c r="BO802">
        <f t="shared" si="440"/>
        <v>2.1368999999999998</v>
      </c>
      <c r="BP802">
        <v>1.2569999999999999</v>
      </c>
      <c r="BQ802">
        <f t="shared" si="442"/>
        <v>2.1368999999999998</v>
      </c>
      <c r="BR802" s="5">
        <v>610</v>
      </c>
    </row>
    <row r="803" spans="1:70" x14ac:dyDescent="0.25">
      <c r="A803" s="10">
        <v>1117.002</v>
      </c>
      <c r="B803">
        <v>42</v>
      </c>
      <c r="C803">
        <v>3</v>
      </c>
      <c r="D803">
        <v>1</v>
      </c>
      <c r="E803">
        <v>0</v>
      </c>
      <c r="F803">
        <v>3</v>
      </c>
      <c r="G803">
        <v>2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 s="5">
        <v>0</v>
      </c>
      <c r="AA803" s="15">
        <f t="shared" si="416"/>
        <v>2.6386989999999995E-12</v>
      </c>
      <c r="AB803" s="3">
        <f t="shared" si="417"/>
        <v>4.2788905600000013E-13</v>
      </c>
      <c r="AC803" s="3">
        <f t="shared" si="418"/>
        <v>4.2127747200000005E-13</v>
      </c>
      <c r="AD803" s="3">
        <f t="shared" si="419"/>
        <v>0</v>
      </c>
      <c r="AE803" s="3">
        <f t="shared" si="420"/>
        <v>9.6580120000000015E-12</v>
      </c>
      <c r="AF803" s="3">
        <f t="shared" si="421"/>
        <v>1.4398365333333333E-11</v>
      </c>
      <c r="AG803" s="3">
        <f t="shared" si="422"/>
        <v>0</v>
      </c>
      <c r="AH803" s="3">
        <f t="shared" si="423"/>
        <v>0</v>
      </c>
      <c r="AI803" s="3">
        <f t="shared" si="424"/>
        <v>0</v>
      </c>
      <c r="AJ803" s="3">
        <f t="shared" si="425"/>
        <v>0</v>
      </c>
      <c r="AK803" s="3">
        <f t="shared" si="426"/>
        <v>0</v>
      </c>
      <c r="AL803" s="3">
        <f t="shared" si="427"/>
        <v>0</v>
      </c>
      <c r="AM803" s="3">
        <f t="shared" si="428"/>
        <v>0</v>
      </c>
      <c r="AN803" s="3">
        <f t="shared" si="429"/>
        <v>0</v>
      </c>
      <c r="AO803" s="3">
        <f t="shared" si="430"/>
        <v>0</v>
      </c>
      <c r="AP803" s="3">
        <f t="shared" si="431"/>
        <v>0</v>
      </c>
      <c r="AQ803" s="3">
        <f t="shared" si="432"/>
        <v>0</v>
      </c>
      <c r="AR803" s="3">
        <f t="shared" si="433"/>
        <v>0</v>
      </c>
      <c r="AS803" s="3">
        <f t="shared" si="434"/>
        <v>0</v>
      </c>
      <c r="AT803" s="3">
        <f t="shared" si="435"/>
        <v>0</v>
      </c>
      <c r="AU803" s="3">
        <f t="shared" si="436"/>
        <v>0</v>
      </c>
      <c r="AV803" s="3">
        <f t="shared" si="437"/>
        <v>0</v>
      </c>
      <c r="AW803" s="3">
        <f t="shared" si="438"/>
        <v>0</v>
      </c>
      <c r="AX803" s="16">
        <f t="shared" si="439"/>
        <v>0</v>
      </c>
      <c r="AZ803" s="15">
        <f t="shared" si="443"/>
        <v>3.4878655279999995E-12</v>
      </c>
      <c r="BA803" s="3">
        <f t="shared" si="444"/>
        <v>9.6580120000000015E-12</v>
      </c>
      <c r="BB803" s="3">
        <f t="shared" si="445"/>
        <v>1.4398365333333333E-11</v>
      </c>
      <c r="BC803" s="3">
        <f t="shared" si="446"/>
        <v>0</v>
      </c>
      <c r="BD803" s="3">
        <f t="shared" si="447"/>
        <v>0</v>
      </c>
      <c r="BE803" s="3">
        <f t="shared" si="448"/>
        <v>0</v>
      </c>
      <c r="BF803" s="16">
        <f t="shared" si="449"/>
        <v>0</v>
      </c>
      <c r="BH803" s="4">
        <v>0.68</v>
      </c>
      <c r="BI803">
        <v>4.13</v>
      </c>
      <c r="BJ803">
        <v>19.384</v>
      </c>
      <c r="BK803">
        <v>44.601999999999997</v>
      </c>
      <c r="BL803">
        <v>1.772</v>
      </c>
      <c r="BM803">
        <f t="shared" si="441"/>
        <v>3.0124</v>
      </c>
      <c r="BN803">
        <v>7.1340000000000003</v>
      </c>
      <c r="BO803">
        <f t="shared" si="440"/>
        <v>12.127800000000001</v>
      </c>
      <c r="BP803">
        <v>8.7970000000000006</v>
      </c>
      <c r="BQ803">
        <f t="shared" si="442"/>
        <v>14.9549</v>
      </c>
      <c r="BR803" s="5">
        <v>610</v>
      </c>
    </row>
    <row r="804" spans="1:70" x14ac:dyDescent="0.25">
      <c r="A804" s="10">
        <v>1118.4000000000001</v>
      </c>
      <c r="B804">
        <v>38</v>
      </c>
      <c r="C804">
        <v>2</v>
      </c>
      <c r="D804">
        <v>0</v>
      </c>
      <c r="E804">
        <v>0</v>
      </c>
      <c r="F804">
        <v>0</v>
      </c>
      <c r="G804">
        <v>1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 s="5">
        <v>0</v>
      </c>
      <c r="AA804" s="15">
        <f t="shared" si="416"/>
        <v>2.3873943333333326E-12</v>
      </c>
      <c r="AB804" s="3">
        <f t="shared" si="417"/>
        <v>2.8525937066666672E-13</v>
      </c>
      <c r="AC804" s="3">
        <f t="shared" si="418"/>
        <v>0</v>
      </c>
      <c r="AD804" s="3">
        <f t="shared" si="419"/>
        <v>0</v>
      </c>
      <c r="AE804" s="3">
        <f t="shared" si="420"/>
        <v>0</v>
      </c>
      <c r="AF804" s="3">
        <f t="shared" si="421"/>
        <v>7.1991826666666666E-12</v>
      </c>
      <c r="AG804" s="3">
        <f t="shared" si="422"/>
        <v>0</v>
      </c>
      <c r="AH804" s="3">
        <f t="shared" si="423"/>
        <v>0</v>
      </c>
      <c r="AI804" s="3">
        <f t="shared" si="424"/>
        <v>0</v>
      </c>
      <c r="AJ804" s="3">
        <f t="shared" si="425"/>
        <v>0</v>
      </c>
      <c r="AK804" s="3">
        <f t="shared" si="426"/>
        <v>0</v>
      </c>
      <c r="AL804" s="3">
        <f t="shared" si="427"/>
        <v>0</v>
      </c>
      <c r="AM804" s="3">
        <f t="shared" si="428"/>
        <v>0</v>
      </c>
      <c r="AN804" s="3">
        <f t="shared" si="429"/>
        <v>0</v>
      </c>
      <c r="AO804" s="3">
        <f t="shared" si="430"/>
        <v>0</v>
      </c>
      <c r="AP804" s="3">
        <f t="shared" si="431"/>
        <v>0</v>
      </c>
      <c r="AQ804" s="3">
        <f t="shared" si="432"/>
        <v>0</v>
      </c>
      <c r="AR804" s="3">
        <f t="shared" si="433"/>
        <v>0</v>
      </c>
      <c r="AS804" s="3">
        <f t="shared" si="434"/>
        <v>0</v>
      </c>
      <c r="AT804" s="3">
        <f t="shared" si="435"/>
        <v>0</v>
      </c>
      <c r="AU804" s="3">
        <f t="shared" si="436"/>
        <v>0</v>
      </c>
      <c r="AV804" s="3">
        <f t="shared" si="437"/>
        <v>0</v>
      </c>
      <c r="AW804" s="3">
        <f t="shared" si="438"/>
        <v>0</v>
      </c>
      <c r="AX804" s="16">
        <f t="shared" si="439"/>
        <v>0</v>
      </c>
      <c r="AZ804" s="15">
        <f t="shared" si="443"/>
        <v>2.6726537039999991E-12</v>
      </c>
      <c r="BA804" s="3">
        <f t="shared" si="444"/>
        <v>0</v>
      </c>
      <c r="BB804" s="3">
        <f t="shared" si="445"/>
        <v>7.1991826666666666E-12</v>
      </c>
      <c r="BC804" s="3">
        <f t="shared" si="446"/>
        <v>0</v>
      </c>
      <c r="BD804" s="3">
        <f t="shared" si="447"/>
        <v>0</v>
      </c>
      <c r="BE804" s="3">
        <f t="shared" si="448"/>
        <v>0</v>
      </c>
      <c r="BF804" s="16">
        <f t="shared" si="449"/>
        <v>0</v>
      </c>
      <c r="BH804" s="4">
        <v>0.68</v>
      </c>
      <c r="BI804">
        <v>4.05</v>
      </c>
      <c r="BJ804">
        <v>19.440000000000001</v>
      </c>
      <c r="BK804">
        <v>44.634</v>
      </c>
      <c r="BL804">
        <v>0.97499999999999998</v>
      </c>
      <c r="BM804">
        <f t="shared" si="441"/>
        <v>1.6575</v>
      </c>
      <c r="BN804">
        <v>2.5659999999999998</v>
      </c>
      <c r="BO804">
        <f t="shared" si="440"/>
        <v>4.3621999999999996</v>
      </c>
      <c r="BP804">
        <v>3.2559999999999998</v>
      </c>
      <c r="BQ804">
        <f t="shared" si="442"/>
        <v>5.5351999999999997</v>
      </c>
      <c r="BR804" s="5">
        <v>610</v>
      </c>
    </row>
    <row r="805" spans="1:70" x14ac:dyDescent="0.25">
      <c r="A805" s="10">
        <v>1119.798</v>
      </c>
      <c r="B805">
        <v>37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 s="5">
        <v>0</v>
      </c>
      <c r="AA805" s="15">
        <f t="shared" si="416"/>
        <v>2.3245681666666661E-12</v>
      </c>
      <c r="AB805" s="3">
        <f t="shared" si="417"/>
        <v>0</v>
      </c>
      <c r="AC805" s="3">
        <f t="shared" si="418"/>
        <v>0</v>
      </c>
      <c r="AD805" s="3">
        <f t="shared" si="419"/>
        <v>0</v>
      </c>
      <c r="AE805" s="3">
        <f t="shared" si="420"/>
        <v>0</v>
      </c>
      <c r="AF805" s="3">
        <f t="shared" si="421"/>
        <v>0</v>
      </c>
      <c r="AG805" s="3">
        <f t="shared" si="422"/>
        <v>0</v>
      </c>
      <c r="AH805" s="3">
        <f t="shared" si="423"/>
        <v>0</v>
      </c>
      <c r="AI805" s="3">
        <f t="shared" si="424"/>
        <v>0</v>
      </c>
      <c r="AJ805" s="3">
        <f t="shared" si="425"/>
        <v>0</v>
      </c>
      <c r="AK805" s="3">
        <f t="shared" si="426"/>
        <v>0</v>
      </c>
      <c r="AL805" s="3">
        <f t="shared" si="427"/>
        <v>0</v>
      </c>
      <c r="AM805" s="3">
        <f t="shared" si="428"/>
        <v>0</v>
      </c>
      <c r="AN805" s="3">
        <f t="shared" si="429"/>
        <v>0</v>
      </c>
      <c r="AO805" s="3">
        <f t="shared" si="430"/>
        <v>0</v>
      </c>
      <c r="AP805" s="3">
        <f t="shared" si="431"/>
        <v>0</v>
      </c>
      <c r="AQ805" s="3">
        <f t="shared" si="432"/>
        <v>0</v>
      </c>
      <c r="AR805" s="3">
        <f t="shared" si="433"/>
        <v>0</v>
      </c>
      <c r="AS805" s="3">
        <f t="shared" si="434"/>
        <v>0</v>
      </c>
      <c r="AT805" s="3">
        <f t="shared" si="435"/>
        <v>0</v>
      </c>
      <c r="AU805" s="3">
        <f t="shared" si="436"/>
        <v>0</v>
      </c>
      <c r="AV805" s="3">
        <f t="shared" si="437"/>
        <v>0</v>
      </c>
      <c r="AW805" s="3">
        <f t="shared" si="438"/>
        <v>0</v>
      </c>
      <c r="AX805" s="16">
        <f t="shared" si="439"/>
        <v>0</v>
      </c>
      <c r="AZ805" s="15">
        <f t="shared" si="443"/>
        <v>2.3245681666666661E-12</v>
      </c>
      <c r="BA805" s="3">
        <f t="shared" si="444"/>
        <v>0</v>
      </c>
      <c r="BB805" s="3">
        <f t="shared" si="445"/>
        <v>0</v>
      </c>
      <c r="BC805" s="3">
        <f t="shared" si="446"/>
        <v>0</v>
      </c>
      <c r="BD805" s="3">
        <f t="shared" si="447"/>
        <v>0</v>
      </c>
      <c r="BE805" s="3">
        <f t="shared" si="448"/>
        <v>0</v>
      </c>
      <c r="BF805" s="16">
        <f t="shared" si="449"/>
        <v>0</v>
      </c>
      <c r="BH805" s="4">
        <v>0.68</v>
      </c>
      <c r="BI805">
        <v>4.05</v>
      </c>
      <c r="BJ805">
        <v>19.427</v>
      </c>
      <c r="BK805">
        <v>44.594000000000001</v>
      </c>
      <c r="BL805">
        <v>0.751</v>
      </c>
      <c r="BM805">
        <f t="shared" si="441"/>
        <v>1.2766999999999999</v>
      </c>
      <c r="BN805">
        <v>0.76100000000000001</v>
      </c>
      <c r="BO805">
        <f t="shared" si="440"/>
        <v>1.2937000000000001</v>
      </c>
      <c r="BP805">
        <v>0.76100000000000001</v>
      </c>
      <c r="BQ805">
        <f t="shared" si="442"/>
        <v>1.2937000000000001</v>
      </c>
      <c r="BR805" s="5">
        <v>610</v>
      </c>
    </row>
    <row r="806" spans="1:70" x14ac:dyDescent="0.25">
      <c r="A806" s="10">
        <v>1121.1959999999999</v>
      </c>
      <c r="B806">
        <v>46</v>
      </c>
      <c r="C806">
        <v>2</v>
      </c>
      <c r="D806">
        <v>1</v>
      </c>
      <c r="E806">
        <v>0</v>
      </c>
      <c r="F806">
        <v>0</v>
      </c>
      <c r="G806">
        <v>1</v>
      </c>
      <c r="H806">
        <v>2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 s="5">
        <v>0</v>
      </c>
      <c r="AA806" s="15">
        <f t="shared" si="416"/>
        <v>2.890003666666666E-12</v>
      </c>
      <c r="AB806" s="3">
        <f t="shared" si="417"/>
        <v>2.8525937066666672E-13</v>
      </c>
      <c r="AC806" s="3">
        <f t="shared" si="418"/>
        <v>4.2127747200000005E-13</v>
      </c>
      <c r="AD806" s="3">
        <f t="shared" si="419"/>
        <v>0</v>
      </c>
      <c r="AE806" s="3">
        <f t="shared" si="420"/>
        <v>0</v>
      </c>
      <c r="AF806" s="3">
        <f t="shared" si="421"/>
        <v>7.1991826666666666E-12</v>
      </c>
      <c r="AG806" s="3">
        <f t="shared" si="422"/>
        <v>3.5657421333333334E-11</v>
      </c>
      <c r="AH806" s="3">
        <f t="shared" si="423"/>
        <v>0</v>
      </c>
      <c r="AI806" s="3">
        <f t="shared" si="424"/>
        <v>0</v>
      </c>
      <c r="AJ806" s="3">
        <f t="shared" si="425"/>
        <v>0</v>
      </c>
      <c r="AK806" s="3">
        <f t="shared" si="426"/>
        <v>0</v>
      </c>
      <c r="AL806" s="3">
        <f t="shared" si="427"/>
        <v>0</v>
      </c>
      <c r="AM806" s="3">
        <f t="shared" si="428"/>
        <v>0</v>
      </c>
      <c r="AN806" s="3">
        <f t="shared" si="429"/>
        <v>0</v>
      </c>
      <c r="AO806" s="3">
        <f t="shared" si="430"/>
        <v>0</v>
      </c>
      <c r="AP806" s="3">
        <f t="shared" si="431"/>
        <v>0</v>
      </c>
      <c r="AQ806" s="3">
        <f t="shared" si="432"/>
        <v>0</v>
      </c>
      <c r="AR806" s="3">
        <f t="shared" si="433"/>
        <v>0</v>
      </c>
      <c r="AS806" s="3">
        <f t="shared" si="434"/>
        <v>0</v>
      </c>
      <c r="AT806" s="3">
        <f t="shared" si="435"/>
        <v>0</v>
      </c>
      <c r="AU806" s="3">
        <f t="shared" si="436"/>
        <v>0</v>
      </c>
      <c r="AV806" s="3">
        <f t="shared" si="437"/>
        <v>0</v>
      </c>
      <c r="AW806" s="3">
        <f t="shared" si="438"/>
        <v>0</v>
      </c>
      <c r="AX806" s="16">
        <f t="shared" si="439"/>
        <v>0</v>
      </c>
      <c r="AZ806" s="15">
        <f t="shared" si="443"/>
        <v>3.5965405093333331E-12</v>
      </c>
      <c r="BA806" s="3">
        <f t="shared" si="444"/>
        <v>0</v>
      </c>
      <c r="BB806" s="3">
        <f t="shared" si="445"/>
        <v>4.2856603999999999E-11</v>
      </c>
      <c r="BC806" s="3">
        <f t="shared" si="446"/>
        <v>0</v>
      </c>
      <c r="BD806" s="3">
        <f t="shared" si="447"/>
        <v>0</v>
      </c>
      <c r="BE806" s="3">
        <f t="shared" si="448"/>
        <v>0</v>
      </c>
      <c r="BF806" s="16">
        <f t="shared" si="449"/>
        <v>0</v>
      </c>
      <c r="BH806" s="4">
        <v>0.68</v>
      </c>
      <c r="BI806">
        <v>4.08</v>
      </c>
      <c r="BJ806">
        <v>19.413</v>
      </c>
      <c r="BK806">
        <v>44.606000000000002</v>
      </c>
      <c r="BL806">
        <v>1.327</v>
      </c>
      <c r="BM806">
        <f t="shared" si="441"/>
        <v>2.2559</v>
      </c>
      <c r="BN806">
        <v>7.6349999999999998</v>
      </c>
      <c r="BO806">
        <f t="shared" si="440"/>
        <v>12.9795</v>
      </c>
      <c r="BP806">
        <v>14.301</v>
      </c>
      <c r="BQ806">
        <f t="shared" si="442"/>
        <v>24.311699999999998</v>
      </c>
      <c r="BR806" s="5">
        <v>610</v>
      </c>
    </row>
    <row r="807" spans="1:70" x14ac:dyDescent="0.25">
      <c r="A807" s="10">
        <v>1122.5940000000001</v>
      </c>
      <c r="B807">
        <v>56</v>
      </c>
      <c r="C807">
        <v>3</v>
      </c>
      <c r="D807">
        <v>0</v>
      </c>
      <c r="E807">
        <v>1</v>
      </c>
      <c r="F807">
        <v>1</v>
      </c>
      <c r="G807">
        <v>1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 s="5">
        <v>0</v>
      </c>
      <c r="AA807" s="15">
        <f t="shared" si="416"/>
        <v>3.5182653333333328E-12</v>
      </c>
      <c r="AB807" s="3">
        <f t="shared" si="417"/>
        <v>4.2788905600000013E-13</v>
      </c>
      <c r="AC807" s="3">
        <f t="shared" si="418"/>
        <v>0</v>
      </c>
      <c r="AD807" s="3">
        <f t="shared" si="419"/>
        <v>1.465333333333333E-12</v>
      </c>
      <c r="AE807" s="3">
        <f t="shared" si="420"/>
        <v>3.2193373333333337E-12</v>
      </c>
      <c r="AF807" s="3">
        <f t="shared" si="421"/>
        <v>7.1991826666666666E-12</v>
      </c>
      <c r="AG807" s="3">
        <f t="shared" si="422"/>
        <v>0</v>
      </c>
      <c r="AH807" s="3">
        <f t="shared" si="423"/>
        <v>0</v>
      </c>
      <c r="AI807" s="3">
        <f t="shared" si="424"/>
        <v>0</v>
      </c>
      <c r="AJ807" s="3">
        <f t="shared" si="425"/>
        <v>0</v>
      </c>
      <c r="AK807" s="3">
        <f t="shared" si="426"/>
        <v>0</v>
      </c>
      <c r="AL807" s="3">
        <f t="shared" si="427"/>
        <v>0</v>
      </c>
      <c r="AM807" s="3">
        <f t="shared" si="428"/>
        <v>0</v>
      </c>
      <c r="AN807" s="3">
        <f t="shared" si="429"/>
        <v>0</v>
      </c>
      <c r="AO807" s="3">
        <f t="shared" si="430"/>
        <v>0</v>
      </c>
      <c r="AP807" s="3">
        <f t="shared" si="431"/>
        <v>0</v>
      </c>
      <c r="AQ807" s="3">
        <f t="shared" si="432"/>
        <v>0</v>
      </c>
      <c r="AR807" s="3">
        <f t="shared" si="433"/>
        <v>0</v>
      </c>
      <c r="AS807" s="3">
        <f t="shared" si="434"/>
        <v>0</v>
      </c>
      <c r="AT807" s="3">
        <f t="shared" si="435"/>
        <v>0</v>
      </c>
      <c r="AU807" s="3">
        <f t="shared" si="436"/>
        <v>0</v>
      </c>
      <c r="AV807" s="3">
        <f t="shared" si="437"/>
        <v>0</v>
      </c>
      <c r="AW807" s="3">
        <f t="shared" si="438"/>
        <v>0</v>
      </c>
      <c r="AX807" s="16">
        <f t="shared" si="439"/>
        <v>0</v>
      </c>
      <c r="AZ807" s="15">
        <f t="shared" si="443"/>
        <v>3.9461543893333329E-12</v>
      </c>
      <c r="BA807" s="3">
        <f t="shared" si="444"/>
        <v>4.6846706666666667E-12</v>
      </c>
      <c r="BB807" s="3">
        <f t="shared" si="445"/>
        <v>7.1991826666666666E-12</v>
      </c>
      <c r="BC807" s="3">
        <f t="shared" si="446"/>
        <v>0</v>
      </c>
      <c r="BD807" s="3">
        <f t="shared" si="447"/>
        <v>0</v>
      </c>
      <c r="BE807" s="3">
        <f t="shared" si="448"/>
        <v>0</v>
      </c>
      <c r="BF807" s="16">
        <f t="shared" si="449"/>
        <v>0</v>
      </c>
      <c r="BH807" s="4">
        <v>0.68</v>
      </c>
      <c r="BI807">
        <v>4.13</v>
      </c>
      <c r="BJ807">
        <v>19.396999999999998</v>
      </c>
      <c r="BK807">
        <v>44.588999999999999</v>
      </c>
      <c r="BL807">
        <v>1.6850000000000001</v>
      </c>
      <c r="BM807">
        <f t="shared" si="441"/>
        <v>2.8645</v>
      </c>
      <c r="BN807">
        <v>4.2610000000000001</v>
      </c>
      <c r="BO807">
        <f t="shared" si="440"/>
        <v>7.2436999999999996</v>
      </c>
      <c r="BP807">
        <v>5.0540000000000003</v>
      </c>
      <c r="BQ807">
        <f t="shared" si="442"/>
        <v>8.591800000000001</v>
      </c>
      <c r="BR807" s="5">
        <v>610</v>
      </c>
    </row>
    <row r="808" spans="1:70" x14ac:dyDescent="0.25">
      <c r="A808" s="10">
        <v>1123.992</v>
      </c>
      <c r="B808">
        <v>44</v>
      </c>
      <c r="C808">
        <v>1</v>
      </c>
      <c r="D808">
        <v>2</v>
      </c>
      <c r="E808">
        <v>1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 s="5">
        <v>0</v>
      </c>
      <c r="AA808" s="15">
        <f t="shared" si="416"/>
        <v>2.7643513333333325E-12</v>
      </c>
      <c r="AB808" s="3">
        <f t="shared" si="417"/>
        <v>1.4262968533333336E-13</v>
      </c>
      <c r="AC808" s="3">
        <f t="shared" si="418"/>
        <v>8.425549440000001E-13</v>
      </c>
      <c r="AD808" s="3">
        <f t="shared" si="419"/>
        <v>1.465333333333333E-12</v>
      </c>
      <c r="AE808" s="3">
        <f t="shared" si="420"/>
        <v>0</v>
      </c>
      <c r="AF808" s="3">
        <f t="shared" si="421"/>
        <v>0</v>
      </c>
      <c r="AG808" s="3">
        <f t="shared" si="422"/>
        <v>0</v>
      </c>
      <c r="AH808" s="3">
        <f t="shared" si="423"/>
        <v>0</v>
      </c>
      <c r="AI808" s="3">
        <f t="shared" si="424"/>
        <v>0</v>
      </c>
      <c r="AJ808" s="3">
        <f t="shared" si="425"/>
        <v>0</v>
      </c>
      <c r="AK808" s="3">
        <f t="shared" si="426"/>
        <v>0</v>
      </c>
      <c r="AL808" s="3">
        <f t="shared" si="427"/>
        <v>0</v>
      </c>
      <c r="AM808" s="3">
        <f t="shared" si="428"/>
        <v>0</v>
      </c>
      <c r="AN808" s="3">
        <f t="shared" si="429"/>
        <v>0</v>
      </c>
      <c r="AO808" s="3">
        <f t="shared" si="430"/>
        <v>0</v>
      </c>
      <c r="AP808" s="3">
        <f t="shared" si="431"/>
        <v>0</v>
      </c>
      <c r="AQ808" s="3">
        <f t="shared" si="432"/>
        <v>0</v>
      </c>
      <c r="AR808" s="3">
        <f t="shared" si="433"/>
        <v>0</v>
      </c>
      <c r="AS808" s="3">
        <f t="shared" si="434"/>
        <v>0</v>
      </c>
      <c r="AT808" s="3">
        <f t="shared" si="435"/>
        <v>0</v>
      </c>
      <c r="AU808" s="3">
        <f t="shared" si="436"/>
        <v>0</v>
      </c>
      <c r="AV808" s="3">
        <f t="shared" si="437"/>
        <v>0</v>
      </c>
      <c r="AW808" s="3">
        <f t="shared" si="438"/>
        <v>0</v>
      </c>
      <c r="AX808" s="16">
        <f t="shared" si="439"/>
        <v>0</v>
      </c>
      <c r="AZ808" s="15">
        <f t="shared" si="443"/>
        <v>3.7495359626666655E-12</v>
      </c>
      <c r="BA808" s="3">
        <f t="shared" si="444"/>
        <v>1.465333333333333E-12</v>
      </c>
      <c r="BB808" s="3">
        <f t="shared" si="445"/>
        <v>0</v>
      </c>
      <c r="BC808" s="3">
        <f t="shared" si="446"/>
        <v>0</v>
      </c>
      <c r="BD808" s="3">
        <f t="shared" si="447"/>
        <v>0</v>
      </c>
      <c r="BE808" s="3">
        <f t="shared" si="448"/>
        <v>0</v>
      </c>
      <c r="BF808" s="16">
        <f t="shared" si="449"/>
        <v>0</v>
      </c>
      <c r="BH808" s="4">
        <v>0.68</v>
      </c>
      <c r="BI808">
        <v>4.17</v>
      </c>
      <c r="BJ808">
        <v>19.413</v>
      </c>
      <c r="BK808">
        <v>44.542000000000002</v>
      </c>
      <c r="BL808">
        <v>1.3089999999999999</v>
      </c>
      <c r="BM808">
        <f t="shared" si="441"/>
        <v>2.2252999999999998</v>
      </c>
      <c r="BN808">
        <v>1.7050000000000001</v>
      </c>
      <c r="BO808">
        <f t="shared" si="440"/>
        <v>2.8984999999999999</v>
      </c>
      <c r="BP808">
        <v>1.718</v>
      </c>
      <c r="BQ808">
        <f t="shared" si="442"/>
        <v>2.9205999999999999</v>
      </c>
      <c r="BR808" s="5">
        <v>610</v>
      </c>
    </row>
    <row r="809" spans="1:70" x14ac:dyDescent="0.25">
      <c r="A809" s="10">
        <v>1125.3900000000001</v>
      </c>
      <c r="B809">
        <v>46</v>
      </c>
      <c r="C809">
        <v>2</v>
      </c>
      <c r="D809">
        <v>3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 s="5">
        <v>0</v>
      </c>
      <c r="AA809" s="15">
        <f t="shared" si="416"/>
        <v>2.890003666666666E-12</v>
      </c>
      <c r="AB809" s="3">
        <f t="shared" si="417"/>
        <v>2.8525937066666672E-13</v>
      </c>
      <c r="AC809" s="3">
        <f t="shared" si="418"/>
        <v>1.2638324160000001E-12</v>
      </c>
      <c r="AD809" s="3">
        <f t="shared" si="419"/>
        <v>0</v>
      </c>
      <c r="AE809" s="3">
        <f t="shared" si="420"/>
        <v>0</v>
      </c>
      <c r="AF809" s="3">
        <f t="shared" si="421"/>
        <v>0</v>
      </c>
      <c r="AG809" s="3">
        <f t="shared" si="422"/>
        <v>0</v>
      </c>
      <c r="AH809" s="3">
        <f t="shared" si="423"/>
        <v>0</v>
      </c>
      <c r="AI809" s="3">
        <f t="shared" si="424"/>
        <v>0</v>
      </c>
      <c r="AJ809" s="3">
        <f t="shared" si="425"/>
        <v>0</v>
      </c>
      <c r="AK809" s="3">
        <f t="shared" si="426"/>
        <v>0</v>
      </c>
      <c r="AL809" s="3">
        <f t="shared" si="427"/>
        <v>0</v>
      </c>
      <c r="AM809" s="3">
        <f t="shared" si="428"/>
        <v>0</v>
      </c>
      <c r="AN809" s="3">
        <f t="shared" si="429"/>
        <v>0</v>
      </c>
      <c r="AO809" s="3">
        <f t="shared" si="430"/>
        <v>0</v>
      </c>
      <c r="AP809" s="3">
        <f t="shared" si="431"/>
        <v>0</v>
      </c>
      <c r="AQ809" s="3">
        <f t="shared" si="432"/>
        <v>0</v>
      </c>
      <c r="AR809" s="3">
        <f t="shared" si="433"/>
        <v>0</v>
      </c>
      <c r="AS809" s="3">
        <f t="shared" si="434"/>
        <v>0</v>
      </c>
      <c r="AT809" s="3">
        <f t="shared" si="435"/>
        <v>0</v>
      </c>
      <c r="AU809" s="3">
        <f t="shared" si="436"/>
        <v>0</v>
      </c>
      <c r="AV809" s="3">
        <f t="shared" si="437"/>
        <v>0</v>
      </c>
      <c r="AW809" s="3">
        <f t="shared" si="438"/>
        <v>0</v>
      </c>
      <c r="AX809" s="16">
        <f t="shared" si="439"/>
        <v>0</v>
      </c>
      <c r="AZ809" s="15">
        <f t="shared" si="443"/>
        <v>4.4390954533333328E-12</v>
      </c>
      <c r="BA809" s="3">
        <f t="shared" si="444"/>
        <v>0</v>
      </c>
      <c r="BB809" s="3">
        <f t="shared" si="445"/>
        <v>0</v>
      </c>
      <c r="BC809" s="3">
        <f t="shared" si="446"/>
        <v>0</v>
      </c>
      <c r="BD809" s="3">
        <f t="shared" si="447"/>
        <v>0</v>
      </c>
      <c r="BE809" s="3">
        <f t="shared" si="448"/>
        <v>0</v>
      </c>
      <c r="BF809" s="16">
        <f t="shared" si="449"/>
        <v>0</v>
      </c>
      <c r="BH809" s="4">
        <v>0.68</v>
      </c>
      <c r="BI809">
        <v>4.1900000000000004</v>
      </c>
      <c r="BJ809">
        <v>19.396999999999998</v>
      </c>
      <c r="BK809">
        <v>44.527999999999999</v>
      </c>
      <c r="BL809">
        <v>1.343</v>
      </c>
      <c r="BM809">
        <f t="shared" si="441"/>
        <v>2.2830999999999997</v>
      </c>
      <c r="BN809">
        <v>1.524</v>
      </c>
      <c r="BO809">
        <f t="shared" si="440"/>
        <v>2.5907999999999998</v>
      </c>
      <c r="BP809">
        <v>1.526</v>
      </c>
      <c r="BQ809">
        <f t="shared" si="442"/>
        <v>2.5941999999999998</v>
      </c>
      <c r="BR809" s="5">
        <v>610</v>
      </c>
    </row>
    <row r="810" spans="1:70" x14ac:dyDescent="0.25">
      <c r="A810" s="10">
        <v>1126.788</v>
      </c>
      <c r="B810">
        <v>42</v>
      </c>
      <c r="C810">
        <v>4</v>
      </c>
      <c r="D810">
        <v>1</v>
      </c>
      <c r="E810">
        <v>1</v>
      </c>
      <c r="F810">
        <v>0</v>
      </c>
      <c r="G810">
        <v>0</v>
      </c>
      <c r="H810">
        <v>1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 s="5">
        <v>0</v>
      </c>
      <c r="AA810" s="15">
        <f t="shared" si="416"/>
        <v>2.6386989999999995E-12</v>
      </c>
      <c r="AB810" s="3">
        <f t="shared" si="417"/>
        <v>5.7051874133333344E-13</v>
      </c>
      <c r="AC810" s="3">
        <f t="shared" si="418"/>
        <v>4.2127747200000005E-13</v>
      </c>
      <c r="AD810" s="3">
        <f t="shared" si="419"/>
        <v>1.465333333333333E-12</v>
      </c>
      <c r="AE810" s="3">
        <f t="shared" si="420"/>
        <v>0</v>
      </c>
      <c r="AF810" s="3">
        <f t="shared" si="421"/>
        <v>0</v>
      </c>
      <c r="AG810" s="3">
        <f t="shared" si="422"/>
        <v>1.7828710666666667E-11</v>
      </c>
      <c r="AH810" s="3">
        <f t="shared" si="423"/>
        <v>0</v>
      </c>
      <c r="AI810" s="3">
        <f t="shared" si="424"/>
        <v>0</v>
      </c>
      <c r="AJ810" s="3">
        <f t="shared" si="425"/>
        <v>0</v>
      </c>
      <c r="AK810" s="3">
        <f t="shared" si="426"/>
        <v>0</v>
      </c>
      <c r="AL810" s="3">
        <f t="shared" si="427"/>
        <v>0</v>
      </c>
      <c r="AM810" s="3">
        <f t="shared" si="428"/>
        <v>0</v>
      </c>
      <c r="AN810" s="3">
        <f t="shared" si="429"/>
        <v>0</v>
      </c>
      <c r="AO810" s="3">
        <f t="shared" si="430"/>
        <v>0</v>
      </c>
      <c r="AP810" s="3">
        <f t="shared" si="431"/>
        <v>0</v>
      </c>
      <c r="AQ810" s="3">
        <f t="shared" si="432"/>
        <v>0</v>
      </c>
      <c r="AR810" s="3">
        <f t="shared" si="433"/>
        <v>0</v>
      </c>
      <c r="AS810" s="3">
        <f t="shared" si="434"/>
        <v>0</v>
      </c>
      <c r="AT810" s="3">
        <f t="shared" si="435"/>
        <v>0</v>
      </c>
      <c r="AU810" s="3">
        <f t="shared" si="436"/>
        <v>0</v>
      </c>
      <c r="AV810" s="3">
        <f t="shared" si="437"/>
        <v>0</v>
      </c>
      <c r="AW810" s="3">
        <f t="shared" si="438"/>
        <v>0</v>
      </c>
      <c r="AX810" s="16">
        <f t="shared" si="439"/>
        <v>0</v>
      </c>
      <c r="AZ810" s="15">
        <f t="shared" si="443"/>
        <v>3.6304952133333328E-12</v>
      </c>
      <c r="BA810" s="3">
        <f t="shared" si="444"/>
        <v>1.465333333333333E-12</v>
      </c>
      <c r="BB810" s="3">
        <f t="shared" si="445"/>
        <v>1.7828710666666667E-11</v>
      </c>
      <c r="BC810" s="3">
        <f t="shared" si="446"/>
        <v>0</v>
      </c>
      <c r="BD810" s="3">
        <f t="shared" si="447"/>
        <v>0</v>
      </c>
      <c r="BE810" s="3">
        <f t="shared" si="448"/>
        <v>0</v>
      </c>
      <c r="BF810" s="16">
        <f t="shared" si="449"/>
        <v>0</v>
      </c>
      <c r="BH810" s="4">
        <v>0.68</v>
      </c>
      <c r="BI810">
        <v>4.2300000000000004</v>
      </c>
      <c r="BJ810">
        <v>19.396999999999998</v>
      </c>
      <c r="BK810">
        <v>44.478000000000002</v>
      </c>
      <c r="BL810">
        <v>1.321</v>
      </c>
      <c r="BM810">
        <f t="shared" si="441"/>
        <v>2.2456999999999998</v>
      </c>
      <c r="BN810">
        <v>3.9220000000000002</v>
      </c>
      <c r="BO810">
        <f t="shared" si="440"/>
        <v>6.6673999999999998</v>
      </c>
      <c r="BP810">
        <v>6.819</v>
      </c>
      <c r="BQ810">
        <f t="shared" si="442"/>
        <v>11.5923</v>
      </c>
      <c r="BR810" s="5">
        <v>610</v>
      </c>
    </row>
    <row r="811" spans="1:70" x14ac:dyDescent="0.25">
      <c r="A811" s="10">
        <v>1128.1859999999999</v>
      </c>
      <c r="B811">
        <v>35</v>
      </c>
      <c r="C811">
        <v>2</v>
      </c>
      <c r="D811">
        <v>1</v>
      </c>
      <c r="E811">
        <v>0</v>
      </c>
      <c r="F811">
        <v>0</v>
      </c>
      <c r="G811">
        <v>1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 s="5">
        <v>0</v>
      </c>
      <c r="AA811" s="15">
        <f t="shared" si="416"/>
        <v>2.1989158333333326E-12</v>
      </c>
      <c r="AB811" s="3">
        <f t="shared" si="417"/>
        <v>2.8525937066666672E-13</v>
      </c>
      <c r="AC811" s="3">
        <f t="shared" si="418"/>
        <v>4.2127747200000005E-13</v>
      </c>
      <c r="AD811" s="3">
        <f t="shared" si="419"/>
        <v>0</v>
      </c>
      <c r="AE811" s="3">
        <f t="shared" si="420"/>
        <v>0</v>
      </c>
      <c r="AF811" s="3">
        <f t="shared" si="421"/>
        <v>7.1991826666666666E-12</v>
      </c>
      <c r="AG811" s="3">
        <f t="shared" si="422"/>
        <v>0</v>
      </c>
      <c r="AH811" s="3">
        <f t="shared" si="423"/>
        <v>0</v>
      </c>
      <c r="AI811" s="3">
        <f t="shared" si="424"/>
        <v>0</v>
      </c>
      <c r="AJ811" s="3">
        <f t="shared" si="425"/>
        <v>0</v>
      </c>
      <c r="AK811" s="3">
        <f t="shared" si="426"/>
        <v>0</v>
      </c>
      <c r="AL811" s="3">
        <f t="shared" si="427"/>
        <v>0</v>
      </c>
      <c r="AM811" s="3">
        <f t="shared" si="428"/>
        <v>0</v>
      </c>
      <c r="AN811" s="3">
        <f t="shared" si="429"/>
        <v>0</v>
      </c>
      <c r="AO811" s="3">
        <f t="shared" si="430"/>
        <v>0</v>
      </c>
      <c r="AP811" s="3">
        <f t="shared" si="431"/>
        <v>0</v>
      </c>
      <c r="AQ811" s="3">
        <f t="shared" si="432"/>
        <v>0</v>
      </c>
      <c r="AR811" s="3">
        <f t="shared" si="433"/>
        <v>0</v>
      </c>
      <c r="AS811" s="3">
        <f t="shared" si="434"/>
        <v>0</v>
      </c>
      <c r="AT811" s="3">
        <f t="shared" si="435"/>
        <v>0</v>
      </c>
      <c r="AU811" s="3">
        <f t="shared" si="436"/>
        <v>0</v>
      </c>
      <c r="AV811" s="3">
        <f t="shared" si="437"/>
        <v>0</v>
      </c>
      <c r="AW811" s="3">
        <f t="shared" si="438"/>
        <v>0</v>
      </c>
      <c r="AX811" s="16">
        <f t="shared" si="439"/>
        <v>0</v>
      </c>
      <c r="AZ811" s="15">
        <f t="shared" si="443"/>
        <v>2.9054526759999998E-12</v>
      </c>
      <c r="BA811" s="3">
        <f t="shared" si="444"/>
        <v>0</v>
      </c>
      <c r="BB811" s="3">
        <f t="shared" si="445"/>
        <v>7.1991826666666666E-12</v>
      </c>
      <c r="BC811" s="3">
        <f t="shared" si="446"/>
        <v>0</v>
      </c>
      <c r="BD811" s="3">
        <f t="shared" si="447"/>
        <v>0</v>
      </c>
      <c r="BE811" s="3">
        <f t="shared" si="448"/>
        <v>0</v>
      </c>
      <c r="BF811" s="16">
        <f t="shared" si="449"/>
        <v>0</v>
      </c>
      <c r="BH811" s="4">
        <v>0.68</v>
      </c>
      <c r="BI811">
        <v>4.24</v>
      </c>
      <c r="BJ811">
        <v>19.413</v>
      </c>
      <c r="BK811">
        <v>44.505000000000003</v>
      </c>
      <c r="BL811">
        <v>0.98599999999999999</v>
      </c>
      <c r="BM811">
        <f t="shared" si="441"/>
        <v>1.6761999999999999</v>
      </c>
      <c r="BN811">
        <v>2.5579999999999998</v>
      </c>
      <c r="BO811">
        <f t="shared" si="440"/>
        <v>4.3485999999999994</v>
      </c>
      <c r="BP811">
        <v>3.218</v>
      </c>
      <c r="BQ811">
        <f t="shared" si="442"/>
        <v>5.4706000000000001</v>
      </c>
      <c r="BR811" s="5">
        <v>610</v>
      </c>
    </row>
    <row r="812" spans="1:70" x14ac:dyDescent="0.25">
      <c r="A812" s="10">
        <v>1129.5840000000001</v>
      </c>
      <c r="B812">
        <v>42</v>
      </c>
      <c r="C812">
        <v>1</v>
      </c>
      <c r="D812">
        <v>0</v>
      </c>
      <c r="E812">
        <v>0</v>
      </c>
      <c r="F812">
        <v>0</v>
      </c>
      <c r="G812">
        <v>1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 s="5">
        <v>0</v>
      </c>
      <c r="AA812" s="15">
        <f t="shared" si="416"/>
        <v>2.6386989999999995E-12</v>
      </c>
      <c r="AB812" s="3">
        <f t="shared" si="417"/>
        <v>1.4262968533333336E-13</v>
      </c>
      <c r="AC812" s="3">
        <f t="shared" si="418"/>
        <v>0</v>
      </c>
      <c r="AD812" s="3">
        <f t="shared" si="419"/>
        <v>0</v>
      </c>
      <c r="AE812" s="3">
        <f t="shared" si="420"/>
        <v>0</v>
      </c>
      <c r="AF812" s="3">
        <f t="shared" si="421"/>
        <v>7.1991826666666666E-12</v>
      </c>
      <c r="AG812" s="3">
        <f t="shared" si="422"/>
        <v>0</v>
      </c>
      <c r="AH812" s="3">
        <f t="shared" si="423"/>
        <v>0</v>
      </c>
      <c r="AI812" s="3">
        <f t="shared" si="424"/>
        <v>0</v>
      </c>
      <c r="AJ812" s="3">
        <f t="shared" si="425"/>
        <v>0</v>
      </c>
      <c r="AK812" s="3">
        <f t="shared" si="426"/>
        <v>0</v>
      </c>
      <c r="AL812" s="3">
        <f t="shared" si="427"/>
        <v>0</v>
      </c>
      <c r="AM812" s="3">
        <f t="shared" si="428"/>
        <v>0</v>
      </c>
      <c r="AN812" s="3">
        <f t="shared" si="429"/>
        <v>0</v>
      </c>
      <c r="AO812" s="3">
        <f t="shared" si="430"/>
        <v>0</v>
      </c>
      <c r="AP812" s="3">
        <f t="shared" si="431"/>
        <v>0</v>
      </c>
      <c r="AQ812" s="3">
        <f t="shared" si="432"/>
        <v>0</v>
      </c>
      <c r="AR812" s="3">
        <f t="shared" si="433"/>
        <v>0</v>
      </c>
      <c r="AS812" s="3">
        <f t="shared" si="434"/>
        <v>0</v>
      </c>
      <c r="AT812" s="3">
        <f t="shared" si="435"/>
        <v>0</v>
      </c>
      <c r="AU812" s="3">
        <f t="shared" si="436"/>
        <v>0</v>
      </c>
      <c r="AV812" s="3">
        <f t="shared" si="437"/>
        <v>0</v>
      </c>
      <c r="AW812" s="3">
        <f t="shared" si="438"/>
        <v>0</v>
      </c>
      <c r="AX812" s="16">
        <f t="shared" si="439"/>
        <v>0</v>
      </c>
      <c r="AZ812" s="15">
        <f t="shared" si="443"/>
        <v>2.7813286853333327E-12</v>
      </c>
      <c r="BA812" s="3">
        <f t="shared" si="444"/>
        <v>0</v>
      </c>
      <c r="BB812" s="3">
        <f t="shared" si="445"/>
        <v>7.1991826666666666E-12</v>
      </c>
      <c r="BC812" s="3">
        <f t="shared" si="446"/>
        <v>0</v>
      </c>
      <c r="BD812" s="3">
        <f t="shared" si="447"/>
        <v>0</v>
      </c>
      <c r="BE812" s="3">
        <f t="shared" si="448"/>
        <v>0</v>
      </c>
      <c r="BF812" s="16">
        <f t="shared" si="449"/>
        <v>0</v>
      </c>
      <c r="BH812" s="4">
        <v>0.68</v>
      </c>
      <c r="BI812">
        <v>4.2699999999999996</v>
      </c>
      <c r="BJ812">
        <v>19.413</v>
      </c>
      <c r="BK812">
        <v>44.48</v>
      </c>
      <c r="BL812">
        <v>0.95399999999999996</v>
      </c>
      <c r="BM812">
        <f t="shared" si="441"/>
        <v>1.6217999999999999</v>
      </c>
      <c r="BN812">
        <v>2.46</v>
      </c>
      <c r="BO812">
        <f t="shared" si="440"/>
        <v>4.1819999999999995</v>
      </c>
      <c r="BP812">
        <v>3.1150000000000002</v>
      </c>
      <c r="BQ812">
        <f t="shared" si="442"/>
        <v>5.2955000000000005</v>
      </c>
      <c r="BR812" s="5">
        <v>610</v>
      </c>
    </row>
    <row r="813" spans="1:70" x14ac:dyDescent="0.25">
      <c r="A813" s="10">
        <v>1130.982</v>
      </c>
      <c r="B813">
        <v>35</v>
      </c>
      <c r="C813">
        <v>3</v>
      </c>
      <c r="D813">
        <v>1</v>
      </c>
      <c r="E813">
        <v>0</v>
      </c>
      <c r="F813">
        <v>1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 s="5">
        <v>0</v>
      </c>
      <c r="AA813" s="15">
        <f t="shared" si="416"/>
        <v>2.1989158333333326E-12</v>
      </c>
      <c r="AB813" s="3">
        <f t="shared" si="417"/>
        <v>4.2788905600000013E-13</v>
      </c>
      <c r="AC813" s="3">
        <f t="shared" si="418"/>
        <v>4.2127747200000005E-13</v>
      </c>
      <c r="AD813" s="3">
        <f t="shared" si="419"/>
        <v>0</v>
      </c>
      <c r="AE813" s="3">
        <f t="shared" si="420"/>
        <v>3.2193373333333337E-12</v>
      </c>
      <c r="AF813" s="3">
        <f t="shared" si="421"/>
        <v>0</v>
      </c>
      <c r="AG813" s="3">
        <f t="shared" si="422"/>
        <v>0</v>
      </c>
      <c r="AH813" s="3">
        <f t="shared" si="423"/>
        <v>0</v>
      </c>
      <c r="AI813" s="3">
        <f t="shared" si="424"/>
        <v>0</v>
      </c>
      <c r="AJ813" s="3">
        <f t="shared" si="425"/>
        <v>0</v>
      </c>
      <c r="AK813" s="3">
        <f t="shared" si="426"/>
        <v>0</v>
      </c>
      <c r="AL813" s="3">
        <f t="shared" si="427"/>
        <v>0</v>
      </c>
      <c r="AM813" s="3">
        <f t="shared" si="428"/>
        <v>0</v>
      </c>
      <c r="AN813" s="3">
        <f t="shared" si="429"/>
        <v>0</v>
      </c>
      <c r="AO813" s="3">
        <f t="shared" si="430"/>
        <v>0</v>
      </c>
      <c r="AP813" s="3">
        <f t="shared" si="431"/>
        <v>0</v>
      </c>
      <c r="AQ813" s="3">
        <f t="shared" si="432"/>
        <v>0</v>
      </c>
      <c r="AR813" s="3">
        <f t="shared" si="433"/>
        <v>0</v>
      </c>
      <c r="AS813" s="3">
        <f t="shared" si="434"/>
        <v>0</v>
      </c>
      <c r="AT813" s="3">
        <f t="shared" si="435"/>
        <v>0</v>
      </c>
      <c r="AU813" s="3">
        <f t="shared" si="436"/>
        <v>0</v>
      </c>
      <c r="AV813" s="3">
        <f t="shared" si="437"/>
        <v>0</v>
      </c>
      <c r="AW813" s="3">
        <f t="shared" si="438"/>
        <v>0</v>
      </c>
      <c r="AX813" s="16">
        <f t="shared" si="439"/>
        <v>0</v>
      </c>
      <c r="AZ813" s="15">
        <f t="shared" si="443"/>
        <v>3.0480823613333331E-12</v>
      </c>
      <c r="BA813" s="3">
        <f t="shared" si="444"/>
        <v>3.2193373333333337E-12</v>
      </c>
      <c r="BB813" s="3">
        <f t="shared" si="445"/>
        <v>0</v>
      </c>
      <c r="BC813" s="3">
        <f t="shared" si="446"/>
        <v>0</v>
      </c>
      <c r="BD813" s="3">
        <f t="shared" si="447"/>
        <v>0</v>
      </c>
      <c r="BE813" s="3">
        <f t="shared" si="448"/>
        <v>0</v>
      </c>
      <c r="BF813" s="16">
        <f t="shared" si="449"/>
        <v>0</v>
      </c>
      <c r="BH813" s="4">
        <v>0.68</v>
      </c>
      <c r="BI813">
        <v>4.2300000000000004</v>
      </c>
      <c r="BJ813">
        <v>19.396999999999998</v>
      </c>
      <c r="BK813">
        <v>44.441000000000003</v>
      </c>
      <c r="BL813">
        <v>1.0900000000000001</v>
      </c>
      <c r="BM813">
        <f t="shared" si="441"/>
        <v>1.853</v>
      </c>
      <c r="BN813">
        <v>1.88</v>
      </c>
      <c r="BO813">
        <f t="shared" si="440"/>
        <v>3.1959999999999997</v>
      </c>
      <c r="BP813">
        <v>1.9810000000000001</v>
      </c>
      <c r="BQ813">
        <f t="shared" si="442"/>
        <v>3.3677000000000001</v>
      </c>
      <c r="BR813" s="5">
        <v>610</v>
      </c>
    </row>
    <row r="814" spans="1:70" x14ac:dyDescent="0.25">
      <c r="A814" s="10">
        <v>1132.3800000000001</v>
      </c>
      <c r="B814">
        <v>31</v>
      </c>
      <c r="C814">
        <v>4</v>
      </c>
      <c r="D814">
        <v>4</v>
      </c>
      <c r="E814">
        <v>0</v>
      </c>
      <c r="F814">
        <v>0</v>
      </c>
      <c r="G814">
        <v>1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 s="5">
        <v>0</v>
      </c>
      <c r="AA814" s="15">
        <f t="shared" si="416"/>
        <v>1.9476111666666666E-12</v>
      </c>
      <c r="AB814" s="3">
        <f t="shared" si="417"/>
        <v>5.7051874133333344E-13</v>
      </c>
      <c r="AC814" s="3">
        <f t="shared" si="418"/>
        <v>1.6851098880000002E-12</v>
      </c>
      <c r="AD814" s="3">
        <f t="shared" si="419"/>
        <v>0</v>
      </c>
      <c r="AE814" s="3">
        <f t="shared" si="420"/>
        <v>0</v>
      </c>
      <c r="AF814" s="3">
        <f t="shared" si="421"/>
        <v>7.1991826666666666E-12</v>
      </c>
      <c r="AG814" s="3">
        <f t="shared" si="422"/>
        <v>0</v>
      </c>
      <c r="AH814" s="3">
        <f t="shared" si="423"/>
        <v>0</v>
      </c>
      <c r="AI814" s="3">
        <f t="shared" si="424"/>
        <v>0</v>
      </c>
      <c r="AJ814" s="3">
        <f t="shared" si="425"/>
        <v>0</v>
      </c>
      <c r="AK814" s="3">
        <f t="shared" si="426"/>
        <v>0</v>
      </c>
      <c r="AL814" s="3">
        <f t="shared" si="427"/>
        <v>0</v>
      </c>
      <c r="AM814" s="3">
        <f t="shared" si="428"/>
        <v>0</v>
      </c>
      <c r="AN814" s="3">
        <f t="shared" si="429"/>
        <v>0</v>
      </c>
      <c r="AO814" s="3">
        <f t="shared" si="430"/>
        <v>0</v>
      </c>
      <c r="AP814" s="3">
        <f t="shared" si="431"/>
        <v>0</v>
      </c>
      <c r="AQ814" s="3">
        <f t="shared" si="432"/>
        <v>0</v>
      </c>
      <c r="AR814" s="3">
        <f t="shared" si="433"/>
        <v>0</v>
      </c>
      <c r="AS814" s="3">
        <f t="shared" si="434"/>
        <v>0</v>
      </c>
      <c r="AT814" s="3">
        <f t="shared" si="435"/>
        <v>0</v>
      </c>
      <c r="AU814" s="3">
        <f t="shared" si="436"/>
        <v>0</v>
      </c>
      <c r="AV814" s="3">
        <f t="shared" si="437"/>
        <v>0</v>
      </c>
      <c r="AW814" s="3">
        <f t="shared" si="438"/>
        <v>0</v>
      </c>
      <c r="AX814" s="16">
        <f t="shared" si="439"/>
        <v>0</v>
      </c>
      <c r="AZ814" s="15">
        <f t="shared" si="443"/>
        <v>4.2032397960000002E-12</v>
      </c>
      <c r="BA814" s="3">
        <f t="shared" si="444"/>
        <v>0</v>
      </c>
      <c r="BB814" s="3">
        <f t="shared" si="445"/>
        <v>7.1991826666666666E-12</v>
      </c>
      <c r="BC814" s="3">
        <f t="shared" si="446"/>
        <v>0</v>
      </c>
      <c r="BD814" s="3">
        <f t="shared" si="447"/>
        <v>0</v>
      </c>
      <c r="BE814" s="3">
        <f t="shared" si="448"/>
        <v>0</v>
      </c>
      <c r="BF814" s="16">
        <f t="shared" si="449"/>
        <v>0</v>
      </c>
      <c r="BH814" s="4">
        <v>0.68</v>
      </c>
      <c r="BI814">
        <v>4.25</v>
      </c>
      <c r="BJ814">
        <v>19.396999999999998</v>
      </c>
      <c r="BK814">
        <v>44.515000000000001</v>
      </c>
      <c r="BL814">
        <v>1.34</v>
      </c>
      <c r="BM814">
        <f t="shared" si="441"/>
        <v>2.278</v>
      </c>
      <c r="BN814">
        <v>3.0760000000000001</v>
      </c>
      <c r="BO814">
        <f t="shared" si="440"/>
        <v>5.2291999999999996</v>
      </c>
      <c r="BP814">
        <v>3.7349999999999999</v>
      </c>
      <c r="BQ814">
        <f t="shared" si="442"/>
        <v>6.3494999999999999</v>
      </c>
      <c r="BR814" s="5">
        <v>610</v>
      </c>
    </row>
    <row r="815" spans="1:70" x14ac:dyDescent="0.25">
      <c r="A815" s="10">
        <v>1133.778</v>
      </c>
      <c r="B815">
        <v>37</v>
      </c>
      <c r="C815">
        <v>0</v>
      </c>
      <c r="D815">
        <v>0</v>
      </c>
      <c r="E815">
        <v>0</v>
      </c>
      <c r="F815">
        <v>1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 s="5">
        <v>0</v>
      </c>
      <c r="AA815" s="15">
        <f t="shared" si="416"/>
        <v>2.3245681666666661E-12</v>
      </c>
      <c r="AB815" s="3">
        <f t="shared" si="417"/>
        <v>0</v>
      </c>
      <c r="AC815" s="3">
        <f t="shared" si="418"/>
        <v>0</v>
      </c>
      <c r="AD815" s="3">
        <f t="shared" si="419"/>
        <v>0</v>
      </c>
      <c r="AE815" s="3">
        <f t="shared" si="420"/>
        <v>3.2193373333333337E-12</v>
      </c>
      <c r="AF815" s="3">
        <f t="shared" si="421"/>
        <v>0</v>
      </c>
      <c r="AG815" s="3">
        <f t="shared" si="422"/>
        <v>0</v>
      </c>
      <c r="AH815" s="3">
        <f t="shared" si="423"/>
        <v>0</v>
      </c>
      <c r="AI815" s="3">
        <f t="shared" si="424"/>
        <v>0</v>
      </c>
      <c r="AJ815" s="3">
        <f t="shared" si="425"/>
        <v>0</v>
      </c>
      <c r="AK815" s="3">
        <f t="shared" si="426"/>
        <v>0</v>
      </c>
      <c r="AL815" s="3">
        <f t="shared" si="427"/>
        <v>0</v>
      </c>
      <c r="AM815" s="3">
        <f t="shared" si="428"/>
        <v>0</v>
      </c>
      <c r="AN815" s="3">
        <f t="shared" si="429"/>
        <v>0</v>
      </c>
      <c r="AO815" s="3">
        <f t="shared" si="430"/>
        <v>0</v>
      </c>
      <c r="AP815" s="3">
        <f t="shared" si="431"/>
        <v>0</v>
      </c>
      <c r="AQ815" s="3">
        <f t="shared" si="432"/>
        <v>0</v>
      </c>
      <c r="AR815" s="3">
        <f t="shared" si="433"/>
        <v>0</v>
      </c>
      <c r="AS815" s="3">
        <f t="shared" si="434"/>
        <v>0</v>
      </c>
      <c r="AT815" s="3">
        <f t="shared" si="435"/>
        <v>0</v>
      </c>
      <c r="AU815" s="3">
        <f t="shared" si="436"/>
        <v>0</v>
      </c>
      <c r="AV815" s="3">
        <f t="shared" si="437"/>
        <v>0</v>
      </c>
      <c r="AW815" s="3">
        <f t="shared" si="438"/>
        <v>0</v>
      </c>
      <c r="AX815" s="16">
        <f t="shared" si="439"/>
        <v>0</v>
      </c>
      <c r="AZ815" s="15">
        <f t="shared" si="443"/>
        <v>2.3245681666666661E-12</v>
      </c>
      <c r="BA815" s="3">
        <f t="shared" si="444"/>
        <v>3.2193373333333337E-12</v>
      </c>
      <c r="BB815" s="3">
        <f t="shared" si="445"/>
        <v>0</v>
      </c>
      <c r="BC815" s="3">
        <f t="shared" si="446"/>
        <v>0</v>
      </c>
      <c r="BD815" s="3">
        <f t="shared" si="447"/>
        <v>0</v>
      </c>
      <c r="BE815" s="3">
        <f t="shared" si="448"/>
        <v>0</v>
      </c>
      <c r="BF815" s="16">
        <f t="shared" si="449"/>
        <v>0</v>
      </c>
      <c r="BH815" s="4">
        <v>0.68</v>
      </c>
      <c r="BI815">
        <v>4.25</v>
      </c>
      <c r="BJ815">
        <v>19.384</v>
      </c>
      <c r="BK815">
        <v>44.500999999999998</v>
      </c>
      <c r="BL815">
        <v>0.86799999999999999</v>
      </c>
      <c r="BM815">
        <f t="shared" si="441"/>
        <v>1.4756</v>
      </c>
      <c r="BN815">
        <v>1.589</v>
      </c>
      <c r="BO815">
        <f t="shared" si="440"/>
        <v>2.7012999999999998</v>
      </c>
      <c r="BP815">
        <v>1.6890000000000001</v>
      </c>
      <c r="BQ815">
        <f t="shared" si="442"/>
        <v>2.8713000000000002</v>
      </c>
      <c r="BR815" s="5">
        <v>610</v>
      </c>
    </row>
    <row r="816" spans="1:70" x14ac:dyDescent="0.25">
      <c r="A816" s="10">
        <v>1135.1759999999999</v>
      </c>
      <c r="B816">
        <v>32</v>
      </c>
      <c r="C816">
        <v>3</v>
      </c>
      <c r="D816">
        <v>1</v>
      </c>
      <c r="E816">
        <v>0</v>
      </c>
      <c r="F816">
        <v>0</v>
      </c>
      <c r="G816">
        <v>1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 s="5">
        <v>0</v>
      </c>
      <c r="AA816" s="15">
        <f t="shared" si="416"/>
        <v>2.0104373333333327E-12</v>
      </c>
      <c r="AB816" s="3">
        <f t="shared" si="417"/>
        <v>4.2788905600000013E-13</v>
      </c>
      <c r="AC816" s="3">
        <f t="shared" si="418"/>
        <v>4.2127747200000005E-13</v>
      </c>
      <c r="AD816" s="3">
        <f t="shared" si="419"/>
        <v>0</v>
      </c>
      <c r="AE816" s="3">
        <f t="shared" si="420"/>
        <v>0</v>
      </c>
      <c r="AF816" s="3">
        <f t="shared" si="421"/>
        <v>7.1991826666666666E-12</v>
      </c>
      <c r="AG816" s="3">
        <f t="shared" si="422"/>
        <v>0</v>
      </c>
      <c r="AH816" s="3">
        <f t="shared" si="423"/>
        <v>0</v>
      </c>
      <c r="AI816" s="3">
        <f t="shared" si="424"/>
        <v>0</v>
      </c>
      <c r="AJ816" s="3">
        <f t="shared" si="425"/>
        <v>0</v>
      </c>
      <c r="AK816" s="3">
        <f t="shared" si="426"/>
        <v>0</v>
      </c>
      <c r="AL816" s="3">
        <f t="shared" si="427"/>
        <v>0</v>
      </c>
      <c r="AM816" s="3">
        <f t="shared" si="428"/>
        <v>0</v>
      </c>
      <c r="AN816" s="3">
        <f t="shared" si="429"/>
        <v>0</v>
      </c>
      <c r="AO816" s="3">
        <f t="shared" si="430"/>
        <v>0</v>
      </c>
      <c r="AP816" s="3">
        <f t="shared" si="431"/>
        <v>0</v>
      </c>
      <c r="AQ816" s="3">
        <f t="shared" si="432"/>
        <v>0</v>
      </c>
      <c r="AR816" s="3">
        <f t="shared" si="433"/>
        <v>0</v>
      </c>
      <c r="AS816" s="3">
        <f t="shared" si="434"/>
        <v>0</v>
      </c>
      <c r="AT816" s="3">
        <f t="shared" si="435"/>
        <v>0</v>
      </c>
      <c r="AU816" s="3">
        <f t="shared" si="436"/>
        <v>0</v>
      </c>
      <c r="AV816" s="3">
        <f t="shared" si="437"/>
        <v>0</v>
      </c>
      <c r="AW816" s="3">
        <f t="shared" si="438"/>
        <v>0</v>
      </c>
      <c r="AX816" s="16">
        <f t="shared" si="439"/>
        <v>0</v>
      </c>
      <c r="AZ816" s="15">
        <f t="shared" si="443"/>
        <v>2.8596038613333327E-12</v>
      </c>
      <c r="BA816" s="3">
        <f t="shared" si="444"/>
        <v>0</v>
      </c>
      <c r="BB816" s="3">
        <f t="shared" si="445"/>
        <v>7.1991826666666666E-12</v>
      </c>
      <c r="BC816" s="3">
        <f t="shared" si="446"/>
        <v>0</v>
      </c>
      <c r="BD816" s="3">
        <f t="shared" si="447"/>
        <v>0</v>
      </c>
      <c r="BE816" s="3">
        <f t="shared" si="448"/>
        <v>0</v>
      </c>
      <c r="BF816" s="16">
        <f t="shared" si="449"/>
        <v>0</v>
      </c>
      <c r="BH816" s="4">
        <v>0.68</v>
      </c>
      <c r="BI816">
        <v>4.26</v>
      </c>
      <c r="BJ816">
        <v>19.384</v>
      </c>
      <c r="BK816">
        <v>44.488999999999997</v>
      </c>
      <c r="BL816">
        <v>0.97099999999999997</v>
      </c>
      <c r="BM816">
        <f t="shared" si="441"/>
        <v>1.6506999999999998</v>
      </c>
      <c r="BN816">
        <v>2.5390000000000001</v>
      </c>
      <c r="BO816">
        <f t="shared" si="440"/>
        <v>4.3163</v>
      </c>
      <c r="BP816">
        <v>3.1960000000000002</v>
      </c>
      <c r="BQ816">
        <f t="shared" si="442"/>
        <v>5.4332000000000003</v>
      </c>
      <c r="BR816" s="5">
        <v>610</v>
      </c>
    </row>
    <row r="817" spans="1:70" x14ac:dyDescent="0.25">
      <c r="A817" s="10">
        <v>1136.5740000000001</v>
      </c>
      <c r="B817">
        <v>37</v>
      </c>
      <c r="C817">
        <v>1</v>
      </c>
      <c r="D817">
        <v>2</v>
      </c>
      <c r="E817">
        <v>1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 s="5">
        <v>0</v>
      </c>
      <c r="AA817" s="15">
        <f t="shared" si="416"/>
        <v>2.3245681666666661E-12</v>
      </c>
      <c r="AB817" s="3">
        <f t="shared" si="417"/>
        <v>1.4262968533333336E-13</v>
      </c>
      <c r="AC817" s="3">
        <f t="shared" si="418"/>
        <v>8.425549440000001E-13</v>
      </c>
      <c r="AD817" s="3">
        <f t="shared" si="419"/>
        <v>1.465333333333333E-12</v>
      </c>
      <c r="AE817" s="3">
        <f t="shared" si="420"/>
        <v>0</v>
      </c>
      <c r="AF817" s="3">
        <f t="shared" si="421"/>
        <v>0</v>
      </c>
      <c r="AG817" s="3">
        <f t="shared" si="422"/>
        <v>0</v>
      </c>
      <c r="AH817" s="3">
        <f t="shared" si="423"/>
        <v>0</v>
      </c>
      <c r="AI817" s="3">
        <f t="shared" si="424"/>
        <v>0</v>
      </c>
      <c r="AJ817" s="3">
        <f t="shared" si="425"/>
        <v>0</v>
      </c>
      <c r="AK817" s="3">
        <f t="shared" si="426"/>
        <v>0</v>
      </c>
      <c r="AL817" s="3">
        <f t="shared" si="427"/>
        <v>0</v>
      </c>
      <c r="AM817" s="3">
        <f t="shared" si="428"/>
        <v>0</v>
      </c>
      <c r="AN817" s="3">
        <f t="shared" si="429"/>
        <v>0</v>
      </c>
      <c r="AO817" s="3">
        <f t="shared" si="430"/>
        <v>0</v>
      </c>
      <c r="AP817" s="3">
        <f t="shared" si="431"/>
        <v>0</v>
      </c>
      <c r="AQ817" s="3">
        <f t="shared" si="432"/>
        <v>0</v>
      </c>
      <c r="AR817" s="3">
        <f t="shared" si="433"/>
        <v>0</v>
      </c>
      <c r="AS817" s="3">
        <f t="shared" si="434"/>
        <v>0</v>
      </c>
      <c r="AT817" s="3">
        <f t="shared" si="435"/>
        <v>0</v>
      </c>
      <c r="AU817" s="3">
        <f t="shared" si="436"/>
        <v>0</v>
      </c>
      <c r="AV817" s="3">
        <f t="shared" si="437"/>
        <v>0</v>
      </c>
      <c r="AW817" s="3">
        <f t="shared" si="438"/>
        <v>0</v>
      </c>
      <c r="AX817" s="16">
        <f t="shared" si="439"/>
        <v>0</v>
      </c>
      <c r="AZ817" s="15">
        <f t="shared" si="443"/>
        <v>3.3097527959999994E-12</v>
      </c>
      <c r="BA817" s="3">
        <f t="shared" si="444"/>
        <v>1.465333333333333E-12</v>
      </c>
      <c r="BB817" s="3">
        <f t="shared" si="445"/>
        <v>0</v>
      </c>
      <c r="BC817" s="3">
        <f t="shared" si="446"/>
        <v>0</v>
      </c>
      <c r="BD817" s="3">
        <f t="shared" si="447"/>
        <v>0</v>
      </c>
      <c r="BE817" s="3">
        <f t="shared" si="448"/>
        <v>0</v>
      </c>
      <c r="BF817" s="16">
        <f t="shared" si="449"/>
        <v>0</v>
      </c>
      <c r="BH817" s="4">
        <v>0.68</v>
      </c>
      <c r="BI817">
        <v>4.29</v>
      </c>
      <c r="BJ817">
        <v>19.413</v>
      </c>
      <c r="BK817">
        <v>44.505000000000003</v>
      </c>
      <c r="BL817">
        <v>1.139</v>
      </c>
      <c r="BM817">
        <f t="shared" si="441"/>
        <v>1.9362999999999999</v>
      </c>
      <c r="BN817">
        <v>1.5209999999999999</v>
      </c>
      <c r="BO817">
        <f t="shared" si="440"/>
        <v>2.5856999999999997</v>
      </c>
      <c r="BP817">
        <v>1.534</v>
      </c>
      <c r="BQ817">
        <f t="shared" si="442"/>
        <v>2.6078000000000001</v>
      </c>
      <c r="BR817" s="5">
        <v>610</v>
      </c>
    </row>
    <row r="818" spans="1:70" x14ac:dyDescent="0.25">
      <c r="A818" s="10">
        <v>1137.972</v>
      </c>
      <c r="B818">
        <v>30</v>
      </c>
      <c r="C818">
        <v>1</v>
      </c>
      <c r="D818">
        <v>0</v>
      </c>
      <c r="E818">
        <v>0</v>
      </c>
      <c r="F818">
        <v>1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 s="5">
        <v>0</v>
      </c>
      <c r="AA818" s="15">
        <f t="shared" si="416"/>
        <v>1.8847849999999996E-12</v>
      </c>
      <c r="AB818" s="3">
        <f t="shared" si="417"/>
        <v>1.4262968533333336E-13</v>
      </c>
      <c r="AC818" s="3">
        <f t="shared" si="418"/>
        <v>0</v>
      </c>
      <c r="AD818" s="3">
        <f t="shared" si="419"/>
        <v>0</v>
      </c>
      <c r="AE818" s="3">
        <f t="shared" si="420"/>
        <v>3.2193373333333337E-12</v>
      </c>
      <c r="AF818" s="3">
        <f t="shared" si="421"/>
        <v>0</v>
      </c>
      <c r="AG818" s="3">
        <f t="shared" si="422"/>
        <v>0</v>
      </c>
      <c r="AH818" s="3">
        <f t="shared" si="423"/>
        <v>0</v>
      </c>
      <c r="AI818" s="3">
        <f t="shared" si="424"/>
        <v>0</v>
      </c>
      <c r="AJ818" s="3">
        <f t="shared" si="425"/>
        <v>0</v>
      </c>
      <c r="AK818" s="3">
        <f t="shared" si="426"/>
        <v>0</v>
      </c>
      <c r="AL818" s="3">
        <f t="shared" si="427"/>
        <v>0</v>
      </c>
      <c r="AM818" s="3">
        <f t="shared" si="428"/>
        <v>0</v>
      </c>
      <c r="AN818" s="3">
        <f t="shared" si="429"/>
        <v>0</v>
      </c>
      <c r="AO818" s="3">
        <f t="shared" si="430"/>
        <v>0</v>
      </c>
      <c r="AP818" s="3">
        <f t="shared" si="431"/>
        <v>0</v>
      </c>
      <c r="AQ818" s="3">
        <f t="shared" si="432"/>
        <v>0</v>
      </c>
      <c r="AR818" s="3">
        <f t="shared" si="433"/>
        <v>0</v>
      </c>
      <c r="AS818" s="3">
        <f t="shared" si="434"/>
        <v>0</v>
      </c>
      <c r="AT818" s="3">
        <f t="shared" si="435"/>
        <v>0</v>
      </c>
      <c r="AU818" s="3">
        <f t="shared" si="436"/>
        <v>0</v>
      </c>
      <c r="AV818" s="3">
        <f t="shared" si="437"/>
        <v>0</v>
      </c>
      <c r="AW818" s="3">
        <f t="shared" si="438"/>
        <v>0</v>
      </c>
      <c r="AX818" s="16">
        <f t="shared" si="439"/>
        <v>0</v>
      </c>
      <c r="AZ818" s="15">
        <f t="shared" si="443"/>
        <v>2.0274146853333329E-12</v>
      </c>
      <c r="BA818" s="3">
        <f t="shared" si="444"/>
        <v>3.2193373333333337E-12</v>
      </c>
      <c r="BB818" s="3">
        <f t="shared" si="445"/>
        <v>0</v>
      </c>
      <c r="BC818" s="3">
        <f t="shared" si="446"/>
        <v>0</v>
      </c>
      <c r="BD818" s="3">
        <f t="shared" si="447"/>
        <v>0</v>
      </c>
      <c r="BE818" s="3">
        <f t="shared" si="448"/>
        <v>0</v>
      </c>
      <c r="BF818" s="16">
        <f t="shared" si="449"/>
        <v>0</v>
      </c>
      <c r="BH818" s="4">
        <v>0.68</v>
      </c>
      <c r="BI818">
        <v>4.2699999999999996</v>
      </c>
      <c r="BJ818">
        <v>19.396999999999998</v>
      </c>
      <c r="BK818">
        <v>44.502000000000002</v>
      </c>
      <c r="BL818">
        <v>0.77700000000000002</v>
      </c>
      <c r="BM818">
        <f t="shared" si="441"/>
        <v>1.3209</v>
      </c>
      <c r="BN818">
        <v>1.4970000000000001</v>
      </c>
      <c r="BO818">
        <f t="shared" si="440"/>
        <v>2.5449000000000002</v>
      </c>
      <c r="BP818">
        <v>1.5960000000000001</v>
      </c>
      <c r="BQ818">
        <f t="shared" si="442"/>
        <v>2.7132000000000001</v>
      </c>
      <c r="BR818" s="5">
        <v>610</v>
      </c>
    </row>
    <row r="819" spans="1:70" x14ac:dyDescent="0.25">
      <c r="A819" s="10">
        <v>1139.3699999999999</v>
      </c>
      <c r="B819">
        <v>45</v>
      </c>
      <c r="C819">
        <v>2</v>
      </c>
      <c r="D819">
        <v>2</v>
      </c>
      <c r="E819">
        <v>2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 s="5">
        <v>0</v>
      </c>
      <c r="AA819" s="15">
        <f t="shared" si="416"/>
        <v>2.8271774999999994E-12</v>
      </c>
      <c r="AB819" s="3">
        <f t="shared" si="417"/>
        <v>2.8525937066666672E-13</v>
      </c>
      <c r="AC819" s="3">
        <f t="shared" si="418"/>
        <v>8.425549440000001E-13</v>
      </c>
      <c r="AD819" s="3">
        <f t="shared" si="419"/>
        <v>2.930666666666666E-12</v>
      </c>
      <c r="AE819" s="3">
        <f t="shared" si="420"/>
        <v>0</v>
      </c>
      <c r="AF819" s="3">
        <f t="shared" si="421"/>
        <v>0</v>
      </c>
      <c r="AG819" s="3">
        <f t="shared" si="422"/>
        <v>0</v>
      </c>
      <c r="AH819" s="3">
        <f t="shared" si="423"/>
        <v>0</v>
      </c>
      <c r="AI819" s="3">
        <f t="shared" si="424"/>
        <v>0</v>
      </c>
      <c r="AJ819" s="3">
        <f t="shared" si="425"/>
        <v>0</v>
      </c>
      <c r="AK819" s="3">
        <f t="shared" si="426"/>
        <v>0</v>
      </c>
      <c r="AL819" s="3">
        <f t="shared" si="427"/>
        <v>0</v>
      </c>
      <c r="AM819" s="3">
        <f t="shared" si="428"/>
        <v>0</v>
      </c>
      <c r="AN819" s="3">
        <f t="shared" si="429"/>
        <v>0</v>
      </c>
      <c r="AO819" s="3">
        <f t="shared" si="430"/>
        <v>0</v>
      </c>
      <c r="AP819" s="3">
        <f t="shared" si="431"/>
        <v>0</v>
      </c>
      <c r="AQ819" s="3">
        <f t="shared" si="432"/>
        <v>0</v>
      </c>
      <c r="AR819" s="3">
        <f t="shared" si="433"/>
        <v>0</v>
      </c>
      <c r="AS819" s="3">
        <f t="shared" si="434"/>
        <v>0</v>
      </c>
      <c r="AT819" s="3">
        <f t="shared" si="435"/>
        <v>0</v>
      </c>
      <c r="AU819" s="3">
        <f t="shared" si="436"/>
        <v>0</v>
      </c>
      <c r="AV819" s="3">
        <f t="shared" si="437"/>
        <v>0</v>
      </c>
      <c r="AW819" s="3">
        <f t="shared" si="438"/>
        <v>0</v>
      </c>
      <c r="AX819" s="16">
        <f t="shared" si="439"/>
        <v>0</v>
      </c>
      <c r="AZ819" s="15">
        <f t="shared" si="443"/>
        <v>3.9549918146666661E-12</v>
      </c>
      <c r="BA819" s="3">
        <f t="shared" si="444"/>
        <v>2.930666666666666E-12</v>
      </c>
      <c r="BB819" s="3">
        <f t="shared" si="445"/>
        <v>0</v>
      </c>
      <c r="BC819" s="3">
        <f t="shared" si="446"/>
        <v>0</v>
      </c>
      <c r="BD819" s="3">
        <f t="shared" si="447"/>
        <v>0</v>
      </c>
      <c r="BE819" s="3">
        <f t="shared" si="448"/>
        <v>0</v>
      </c>
      <c r="BF819" s="16">
        <f t="shared" si="449"/>
        <v>0</v>
      </c>
      <c r="BH819" s="4">
        <v>0.68</v>
      </c>
      <c r="BI819">
        <v>4.3</v>
      </c>
      <c r="BJ819">
        <v>19.384</v>
      </c>
      <c r="BK819">
        <v>44.539000000000001</v>
      </c>
      <c r="BL819">
        <v>1.494</v>
      </c>
      <c r="BM819">
        <f t="shared" si="441"/>
        <v>2.5398000000000001</v>
      </c>
      <c r="BN819">
        <v>2.1459999999999999</v>
      </c>
      <c r="BO819">
        <f t="shared" si="440"/>
        <v>3.6481999999999997</v>
      </c>
      <c r="BP819">
        <v>2.1709999999999998</v>
      </c>
      <c r="BQ819">
        <f t="shared" si="442"/>
        <v>3.6906999999999996</v>
      </c>
      <c r="BR819" s="5">
        <v>610</v>
      </c>
    </row>
    <row r="820" spans="1:70" x14ac:dyDescent="0.25">
      <c r="A820" s="10">
        <v>1140.768</v>
      </c>
      <c r="B820">
        <v>39</v>
      </c>
      <c r="C820">
        <v>1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 s="5">
        <v>0</v>
      </c>
      <c r="AA820" s="15">
        <f t="shared" si="416"/>
        <v>2.4502204999999995E-12</v>
      </c>
      <c r="AB820" s="3">
        <f t="shared" si="417"/>
        <v>1.4262968533333336E-13</v>
      </c>
      <c r="AC820" s="3">
        <f t="shared" si="418"/>
        <v>0</v>
      </c>
      <c r="AD820" s="3">
        <f t="shared" si="419"/>
        <v>0</v>
      </c>
      <c r="AE820" s="3">
        <f t="shared" si="420"/>
        <v>0</v>
      </c>
      <c r="AF820" s="3">
        <f t="shared" si="421"/>
        <v>0</v>
      </c>
      <c r="AG820" s="3">
        <f t="shared" si="422"/>
        <v>0</v>
      </c>
      <c r="AH820" s="3">
        <f t="shared" si="423"/>
        <v>0</v>
      </c>
      <c r="AI820" s="3">
        <f t="shared" si="424"/>
        <v>0</v>
      </c>
      <c r="AJ820" s="3">
        <f t="shared" si="425"/>
        <v>0</v>
      </c>
      <c r="AK820" s="3">
        <f t="shared" si="426"/>
        <v>0</v>
      </c>
      <c r="AL820" s="3">
        <f t="shared" si="427"/>
        <v>0</v>
      </c>
      <c r="AM820" s="3">
        <f t="shared" si="428"/>
        <v>0</v>
      </c>
      <c r="AN820" s="3">
        <f t="shared" si="429"/>
        <v>0</v>
      </c>
      <c r="AO820" s="3">
        <f t="shared" si="430"/>
        <v>0</v>
      </c>
      <c r="AP820" s="3">
        <f t="shared" si="431"/>
        <v>0</v>
      </c>
      <c r="AQ820" s="3">
        <f t="shared" si="432"/>
        <v>0</v>
      </c>
      <c r="AR820" s="3">
        <f t="shared" si="433"/>
        <v>0</v>
      </c>
      <c r="AS820" s="3">
        <f t="shared" si="434"/>
        <v>0</v>
      </c>
      <c r="AT820" s="3">
        <f t="shared" si="435"/>
        <v>0</v>
      </c>
      <c r="AU820" s="3">
        <f t="shared" si="436"/>
        <v>0</v>
      </c>
      <c r="AV820" s="3">
        <f t="shared" si="437"/>
        <v>0</v>
      </c>
      <c r="AW820" s="3">
        <f t="shared" si="438"/>
        <v>0</v>
      </c>
      <c r="AX820" s="16">
        <f t="shared" si="439"/>
        <v>0</v>
      </c>
      <c r="AZ820" s="15">
        <f t="shared" si="443"/>
        <v>2.5928501853333328E-12</v>
      </c>
      <c r="BA820" s="3">
        <f t="shared" si="444"/>
        <v>0</v>
      </c>
      <c r="BB820" s="3">
        <f t="shared" si="445"/>
        <v>0</v>
      </c>
      <c r="BC820" s="3">
        <f t="shared" si="446"/>
        <v>0</v>
      </c>
      <c r="BD820" s="3">
        <f t="shared" si="447"/>
        <v>0</v>
      </c>
      <c r="BE820" s="3">
        <f t="shared" si="448"/>
        <v>0</v>
      </c>
      <c r="BF820" s="16">
        <f t="shared" si="449"/>
        <v>0</v>
      </c>
      <c r="BH820" s="4">
        <v>0.68</v>
      </c>
      <c r="BI820">
        <v>4.3</v>
      </c>
      <c r="BJ820">
        <v>19.384</v>
      </c>
      <c r="BK820">
        <v>44.576000000000001</v>
      </c>
      <c r="BL820">
        <v>0.79300000000000004</v>
      </c>
      <c r="BM820">
        <f t="shared" si="441"/>
        <v>1.3481000000000001</v>
      </c>
      <c r="BN820">
        <v>0.80600000000000005</v>
      </c>
      <c r="BO820">
        <f t="shared" si="440"/>
        <v>1.3702000000000001</v>
      </c>
      <c r="BP820">
        <v>0.80600000000000005</v>
      </c>
      <c r="BQ820">
        <f t="shared" si="442"/>
        <v>1.3702000000000001</v>
      </c>
      <c r="BR820" s="5">
        <v>610</v>
      </c>
    </row>
    <row r="821" spans="1:70" x14ac:dyDescent="0.25">
      <c r="A821" s="10">
        <v>1142.1659999999999</v>
      </c>
      <c r="B821">
        <v>40</v>
      </c>
      <c r="C821">
        <v>3</v>
      </c>
      <c r="D821">
        <v>2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 s="5">
        <v>0</v>
      </c>
      <c r="AA821" s="15">
        <f t="shared" si="416"/>
        <v>2.513046666666666E-12</v>
      </c>
      <c r="AB821" s="3">
        <f t="shared" si="417"/>
        <v>4.2788905600000013E-13</v>
      </c>
      <c r="AC821" s="3">
        <f t="shared" si="418"/>
        <v>8.425549440000001E-13</v>
      </c>
      <c r="AD821" s="3">
        <f t="shared" si="419"/>
        <v>0</v>
      </c>
      <c r="AE821" s="3">
        <f t="shared" si="420"/>
        <v>0</v>
      </c>
      <c r="AF821" s="3">
        <f t="shared" si="421"/>
        <v>0</v>
      </c>
      <c r="AG821" s="3">
        <f t="shared" si="422"/>
        <v>0</v>
      </c>
      <c r="AH821" s="3">
        <f t="shared" si="423"/>
        <v>0</v>
      </c>
      <c r="AI821" s="3">
        <f t="shared" si="424"/>
        <v>0</v>
      </c>
      <c r="AJ821" s="3">
        <f t="shared" si="425"/>
        <v>0</v>
      </c>
      <c r="AK821" s="3">
        <f t="shared" si="426"/>
        <v>0</v>
      </c>
      <c r="AL821" s="3">
        <f t="shared" si="427"/>
        <v>0</v>
      </c>
      <c r="AM821" s="3">
        <f t="shared" si="428"/>
        <v>0</v>
      </c>
      <c r="AN821" s="3">
        <f t="shared" si="429"/>
        <v>0</v>
      </c>
      <c r="AO821" s="3">
        <f t="shared" si="430"/>
        <v>0</v>
      </c>
      <c r="AP821" s="3">
        <f t="shared" si="431"/>
        <v>0</v>
      </c>
      <c r="AQ821" s="3">
        <f t="shared" si="432"/>
        <v>0</v>
      </c>
      <c r="AR821" s="3">
        <f t="shared" si="433"/>
        <v>0</v>
      </c>
      <c r="AS821" s="3">
        <f t="shared" si="434"/>
        <v>0</v>
      </c>
      <c r="AT821" s="3">
        <f t="shared" si="435"/>
        <v>0</v>
      </c>
      <c r="AU821" s="3">
        <f t="shared" si="436"/>
        <v>0</v>
      </c>
      <c r="AV821" s="3">
        <f t="shared" si="437"/>
        <v>0</v>
      </c>
      <c r="AW821" s="3">
        <f t="shared" si="438"/>
        <v>0</v>
      </c>
      <c r="AX821" s="16">
        <f t="shared" si="439"/>
        <v>0</v>
      </c>
      <c r="AZ821" s="15">
        <f t="shared" si="443"/>
        <v>3.7834906666666659E-12</v>
      </c>
      <c r="BA821" s="3">
        <f t="shared" si="444"/>
        <v>0</v>
      </c>
      <c r="BB821" s="3">
        <f t="shared" si="445"/>
        <v>0</v>
      </c>
      <c r="BC821" s="3">
        <f t="shared" si="446"/>
        <v>0</v>
      </c>
      <c r="BD821" s="3">
        <f t="shared" si="447"/>
        <v>0</v>
      </c>
      <c r="BE821" s="3">
        <f t="shared" si="448"/>
        <v>0</v>
      </c>
      <c r="BF821" s="16">
        <f t="shared" si="449"/>
        <v>0</v>
      </c>
      <c r="BH821" s="4">
        <v>0.68</v>
      </c>
      <c r="BI821">
        <v>4.3499999999999996</v>
      </c>
      <c r="BJ821">
        <v>19.37</v>
      </c>
      <c r="BK821">
        <v>44.588000000000001</v>
      </c>
      <c r="BL821">
        <v>1.1160000000000001</v>
      </c>
      <c r="BM821">
        <f t="shared" si="441"/>
        <v>1.8972000000000002</v>
      </c>
      <c r="BN821">
        <v>1.2410000000000001</v>
      </c>
      <c r="BO821">
        <f t="shared" si="440"/>
        <v>2.1097000000000001</v>
      </c>
      <c r="BP821">
        <v>1.242</v>
      </c>
      <c r="BQ821">
        <f t="shared" si="442"/>
        <v>2.1113999999999997</v>
      </c>
      <c r="BR821" s="5">
        <v>610</v>
      </c>
    </row>
    <row r="822" spans="1:70" x14ac:dyDescent="0.25">
      <c r="A822" s="10">
        <v>1143.5640000000001</v>
      </c>
      <c r="B822">
        <v>32</v>
      </c>
      <c r="C822">
        <v>3</v>
      </c>
      <c r="D822">
        <v>0</v>
      </c>
      <c r="E822">
        <v>0</v>
      </c>
      <c r="F822">
        <v>1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 s="5">
        <v>0</v>
      </c>
      <c r="AA822" s="15">
        <f t="shared" si="416"/>
        <v>2.0104373333333327E-12</v>
      </c>
      <c r="AB822" s="3">
        <f t="shared" si="417"/>
        <v>4.2788905600000013E-13</v>
      </c>
      <c r="AC822" s="3">
        <f t="shared" si="418"/>
        <v>0</v>
      </c>
      <c r="AD822" s="3">
        <f t="shared" si="419"/>
        <v>0</v>
      </c>
      <c r="AE822" s="3">
        <f t="shared" si="420"/>
        <v>3.2193373333333337E-12</v>
      </c>
      <c r="AF822" s="3">
        <f t="shared" si="421"/>
        <v>0</v>
      </c>
      <c r="AG822" s="3">
        <f t="shared" si="422"/>
        <v>0</v>
      </c>
      <c r="AH822" s="3">
        <f t="shared" si="423"/>
        <v>0</v>
      </c>
      <c r="AI822" s="3">
        <f t="shared" si="424"/>
        <v>0</v>
      </c>
      <c r="AJ822" s="3">
        <f t="shared" si="425"/>
        <v>0</v>
      </c>
      <c r="AK822" s="3">
        <f t="shared" si="426"/>
        <v>0</v>
      </c>
      <c r="AL822" s="3">
        <f t="shared" si="427"/>
        <v>0</v>
      </c>
      <c r="AM822" s="3">
        <f t="shared" si="428"/>
        <v>0</v>
      </c>
      <c r="AN822" s="3">
        <f t="shared" si="429"/>
        <v>0</v>
      </c>
      <c r="AO822" s="3">
        <f t="shared" si="430"/>
        <v>0</v>
      </c>
      <c r="AP822" s="3">
        <f t="shared" si="431"/>
        <v>0</v>
      </c>
      <c r="AQ822" s="3">
        <f t="shared" si="432"/>
        <v>0</v>
      </c>
      <c r="AR822" s="3">
        <f t="shared" si="433"/>
        <v>0</v>
      </c>
      <c r="AS822" s="3">
        <f t="shared" si="434"/>
        <v>0</v>
      </c>
      <c r="AT822" s="3">
        <f t="shared" si="435"/>
        <v>0</v>
      </c>
      <c r="AU822" s="3">
        <f t="shared" si="436"/>
        <v>0</v>
      </c>
      <c r="AV822" s="3">
        <f t="shared" si="437"/>
        <v>0</v>
      </c>
      <c r="AW822" s="3">
        <f t="shared" si="438"/>
        <v>0</v>
      </c>
      <c r="AX822" s="16">
        <f t="shared" si="439"/>
        <v>0</v>
      </c>
      <c r="AZ822" s="15">
        <f t="shared" si="443"/>
        <v>2.4383263893333328E-12</v>
      </c>
      <c r="BA822" s="3">
        <f t="shared" si="444"/>
        <v>3.2193373333333337E-12</v>
      </c>
      <c r="BB822" s="3">
        <f t="shared" si="445"/>
        <v>0</v>
      </c>
      <c r="BC822" s="3">
        <f t="shared" si="446"/>
        <v>0</v>
      </c>
      <c r="BD822" s="3">
        <f t="shared" si="447"/>
        <v>0</v>
      </c>
      <c r="BE822" s="3">
        <f t="shared" si="448"/>
        <v>0</v>
      </c>
      <c r="BF822" s="16">
        <f t="shared" si="449"/>
        <v>0</v>
      </c>
      <c r="BH822" s="4">
        <v>0.68</v>
      </c>
      <c r="BI822">
        <v>4.29</v>
      </c>
      <c r="BJ822">
        <v>19.356999999999999</v>
      </c>
      <c r="BK822">
        <v>44.649000000000001</v>
      </c>
      <c r="BL822">
        <v>0.90600000000000003</v>
      </c>
      <c r="BM822">
        <f t="shared" si="441"/>
        <v>1.5402</v>
      </c>
      <c r="BN822">
        <v>1.631</v>
      </c>
      <c r="BO822">
        <f t="shared" si="440"/>
        <v>2.7726999999999999</v>
      </c>
      <c r="BP822">
        <v>1.73</v>
      </c>
      <c r="BQ822">
        <f t="shared" si="442"/>
        <v>2.9409999999999998</v>
      </c>
      <c r="BR822" s="5">
        <v>610</v>
      </c>
    </row>
    <row r="823" spans="1:70" x14ac:dyDescent="0.25">
      <c r="A823" s="10">
        <v>1144.962</v>
      </c>
      <c r="B823">
        <v>35</v>
      </c>
      <c r="C823">
        <v>1</v>
      </c>
      <c r="D823">
        <v>1</v>
      </c>
      <c r="E823">
        <v>0</v>
      </c>
      <c r="F823">
        <v>0</v>
      </c>
      <c r="G823">
        <v>2</v>
      </c>
      <c r="H823">
        <v>1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 s="5">
        <v>0</v>
      </c>
      <c r="AA823" s="15">
        <f t="shared" si="416"/>
        <v>2.1989158333333326E-12</v>
      </c>
      <c r="AB823" s="3">
        <f t="shared" si="417"/>
        <v>1.4262968533333336E-13</v>
      </c>
      <c r="AC823" s="3">
        <f t="shared" si="418"/>
        <v>4.2127747200000005E-13</v>
      </c>
      <c r="AD823" s="3">
        <f t="shared" si="419"/>
        <v>0</v>
      </c>
      <c r="AE823" s="3">
        <f t="shared" si="420"/>
        <v>0</v>
      </c>
      <c r="AF823" s="3">
        <f t="shared" si="421"/>
        <v>1.4398365333333333E-11</v>
      </c>
      <c r="AG823" s="3">
        <f t="shared" si="422"/>
        <v>1.7828710666666667E-11</v>
      </c>
      <c r="AH823" s="3">
        <f t="shared" si="423"/>
        <v>0</v>
      </c>
      <c r="AI823" s="3">
        <f t="shared" si="424"/>
        <v>0</v>
      </c>
      <c r="AJ823" s="3">
        <f t="shared" si="425"/>
        <v>0</v>
      </c>
      <c r="AK823" s="3">
        <f t="shared" si="426"/>
        <v>0</v>
      </c>
      <c r="AL823" s="3">
        <f t="shared" si="427"/>
        <v>0</v>
      </c>
      <c r="AM823" s="3">
        <f t="shared" si="428"/>
        <v>0</v>
      </c>
      <c r="AN823" s="3">
        <f t="shared" si="429"/>
        <v>0</v>
      </c>
      <c r="AO823" s="3">
        <f t="shared" si="430"/>
        <v>0</v>
      </c>
      <c r="AP823" s="3">
        <f t="shared" si="431"/>
        <v>0</v>
      </c>
      <c r="AQ823" s="3">
        <f t="shared" si="432"/>
        <v>0</v>
      </c>
      <c r="AR823" s="3">
        <f t="shared" si="433"/>
        <v>0</v>
      </c>
      <c r="AS823" s="3">
        <f t="shared" si="434"/>
        <v>0</v>
      </c>
      <c r="AT823" s="3">
        <f t="shared" si="435"/>
        <v>0</v>
      </c>
      <c r="AU823" s="3">
        <f t="shared" si="436"/>
        <v>0</v>
      </c>
      <c r="AV823" s="3">
        <f t="shared" si="437"/>
        <v>0</v>
      </c>
      <c r="AW823" s="3">
        <f t="shared" si="438"/>
        <v>0</v>
      </c>
      <c r="AX823" s="16">
        <f t="shared" si="439"/>
        <v>0</v>
      </c>
      <c r="AZ823" s="15">
        <f t="shared" si="443"/>
        <v>2.7628229906666657E-12</v>
      </c>
      <c r="BA823" s="3">
        <f t="shared" si="444"/>
        <v>0</v>
      </c>
      <c r="BB823" s="3">
        <f t="shared" si="445"/>
        <v>3.2227076E-11</v>
      </c>
      <c r="BC823" s="3">
        <f t="shared" si="446"/>
        <v>0</v>
      </c>
      <c r="BD823" s="3">
        <f t="shared" si="447"/>
        <v>0</v>
      </c>
      <c r="BE823" s="3">
        <f t="shared" si="448"/>
        <v>0</v>
      </c>
      <c r="BF823" s="16">
        <f t="shared" si="449"/>
        <v>0</v>
      </c>
      <c r="BH823" s="4">
        <v>0.68</v>
      </c>
      <c r="BI823">
        <v>4.29</v>
      </c>
      <c r="BJ823">
        <v>19.356999999999999</v>
      </c>
      <c r="BK823">
        <v>44.625</v>
      </c>
      <c r="BL823">
        <v>1.0629999999999999</v>
      </c>
      <c r="BM823">
        <f t="shared" si="441"/>
        <v>1.8070999999999999</v>
      </c>
      <c r="BN823">
        <v>6.32</v>
      </c>
      <c r="BO823">
        <f t="shared" si="440"/>
        <v>10.744</v>
      </c>
      <c r="BP823">
        <v>10.467000000000001</v>
      </c>
      <c r="BQ823">
        <f t="shared" si="442"/>
        <v>17.793900000000001</v>
      </c>
      <c r="BR823" s="5">
        <v>610</v>
      </c>
    </row>
    <row r="824" spans="1:70" x14ac:dyDescent="0.25">
      <c r="A824" s="10">
        <v>1146.3599999999999</v>
      </c>
      <c r="B824">
        <v>26</v>
      </c>
      <c r="C824">
        <v>3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 s="5">
        <v>0</v>
      </c>
      <c r="AA824" s="15">
        <f t="shared" si="416"/>
        <v>1.6334803333333329E-12</v>
      </c>
      <c r="AB824" s="3">
        <f t="shared" si="417"/>
        <v>4.2788905600000013E-13</v>
      </c>
      <c r="AC824" s="3">
        <f t="shared" si="418"/>
        <v>0</v>
      </c>
      <c r="AD824" s="3">
        <f t="shared" si="419"/>
        <v>0</v>
      </c>
      <c r="AE824" s="3">
        <f t="shared" si="420"/>
        <v>0</v>
      </c>
      <c r="AF824" s="3">
        <f t="shared" si="421"/>
        <v>0</v>
      </c>
      <c r="AG824" s="3">
        <f t="shared" si="422"/>
        <v>0</v>
      </c>
      <c r="AH824" s="3">
        <f t="shared" si="423"/>
        <v>0</v>
      </c>
      <c r="AI824" s="3">
        <f t="shared" si="424"/>
        <v>0</v>
      </c>
      <c r="AJ824" s="3">
        <f t="shared" si="425"/>
        <v>0</v>
      </c>
      <c r="AK824" s="3">
        <f t="shared" si="426"/>
        <v>0</v>
      </c>
      <c r="AL824" s="3">
        <f t="shared" si="427"/>
        <v>0</v>
      </c>
      <c r="AM824" s="3">
        <f t="shared" si="428"/>
        <v>0</v>
      </c>
      <c r="AN824" s="3">
        <f t="shared" si="429"/>
        <v>0</v>
      </c>
      <c r="AO824" s="3">
        <f t="shared" si="430"/>
        <v>0</v>
      </c>
      <c r="AP824" s="3">
        <f t="shared" si="431"/>
        <v>0</v>
      </c>
      <c r="AQ824" s="3">
        <f t="shared" si="432"/>
        <v>0</v>
      </c>
      <c r="AR824" s="3">
        <f t="shared" si="433"/>
        <v>0</v>
      </c>
      <c r="AS824" s="3">
        <f t="shared" si="434"/>
        <v>0</v>
      </c>
      <c r="AT824" s="3">
        <f t="shared" si="435"/>
        <v>0</v>
      </c>
      <c r="AU824" s="3">
        <f t="shared" si="436"/>
        <v>0</v>
      </c>
      <c r="AV824" s="3">
        <f t="shared" si="437"/>
        <v>0</v>
      </c>
      <c r="AW824" s="3">
        <f t="shared" si="438"/>
        <v>0</v>
      </c>
      <c r="AX824" s="16">
        <f t="shared" si="439"/>
        <v>0</v>
      </c>
      <c r="AZ824" s="15">
        <f t="shared" si="443"/>
        <v>2.0613693893333329E-12</v>
      </c>
      <c r="BA824" s="3">
        <f t="shared" si="444"/>
        <v>0</v>
      </c>
      <c r="BB824" s="3">
        <f t="shared" si="445"/>
        <v>0</v>
      </c>
      <c r="BC824" s="3">
        <f t="shared" si="446"/>
        <v>0</v>
      </c>
      <c r="BD824" s="3">
        <f t="shared" si="447"/>
        <v>0</v>
      </c>
      <c r="BE824" s="3">
        <f t="shared" si="448"/>
        <v>0</v>
      </c>
      <c r="BF824" s="16">
        <f t="shared" si="449"/>
        <v>0</v>
      </c>
      <c r="BH824" s="4">
        <v>0.67</v>
      </c>
      <c r="BI824">
        <v>4.2300000000000004</v>
      </c>
      <c r="BJ824">
        <v>19.327999999999999</v>
      </c>
      <c r="BK824">
        <v>44.634</v>
      </c>
      <c r="BL824">
        <v>0.65900000000000003</v>
      </c>
      <c r="BM824">
        <f t="shared" si="441"/>
        <v>1.1203000000000001</v>
      </c>
      <c r="BN824">
        <v>0.67700000000000005</v>
      </c>
      <c r="BO824">
        <f t="shared" si="440"/>
        <v>1.1509</v>
      </c>
      <c r="BP824">
        <v>0.67700000000000005</v>
      </c>
      <c r="BQ824">
        <f t="shared" si="442"/>
        <v>1.1509</v>
      </c>
      <c r="BR824" s="5">
        <v>610</v>
      </c>
    </row>
    <row r="825" spans="1:70" x14ac:dyDescent="0.25">
      <c r="A825" s="10">
        <v>1147.758</v>
      </c>
      <c r="B825">
        <v>34</v>
      </c>
      <c r="C825">
        <v>0</v>
      </c>
      <c r="D825">
        <v>0</v>
      </c>
      <c r="E825">
        <v>0</v>
      </c>
      <c r="F825">
        <v>0</v>
      </c>
      <c r="G825">
        <v>1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 s="5">
        <v>0</v>
      </c>
      <c r="AA825" s="15">
        <f t="shared" si="416"/>
        <v>2.1360896666666665E-12</v>
      </c>
      <c r="AB825" s="3">
        <f t="shared" si="417"/>
        <v>0</v>
      </c>
      <c r="AC825" s="3">
        <f t="shared" si="418"/>
        <v>0</v>
      </c>
      <c r="AD825" s="3">
        <f t="shared" si="419"/>
        <v>0</v>
      </c>
      <c r="AE825" s="3">
        <f t="shared" si="420"/>
        <v>0</v>
      </c>
      <c r="AF825" s="3">
        <f t="shared" si="421"/>
        <v>7.1991826666666666E-12</v>
      </c>
      <c r="AG825" s="3">
        <f t="shared" si="422"/>
        <v>0</v>
      </c>
      <c r="AH825" s="3">
        <f t="shared" si="423"/>
        <v>0</v>
      </c>
      <c r="AI825" s="3">
        <f t="shared" si="424"/>
        <v>0</v>
      </c>
      <c r="AJ825" s="3">
        <f t="shared" si="425"/>
        <v>0</v>
      </c>
      <c r="AK825" s="3">
        <f t="shared" si="426"/>
        <v>0</v>
      </c>
      <c r="AL825" s="3">
        <f t="shared" si="427"/>
        <v>0</v>
      </c>
      <c r="AM825" s="3">
        <f t="shared" si="428"/>
        <v>0</v>
      </c>
      <c r="AN825" s="3">
        <f t="shared" si="429"/>
        <v>0</v>
      </c>
      <c r="AO825" s="3">
        <f t="shared" si="430"/>
        <v>0</v>
      </c>
      <c r="AP825" s="3">
        <f t="shared" si="431"/>
        <v>0</v>
      </c>
      <c r="AQ825" s="3">
        <f t="shared" si="432"/>
        <v>0</v>
      </c>
      <c r="AR825" s="3">
        <f t="shared" si="433"/>
        <v>0</v>
      </c>
      <c r="AS825" s="3">
        <f t="shared" si="434"/>
        <v>0</v>
      </c>
      <c r="AT825" s="3">
        <f t="shared" si="435"/>
        <v>0</v>
      </c>
      <c r="AU825" s="3">
        <f t="shared" si="436"/>
        <v>0</v>
      </c>
      <c r="AV825" s="3">
        <f t="shared" si="437"/>
        <v>0</v>
      </c>
      <c r="AW825" s="3">
        <f t="shared" si="438"/>
        <v>0</v>
      </c>
      <c r="AX825" s="16">
        <f t="shared" si="439"/>
        <v>0</v>
      </c>
      <c r="AZ825" s="15">
        <f t="shared" si="443"/>
        <v>2.1360896666666665E-12</v>
      </c>
      <c r="BA825" s="3">
        <f t="shared" si="444"/>
        <v>0</v>
      </c>
      <c r="BB825" s="3">
        <f t="shared" si="445"/>
        <v>7.1991826666666666E-12</v>
      </c>
      <c r="BC825" s="3">
        <f t="shared" si="446"/>
        <v>0</v>
      </c>
      <c r="BD825" s="3">
        <f t="shared" si="447"/>
        <v>0</v>
      </c>
      <c r="BE825" s="3">
        <f t="shared" si="448"/>
        <v>0</v>
      </c>
      <c r="BF825" s="16">
        <f t="shared" si="449"/>
        <v>0</v>
      </c>
      <c r="BH825" s="4">
        <v>0.68</v>
      </c>
      <c r="BI825">
        <v>4.2300000000000004</v>
      </c>
      <c r="BJ825">
        <v>19.341000000000001</v>
      </c>
      <c r="BK825">
        <v>44.661000000000001</v>
      </c>
      <c r="BL825">
        <v>0.75900000000000001</v>
      </c>
      <c r="BM825">
        <f t="shared" si="441"/>
        <v>1.2903</v>
      </c>
      <c r="BN825">
        <v>2.274</v>
      </c>
      <c r="BO825">
        <f t="shared" si="440"/>
        <v>3.8658000000000001</v>
      </c>
      <c r="BP825">
        <v>2.9350000000000001</v>
      </c>
      <c r="BQ825">
        <f t="shared" si="442"/>
        <v>4.9894999999999996</v>
      </c>
      <c r="BR825" s="5">
        <v>610</v>
      </c>
    </row>
    <row r="826" spans="1:70" x14ac:dyDescent="0.25">
      <c r="A826" s="10">
        <v>1149.1559999999999</v>
      </c>
      <c r="B826">
        <v>36</v>
      </c>
      <c r="C826">
        <v>4</v>
      </c>
      <c r="D826">
        <v>0</v>
      </c>
      <c r="E826">
        <v>1</v>
      </c>
      <c r="F826">
        <v>0</v>
      </c>
      <c r="G826">
        <v>0</v>
      </c>
      <c r="H826">
        <v>1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 s="5">
        <v>0</v>
      </c>
      <c r="AA826" s="15">
        <f t="shared" si="416"/>
        <v>2.2617419999999996E-12</v>
      </c>
      <c r="AB826" s="3">
        <f t="shared" si="417"/>
        <v>5.7051874133333344E-13</v>
      </c>
      <c r="AC826" s="3">
        <f t="shared" si="418"/>
        <v>0</v>
      </c>
      <c r="AD826" s="3">
        <f t="shared" si="419"/>
        <v>1.465333333333333E-12</v>
      </c>
      <c r="AE826" s="3">
        <f t="shared" si="420"/>
        <v>0</v>
      </c>
      <c r="AF826" s="3">
        <f t="shared" si="421"/>
        <v>0</v>
      </c>
      <c r="AG826" s="3">
        <f t="shared" si="422"/>
        <v>1.7828710666666667E-11</v>
      </c>
      <c r="AH826" s="3">
        <f t="shared" si="423"/>
        <v>0</v>
      </c>
      <c r="AI826" s="3">
        <f t="shared" si="424"/>
        <v>0</v>
      </c>
      <c r="AJ826" s="3">
        <f t="shared" si="425"/>
        <v>0</v>
      </c>
      <c r="AK826" s="3">
        <f t="shared" si="426"/>
        <v>0</v>
      </c>
      <c r="AL826" s="3">
        <f t="shared" si="427"/>
        <v>0</v>
      </c>
      <c r="AM826" s="3">
        <f t="shared" si="428"/>
        <v>0</v>
      </c>
      <c r="AN826" s="3">
        <f t="shared" si="429"/>
        <v>0</v>
      </c>
      <c r="AO826" s="3">
        <f t="shared" si="430"/>
        <v>0</v>
      </c>
      <c r="AP826" s="3">
        <f t="shared" si="431"/>
        <v>0</v>
      </c>
      <c r="AQ826" s="3">
        <f t="shared" si="432"/>
        <v>0</v>
      </c>
      <c r="AR826" s="3">
        <f t="shared" si="433"/>
        <v>0</v>
      </c>
      <c r="AS826" s="3">
        <f t="shared" si="434"/>
        <v>0</v>
      </c>
      <c r="AT826" s="3">
        <f t="shared" si="435"/>
        <v>0</v>
      </c>
      <c r="AU826" s="3">
        <f t="shared" si="436"/>
        <v>0</v>
      </c>
      <c r="AV826" s="3">
        <f t="shared" si="437"/>
        <v>0</v>
      </c>
      <c r="AW826" s="3">
        <f t="shared" si="438"/>
        <v>0</v>
      </c>
      <c r="AX826" s="16">
        <f t="shared" si="439"/>
        <v>0</v>
      </c>
      <c r="AZ826" s="15">
        <f t="shared" si="443"/>
        <v>2.832260741333333E-12</v>
      </c>
      <c r="BA826" s="3">
        <f t="shared" si="444"/>
        <v>1.465333333333333E-12</v>
      </c>
      <c r="BB826" s="3">
        <f t="shared" si="445"/>
        <v>1.7828710666666667E-11</v>
      </c>
      <c r="BC826" s="3">
        <f t="shared" si="446"/>
        <v>0</v>
      </c>
      <c r="BD826" s="3">
        <f t="shared" si="447"/>
        <v>0</v>
      </c>
      <c r="BE826" s="3">
        <f t="shared" si="448"/>
        <v>0</v>
      </c>
      <c r="BF826" s="16">
        <f t="shared" si="449"/>
        <v>0</v>
      </c>
      <c r="BH826" s="4">
        <v>0.68</v>
      </c>
      <c r="BI826">
        <v>4.1900000000000004</v>
      </c>
      <c r="BJ826">
        <v>19.341000000000001</v>
      </c>
      <c r="BK826">
        <v>44.621000000000002</v>
      </c>
      <c r="BL826">
        <v>1.1020000000000001</v>
      </c>
      <c r="BM826">
        <f t="shared" si="441"/>
        <v>1.8734000000000002</v>
      </c>
      <c r="BN826">
        <v>3.6709999999999998</v>
      </c>
      <c r="BO826">
        <f t="shared" si="440"/>
        <v>6.2406999999999995</v>
      </c>
      <c r="BP826">
        <v>6.5949999999999998</v>
      </c>
      <c r="BQ826">
        <f t="shared" si="442"/>
        <v>11.211499999999999</v>
      </c>
      <c r="BR826" s="5">
        <v>610</v>
      </c>
    </row>
    <row r="827" spans="1:70" x14ac:dyDescent="0.25">
      <c r="A827" s="10">
        <v>1150.5540000000001</v>
      </c>
      <c r="B827">
        <v>40</v>
      </c>
      <c r="C827">
        <v>3</v>
      </c>
      <c r="D827">
        <v>0</v>
      </c>
      <c r="E827">
        <v>0</v>
      </c>
      <c r="F827">
        <v>1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 s="5">
        <v>0</v>
      </c>
      <c r="AA827" s="15">
        <f t="shared" si="416"/>
        <v>2.513046666666666E-12</v>
      </c>
      <c r="AB827" s="3">
        <f t="shared" si="417"/>
        <v>4.2788905600000013E-13</v>
      </c>
      <c r="AC827" s="3">
        <f t="shared" si="418"/>
        <v>0</v>
      </c>
      <c r="AD827" s="3">
        <f t="shared" si="419"/>
        <v>0</v>
      </c>
      <c r="AE827" s="3">
        <f t="shared" si="420"/>
        <v>3.2193373333333337E-12</v>
      </c>
      <c r="AF827" s="3">
        <f t="shared" si="421"/>
        <v>0</v>
      </c>
      <c r="AG827" s="3">
        <f t="shared" si="422"/>
        <v>0</v>
      </c>
      <c r="AH827" s="3">
        <f t="shared" si="423"/>
        <v>0</v>
      </c>
      <c r="AI827" s="3">
        <f t="shared" si="424"/>
        <v>0</v>
      </c>
      <c r="AJ827" s="3">
        <f t="shared" si="425"/>
        <v>0</v>
      </c>
      <c r="AK827" s="3">
        <f t="shared" si="426"/>
        <v>0</v>
      </c>
      <c r="AL827" s="3">
        <f t="shared" si="427"/>
        <v>0</v>
      </c>
      <c r="AM827" s="3">
        <f t="shared" si="428"/>
        <v>0</v>
      </c>
      <c r="AN827" s="3">
        <f t="shared" si="429"/>
        <v>0</v>
      </c>
      <c r="AO827" s="3">
        <f t="shared" si="430"/>
        <v>0</v>
      </c>
      <c r="AP827" s="3">
        <f t="shared" si="431"/>
        <v>0</v>
      </c>
      <c r="AQ827" s="3">
        <f t="shared" si="432"/>
        <v>0</v>
      </c>
      <c r="AR827" s="3">
        <f t="shared" si="433"/>
        <v>0</v>
      </c>
      <c r="AS827" s="3">
        <f t="shared" si="434"/>
        <v>0</v>
      </c>
      <c r="AT827" s="3">
        <f t="shared" si="435"/>
        <v>0</v>
      </c>
      <c r="AU827" s="3">
        <f t="shared" si="436"/>
        <v>0</v>
      </c>
      <c r="AV827" s="3">
        <f t="shared" si="437"/>
        <v>0</v>
      </c>
      <c r="AW827" s="3">
        <f t="shared" si="438"/>
        <v>0</v>
      </c>
      <c r="AX827" s="16">
        <f t="shared" si="439"/>
        <v>0</v>
      </c>
      <c r="AZ827" s="15">
        <f t="shared" si="443"/>
        <v>2.9409357226666662E-12</v>
      </c>
      <c r="BA827" s="3">
        <f t="shared" si="444"/>
        <v>3.2193373333333337E-12</v>
      </c>
      <c r="BB827" s="3">
        <f t="shared" si="445"/>
        <v>0</v>
      </c>
      <c r="BC827" s="3">
        <f t="shared" si="446"/>
        <v>0</v>
      </c>
      <c r="BD827" s="3">
        <f t="shared" si="447"/>
        <v>0</v>
      </c>
      <c r="BE827" s="3">
        <f t="shared" si="448"/>
        <v>0</v>
      </c>
      <c r="BF827" s="16">
        <f t="shared" si="449"/>
        <v>0</v>
      </c>
      <c r="BH827" s="4">
        <v>0.68</v>
      </c>
      <c r="BI827">
        <v>4.2300000000000004</v>
      </c>
      <c r="BJ827">
        <v>19.327999999999999</v>
      </c>
      <c r="BK827">
        <v>44.607999999999997</v>
      </c>
      <c r="BL827">
        <v>1.0740000000000001</v>
      </c>
      <c r="BM827">
        <f t="shared" si="441"/>
        <v>1.8258000000000001</v>
      </c>
      <c r="BN827">
        <v>1.8120000000000001</v>
      </c>
      <c r="BO827">
        <f t="shared" si="440"/>
        <v>3.0804</v>
      </c>
      <c r="BP827">
        <v>1.9119999999999999</v>
      </c>
      <c r="BQ827">
        <f t="shared" si="442"/>
        <v>3.2504</v>
      </c>
      <c r="BR827" s="5">
        <v>610</v>
      </c>
    </row>
    <row r="828" spans="1:70" x14ac:dyDescent="0.25">
      <c r="A828" s="10">
        <v>1151.952</v>
      </c>
      <c r="B828">
        <v>35</v>
      </c>
      <c r="C828">
        <v>1</v>
      </c>
      <c r="D828">
        <v>1</v>
      </c>
      <c r="E828">
        <v>0</v>
      </c>
      <c r="F828">
        <v>0</v>
      </c>
      <c r="G828">
        <v>1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 s="5">
        <v>0</v>
      </c>
      <c r="AA828" s="15">
        <f t="shared" si="416"/>
        <v>2.1989158333333326E-12</v>
      </c>
      <c r="AB828" s="3">
        <f t="shared" si="417"/>
        <v>1.4262968533333336E-13</v>
      </c>
      <c r="AC828" s="3">
        <f t="shared" si="418"/>
        <v>4.2127747200000005E-13</v>
      </c>
      <c r="AD828" s="3">
        <f t="shared" si="419"/>
        <v>0</v>
      </c>
      <c r="AE828" s="3">
        <f t="shared" si="420"/>
        <v>0</v>
      </c>
      <c r="AF828" s="3">
        <f t="shared" si="421"/>
        <v>7.1991826666666666E-12</v>
      </c>
      <c r="AG828" s="3">
        <f t="shared" si="422"/>
        <v>0</v>
      </c>
      <c r="AH828" s="3">
        <f t="shared" si="423"/>
        <v>0</v>
      </c>
      <c r="AI828" s="3">
        <f t="shared" si="424"/>
        <v>0</v>
      </c>
      <c r="AJ828" s="3">
        <f t="shared" si="425"/>
        <v>0</v>
      </c>
      <c r="AK828" s="3">
        <f t="shared" si="426"/>
        <v>0</v>
      </c>
      <c r="AL828" s="3">
        <f t="shared" si="427"/>
        <v>0</v>
      </c>
      <c r="AM828" s="3">
        <f t="shared" si="428"/>
        <v>0</v>
      </c>
      <c r="AN828" s="3">
        <f t="shared" si="429"/>
        <v>0</v>
      </c>
      <c r="AO828" s="3">
        <f t="shared" si="430"/>
        <v>0</v>
      </c>
      <c r="AP828" s="3">
        <f t="shared" si="431"/>
        <v>0</v>
      </c>
      <c r="AQ828" s="3">
        <f t="shared" si="432"/>
        <v>0</v>
      </c>
      <c r="AR828" s="3">
        <f t="shared" si="433"/>
        <v>0</v>
      </c>
      <c r="AS828" s="3">
        <f t="shared" si="434"/>
        <v>0</v>
      </c>
      <c r="AT828" s="3">
        <f t="shared" si="435"/>
        <v>0</v>
      </c>
      <c r="AU828" s="3">
        <f t="shared" si="436"/>
        <v>0</v>
      </c>
      <c r="AV828" s="3">
        <f t="shared" si="437"/>
        <v>0</v>
      </c>
      <c r="AW828" s="3">
        <f t="shared" si="438"/>
        <v>0</v>
      </c>
      <c r="AX828" s="16">
        <f t="shared" si="439"/>
        <v>0</v>
      </c>
      <c r="AZ828" s="15">
        <f t="shared" si="443"/>
        <v>2.7628229906666657E-12</v>
      </c>
      <c r="BA828" s="3">
        <f t="shared" si="444"/>
        <v>0</v>
      </c>
      <c r="BB828" s="3">
        <f t="shared" si="445"/>
        <v>7.1991826666666666E-12</v>
      </c>
      <c r="BC828" s="3">
        <f t="shared" si="446"/>
        <v>0</v>
      </c>
      <c r="BD828" s="3">
        <f t="shared" si="447"/>
        <v>0</v>
      </c>
      <c r="BE828" s="3">
        <f t="shared" si="448"/>
        <v>0</v>
      </c>
      <c r="BF828" s="16">
        <f t="shared" si="449"/>
        <v>0</v>
      </c>
      <c r="BH828" s="4">
        <v>0.68</v>
      </c>
      <c r="BI828">
        <v>4.2300000000000004</v>
      </c>
      <c r="BJ828">
        <v>19.327999999999999</v>
      </c>
      <c r="BK828">
        <v>44.582999999999998</v>
      </c>
      <c r="BL828">
        <v>0.94</v>
      </c>
      <c r="BM828">
        <f t="shared" si="441"/>
        <v>1.5979999999999999</v>
      </c>
      <c r="BN828">
        <v>2.5129999999999999</v>
      </c>
      <c r="BO828">
        <f t="shared" si="440"/>
        <v>4.2721</v>
      </c>
      <c r="BP828">
        <v>3.1739999999999999</v>
      </c>
      <c r="BQ828">
        <f t="shared" si="442"/>
        <v>5.3957999999999995</v>
      </c>
      <c r="BR828" s="5">
        <v>610</v>
      </c>
    </row>
    <row r="829" spans="1:70" x14ac:dyDescent="0.25">
      <c r="A829" s="10">
        <v>1153.3499999999999</v>
      </c>
      <c r="B829">
        <v>39</v>
      </c>
      <c r="C829">
        <v>1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 s="5">
        <v>0</v>
      </c>
      <c r="AA829" s="15">
        <f t="shared" si="416"/>
        <v>2.4502204999999995E-12</v>
      </c>
      <c r="AB829" s="3">
        <f t="shared" si="417"/>
        <v>1.4262968533333336E-13</v>
      </c>
      <c r="AC829" s="3">
        <f t="shared" si="418"/>
        <v>0</v>
      </c>
      <c r="AD829" s="3">
        <f t="shared" si="419"/>
        <v>0</v>
      </c>
      <c r="AE829" s="3">
        <f t="shared" si="420"/>
        <v>0</v>
      </c>
      <c r="AF829" s="3">
        <f t="shared" si="421"/>
        <v>0</v>
      </c>
      <c r="AG829" s="3">
        <f t="shared" si="422"/>
        <v>0</v>
      </c>
      <c r="AH829" s="3">
        <f t="shared" si="423"/>
        <v>0</v>
      </c>
      <c r="AI829" s="3">
        <f t="shared" si="424"/>
        <v>0</v>
      </c>
      <c r="AJ829" s="3">
        <f t="shared" si="425"/>
        <v>0</v>
      </c>
      <c r="AK829" s="3">
        <f t="shared" si="426"/>
        <v>0</v>
      </c>
      <c r="AL829" s="3">
        <f t="shared" si="427"/>
        <v>0</v>
      </c>
      <c r="AM829" s="3">
        <f t="shared" si="428"/>
        <v>0</v>
      </c>
      <c r="AN829" s="3">
        <f t="shared" si="429"/>
        <v>0</v>
      </c>
      <c r="AO829" s="3">
        <f t="shared" si="430"/>
        <v>0</v>
      </c>
      <c r="AP829" s="3">
        <f t="shared" si="431"/>
        <v>0</v>
      </c>
      <c r="AQ829" s="3">
        <f t="shared" si="432"/>
        <v>0</v>
      </c>
      <c r="AR829" s="3">
        <f t="shared" si="433"/>
        <v>0</v>
      </c>
      <c r="AS829" s="3">
        <f t="shared" si="434"/>
        <v>0</v>
      </c>
      <c r="AT829" s="3">
        <f t="shared" si="435"/>
        <v>0</v>
      </c>
      <c r="AU829" s="3">
        <f t="shared" si="436"/>
        <v>0</v>
      </c>
      <c r="AV829" s="3">
        <f t="shared" si="437"/>
        <v>0</v>
      </c>
      <c r="AW829" s="3">
        <f t="shared" si="438"/>
        <v>0</v>
      </c>
      <c r="AX829" s="16">
        <f t="shared" si="439"/>
        <v>0</v>
      </c>
      <c r="AZ829" s="15">
        <f t="shared" si="443"/>
        <v>2.5928501853333328E-12</v>
      </c>
      <c r="BA829" s="3">
        <f t="shared" si="444"/>
        <v>0</v>
      </c>
      <c r="BB829" s="3">
        <f t="shared" si="445"/>
        <v>0</v>
      </c>
      <c r="BC829" s="3">
        <f t="shared" si="446"/>
        <v>0</v>
      </c>
      <c r="BD829" s="3">
        <f t="shared" si="447"/>
        <v>0</v>
      </c>
      <c r="BE829" s="3">
        <f t="shared" si="448"/>
        <v>0</v>
      </c>
      <c r="BF829" s="16">
        <f t="shared" si="449"/>
        <v>0</v>
      </c>
      <c r="BH829" s="4">
        <v>0.68</v>
      </c>
      <c r="BI829">
        <v>4.2300000000000004</v>
      </c>
      <c r="BJ829">
        <v>19.327999999999999</v>
      </c>
      <c r="BK829">
        <v>44.582999999999998</v>
      </c>
      <c r="BL829">
        <v>0.80600000000000005</v>
      </c>
      <c r="BM829">
        <f t="shared" si="441"/>
        <v>1.3702000000000001</v>
      </c>
      <c r="BN829">
        <v>0.81899999999999995</v>
      </c>
      <c r="BO829">
        <f t="shared" si="440"/>
        <v>1.3922999999999999</v>
      </c>
      <c r="BP829">
        <v>0.81899999999999995</v>
      </c>
      <c r="BQ829">
        <f t="shared" si="442"/>
        <v>1.3922999999999999</v>
      </c>
      <c r="BR829" s="5">
        <v>610</v>
      </c>
    </row>
    <row r="830" spans="1:70" x14ac:dyDescent="0.25">
      <c r="A830" s="10">
        <v>1154.748</v>
      </c>
      <c r="B830">
        <v>50</v>
      </c>
      <c r="C830">
        <v>5</v>
      </c>
      <c r="D830">
        <v>2</v>
      </c>
      <c r="E830">
        <v>0</v>
      </c>
      <c r="F830">
        <v>0</v>
      </c>
      <c r="G830">
        <v>2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 s="5">
        <v>0</v>
      </c>
      <c r="AA830" s="15">
        <f t="shared" si="416"/>
        <v>3.1413083333333328E-12</v>
      </c>
      <c r="AB830" s="3">
        <f t="shared" si="417"/>
        <v>7.1314842666666679E-13</v>
      </c>
      <c r="AC830" s="3">
        <f t="shared" si="418"/>
        <v>8.425549440000001E-13</v>
      </c>
      <c r="AD830" s="3">
        <f t="shared" si="419"/>
        <v>0</v>
      </c>
      <c r="AE830" s="3">
        <f t="shared" si="420"/>
        <v>0</v>
      </c>
      <c r="AF830" s="3">
        <f t="shared" si="421"/>
        <v>1.4398365333333333E-11</v>
      </c>
      <c r="AG830" s="3">
        <f t="shared" si="422"/>
        <v>0</v>
      </c>
      <c r="AH830" s="3">
        <f t="shared" si="423"/>
        <v>0</v>
      </c>
      <c r="AI830" s="3">
        <f t="shared" si="424"/>
        <v>0</v>
      </c>
      <c r="AJ830" s="3">
        <f t="shared" si="425"/>
        <v>0</v>
      </c>
      <c r="AK830" s="3">
        <f t="shared" si="426"/>
        <v>0</v>
      </c>
      <c r="AL830" s="3">
        <f t="shared" si="427"/>
        <v>0</v>
      </c>
      <c r="AM830" s="3">
        <f t="shared" si="428"/>
        <v>0</v>
      </c>
      <c r="AN830" s="3">
        <f t="shared" si="429"/>
        <v>0</v>
      </c>
      <c r="AO830" s="3">
        <f t="shared" si="430"/>
        <v>0</v>
      </c>
      <c r="AP830" s="3">
        <f t="shared" si="431"/>
        <v>0</v>
      </c>
      <c r="AQ830" s="3">
        <f t="shared" si="432"/>
        <v>0</v>
      </c>
      <c r="AR830" s="3">
        <f t="shared" si="433"/>
        <v>0</v>
      </c>
      <c r="AS830" s="3">
        <f t="shared" si="434"/>
        <v>0</v>
      </c>
      <c r="AT830" s="3">
        <f t="shared" si="435"/>
        <v>0</v>
      </c>
      <c r="AU830" s="3">
        <f t="shared" si="436"/>
        <v>0</v>
      </c>
      <c r="AV830" s="3">
        <f t="shared" si="437"/>
        <v>0</v>
      </c>
      <c r="AW830" s="3">
        <f t="shared" si="438"/>
        <v>0</v>
      </c>
      <c r="AX830" s="16">
        <f t="shared" si="439"/>
        <v>0</v>
      </c>
      <c r="AZ830" s="15">
        <f t="shared" si="443"/>
        <v>4.6970117039999992E-12</v>
      </c>
      <c r="BA830" s="3">
        <f t="shared" si="444"/>
        <v>0</v>
      </c>
      <c r="BB830" s="3">
        <f t="shared" si="445"/>
        <v>1.4398365333333333E-11</v>
      </c>
      <c r="BC830" s="3">
        <f t="shared" si="446"/>
        <v>0</v>
      </c>
      <c r="BD830" s="3">
        <f t="shared" si="447"/>
        <v>0</v>
      </c>
      <c r="BE830" s="3">
        <f t="shared" si="448"/>
        <v>0</v>
      </c>
      <c r="BF830" s="16">
        <f t="shared" si="449"/>
        <v>0</v>
      </c>
      <c r="BH830" s="4">
        <v>0.68</v>
      </c>
      <c r="BI830">
        <v>4.22</v>
      </c>
      <c r="BJ830">
        <v>19.327999999999999</v>
      </c>
      <c r="BK830">
        <v>44.607999999999997</v>
      </c>
      <c r="BL830">
        <v>1.639</v>
      </c>
      <c r="BM830">
        <f t="shared" si="441"/>
        <v>2.7862999999999998</v>
      </c>
      <c r="BN830">
        <v>4.7990000000000004</v>
      </c>
      <c r="BO830">
        <f t="shared" si="440"/>
        <v>8.1583000000000006</v>
      </c>
      <c r="BP830">
        <v>6.125</v>
      </c>
      <c r="BQ830">
        <f t="shared" si="442"/>
        <v>10.4125</v>
      </c>
      <c r="BR830" s="5">
        <v>610</v>
      </c>
    </row>
    <row r="831" spans="1:70" x14ac:dyDescent="0.25">
      <c r="A831" s="10">
        <v>1156.146</v>
      </c>
      <c r="B831">
        <v>33</v>
      </c>
      <c r="C831">
        <v>2</v>
      </c>
      <c r="D831">
        <v>1</v>
      </c>
      <c r="E831">
        <v>1</v>
      </c>
      <c r="F831">
        <v>0</v>
      </c>
      <c r="G831">
        <v>0</v>
      </c>
      <c r="H831">
        <v>0</v>
      </c>
      <c r="I831">
        <v>1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 s="5">
        <v>0</v>
      </c>
      <c r="AA831" s="15">
        <f t="shared" si="416"/>
        <v>2.0732634999999996E-12</v>
      </c>
      <c r="AB831" s="3">
        <f t="shared" si="417"/>
        <v>2.8525937066666672E-13</v>
      </c>
      <c r="AC831" s="3">
        <f t="shared" si="418"/>
        <v>4.2127747200000005E-13</v>
      </c>
      <c r="AD831" s="3">
        <f t="shared" si="419"/>
        <v>1.465333333333333E-12</v>
      </c>
      <c r="AE831" s="3">
        <f t="shared" si="420"/>
        <v>0</v>
      </c>
      <c r="AF831" s="3">
        <f t="shared" si="421"/>
        <v>0</v>
      </c>
      <c r="AG831" s="3">
        <f t="shared" si="422"/>
        <v>0</v>
      </c>
      <c r="AH831" s="3">
        <f t="shared" si="423"/>
        <v>3.9564000000000005E-11</v>
      </c>
      <c r="AI831" s="3">
        <f t="shared" si="424"/>
        <v>0</v>
      </c>
      <c r="AJ831" s="3">
        <f t="shared" si="425"/>
        <v>0</v>
      </c>
      <c r="AK831" s="3">
        <f t="shared" si="426"/>
        <v>0</v>
      </c>
      <c r="AL831" s="3">
        <f t="shared" si="427"/>
        <v>0</v>
      </c>
      <c r="AM831" s="3">
        <f t="shared" si="428"/>
        <v>0</v>
      </c>
      <c r="AN831" s="3">
        <f t="shared" si="429"/>
        <v>0</v>
      </c>
      <c r="AO831" s="3">
        <f t="shared" si="430"/>
        <v>0</v>
      </c>
      <c r="AP831" s="3">
        <f t="shared" si="431"/>
        <v>0</v>
      </c>
      <c r="AQ831" s="3">
        <f t="shared" si="432"/>
        <v>0</v>
      </c>
      <c r="AR831" s="3">
        <f t="shared" si="433"/>
        <v>0</v>
      </c>
      <c r="AS831" s="3">
        <f t="shared" si="434"/>
        <v>0</v>
      </c>
      <c r="AT831" s="3">
        <f t="shared" si="435"/>
        <v>0</v>
      </c>
      <c r="AU831" s="3">
        <f t="shared" si="436"/>
        <v>0</v>
      </c>
      <c r="AV831" s="3">
        <f t="shared" si="437"/>
        <v>0</v>
      </c>
      <c r="AW831" s="3">
        <f t="shared" si="438"/>
        <v>0</v>
      </c>
      <c r="AX831" s="16">
        <f t="shared" si="439"/>
        <v>0</v>
      </c>
      <c r="AZ831" s="15">
        <f t="shared" si="443"/>
        <v>2.7798003426666668E-12</v>
      </c>
      <c r="BA831" s="3">
        <f t="shared" si="444"/>
        <v>1.465333333333333E-12</v>
      </c>
      <c r="BB831" s="3">
        <f t="shared" si="445"/>
        <v>3.9564000000000005E-11</v>
      </c>
      <c r="BC831" s="3">
        <f t="shared" si="446"/>
        <v>0</v>
      </c>
      <c r="BD831" s="3">
        <f t="shared" si="447"/>
        <v>0</v>
      </c>
      <c r="BE831" s="3">
        <f t="shared" si="448"/>
        <v>0</v>
      </c>
      <c r="BF831" s="16">
        <f t="shared" si="449"/>
        <v>0</v>
      </c>
      <c r="BH831" s="4">
        <v>0.68</v>
      </c>
      <c r="BI831">
        <v>4.2300000000000004</v>
      </c>
      <c r="BJ831">
        <v>19.327999999999999</v>
      </c>
      <c r="BK831">
        <v>44.597000000000001</v>
      </c>
      <c r="BL831">
        <v>1.0109999999999999</v>
      </c>
      <c r="BM831">
        <f t="shared" si="441"/>
        <v>1.7186999999999997</v>
      </c>
      <c r="BN831">
        <v>3.718</v>
      </c>
      <c r="BO831">
        <f t="shared" si="440"/>
        <v>6.3205999999999998</v>
      </c>
      <c r="BP831">
        <v>12.952</v>
      </c>
      <c r="BQ831">
        <f t="shared" si="442"/>
        <v>22.0184</v>
      </c>
      <c r="BR831" s="5">
        <v>610</v>
      </c>
    </row>
    <row r="832" spans="1:70" x14ac:dyDescent="0.25">
      <c r="A832" s="10">
        <v>1157.5440000000001</v>
      </c>
      <c r="B832">
        <v>39</v>
      </c>
      <c r="C832">
        <v>1</v>
      </c>
      <c r="D832">
        <v>0</v>
      </c>
      <c r="E832">
        <v>0</v>
      </c>
      <c r="F832">
        <v>0</v>
      </c>
      <c r="G832">
        <v>1</v>
      </c>
      <c r="H832">
        <v>2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 s="5">
        <v>0</v>
      </c>
      <c r="AA832" s="15">
        <f t="shared" si="416"/>
        <v>2.4502204999999995E-12</v>
      </c>
      <c r="AB832" s="3">
        <f t="shared" si="417"/>
        <v>1.4262968533333336E-13</v>
      </c>
      <c r="AC832" s="3">
        <f t="shared" si="418"/>
        <v>0</v>
      </c>
      <c r="AD832" s="3">
        <f t="shared" si="419"/>
        <v>0</v>
      </c>
      <c r="AE832" s="3">
        <f t="shared" si="420"/>
        <v>0</v>
      </c>
      <c r="AF832" s="3">
        <f t="shared" si="421"/>
        <v>7.1991826666666666E-12</v>
      </c>
      <c r="AG832" s="3">
        <f t="shared" si="422"/>
        <v>3.5657421333333334E-11</v>
      </c>
      <c r="AH832" s="3">
        <f t="shared" si="423"/>
        <v>0</v>
      </c>
      <c r="AI832" s="3">
        <f t="shared" si="424"/>
        <v>0</v>
      </c>
      <c r="AJ832" s="3">
        <f t="shared" si="425"/>
        <v>0</v>
      </c>
      <c r="AK832" s="3">
        <f t="shared" si="426"/>
        <v>0</v>
      </c>
      <c r="AL832" s="3">
        <f t="shared" si="427"/>
        <v>0</v>
      </c>
      <c r="AM832" s="3">
        <f t="shared" si="428"/>
        <v>0</v>
      </c>
      <c r="AN832" s="3">
        <f t="shared" si="429"/>
        <v>0</v>
      </c>
      <c r="AO832" s="3">
        <f t="shared" si="430"/>
        <v>0</v>
      </c>
      <c r="AP832" s="3">
        <f t="shared" si="431"/>
        <v>0</v>
      </c>
      <c r="AQ832" s="3">
        <f t="shared" si="432"/>
        <v>0</v>
      </c>
      <c r="AR832" s="3">
        <f t="shared" si="433"/>
        <v>0</v>
      </c>
      <c r="AS832" s="3">
        <f t="shared" si="434"/>
        <v>0</v>
      </c>
      <c r="AT832" s="3">
        <f t="shared" si="435"/>
        <v>0</v>
      </c>
      <c r="AU832" s="3">
        <f t="shared" si="436"/>
        <v>0</v>
      </c>
      <c r="AV832" s="3">
        <f t="shared" si="437"/>
        <v>0</v>
      </c>
      <c r="AW832" s="3">
        <f t="shared" si="438"/>
        <v>0</v>
      </c>
      <c r="AX832" s="16">
        <f t="shared" si="439"/>
        <v>0</v>
      </c>
      <c r="AZ832" s="15">
        <f t="shared" si="443"/>
        <v>2.5928501853333328E-12</v>
      </c>
      <c r="BA832" s="3">
        <f t="shared" si="444"/>
        <v>0</v>
      </c>
      <c r="BB832" s="3">
        <f t="shared" si="445"/>
        <v>4.2856603999999999E-11</v>
      </c>
      <c r="BC832" s="3">
        <f t="shared" si="446"/>
        <v>0</v>
      </c>
      <c r="BD832" s="3">
        <f t="shared" si="447"/>
        <v>0</v>
      </c>
      <c r="BE832" s="3">
        <f t="shared" si="448"/>
        <v>0</v>
      </c>
      <c r="BF832" s="16">
        <f t="shared" si="449"/>
        <v>0</v>
      </c>
      <c r="BH832" s="4">
        <v>0.68</v>
      </c>
      <c r="BI832">
        <v>4.25</v>
      </c>
      <c r="BJ832">
        <v>19.300999999999998</v>
      </c>
      <c r="BK832">
        <v>44.606000000000002</v>
      </c>
      <c r="BL832">
        <v>0.97799999999999998</v>
      </c>
      <c r="BM832">
        <f t="shared" si="441"/>
        <v>1.6625999999999999</v>
      </c>
      <c r="BN832">
        <v>6.9749999999999996</v>
      </c>
      <c r="BO832">
        <f t="shared" si="440"/>
        <v>11.8575</v>
      </c>
      <c r="BP832">
        <v>13.374000000000001</v>
      </c>
      <c r="BQ832">
        <f t="shared" si="442"/>
        <v>22.735800000000001</v>
      </c>
      <c r="BR832" s="5">
        <v>610</v>
      </c>
    </row>
    <row r="833" spans="1:70" x14ac:dyDescent="0.25">
      <c r="A833" s="10">
        <v>1158.942</v>
      </c>
      <c r="B833">
        <v>32</v>
      </c>
      <c r="C833">
        <v>3</v>
      </c>
      <c r="D833">
        <v>0</v>
      </c>
      <c r="E833">
        <v>0</v>
      </c>
      <c r="F833">
        <v>1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 s="5">
        <v>0</v>
      </c>
      <c r="AA833" s="15">
        <f t="shared" si="416"/>
        <v>2.0104373333333327E-12</v>
      </c>
      <c r="AB833" s="3">
        <f t="shared" si="417"/>
        <v>4.2788905600000013E-13</v>
      </c>
      <c r="AC833" s="3">
        <f t="shared" si="418"/>
        <v>0</v>
      </c>
      <c r="AD833" s="3">
        <f t="shared" si="419"/>
        <v>0</v>
      </c>
      <c r="AE833" s="3">
        <f t="shared" si="420"/>
        <v>3.2193373333333337E-12</v>
      </c>
      <c r="AF833" s="3">
        <f t="shared" si="421"/>
        <v>0</v>
      </c>
      <c r="AG833" s="3">
        <f t="shared" si="422"/>
        <v>0</v>
      </c>
      <c r="AH833" s="3">
        <f t="shared" si="423"/>
        <v>0</v>
      </c>
      <c r="AI833" s="3">
        <f t="shared" si="424"/>
        <v>0</v>
      </c>
      <c r="AJ833" s="3">
        <f t="shared" si="425"/>
        <v>0</v>
      </c>
      <c r="AK833" s="3">
        <f t="shared" si="426"/>
        <v>0</v>
      </c>
      <c r="AL833" s="3">
        <f t="shared" si="427"/>
        <v>0</v>
      </c>
      <c r="AM833" s="3">
        <f t="shared" si="428"/>
        <v>0</v>
      </c>
      <c r="AN833" s="3">
        <f t="shared" si="429"/>
        <v>0</v>
      </c>
      <c r="AO833" s="3">
        <f t="shared" si="430"/>
        <v>0</v>
      </c>
      <c r="AP833" s="3">
        <f t="shared" si="431"/>
        <v>0</v>
      </c>
      <c r="AQ833" s="3">
        <f t="shared" si="432"/>
        <v>0</v>
      </c>
      <c r="AR833" s="3">
        <f t="shared" si="433"/>
        <v>0</v>
      </c>
      <c r="AS833" s="3">
        <f t="shared" si="434"/>
        <v>0</v>
      </c>
      <c r="AT833" s="3">
        <f t="shared" si="435"/>
        <v>0</v>
      </c>
      <c r="AU833" s="3">
        <f t="shared" si="436"/>
        <v>0</v>
      </c>
      <c r="AV833" s="3">
        <f t="shared" si="437"/>
        <v>0</v>
      </c>
      <c r="AW833" s="3">
        <f t="shared" si="438"/>
        <v>0</v>
      </c>
      <c r="AX833" s="16">
        <f t="shared" si="439"/>
        <v>0</v>
      </c>
      <c r="AZ833" s="15">
        <f t="shared" si="443"/>
        <v>2.4383263893333328E-12</v>
      </c>
      <c r="BA833" s="3">
        <f t="shared" si="444"/>
        <v>3.2193373333333337E-12</v>
      </c>
      <c r="BB833" s="3">
        <f t="shared" si="445"/>
        <v>0</v>
      </c>
      <c r="BC833" s="3">
        <f t="shared" si="446"/>
        <v>0</v>
      </c>
      <c r="BD833" s="3">
        <f t="shared" si="447"/>
        <v>0</v>
      </c>
      <c r="BE833" s="3">
        <f t="shared" si="448"/>
        <v>0</v>
      </c>
      <c r="BF833" s="16">
        <f t="shared" si="449"/>
        <v>0</v>
      </c>
      <c r="BH833" s="4">
        <v>0.68</v>
      </c>
      <c r="BI833">
        <v>4.2699999999999996</v>
      </c>
      <c r="BJ833">
        <v>19.327999999999999</v>
      </c>
      <c r="BK833">
        <v>44.646999999999998</v>
      </c>
      <c r="BL833">
        <v>0.91</v>
      </c>
      <c r="BM833">
        <f t="shared" si="441"/>
        <v>1.5469999999999999</v>
      </c>
      <c r="BN833">
        <v>1.6379999999999999</v>
      </c>
      <c r="BO833">
        <f t="shared" si="440"/>
        <v>2.7845999999999997</v>
      </c>
      <c r="BP833">
        <v>1.738</v>
      </c>
      <c r="BQ833">
        <f t="shared" si="442"/>
        <v>2.9546000000000001</v>
      </c>
      <c r="BR833" s="5">
        <v>610</v>
      </c>
    </row>
    <row r="834" spans="1:70" x14ac:dyDescent="0.25">
      <c r="A834" s="10">
        <v>1160.3399999999999</v>
      </c>
      <c r="B834">
        <v>28</v>
      </c>
      <c r="C834">
        <v>0</v>
      </c>
      <c r="D834">
        <v>0</v>
      </c>
      <c r="E834">
        <v>1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 s="5">
        <v>0</v>
      </c>
      <c r="AA834" s="15">
        <f t="shared" si="416"/>
        <v>1.7591326666666664E-12</v>
      </c>
      <c r="AB834" s="3">
        <f t="shared" si="417"/>
        <v>0</v>
      </c>
      <c r="AC834" s="3">
        <f t="shared" si="418"/>
        <v>0</v>
      </c>
      <c r="AD834" s="3">
        <f t="shared" si="419"/>
        <v>1.465333333333333E-12</v>
      </c>
      <c r="AE834" s="3">
        <f t="shared" si="420"/>
        <v>0</v>
      </c>
      <c r="AF834" s="3">
        <f t="shared" si="421"/>
        <v>0</v>
      </c>
      <c r="AG834" s="3">
        <f t="shared" si="422"/>
        <v>0</v>
      </c>
      <c r="AH834" s="3">
        <f t="shared" si="423"/>
        <v>0</v>
      </c>
      <c r="AI834" s="3">
        <f t="shared" si="424"/>
        <v>0</v>
      </c>
      <c r="AJ834" s="3">
        <f t="shared" si="425"/>
        <v>0</v>
      </c>
      <c r="AK834" s="3">
        <f t="shared" si="426"/>
        <v>0</v>
      </c>
      <c r="AL834" s="3">
        <f t="shared" si="427"/>
        <v>0</v>
      </c>
      <c r="AM834" s="3">
        <f t="shared" si="428"/>
        <v>0</v>
      </c>
      <c r="AN834" s="3">
        <f t="shared" si="429"/>
        <v>0</v>
      </c>
      <c r="AO834" s="3">
        <f t="shared" si="430"/>
        <v>0</v>
      </c>
      <c r="AP834" s="3">
        <f t="shared" si="431"/>
        <v>0</v>
      </c>
      <c r="AQ834" s="3">
        <f t="shared" si="432"/>
        <v>0</v>
      </c>
      <c r="AR834" s="3">
        <f t="shared" si="433"/>
        <v>0</v>
      </c>
      <c r="AS834" s="3">
        <f t="shared" si="434"/>
        <v>0</v>
      </c>
      <c r="AT834" s="3">
        <f t="shared" si="435"/>
        <v>0</v>
      </c>
      <c r="AU834" s="3">
        <f t="shared" si="436"/>
        <v>0</v>
      </c>
      <c r="AV834" s="3">
        <f t="shared" si="437"/>
        <v>0</v>
      </c>
      <c r="AW834" s="3">
        <f t="shared" si="438"/>
        <v>0</v>
      </c>
      <c r="AX834" s="16">
        <f t="shared" si="439"/>
        <v>0</v>
      </c>
      <c r="AZ834" s="15">
        <f t="shared" si="443"/>
        <v>1.7591326666666664E-12</v>
      </c>
      <c r="BA834" s="3">
        <f t="shared" si="444"/>
        <v>1.465333333333333E-12</v>
      </c>
      <c r="BB834" s="3">
        <f t="shared" si="445"/>
        <v>0</v>
      </c>
      <c r="BC834" s="3">
        <f t="shared" si="446"/>
        <v>0</v>
      </c>
      <c r="BD834" s="3">
        <f t="shared" si="447"/>
        <v>0</v>
      </c>
      <c r="BE834" s="3">
        <f t="shared" si="448"/>
        <v>0</v>
      </c>
      <c r="BF834" s="16">
        <f t="shared" si="449"/>
        <v>0</v>
      </c>
      <c r="BH834" s="4">
        <v>0.68</v>
      </c>
      <c r="BI834">
        <v>4.2699999999999996</v>
      </c>
      <c r="BJ834">
        <v>19.314</v>
      </c>
      <c r="BK834">
        <v>44.634</v>
      </c>
      <c r="BL834">
        <v>0.69799999999999995</v>
      </c>
      <c r="BM834">
        <f t="shared" si="441"/>
        <v>1.1865999999999999</v>
      </c>
      <c r="BN834">
        <v>0.97099999999999997</v>
      </c>
      <c r="BO834">
        <f t="shared" si="440"/>
        <v>1.6506999999999998</v>
      </c>
      <c r="BP834">
        <v>0.98299999999999998</v>
      </c>
      <c r="BQ834">
        <f t="shared" si="442"/>
        <v>1.6711</v>
      </c>
      <c r="BR834" s="5">
        <v>610</v>
      </c>
    </row>
    <row r="835" spans="1:70" x14ac:dyDescent="0.25">
      <c r="A835" s="10">
        <v>1161.7380000000001</v>
      </c>
      <c r="B835">
        <v>37</v>
      </c>
      <c r="C835">
        <v>2</v>
      </c>
      <c r="D835">
        <v>0</v>
      </c>
      <c r="E835">
        <v>0</v>
      </c>
      <c r="F835">
        <v>0</v>
      </c>
      <c r="G835">
        <v>1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 s="5">
        <v>0</v>
      </c>
      <c r="AA835" s="15">
        <f t="shared" si="416"/>
        <v>2.3245681666666661E-12</v>
      </c>
      <c r="AB835" s="3">
        <f t="shared" si="417"/>
        <v>2.8525937066666672E-13</v>
      </c>
      <c r="AC835" s="3">
        <f t="shared" si="418"/>
        <v>0</v>
      </c>
      <c r="AD835" s="3">
        <f t="shared" si="419"/>
        <v>0</v>
      </c>
      <c r="AE835" s="3">
        <f t="shared" si="420"/>
        <v>0</v>
      </c>
      <c r="AF835" s="3">
        <f t="shared" si="421"/>
        <v>7.1991826666666666E-12</v>
      </c>
      <c r="AG835" s="3">
        <f t="shared" si="422"/>
        <v>0</v>
      </c>
      <c r="AH835" s="3">
        <f t="shared" si="423"/>
        <v>0</v>
      </c>
      <c r="AI835" s="3">
        <f t="shared" si="424"/>
        <v>0</v>
      </c>
      <c r="AJ835" s="3">
        <f t="shared" si="425"/>
        <v>0</v>
      </c>
      <c r="AK835" s="3">
        <f t="shared" si="426"/>
        <v>0</v>
      </c>
      <c r="AL835" s="3">
        <f t="shared" si="427"/>
        <v>0</v>
      </c>
      <c r="AM835" s="3">
        <f t="shared" si="428"/>
        <v>0</v>
      </c>
      <c r="AN835" s="3">
        <f t="shared" si="429"/>
        <v>0</v>
      </c>
      <c r="AO835" s="3">
        <f t="shared" si="430"/>
        <v>0</v>
      </c>
      <c r="AP835" s="3">
        <f t="shared" si="431"/>
        <v>0</v>
      </c>
      <c r="AQ835" s="3">
        <f t="shared" si="432"/>
        <v>0</v>
      </c>
      <c r="AR835" s="3">
        <f t="shared" si="433"/>
        <v>0</v>
      </c>
      <c r="AS835" s="3">
        <f t="shared" si="434"/>
        <v>0</v>
      </c>
      <c r="AT835" s="3">
        <f t="shared" si="435"/>
        <v>0</v>
      </c>
      <c r="AU835" s="3">
        <f t="shared" si="436"/>
        <v>0</v>
      </c>
      <c r="AV835" s="3">
        <f t="shared" si="437"/>
        <v>0</v>
      </c>
      <c r="AW835" s="3">
        <f t="shared" si="438"/>
        <v>0</v>
      </c>
      <c r="AX835" s="16">
        <f t="shared" si="439"/>
        <v>0</v>
      </c>
      <c r="AZ835" s="15">
        <f t="shared" si="443"/>
        <v>2.6098275373333326E-12</v>
      </c>
      <c r="BA835" s="3">
        <f t="shared" si="444"/>
        <v>0</v>
      </c>
      <c r="BB835" s="3">
        <f t="shared" si="445"/>
        <v>7.1991826666666666E-12</v>
      </c>
      <c r="BC835" s="3">
        <f t="shared" si="446"/>
        <v>0</v>
      </c>
      <c r="BD835" s="3">
        <f t="shared" si="447"/>
        <v>0</v>
      </c>
      <c r="BE835" s="3">
        <f t="shared" si="448"/>
        <v>0</v>
      </c>
      <c r="BF835" s="16">
        <f t="shared" si="449"/>
        <v>0</v>
      </c>
      <c r="BH835" s="4">
        <v>0.68</v>
      </c>
      <c r="BI835">
        <v>4.26</v>
      </c>
      <c r="BJ835">
        <v>19.300999999999998</v>
      </c>
      <c r="BK835">
        <v>44.67</v>
      </c>
      <c r="BL835">
        <v>0.90700000000000003</v>
      </c>
      <c r="BM835">
        <f t="shared" si="441"/>
        <v>1.5419</v>
      </c>
      <c r="BN835">
        <v>2.42</v>
      </c>
      <c r="BO835">
        <f t="shared" si="440"/>
        <v>4.1139999999999999</v>
      </c>
      <c r="BP835">
        <v>3.0760000000000001</v>
      </c>
      <c r="BQ835">
        <f t="shared" si="442"/>
        <v>5.2291999999999996</v>
      </c>
      <c r="BR835" s="5">
        <v>610</v>
      </c>
    </row>
    <row r="836" spans="1:70" x14ac:dyDescent="0.25">
      <c r="A836" s="10">
        <v>1163.136</v>
      </c>
      <c r="B836">
        <v>39</v>
      </c>
      <c r="C836">
        <v>3</v>
      </c>
      <c r="D836">
        <v>1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 s="5">
        <v>0</v>
      </c>
      <c r="AA836" s="15">
        <f t="shared" si="416"/>
        <v>2.4502204999999995E-12</v>
      </c>
      <c r="AB836" s="3">
        <f t="shared" si="417"/>
        <v>4.2788905600000013E-13</v>
      </c>
      <c r="AC836" s="3">
        <f t="shared" si="418"/>
        <v>4.2127747200000005E-13</v>
      </c>
      <c r="AD836" s="3">
        <f t="shared" si="419"/>
        <v>0</v>
      </c>
      <c r="AE836" s="3">
        <f t="shared" si="420"/>
        <v>0</v>
      </c>
      <c r="AF836" s="3">
        <f t="shared" si="421"/>
        <v>0</v>
      </c>
      <c r="AG836" s="3">
        <f t="shared" si="422"/>
        <v>0</v>
      </c>
      <c r="AH836" s="3">
        <f t="shared" si="423"/>
        <v>0</v>
      </c>
      <c r="AI836" s="3">
        <f t="shared" si="424"/>
        <v>0</v>
      </c>
      <c r="AJ836" s="3">
        <f t="shared" si="425"/>
        <v>0</v>
      </c>
      <c r="AK836" s="3">
        <f t="shared" si="426"/>
        <v>0</v>
      </c>
      <c r="AL836" s="3">
        <f t="shared" si="427"/>
        <v>0</v>
      </c>
      <c r="AM836" s="3">
        <f t="shared" si="428"/>
        <v>0</v>
      </c>
      <c r="AN836" s="3">
        <f t="shared" si="429"/>
        <v>0</v>
      </c>
      <c r="AO836" s="3">
        <f t="shared" si="430"/>
        <v>0</v>
      </c>
      <c r="AP836" s="3">
        <f t="shared" si="431"/>
        <v>0</v>
      </c>
      <c r="AQ836" s="3">
        <f t="shared" si="432"/>
        <v>0</v>
      </c>
      <c r="AR836" s="3">
        <f t="shared" si="433"/>
        <v>0</v>
      </c>
      <c r="AS836" s="3">
        <f t="shared" si="434"/>
        <v>0</v>
      </c>
      <c r="AT836" s="3">
        <f t="shared" si="435"/>
        <v>0</v>
      </c>
      <c r="AU836" s="3">
        <f t="shared" si="436"/>
        <v>0</v>
      </c>
      <c r="AV836" s="3">
        <f t="shared" si="437"/>
        <v>0</v>
      </c>
      <c r="AW836" s="3">
        <f t="shared" si="438"/>
        <v>0</v>
      </c>
      <c r="AX836" s="16">
        <f t="shared" si="439"/>
        <v>0</v>
      </c>
      <c r="AZ836" s="15">
        <f t="shared" si="443"/>
        <v>3.2993870279999999E-12</v>
      </c>
      <c r="BA836" s="3">
        <f t="shared" si="444"/>
        <v>0</v>
      </c>
      <c r="BB836" s="3">
        <f t="shared" si="445"/>
        <v>0</v>
      </c>
      <c r="BC836" s="3">
        <f t="shared" si="446"/>
        <v>0</v>
      </c>
      <c r="BD836" s="3">
        <f t="shared" si="447"/>
        <v>0</v>
      </c>
      <c r="BE836" s="3">
        <f t="shared" si="448"/>
        <v>0</v>
      </c>
      <c r="BF836" s="16">
        <f t="shared" si="449"/>
        <v>0</v>
      </c>
      <c r="BH836" s="4">
        <v>0.68</v>
      </c>
      <c r="BI836">
        <v>4.24</v>
      </c>
      <c r="BJ836">
        <v>19.285</v>
      </c>
      <c r="BK836">
        <v>44.692999999999998</v>
      </c>
      <c r="BL836">
        <v>1.0129999999999999</v>
      </c>
      <c r="BM836">
        <f t="shared" si="441"/>
        <v>1.7220999999999997</v>
      </c>
      <c r="BN836">
        <v>1.087</v>
      </c>
      <c r="BO836">
        <f t="shared" si="440"/>
        <v>1.8478999999999999</v>
      </c>
      <c r="BP836">
        <v>1.0880000000000001</v>
      </c>
      <c r="BQ836">
        <f t="shared" si="442"/>
        <v>1.8496000000000001</v>
      </c>
      <c r="BR836" s="5">
        <v>610</v>
      </c>
    </row>
    <row r="837" spans="1:70" x14ac:dyDescent="0.25">
      <c r="A837" s="10">
        <v>1164.5340000000001</v>
      </c>
      <c r="B837">
        <v>31</v>
      </c>
      <c r="C837">
        <v>1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 s="5">
        <v>0</v>
      </c>
      <c r="AA837" s="15">
        <f t="shared" ref="AA837:AA900" si="450">B837*2800000*(4/3)*3.14*((AA$3/1000000)/2)^3</f>
        <v>1.9476111666666666E-12</v>
      </c>
      <c r="AB837" s="3">
        <f t="shared" ref="AB837:AB900" si="451">C837*2800000*(4/3)*3.14*((AB$3/1000000)/2)^3</f>
        <v>1.4262968533333336E-13</v>
      </c>
      <c r="AC837" s="3">
        <f t="shared" ref="AC837:AC900" si="452">D837*2800000*(4/3)*3.14*((AC$3/1000000)/2)^3</f>
        <v>0</v>
      </c>
      <c r="AD837" s="3">
        <f t="shared" ref="AD837:AD900" si="453">E837*2800000*(4/3)*3.14*((AD$3/1000000)/2)^3</f>
        <v>0</v>
      </c>
      <c r="AE837" s="3">
        <f t="shared" ref="AE837:AE900" si="454">F837*2800000*(4/3)*3.14*((AE$3/1000000)/2)^3</f>
        <v>0</v>
      </c>
      <c r="AF837" s="3">
        <f t="shared" ref="AF837:AF900" si="455">G837*2800000*(4/3)*3.14*((AF$3/1000000)/2)^3</f>
        <v>0</v>
      </c>
      <c r="AG837" s="3">
        <f t="shared" ref="AG837:AG900" si="456">H837*2800000*(4/3)*3.14*((AG$3/1000000)/2)^3</f>
        <v>0</v>
      </c>
      <c r="AH837" s="3">
        <f t="shared" ref="AH837:AH900" si="457">I837*2800000*(4/3)*3.14*((AH$3/1000000)/2)^3</f>
        <v>0</v>
      </c>
      <c r="AI837" s="3">
        <f t="shared" ref="AI837:AI900" si="458">J837*2800000*(4/3)*3.14*((AI$3/1000000)/2)^3</f>
        <v>0</v>
      </c>
      <c r="AJ837" s="3">
        <f t="shared" ref="AJ837:AJ900" si="459">K837*2800000*(4/3)*3.14*((AJ$3/1000000)/2)^3</f>
        <v>0</v>
      </c>
      <c r="AK837" s="3">
        <f t="shared" ref="AK837:AK900" si="460">L837*2800000*(4/3)*3.14*((AK$3/1000000)/2)^3</f>
        <v>0</v>
      </c>
      <c r="AL837" s="3">
        <f t="shared" ref="AL837:AL900" si="461">M837*2800000*(4/3)*3.14*((AL$3/1000000)/2)^3</f>
        <v>0</v>
      </c>
      <c r="AM837" s="3">
        <f t="shared" ref="AM837:AM900" si="462">N837*2800000*(4/3)*3.14*((AM$3/1000000)/2)^3</f>
        <v>0</v>
      </c>
      <c r="AN837" s="3">
        <f t="shared" ref="AN837:AN900" si="463">O837*2800000*(4/3)*3.14*((AN$3/1000000)/2)^3</f>
        <v>0</v>
      </c>
      <c r="AO837" s="3">
        <f t="shared" ref="AO837:AO900" si="464">P837*2800000*(4/3)*3.14*((AO$3/1000000)/2)^3</f>
        <v>0</v>
      </c>
      <c r="AP837" s="3">
        <f t="shared" ref="AP837:AP900" si="465">Q837*2800000*(4/3)*3.14*((AP$3/1000000)/2)^3</f>
        <v>0</v>
      </c>
      <c r="AQ837" s="3">
        <f t="shared" ref="AQ837:AQ900" si="466">R837*2800000*(4/3)*3.14*((AQ$3/1000000)/2)^3</f>
        <v>0</v>
      </c>
      <c r="AR837" s="3">
        <f t="shared" ref="AR837:AR900" si="467">S837*2800000*(4/3)*3.14*((AR$3/1000000)/2)^3</f>
        <v>0</v>
      </c>
      <c r="AS837" s="3">
        <f t="shared" ref="AS837:AS900" si="468">T837*2800000*(4/3)*3.14*((AS$3/1000000)/2)^3</f>
        <v>0</v>
      </c>
      <c r="AT837" s="3">
        <f t="shared" ref="AT837:AT900" si="469">U837*2800000*(4/3)*3.14*((AT$3/1000000)/2)^3</f>
        <v>0</v>
      </c>
      <c r="AU837" s="3">
        <f t="shared" ref="AU837:AU900" si="470">V837*2800000*(4/3)*3.14*((AU$3/1000000)/2)^3</f>
        <v>0</v>
      </c>
      <c r="AV837" s="3">
        <f t="shared" ref="AV837:AV900" si="471">W837*2800000*(4/3)*3.14*((AV$3/1000000)/2)^3</f>
        <v>0</v>
      </c>
      <c r="AW837" s="3">
        <f t="shared" ref="AW837:AW900" si="472">X837*2800000*(4/3)*3.14*((AW$3/1000000)/2)^3</f>
        <v>0</v>
      </c>
      <c r="AX837" s="16">
        <f t="shared" ref="AX837:AX900" si="473">Y837*2800000*(4/3)*3.14*((AX$3/1000000)/2)^3</f>
        <v>0</v>
      </c>
      <c r="AZ837" s="15">
        <f t="shared" si="443"/>
        <v>2.0902408519999998E-12</v>
      </c>
      <c r="BA837" s="3">
        <f t="shared" si="444"/>
        <v>0</v>
      </c>
      <c r="BB837" s="3">
        <f t="shared" si="445"/>
        <v>0</v>
      </c>
      <c r="BC837" s="3">
        <f t="shared" si="446"/>
        <v>0</v>
      </c>
      <c r="BD837" s="3">
        <f t="shared" si="447"/>
        <v>0</v>
      </c>
      <c r="BE837" s="3">
        <f t="shared" si="448"/>
        <v>0</v>
      </c>
      <c r="BF837" s="16">
        <f t="shared" si="449"/>
        <v>0</v>
      </c>
      <c r="BH837" s="4">
        <v>0.68</v>
      </c>
      <c r="BI837">
        <v>4.24</v>
      </c>
      <c r="BJ837">
        <v>19.327999999999999</v>
      </c>
      <c r="BK837">
        <v>44.734000000000002</v>
      </c>
      <c r="BL837">
        <v>0.64900000000000002</v>
      </c>
      <c r="BM837">
        <f t="shared" si="441"/>
        <v>1.1032999999999999</v>
      </c>
      <c r="BN837">
        <v>0.66</v>
      </c>
      <c r="BO837">
        <f t="shared" si="440"/>
        <v>1.1220000000000001</v>
      </c>
      <c r="BP837">
        <v>0.66</v>
      </c>
      <c r="BQ837">
        <f t="shared" si="442"/>
        <v>1.1220000000000001</v>
      </c>
      <c r="BR837" s="5">
        <v>611</v>
      </c>
    </row>
    <row r="838" spans="1:70" x14ac:dyDescent="0.25">
      <c r="A838" s="10">
        <v>1165.932</v>
      </c>
      <c r="B838">
        <v>31</v>
      </c>
      <c r="C838">
        <v>2</v>
      </c>
      <c r="D838">
        <v>1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1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 s="5">
        <v>0</v>
      </c>
      <c r="AA838" s="15">
        <f t="shared" si="450"/>
        <v>1.9476111666666666E-12</v>
      </c>
      <c r="AB838" s="3">
        <f t="shared" si="451"/>
        <v>2.8525937066666672E-13</v>
      </c>
      <c r="AC838" s="3">
        <f t="shared" si="452"/>
        <v>4.2127747200000005E-13</v>
      </c>
      <c r="AD838" s="3">
        <f t="shared" si="453"/>
        <v>0</v>
      </c>
      <c r="AE838" s="3">
        <f t="shared" si="454"/>
        <v>0</v>
      </c>
      <c r="AF838" s="3">
        <f t="shared" si="455"/>
        <v>0</v>
      </c>
      <c r="AG838" s="3">
        <f t="shared" si="456"/>
        <v>0</v>
      </c>
      <c r="AH838" s="3">
        <f t="shared" si="457"/>
        <v>0</v>
      </c>
      <c r="AI838" s="3">
        <f t="shared" si="458"/>
        <v>9.3781333333333313E-11</v>
      </c>
      <c r="AJ838" s="3">
        <f t="shared" si="459"/>
        <v>0</v>
      </c>
      <c r="AK838" s="3">
        <f t="shared" si="460"/>
        <v>0</v>
      </c>
      <c r="AL838" s="3">
        <f t="shared" si="461"/>
        <v>0</v>
      </c>
      <c r="AM838" s="3">
        <f t="shared" si="462"/>
        <v>0</v>
      </c>
      <c r="AN838" s="3">
        <f t="shared" si="463"/>
        <v>0</v>
      </c>
      <c r="AO838" s="3">
        <f t="shared" si="464"/>
        <v>0</v>
      </c>
      <c r="AP838" s="3">
        <f t="shared" si="465"/>
        <v>0</v>
      </c>
      <c r="AQ838" s="3">
        <f t="shared" si="466"/>
        <v>0</v>
      </c>
      <c r="AR838" s="3">
        <f t="shared" si="467"/>
        <v>0</v>
      </c>
      <c r="AS838" s="3">
        <f t="shared" si="468"/>
        <v>0</v>
      </c>
      <c r="AT838" s="3">
        <f t="shared" si="469"/>
        <v>0</v>
      </c>
      <c r="AU838" s="3">
        <f t="shared" si="470"/>
        <v>0</v>
      </c>
      <c r="AV838" s="3">
        <f t="shared" si="471"/>
        <v>0</v>
      </c>
      <c r="AW838" s="3">
        <f t="shared" si="472"/>
        <v>0</v>
      </c>
      <c r="AX838" s="16">
        <f t="shared" si="473"/>
        <v>0</v>
      </c>
      <c r="AZ838" s="15">
        <f t="shared" si="443"/>
        <v>2.6541480093333337E-12</v>
      </c>
      <c r="BA838" s="3">
        <f t="shared" si="444"/>
        <v>0</v>
      </c>
      <c r="BB838" s="3">
        <f t="shared" si="445"/>
        <v>0</v>
      </c>
      <c r="BC838" s="3">
        <f t="shared" si="446"/>
        <v>9.3781333333333313E-11</v>
      </c>
      <c r="BD838" s="3">
        <f t="shared" si="447"/>
        <v>0</v>
      </c>
      <c r="BE838" s="3">
        <f t="shared" si="448"/>
        <v>0</v>
      </c>
      <c r="BF838" s="16">
        <f t="shared" si="449"/>
        <v>0</v>
      </c>
      <c r="BH838" s="4">
        <v>0.68</v>
      </c>
      <c r="BI838">
        <v>4.25</v>
      </c>
      <c r="BJ838">
        <v>19.285</v>
      </c>
      <c r="BK838">
        <v>44.74</v>
      </c>
      <c r="BL838">
        <v>0.80800000000000005</v>
      </c>
      <c r="BM838">
        <f t="shared" si="441"/>
        <v>1.3736000000000002</v>
      </c>
      <c r="BN838">
        <v>2.5640000000000001</v>
      </c>
      <c r="BO838">
        <f t="shared" ref="BO838:BO901" si="474">BN838*1.7</f>
        <v>4.3587999999999996</v>
      </c>
      <c r="BP838">
        <v>25.754999999999999</v>
      </c>
      <c r="BQ838">
        <f t="shared" si="442"/>
        <v>43.783499999999997</v>
      </c>
      <c r="BR838" s="5">
        <v>610</v>
      </c>
    </row>
    <row r="839" spans="1:70" x14ac:dyDescent="0.25">
      <c r="A839" s="10">
        <v>1167.33</v>
      </c>
      <c r="B839">
        <v>37</v>
      </c>
      <c r="C839">
        <v>3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 s="5">
        <v>0</v>
      </c>
      <c r="AA839" s="15">
        <f t="shared" si="450"/>
        <v>2.3245681666666661E-12</v>
      </c>
      <c r="AB839" s="3">
        <f t="shared" si="451"/>
        <v>4.2788905600000013E-13</v>
      </c>
      <c r="AC839" s="3">
        <f t="shared" si="452"/>
        <v>0</v>
      </c>
      <c r="AD839" s="3">
        <f t="shared" si="453"/>
        <v>0</v>
      </c>
      <c r="AE839" s="3">
        <f t="shared" si="454"/>
        <v>0</v>
      </c>
      <c r="AF839" s="3">
        <f t="shared" si="455"/>
        <v>0</v>
      </c>
      <c r="AG839" s="3">
        <f t="shared" si="456"/>
        <v>0</v>
      </c>
      <c r="AH839" s="3">
        <f t="shared" si="457"/>
        <v>0</v>
      </c>
      <c r="AI839" s="3">
        <f t="shared" si="458"/>
        <v>0</v>
      </c>
      <c r="AJ839" s="3">
        <f t="shared" si="459"/>
        <v>0</v>
      </c>
      <c r="AK839" s="3">
        <f t="shared" si="460"/>
        <v>0</v>
      </c>
      <c r="AL839" s="3">
        <f t="shared" si="461"/>
        <v>0</v>
      </c>
      <c r="AM839" s="3">
        <f t="shared" si="462"/>
        <v>0</v>
      </c>
      <c r="AN839" s="3">
        <f t="shared" si="463"/>
        <v>0</v>
      </c>
      <c r="AO839" s="3">
        <f t="shared" si="464"/>
        <v>0</v>
      </c>
      <c r="AP839" s="3">
        <f t="shared" si="465"/>
        <v>0</v>
      </c>
      <c r="AQ839" s="3">
        <f t="shared" si="466"/>
        <v>0</v>
      </c>
      <c r="AR839" s="3">
        <f t="shared" si="467"/>
        <v>0</v>
      </c>
      <c r="AS839" s="3">
        <f t="shared" si="468"/>
        <v>0</v>
      </c>
      <c r="AT839" s="3">
        <f t="shared" si="469"/>
        <v>0</v>
      </c>
      <c r="AU839" s="3">
        <f t="shared" si="470"/>
        <v>0</v>
      </c>
      <c r="AV839" s="3">
        <f t="shared" si="471"/>
        <v>0</v>
      </c>
      <c r="AW839" s="3">
        <f t="shared" si="472"/>
        <v>0</v>
      </c>
      <c r="AX839" s="16">
        <f t="shared" si="473"/>
        <v>0</v>
      </c>
      <c r="AZ839" s="15">
        <f t="shared" si="443"/>
        <v>2.7524572226666662E-12</v>
      </c>
      <c r="BA839" s="3">
        <f t="shared" si="444"/>
        <v>0</v>
      </c>
      <c r="BB839" s="3">
        <f t="shared" si="445"/>
        <v>0</v>
      </c>
      <c r="BC839" s="3">
        <f t="shared" si="446"/>
        <v>0</v>
      </c>
      <c r="BD839" s="3">
        <f t="shared" si="447"/>
        <v>0</v>
      </c>
      <c r="BE839" s="3">
        <f t="shared" si="448"/>
        <v>0</v>
      </c>
      <c r="BF839" s="16">
        <f t="shared" si="449"/>
        <v>0</v>
      </c>
      <c r="BH839" s="4">
        <v>0.68</v>
      </c>
      <c r="BI839">
        <v>4.24</v>
      </c>
      <c r="BJ839">
        <v>19.314</v>
      </c>
      <c r="BK839">
        <v>44.756999999999998</v>
      </c>
      <c r="BL839">
        <v>0.86099999999999999</v>
      </c>
      <c r="BM839">
        <f t="shared" ref="BM839:BM902" si="475">BL839*1.7</f>
        <v>1.4637</v>
      </c>
      <c r="BN839">
        <v>0.88200000000000001</v>
      </c>
      <c r="BO839">
        <f t="shared" si="474"/>
        <v>1.4994000000000001</v>
      </c>
      <c r="BP839">
        <v>0.88200000000000001</v>
      </c>
      <c r="BQ839">
        <f t="shared" ref="BQ839:BQ902" si="476">BP839*1.7</f>
        <v>1.4994000000000001</v>
      </c>
      <c r="BR839" s="5">
        <v>610</v>
      </c>
    </row>
    <row r="840" spans="1:70" x14ac:dyDescent="0.25">
      <c r="A840" s="10">
        <v>1168.7280000000001</v>
      </c>
      <c r="B840">
        <v>45</v>
      </c>
      <c r="C840">
        <v>2</v>
      </c>
      <c r="D840">
        <v>1</v>
      </c>
      <c r="E840">
        <v>0</v>
      </c>
      <c r="F840">
        <v>1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 s="5">
        <v>0</v>
      </c>
      <c r="AA840" s="15">
        <f t="shared" si="450"/>
        <v>2.8271774999999994E-12</v>
      </c>
      <c r="AB840" s="3">
        <f t="shared" si="451"/>
        <v>2.8525937066666672E-13</v>
      </c>
      <c r="AC840" s="3">
        <f t="shared" si="452"/>
        <v>4.2127747200000005E-13</v>
      </c>
      <c r="AD840" s="3">
        <f t="shared" si="453"/>
        <v>0</v>
      </c>
      <c r="AE840" s="3">
        <f t="shared" si="454"/>
        <v>3.2193373333333337E-12</v>
      </c>
      <c r="AF840" s="3">
        <f t="shared" si="455"/>
        <v>0</v>
      </c>
      <c r="AG840" s="3">
        <f t="shared" si="456"/>
        <v>0</v>
      </c>
      <c r="AH840" s="3">
        <f t="shared" si="457"/>
        <v>0</v>
      </c>
      <c r="AI840" s="3">
        <f t="shared" si="458"/>
        <v>0</v>
      </c>
      <c r="AJ840" s="3">
        <f t="shared" si="459"/>
        <v>0</v>
      </c>
      <c r="AK840" s="3">
        <f t="shared" si="460"/>
        <v>0</v>
      </c>
      <c r="AL840" s="3">
        <f t="shared" si="461"/>
        <v>0</v>
      </c>
      <c r="AM840" s="3">
        <f t="shared" si="462"/>
        <v>0</v>
      </c>
      <c r="AN840" s="3">
        <f t="shared" si="463"/>
        <v>0</v>
      </c>
      <c r="AO840" s="3">
        <f t="shared" si="464"/>
        <v>0</v>
      </c>
      <c r="AP840" s="3">
        <f t="shared" si="465"/>
        <v>0</v>
      </c>
      <c r="AQ840" s="3">
        <f t="shared" si="466"/>
        <v>0</v>
      </c>
      <c r="AR840" s="3">
        <f t="shared" si="467"/>
        <v>0</v>
      </c>
      <c r="AS840" s="3">
        <f t="shared" si="468"/>
        <v>0</v>
      </c>
      <c r="AT840" s="3">
        <f t="shared" si="469"/>
        <v>0</v>
      </c>
      <c r="AU840" s="3">
        <f t="shared" si="470"/>
        <v>0</v>
      </c>
      <c r="AV840" s="3">
        <f t="shared" si="471"/>
        <v>0</v>
      </c>
      <c r="AW840" s="3">
        <f t="shared" si="472"/>
        <v>0</v>
      </c>
      <c r="AX840" s="16">
        <f t="shared" si="473"/>
        <v>0</v>
      </c>
      <c r="AZ840" s="15">
        <f t="shared" si="443"/>
        <v>3.5337143426666666E-12</v>
      </c>
      <c r="BA840" s="3">
        <f t="shared" si="444"/>
        <v>3.2193373333333337E-12</v>
      </c>
      <c r="BB840" s="3">
        <f t="shared" si="445"/>
        <v>0</v>
      </c>
      <c r="BC840" s="3">
        <f t="shared" si="446"/>
        <v>0</v>
      </c>
      <c r="BD840" s="3">
        <f t="shared" si="447"/>
        <v>0</v>
      </c>
      <c r="BE840" s="3">
        <f t="shared" si="448"/>
        <v>0</v>
      </c>
      <c r="BF840" s="16">
        <f t="shared" si="449"/>
        <v>0</v>
      </c>
      <c r="BH840" s="4">
        <v>0.68</v>
      </c>
      <c r="BI840">
        <v>4.2300000000000004</v>
      </c>
      <c r="BJ840">
        <v>19.285</v>
      </c>
      <c r="BK840">
        <v>44.74</v>
      </c>
      <c r="BL840">
        <v>1.2370000000000001</v>
      </c>
      <c r="BM840">
        <f t="shared" si="475"/>
        <v>2.1029</v>
      </c>
      <c r="BN840">
        <v>2.0249999999999999</v>
      </c>
      <c r="BO840">
        <f t="shared" si="474"/>
        <v>3.4424999999999999</v>
      </c>
      <c r="BP840">
        <v>2.1259999999999999</v>
      </c>
      <c r="BQ840">
        <f t="shared" si="476"/>
        <v>3.6141999999999999</v>
      </c>
      <c r="BR840" s="5">
        <v>610</v>
      </c>
    </row>
    <row r="841" spans="1:70" x14ac:dyDescent="0.25">
      <c r="A841" s="10">
        <v>1170.126</v>
      </c>
      <c r="B841">
        <v>43</v>
      </c>
      <c r="C841">
        <v>2</v>
      </c>
      <c r="D841">
        <v>1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 s="5">
        <v>0</v>
      </c>
      <c r="AA841" s="15">
        <f t="shared" si="450"/>
        <v>2.701525166666666E-12</v>
      </c>
      <c r="AB841" s="3">
        <f t="shared" si="451"/>
        <v>2.8525937066666672E-13</v>
      </c>
      <c r="AC841" s="3">
        <f t="shared" si="452"/>
        <v>4.2127747200000005E-13</v>
      </c>
      <c r="AD841" s="3">
        <f t="shared" si="453"/>
        <v>0</v>
      </c>
      <c r="AE841" s="3">
        <f t="shared" si="454"/>
        <v>0</v>
      </c>
      <c r="AF841" s="3">
        <f t="shared" si="455"/>
        <v>0</v>
      </c>
      <c r="AG841" s="3">
        <f t="shared" si="456"/>
        <v>0</v>
      </c>
      <c r="AH841" s="3">
        <f t="shared" si="457"/>
        <v>0</v>
      </c>
      <c r="AI841" s="3">
        <f t="shared" si="458"/>
        <v>0</v>
      </c>
      <c r="AJ841" s="3">
        <f t="shared" si="459"/>
        <v>0</v>
      </c>
      <c r="AK841" s="3">
        <f t="shared" si="460"/>
        <v>0</v>
      </c>
      <c r="AL841" s="3">
        <f t="shared" si="461"/>
        <v>0</v>
      </c>
      <c r="AM841" s="3">
        <f t="shared" si="462"/>
        <v>0</v>
      </c>
      <c r="AN841" s="3">
        <f t="shared" si="463"/>
        <v>0</v>
      </c>
      <c r="AO841" s="3">
        <f t="shared" si="464"/>
        <v>0</v>
      </c>
      <c r="AP841" s="3">
        <f t="shared" si="465"/>
        <v>0</v>
      </c>
      <c r="AQ841" s="3">
        <f t="shared" si="466"/>
        <v>0</v>
      </c>
      <c r="AR841" s="3">
        <f t="shared" si="467"/>
        <v>0</v>
      </c>
      <c r="AS841" s="3">
        <f t="shared" si="468"/>
        <v>0</v>
      </c>
      <c r="AT841" s="3">
        <f t="shared" si="469"/>
        <v>0</v>
      </c>
      <c r="AU841" s="3">
        <f t="shared" si="470"/>
        <v>0</v>
      </c>
      <c r="AV841" s="3">
        <f t="shared" si="471"/>
        <v>0</v>
      </c>
      <c r="AW841" s="3">
        <f t="shared" si="472"/>
        <v>0</v>
      </c>
      <c r="AX841" s="16">
        <f t="shared" si="473"/>
        <v>0</v>
      </c>
      <c r="AZ841" s="15">
        <f t="shared" si="443"/>
        <v>3.4080620093333328E-12</v>
      </c>
      <c r="BA841" s="3">
        <f t="shared" si="444"/>
        <v>0</v>
      </c>
      <c r="BB841" s="3">
        <f t="shared" si="445"/>
        <v>0</v>
      </c>
      <c r="BC841" s="3">
        <f t="shared" si="446"/>
        <v>0</v>
      </c>
      <c r="BD841" s="3">
        <f t="shared" si="447"/>
        <v>0</v>
      </c>
      <c r="BE841" s="3">
        <f t="shared" si="448"/>
        <v>0</v>
      </c>
      <c r="BF841" s="16">
        <f t="shared" si="449"/>
        <v>0</v>
      </c>
      <c r="BH841" s="4">
        <v>0.68</v>
      </c>
      <c r="BI841">
        <v>4.1900000000000004</v>
      </c>
      <c r="BJ841">
        <v>19.285</v>
      </c>
      <c r="BK841">
        <v>44.74</v>
      </c>
      <c r="BL841">
        <v>1.0549999999999999</v>
      </c>
      <c r="BM841">
        <f t="shared" si="475"/>
        <v>1.7934999999999999</v>
      </c>
      <c r="BN841">
        <v>1.1279999999999999</v>
      </c>
      <c r="BO841">
        <f t="shared" si="474"/>
        <v>1.9175999999999997</v>
      </c>
      <c r="BP841">
        <v>1.1279999999999999</v>
      </c>
      <c r="BQ841">
        <f t="shared" si="476"/>
        <v>1.9175999999999997</v>
      </c>
      <c r="BR841" s="5">
        <v>610</v>
      </c>
    </row>
    <row r="842" spans="1:70" x14ac:dyDescent="0.25">
      <c r="A842" s="10">
        <v>1171.5239999999999</v>
      </c>
      <c r="B842">
        <v>35</v>
      </c>
      <c r="C842">
        <v>6</v>
      </c>
      <c r="D842">
        <v>1</v>
      </c>
      <c r="E842">
        <v>0</v>
      </c>
      <c r="F842">
        <v>1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 s="5">
        <v>0</v>
      </c>
      <c r="AA842" s="15">
        <f t="shared" si="450"/>
        <v>2.1989158333333326E-12</v>
      </c>
      <c r="AB842" s="3">
        <f t="shared" si="451"/>
        <v>8.5577811200000025E-13</v>
      </c>
      <c r="AC842" s="3">
        <f t="shared" si="452"/>
        <v>4.2127747200000005E-13</v>
      </c>
      <c r="AD842" s="3">
        <f t="shared" si="453"/>
        <v>0</v>
      </c>
      <c r="AE842" s="3">
        <f t="shared" si="454"/>
        <v>3.2193373333333337E-12</v>
      </c>
      <c r="AF842" s="3">
        <f t="shared" si="455"/>
        <v>0</v>
      </c>
      <c r="AG842" s="3">
        <f t="shared" si="456"/>
        <v>0</v>
      </c>
      <c r="AH842" s="3">
        <f t="shared" si="457"/>
        <v>0</v>
      </c>
      <c r="AI842" s="3">
        <f t="shared" si="458"/>
        <v>0</v>
      </c>
      <c r="AJ842" s="3">
        <f t="shared" si="459"/>
        <v>0</v>
      </c>
      <c r="AK842" s="3">
        <f t="shared" si="460"/>
        <v>0</v>
      </c>
      <c r="AL842" s="3">
        <f t="shared" si="461"/>
        <v>0</v>
      </c>
      <c r="AM842" s="3">
        <f t="shared" si="462"/>
        <v>0</v>
      </c>
      <c r="AN842" s="3">
        <f t="shared" si="463"/>
        <v>0</v>
      </c>
      <c r="AO842" s="3">
        <f t="shared" si="464"/>
        <v>0</v>
      </c>
      <c r="AP842" s="3">
        <f t="shared" si="465"/>
        <v>0</v>
      </c>
      <c r="AQ842" s="3">
        <f t="shared" si="466"/>
        <v>0</v>
      </c>
      <c r="AR842" s="3">
        <f t="shared" si="467"/>
        <v>0</v>
      </c>
      <c r="AS842" s="3">
        <f t="shared" si="468"/>
        <v>0</v>
      </c>
      <c r="AT842" s="3">
        <f t="shared" si="469"/>
        <v>0</v>
      </c>
      <c r="AU842" s="3">
        <f t="shared" si="470"/>
        <v>0</v>
      </c>
      <c r="AV842" s="3">
        <f t="shared" si="471"/>
        <v>0</v>
      </c>
      <c r="AW842" s="3">
        <f t="shared" si="472"/>
        <v>0</v>
      </c>
      <c r="AX842" s="16">
        <f t="shared" si="473"/>
        <v>0</v>
      </c>
      <c r="AZ842" s="15">
        <f t="shared" si="443"/>
        <v>3.4759714173333328E-12</v>
      </c>
      <c r="BA842" s="3">
        <f t="shared" si="444"/>
        <v>3.2193373333333337E-12</v>
      </c>
      <c r="BB842" s="3">
        <f t="shared" si="445"/>
        <v>0</v>
      </c>
      <c r="BC842" s="3">
        <f t="shared" si="446"/>
        <v>0</v>
      </c>
      <c r="BD842" s="3">
        <f t="shared" si="447"/>
        <v>0</v>
      </c>
      <c r="BE842" s="3">
        <f t="shared" si="448"/>
        <v>0</v>
      </c>
      <c r="BF842" s="16">
        <f t="shared" si="449"/>
        <v>0</v>
      </c>
      <c r="BH842" s="4">
        <v>0.68</v>
      </c>
      <c r="BI842">
        <v>3.95</v>
      </c>
      <c r="BJ842">
        <v>19.271999999999998</v>
      </c>
      <c r="BK842">
        <v>44.765999999999998</v>
      </c>
      <c r="BL842">
        <v>1.3220000000000001</v>
      </c>
      <c r="BM842">
        <f t="shared" si="475"/>
        <v>2.2473999999999998</v>
      </c>
      <c r="BN842">
        <v>2.1800000000000002</v>
      </c>
      <c r="BO842">
        <f t="shared" si="474"/>
        <v>3.706</v>
      </c>
      <c r="BP842">
        <v>2.2879999999999998</v>
      </c>
      <c r="BQ842">
        <f t="shared" si="476"/>
        <v>3.8895999999999997</v>
      </c>
      <c r="BR842" s="5">
        <v>610</v>
      </c>
    </row>
    <row r="843" spans="1:70" x14ac:dyDescent="0.25">
      <c r="A843" s="10">
        <v>1172.922</v>
      </c>
      <c r="B843">
        <v>36</v>
      </c>
      <c r="C843">
        <v>2</v>
      </c>
      <c r="D843">
        <v>1</v>
      </c>
      <c r="E843">
        <v>0</v>
      </c>
      <c r="F843">
        <v>1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 s="5">
        <v>0</v>
      </c>
      <c r="AA843" s="15">
        <f t="shared" si="450"/>
        <v>2.2617419999999996E-12</v>
      </c>
      <c r="AB843" s="3">
        <f t="shared" si="451"/>
        <v>2.8525937066666672E-13</v>
      </c>
      <c r="AC843" s="3">
        <f t="shared" si="452"/>
        <v>4.2127747200000005E-13</v>
      </c>
      <c r="AD843" s="3">
        <f t="shared" si="453"/>
        <v>0</v>
      </c>
      <c r="AE843" s="3">
        <f t="shared" si="454"/>
        <v>3.2193373333333337E-12</v>
      </c>
      <c r="AF843" s="3">
        <f t="shared" si="455"/>
        <v>0</v>
      </c>
      <c r="AG843" s="3">
        <f t="shared" si="456"/>
        <v>0</v>
      </c>
      <c r="AH843" s="3">
        <f t="shared" si="457"/>
        <v>0</v>
      </c>
      <c r="AI843" s="3">
        <f t="shared" si="458"/>
        <v>0</v>
      </c>
      <c r="AJ843" s="3">
        <f t="shared" si="459"/>
        <v>0</v>
      </c>
      <c r="AK843" s="3">
        <f t="shared" si="460"/>
        <v>0</v>
      </c>
      <c r="AL843" s="3">
        <f t="shared" si="461"/>
        <v>0</v>
      </c>
      <c r="AM843" s="3">
        <f t="shared" si="462"/>
        <v>0</v>
      </c>
      <c r="AN843" s="3">
        <f t="shared" si="463"/>
        <v>0</v>
      </c>
      <c r="AO843" s="3">
        <f t="shared" si="464"/>
        <v>0</v>
      </c>
      <c r="AP843" s="3">
        <f t="shared" si="465"/>
        <v>0</v>
      </c>
      <c r="AQ843" s="3">
        <f t="shared" si="466"/>
        <v>0</v>
      </c>
      <c r="AR843" s="3">
        <f t="shared" si="467"/>
        <v>0</v>
      </c>
      <c r="AS843" s="3">
        <f t="shared" si="468"/>
        <v>0</v>
      </c>
      <c r="AT843" s="3">
        <f t="shared" si="469"/>
        <v>0</v>
      </c>
      <c r="AU843" s="3">
        <f t="shared" si="470"/>
        <v>0</v>
      </c>
      <c r="AV843" s="3">
        <f t="shared" si="471"/>
        <v>0</v>
      </c>
      <c r="AW843" s="3">
        <f t="shared" si="472"/>
        <v>0</v>
      </c>
      <c r="AX843" s="16">
        <f t="shared" si="473"/>
        <v>0</v>
      </c>
      <c r="AZ843" s="15">
        <f t="shared" si="443"/>
        <v>2.9682788426666663E-12</v>
      </c>
      <c r="BA843" s="3">
        <f t="shared" si="444"/>
        <v>3.2193373333333337E-12</v>
      </c>
      <c r="BB843" s="3">
        <f t="shared" si="445"/>
        <v>0</v>
      </c>
      <c r="BC843" s="3">
        <f t="shared" si="446"/>
        <v>0</v>
      </c>
      <c r="BD843" s="3">
        <f t="shared" si="447"/>
        <v>0</v>
      </c>
      <c r="BE843" s="3">
        <f t="shared" si="448"/>
        <v>0</v>
      </c>
      <c r="BF843" s="16">
        <f t="shared" si="449"/>
        <v>0</v>
      </c>
      <c r="BH843" s="4">
        <v>0.68</v>
      </c>
      <c r="BI843">
        <v>3.94</v>
      </c>
      <c r="BJ843">
        <v>19.271999999999998</v>
      </c>
      <c r="BK843">
        <v>44.753</v>
      </c>
      <c r="BL843">
        <v>1.1399999999999999</v>
      </c>
      <c r="BM843">
        <f t="shared" si="475"/>
        <v>1.9379999999999997</v>
      </c>
      <c r="BN843">
        <v>1.984</v>
      </c>
      <c r="BO843">
        <f t="shared" si="474"/>
        <v>3.3727999999999998</v>
      </c>
      <c r="BP843">
        <v>2.0920000000000001</v>
      </c>
      <c r="BQ843">
        <f t="shared" si="476"/>
        <v>3.5564</v>
      </c>
      <c r="BR843" s="5">
        <v>610</v>
      </c>
    </row>
    <row r="844" spans="1:70" x14ac:dyDescent="0.25">
      <c r="A844" s="10">
        <v>1174.32</v>
      </c>
      <c r="B844">
        <v>35</v>
      </c>
      <c r="C844">
        <v>3</v>
      </c>
      <c r="D844">
        <v>1</v>
      </c>
      <c r="E844">
        <v>0</v>
      </c>
      <c r="F844">
        <v>1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 s="5">
        <v>0</v>
      </c>
      <c r="AA844" s="15">
        <f t="shared" si="450"/>
        <v>2.1989158333333326E-12</v>
      </c>
      <c r="AB844" s="3">
        <f t="shared" si="451"/>
        <v>4.2788905600000013E-13</v>
      </c>
      <c r="AC844" s="3">
        <f t="shared" si="452"/>
        <v>4.2127747200000005E-13</v>
      </c>
      <c r="AD844" s="3">
        <f t="shared" si="453"/>
        <v>0</v>
      </c>
      <c r="AE844" s="3">
        <f t="shared" si="454"/>
        <v>3.2193373333333337E-12</v>
      </c>
      <c r="AF844" s="3">
        <f t="shared" si="455"/>
        <v>0</v>
      </c>
      <c r="AG844" s="3">
        <f t="shared" si="456"/>
        <v>0</v>
      </c>
      <c r="AH844" s="3">
        <f t="shared" si="457"/>
        <v>0</v>
      </c>
      <c r="AI844" s="3">
        <f t="shared" si="458"/>
        <v>0</v>
      </c>
      <c r="AJ844" s="3">
        <f t="shared" si="459"/>
        <v>0</v>
      </c>
      <c r="AK844" s="3">
        <f t="shared" si="460"/>
        <v>0</v>
      </c>
      <c r="AL844" s="3">
        <f t="shared" si="461"/>
        <v>0</v>
      </c>
      <c r="AM844" s="3">
        <f t="shared" si="462"/>
        <v>0</v>
      </c>
      <c r="AN844" s="3">
        <f t="shared" si="463"/>
        <v>0</v>
      </c>
      <c r="AO844" s="3">
        <f t="shared" si="464"/>
        <v>0</v>
      </c>
      <c r="AP844" s="3">
        <f t="shared" si="465"/>
        <v>0</v>
      </c>
      <c r="AQ844" s="3">
        <f t="shared" si="466"/>
        <v>0</v>
      </c>
      <c r="AR844" s="3">
        <f t="shared" si="467"/>
        <v>0</v>
      </c>
      <c r="AS844" s="3">
        <f t="shared" si="468"/>
        <v>0</v>
      </c>
      <c r="AT844" s="3">
        <f t="shared" si="469"/>
        <v>0</v>
      </c>
      <c r="AU844" s="3">
        <f t="shared" si="470"/>
        <v>0</v>
      </c>
      <c r="AV844" s="3">
        <f t="shared" si="471"/>
        <v>0</v>
      </c>
      <c r="AW844" s="3">
        <f t="shared" si="472"/>
        <v>0</v>
      </c>
      <c r="AX844" s="16">
        <f t="shared" si="473"/>
        <v>0</v>
      </c>
      <c r="AZ844" s="15">
        <f t="shared" si="443"/>
        <v>3.0480823613333331E-12</v>
      </c>
      <c r="BA844" s="3">
        <f t="shared" si="444"/>
        <v>3.2193373333333337E-12</v>
      </c>
      <c r="BB844" s="3">
        <f t="shared" si="445"/>
        <v>0</v>
      </c>
      <c r="BC844" s="3">
        <f t="shared" si="446"/>
        <v>0</v>
      </c>
      <c r="BD844" s="3">
        <f t="shared" si="447"/>
        <v>0</v>
      </c>
      <c r="BE844" s="3">
        <f t="shared" si="448"/>
        <v>0</v>
      </c>
      <c r="BF844" s="16">
        <f t="shared" si="449"/>
        <v>0</v>
      </c>
      <c r="BH844" s="4">
        <v>0.68</v>
      </c>
      <c r="BI844">
        <v>3.94</v>
      </c>
      <c r="BJ844">
        <v>19.257999999999999</v>
      </c>
      <c r="BK844">
        <v>44.814</v>
      </c>
      <c r="BL844">
        <v>1.171</v>
      </c>
      <c r="BM844">
        <f t="shared" si="475"/>
        <v>1.9906999999999999</v>
      </c>
      <c r="BN844">
        <v>2.0179999999999998</v>
      </c>
      <c r="BO844">
        <f t="shared" si="474"/>
        <v>3.4305999999999996</v>
      </c>
      <c r="BP844">
        <v>2.1269999999999998</v>
      </c>
      <c r="BQ844">
        <f t="shared" si="476"/>
        <v>3.6158999999999994</v>
      </c>
      <c r="BR844" s="5">
        <v>610</v>
      </c>
    </row>
    <row r="845" spans="1:70" x14ac:dyDescent="0.25">
      <c r="A845" s="10">
        <v>1175.7180000000001</v>
      </c>
      <c r="B845">
        <v>34</v>
      </c>
      <c r="C845">
        <v>0</v>
      </c>
      <c r="D845">
        <v>0</v>
      </c>
      <c r="E845">
        <v>1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 s="5">
        <v>0</v>
      </c>
      <c r="AA845" s="15">
        <f t="shared" si="450"/>
        <v>2.1360896666666665E-12</v>
      </c>
      <c r="AB845" s="3">
        <f t="shared" si="451"/>
        <v>0</v>
      </c>
      <c r="AC845" s="3">
        <f t="shared" si="452"/>
        <v>0</v>
      </c>
      <c r="AD845" s="3">
        <f t="shared" si="453"/>
        <v>1.465333333333333E-12</v>
      </c>
      <c r="AE845" s="3">
        <f t="shared" si="454"/>
        <v>0</v>
      </c>
      <c r="AF845" s="3">
        <f t="shared" si="455"/>
        <v>0</v>
      </c>
      <c r="AG845" s="3">
        <f t="shared" si="456"/>
        <v>0</v>
      </c>
      <c r="AH845" s="3">
        <f t="shared" si="457"/>
        <v>0</v>
      </c>
      <c r="AI845" s="3">
        <f t="shared" si="458"/>
        <v>0</v>
      </c>
      <c r="AJ845" s="3">
        <f t="shared" si="459"/>
        <v>0</v>
      </c>
      <c r="AK845" s="3">
        <f t="shared" si="460"/>
        <v>0</v>
      </c>
      <c r="AL845" s="3">
        <f t="shared" si="461"/>
        <v>0</v>
      </c>
      <c r="AM845" s="3">
        <f t="shared" si="462"/>
        <v>0</v>
      </c>
      <c r="AN845" s="3">
        <f t="shared" si="463"/>
        <v>0</v>
      </c>
      <c r="AO845" s="3">
        <f t="shared" si="464"/>
        <v>0</v>
      </c>
      <c r="AP845" s="3">
        <f t="shared" si="465"/>
        <v>0</v>
      </c>
      <c r="AQ845" s="3">
        <f t="shared" si="466"/>
        <v>0</v>
      </c>
      <c r="AR845" s="3">
        <f t="shared" si="467"/>
        <v>0</v>
      </c>
      <c r="AS845" s="3">
        <f t="shared" si="468"/>
        <v>0</v>
      </c>
      <c r="AT845" s="3">
        <f t="shared" si="469"/>
        <v>0</v>
      </c>
      <c r="AU845" s="3">
        <f t="shared" si="470"/>
        <v>0</v>
      </c>
      <c r="AV845" s="3">
        <f t="shared" si="471"/>
        <v>0</v>
      </c>
      <c r="AW845" s="3">
        <f t="shared" si="472"/>
        <v>0</v>
      </c>
      <c r="AX845" s="16">
        <f t="shared" si="473"/>
        <v>0</v>
      </c>
      <c r="AZ845" s="15">
        <f t="shared" si="443"/>
        <v>2.1360896666666665E-12</v>
      </c>
      <c r="BA845" s="3">
        <f t="shared" si="444"/>
        <v>1.465333333333333E-12</v>
      </c>
      <c r="BB845" s="3">
        <f t="shared" si="445"/>
        <v>0</v>
      </c>
      <c r="BC845" s="3">
        <f t="shared" si="446"/>
        <v>0</v>
      </c>
      <c r="BD845" s="3">
        <f t="shared" si="447"/>
        <v>0</v>
      </c>
      <c r="BE845" s="3">
        <f t="shared" si="448"/>
        <v>0</v>
      </c>
      <c r="BF845" s="16">
        <f t="shared" si="449"/>
        <v>0</v>
      </c>
      <c r="BH845" s="4">
        <v>0.68</v>
      </c>
      <c r="BI845">
        <v>3.94</v>
      </c>
      <c r="BJ845">
        <v>19.285</v>
      </c>
      <c r="BK845">
        <v>44.790999999999997</v>
      </c>
      <c r="BL845">
        <v>0.88200000000000001</v>
      </c>
      <c r="BM845">
        <f t="shared" si="475"/>
        <v>1.4994000000000001</v>
      </c>
      <c r="BN845">
        <v>1.179</v>
      </c>
      <c r="BO845">
        <f t="shared" si="474"/>
        <v>2.0043000000000002</v>
      </c>
      <c r="BP845">
        <v>1.1919999999999999</v>
      </c>
      <c r="BQ845">
        <f t="shared" si="476"/>
        <v>2.0263999999999998</v>
      </c>
      <c r="BR845" s="5">
        <v>610</v>
      </c>
    </row>
    <row r="846" spans="1:70" x14ac:dyDescent="0.25">
      <c r="A846" s="10">
        <v>1177.116</v>
      </c>
      <c r="B846">
        <v>33</v>
      </c>
      <c r="C846">
        <v>1</v>
      </c>
      <c r="D846">
        <v>1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 s="5">
        <v>0</v>
      </c>
      <c r="AA846" s="15">
        <f t="shared" si="450"/>
        <v>2.0732634999999996E-12</v>
      </c>
      <c r="AB846" s="3">
        <f t="shared" si="451"/>
        <v>1.4262968533333336E-13</v>
      </c>
      <c r="AC846" s="3">
        <f t="shared" si="452"/>
        <v>4.2127747200000005E-13</v>
      </c>
      <c r="AD846" s="3">
        <f t="shared" si="453"/>
        <v>0</v>
      </c>
      <c r="AE846" s="3">
        <f t="shared" si="454"/>
        <v>0</v>
      </c>
      <c r="AF846" s="3">
        <f t="shared" si="455"/>
        <v>0</v>
      </c>
      <c r="AG846" s="3">
        <f t="shared" si="456"/>
        <v>0</v>
      </c>
      <c r="AH846" s="3">
        <f t="shared" si="457"/>
        <v>0</v>
      </c>
      <c r="AI846" s="3">
        <f t="shared" si="458"/>
        <v>0</v>
      </c>
      <c r="AJ846" s="3">
        <f t="shared" si="459"/>
        <v>0</v>
      </c>
      <c r="AK846" s="3">
        <f t="shared" si="460"/>
        <v>0</v>
      </c>
      <c r="AL846" s="3">
        <f t="shared" si="461"/>
        <v>0</v>
      </c>
      <c r="AM846" s="3">
        <f t="shared" si="462"/>
        <v>0</v>
      </c>
      <c r="AN846" s="3">
        <f t="shared" si="463"/>
        <v>0</v>
      </c>
      <c r="AO846" s="3">
        <f t="shared" si="464"/>
        <v>0</v>
      </c>
      <c r="AP846" s="3">
        <f t="shared" si="465"/>
        <v>0</v>
      </c>
      <c r="AQ846" s="3">
        <f t="shared" si="466"/>
        <v>0</v>
      </c>
      <c r="AR846" s="3">
        <f t="shared" si="467"/>
        <v>0</v>
      </c>
      <c r="AS846" s="3">
        <f t="shared" si="468"/>
        <v>0</v>
      </c>
      <c r="AT846" s="3">
        <f t="shared" si="469"/>
        <v>0</v>
      </c>
      <c r="AU846" s="3">
        <f t="shared" si="470"/>
        <v>0</v>
      </c>
      <c r="AV846" s="3">
        <f t="shared" si="471"/>
        <v>0</v>
      </c>
      <c r="AW846" s="3">
        <f t="shared" si="472"/>
        <v>0</v>
      </c>
      <c r="AX846" s="16">
        <f t="shared" si="473"/>
        <v>0</v>
      </c>
      <c r="AZ846" s="15">
        <f t="shared" si="443"/>
        <v>2.6371706573333327E-12</v>
      </c>
      <c r="BA846" s="3">
        <f t="shared" si="444"/>
        <v>0</v>
      </c>
      <c r="BB846" s="3">
        <f t="shared" si="445"/>
        <v>0</v>
      </c>
      <c r="BC846" s="3">
        <f t="shared" si="446"/>
        <v>0</v>
      </c>
      <c r="BD846" s="3">
        <f t="shared" si="447"/>
        <v>0</v>
      </c>
      <c r="BE846" s="3">
        <f t="shared" si="448"/>
        <v>0</v>
      </c>
      <c r="BF846" s="16">
        <f t="shared" si="449"/>
        <v>0</v>
      </c>
      <c r="BH846" s="4">
        <v>0.68</v>
      </c>
      <c r="BI846">
        <v>3.93</v>
      </c>
      <c r="BJ846">
        <v>19.285</v>
      </c>
      <c r="BK846">
        <v>44.831000000000003</v>
      </c>
      <c r="BL846">
        <v>0.86399999999999999</v>
      </c>
      <c r="BM846">
        <f t="shared" si="475"/>
        <v>1.4687999999999999</v>
      </c>
      <c r="BN846">
        <v>0.93400000000000005</v>
      </c>
      <c r="BO846">
        <f t="shared" si="474"/>
        <v>1.5878000000000001</v>
      </c>
      <c r="BP846">
        <v>0.93500000000000005</v>
      </c>
      <c r="BQ846">
        <f t="shared" si="476"/>
        <v>1.5895000000000001</v>
      </c>
      <c r="BR846" s="5">
        <v>610</v>
      </c>
    </row>
    <row r="847" spans="1:70" x14ac:dyDescent="0.25">
      <c r="A847" s="10">
        <v>1178.5139999999999</v>
      </c>
      <c r="B847">
        <v>32</v>
      </c>
      <c r="C847">
        <v>2</v>
      </c>
      <c r="D847">
        <v>1</v>
      </c>
      <c r="E847">
        <v>1</v>
      </c>
      <c r="F847">
        <v>1</v>
      </c>
      <c r="G847">
        <v>1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 s="5">
        <v>0</v>
      </c>
      <c r="AA847" s="15">
        <f t="shared" si="450"/>
        <v>2.0104373333333327E-12</v>
      </c>
      <c r="AB847" s="3">
        <f t="shared" si="451"/>
        <v>2.8525937066666672E-13</v>
      </c>
      <c r="AC847" s="3">
        <f t="shared" si="452"/>
        <v>4.2127747200000005E-13</v>
      </c>
      <c r="AD847" s="3">
        <f t="shared" si="453"/>
        <v>1.465333333333333E-12</v>
      </c>
      <c r="AE847" s="3">
        <f t="shared" si="454"/>
        <v>3.2193373333333337E-12</v>
      </c>
      <c r="AF847" s="3">
        <f t="shared" si="455"/>
        <v>7.1991826666666666E-12</v>
      </c>
      <c r="AG847" s="3">
        <f t="shared" si="456"/>
        <v>0</v>
      </c>
      <c r="AH847" s="3">
        <f t="shared" si="457"/>
        <v>0</v>
      </c>
      <c r="AI847" s="3">
        <f t="shared" si="458"/>
        <v>0</v>
      </c>
      <c r="AJ847" s="3">
        <f t="shared" si="459"/>
        <v>0</v>
      </c>
      <c r="AK847" s="3">
        <f t="shared" si="460"/>
        <v>0</v>
      </c>
      <c r="AL847" s="3">
        <f t="shared" si="461"/>
        <v>0</v>
      </c>
      <c r="AM847" s="3">
        <f t="shared" si="462"/>
        <v>0</v>
      </c>
      <c r="AN847" s="3">
        <f t="shared" si="463"/>
        <v>0</v>
      </c>
      <c r="AO847" s="3">
        <f t="shared" si="464"/>
        <v>0</v>
      </c>
      <c r="AP847" s="3">
        <f t="shared" si="465"/>
        <v>0</v>
      </c>
      <c r="AQ847" s="3">
        <f t="shared" si="466"/>
        <v>0</v>
      </c>
      <c r="AR847" s="3">
        <f t="shared" si="467"/>
        <v>0</v>
      </c>
      <c r="AS847" s="3">
        <f t="shared" si="468"/>
        <v>0</v>
      </c>
      <c r="AT847" s="3">
        <f t="shared" si="469"/>
        <v>0</v>
      </c>
      <c r="AU847" s="3">
        <f t="shared" si="470"/>
        <v>0</v>
      </c>
      <c r="AV847" s="3">
        <f t="shared" si="471"/>
        <v>0</v>
      </c>
      <c r="AW847" s="3">
        <f t="shared" si="472"/>
        <v>0</v>
      </c>
      <c r="AX847" s="16">
        <f t="shared" si="473"/>
        <v>0</v>
      </c>
      <c r="AZ847" s="15">
        <f t="shared" si="443"/>
        <v>2.7169741759999994E-12</v>
      </c>
      <c r="BA847" s="3">
        <f t="shared" si="444"/>
        <v>4.6846706666666667E-12</v>
      </c>
      <c r="BB847" s="3">
        <f t="shared" si="445"/>
        <v>7.1991826666666666E-12</v>
      </c>
      <c r="BC847" s="3">
        <f t="shared" si="446"/>
        <v>0</v>
      </c>
      <c r="BD847" s="3">
        <f t="shared" si="447"/>
        <v>0</v>
      </c>
      <c r="BE847" s="3">
        <f t="shared" si="448"/>
        <v>0</v>
      </c>
      <c r="BF847" s="16">
        <f t="shared" si="449"/>
        <v>0</v>
      </c>
      <c r="BH847" s="4">
        <v>0.68</v>
      </c>
      <c r="BI847">
        <v>3.86</v>
      </c>
      <c r="BJ847">
        <v>19.257999999999999</v>
      </c>
      <c r="BK847">
        <v>44.8</v>
      </c>
      <c r="BL847">
        <v>1.363</v>
      </c>
      <c r="BM847">
        <f t="shared" si="475"/>
        <v>2.3170999999999999</v>
      </c>
      <c r="BN847">
        <v>4.1680000000000001</v>
      </c>
      <c r="BO847">
        <f t="shared" si="474"/>
        <v>7.0856000000000003</v>
      </c>
      <c r="BP847">
        <v>5.016</v>
      </c>
      <c r="BQ847">
        <f t="shared" si="476"/>
        <v>8.5272000000000006</v>
      </c>
      <c r="BR847" s="5">
        <v>610</v>
      </c>
    </row>
    <row r="848" spans="1:70" x14ac:dyDescent="0.25">
      <c r="A848" s="10">
        <v>1179.912</v>
      </c>
      <c r="B848">
        <v>38</v>
      </c>
      <c r="C848">
        <v>1</v>
      </c>
      <c r="D848">
        <v>0</v>
      </c>
      <c r="E848">
        <v>0</v>
      </c>
      <c r="F848">
        <v>1</v>
      </c>
      <c r="G848">
        <v>1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 s="5">
        <v>0</v>
      </c>
      <c r="AA848" s="15">
        <f t="shared" si="450"/>
        <v>2.3873943333333326E-12</v>
      </c>
      <c r="AB848" s="3">
        <f t="shared" si="451"/>
        <v>1.4262968533333336E-13</v>
      </c>
      <c r="AC848" s="3">
        <f t="shared" si="452"/>
        <v>0</v>
      </c>
      <c r="AD848" s="3">
        <f t="shared" si="453"/>
        <v>0</v>
      </c>
      <c r="AE848" s="3">
        <f t="shared" si="454"/>
        <v>3.2193373333333337E-12</v>
      </c>
      <c r="AF848" s="3">
        <f t="shared" si="455"/>
        <v>7.1991826666666666E-12</v>
      </c>
      <c r="AG848" s="3">
        <f t="shared" si="456"/>
        <v>0</v>
      </c>
      <c r="AH848" s="3">
        <f t="shared" si="457"/>
        <v>0</v>
      </c>
      <c r="AI848" s="3">
        <f t="shared" si="458"/>
        <v>0</v>
      </c>
      <c r="AJ848" s="3">
        <f t="shared" si="459"/>
        <v>0</v>
      </c>
      <c r="AK848" s="3">
        <f t="shared" si="460"/>
        <v>0</v>
      </c>
      <c r="AL848" s="3">
        <f t="shared" si="461"/>
        <v>0</v>
      </c>
      <c r="AM848" s="3">
        <f t="shared" si="462"/>
        <v>0</v>
      </c>
      <c r="AN848" s="3">
        <f t="shared" si="463"/>
        <v>0</v>
      </c>
      <c r="AO848" s="3">
        <f t="shared" si="464"/>
        <v>0</v>
      </c>
      <c r="AP848" s="3">
        <f t="shared" si="465"/>
        <v>0</v>
      </c>
      <c r="AQ848" s="3">
        <f t="shared" si="466"/>
        <v>0</v>
      </c>
      <c r="AR848" s="3">
        <f t="shared" si="467"/>
        <v>0</v>
      </c>
      <c r="AS848" s="3">
        <f t="shared" si="468"/>
        <v>0</v>
      </c>
      <c r="AT848" s="3">
        <f t="shared" si="469"/>
        <v>0</v>
      </c>
      <c r="AU848" s="3">
        <f t="shared" si="470"/>
        <v>0</v>
      </c>
      <c r="AV848" s="3">
        <f t="shared" si="471"/>
        <v>0</v>
      </c>
      <c r="AW848" s="3">
        <f t="shared" si="472"/>
        <v>0</v>
      </c>
      <c r="AX848" s="16">
        <f t="shared" si="473"/>
        <v>0</v>
      </c>
      <c r="AZ848" s="15">
        <f t="shared" ref="AZ848:AZ911" si="477">AA848+AB848+AC848</f>
        <v>2.5300240186666658E-12</v>
      </c>
      <c r="BA848" s="3">
        <f t="shared" ref="BA848:BA911" si="478">AD848+AE848</f>
        <v>3.2193373333333337E-12</v>
      </c>
      <c r="BB848" s="3">
        <f t="shared" ref="BB848:BB911" si="479">AF848+AG848+AH848</f>
        <v>7.1991826666666666E-12</v>
      </c>
      <c r="BC848" s="3">
        <f t="shared" ref="BC848:BC911" si="480">AI848+AJ848+AK848</f>
        <v>0</v>
      </c>
      <c r="BD848" s="3">
        <f t="shared" ref="BD848:BD911" si="481">AL848+AM848+AN848+AO848</f>
        <v>0</v>
      </c>
      <c r="BE848" s="3">
        <f t="shared" ref="BE848:BE911" si="482">AP848+AQ848+AR848+AS848+AT848+AU848</f>
        <v>0</v>
      </c>
      <c r="BF848" s="16">
        <f t="shared" ref="BF848:BF911" si="483">AV848+AW848+AX848</f>
        <v>0</v>
      </c>
      <c r="BH848" s="4">
        <v>0.68</v>
      </c>
      <c r="BI848">
        <v>3.84</v>
      </c>
      <c r="BJ848">
        <v>19.228999999999999</v>
      </c>
      <c r="BK848">
        <v>44.923999999999999</v>
      </c>
      <c r="BL848">
        <v>1.1439999999999999</v>
      </c>
      <c r="BM848">
        <f t="shared" si="475"/>
        <v>1.9447999999999999</v>
      </c>
      <c r="BN848">
        <v>3.6059999999999999</v>
      </c>
      <c r="BO848">
        <f t="shared" si="474"/>
        <v>6.1301999999999994</v>
      </c>
      <c r="BP848">
        <v>4.444</v>
      </c>
      <c r="BQ848">
        <f t="shared" si="476"/>
        <v>7.5547999999999993</v>
      </c>
      <c r="BR848" s="5">
        <v>611</v>
      </c>
    </row>
    <row r="849" spans="1:70" x14ac:dyDescent="0.25">
      <c r="A849" s="10">
        <v>1181.31</v>
      </c>
      <c r="B849">
        <v>43</v>
      </c>
      <c r="C849">
        <v>5</v>
      </c>
      <c r="D849">
        <v>3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 s="5">
        <v>0</v>
      </c>
      <c r="AA849" s="15">
        <f t="shared" si="450"/>
        <v>2.701525166666666E-12</v>
      </c>
      <c r="AB849" s="3">
        <f t="shared" si="451"/>
        <v>7.1314842666666679E-13</v>
      </c>
      <c r="AC849" s="3">
        <f t="shared" si="452"/>
        <v>1.2638324160000001E-12</v>
      </c>
      <c r="AD849" s="3">
        <f t="shared" si="453"/>
        <v>0</v>
      </c>
      <c r="AE849" s="3">
        <f t="shared" si="454"/>
        <v>0</v>
      </c>
      <c r="AF849" s="3">
        <f t="shared" si="455"/>
        <v>0</v>
      </c>
      <c r="AG849" s="3">
        <f t="shared" si="456"/>
        <v>0</v>
      </c>
      <c r="AH849" s="3">
        <f t="shared" si="457"/>
        <v>0</v>
      </c>
      <c r="AI849" s="3">
        <f t="shared" si="458"/>
        <v>0</v>
      </c>
      <c r="AJ849" s="3">
        <f t="shared" si="459"/>
        <v>0</v>
      </c>
      <c r="AK849" s="3">
        <f t="shared" si="460"/>
        <v>0</v>
      </c>
      <c r="AL849" s="3">
        <f t="shared" si="461"/>
        <v>0</v>
      </c>
      <c r="AM849" s="3">
        <f t="shared" si="462"/>
        <v>0</v>
      </c>
      <c r="AN849" s="3">
        <f t="shared" si="463"/>
        <v>0</v>
      </c>
      <c r="AO849" s="3">
        <f t="shared" si="464"/>
        <v>0</v>
      </c>
      <c r="AP849" s="3">
        <f t="shared" si="465"/>
        <v>0</v>
      </c>
      <c r="AQ849" s="3">
        <f t="shared" si="466"/>
        <v>0</v>
      </c>
      <c r="AR849" s="3">
        <f t="shared" si="467"/>
        <v>0</v>
      </c>
      <c r="AS849" s="3">
        <f t="shared" si="468"/>
        <v>0</v>
      </c>
      <c r="AT849" s="3">
        <f t="shared" si="469"/>
        <v>0</v>
      </c>
      <c r="AU849" s="3">
        <f t="shared" si="470"/>
        <v>0</v>
      </c>
      <c r="AV849" s="3">
        <f t="shared" si="471"/>
        <v>0</v>
      </c>
      <c r="AW849" s="3">
        <f t="shared" si="472"/>
        <v>0</v>
      </c>
      <c r="AX849" s="16">
        <f t="shared" si="473"/>
        <v>0</v>
      </c>
      <c r="AZ849" s="15">
        <f t="shared" si="477"/>
        <v>4.678506009333333E-12</v>
      </c>
      <c r="BA849" s="3">
        <f t="shared" si="478"/>
        <v>0</v>
      </c>
      <c r="BB849" s="3">
        <f t="shared" si="479"/>
        <v>0</v>
      </c>
      <c r="BC849" s="3">
        <f t="shared" si="480"/>
        <v>0</v>
      </c>
      <c r="BD849" s="3">
        <f t="shared" si="481"/>
        <v>0</v>
      </c>
      <c r="BE849" s="3">
        <f t="shared" si="482"/>
        <v>0</v>
      </c>
      <c r="BF849" s="16">
        <f t="shared" si="483"/>
        <v>0</v>
      </c>
      <c r="BH849" s="4">
        <v>0.68</v>
      </c>
      <c r="BI849">
        <v>3.89</v>
      </c>
      <c r="BJ849">
        <v>19.245000000000001</v>
      </c>
      <c r="BK849">
        <v>44.887</v>
      </c>
      <c r="BL849">
        <v>1.5389999999999999</v>
      </c>
      <c r="BM849">
        <f t="shared" si="475"/>
        <v>2.6162999999999998</v>
      </c>
      <c r="BN849">
        <v>1.7470000000000001</v>
      </c>
      <c r="BO849">
        <f t="shared" si="474"/>
        <v>2.9699</v>
      </c>
      <c r="BP849">
        <v>1.748</v>
      </c>
      <c r="BQ849">
        <f t="shared" si="476"/>
        <v>2.9716</v>
      </c>
      <c r="BR849" s="5">
        <v>610</v>
      </c>
    </row>
    <row r="850" spans="1:70" x14ac:dyDescent="0.25">
      <c r="A850" s="10">
        <v>1182.7080000000001</v>
      </c>
      <c r="B850">
        <v>41</v>
      </c>
      <c r="C850">
        <v>4</v>
      </c>
      <c r="D850">
        <v>1</v>
      </c>
      <c r="E850">
        <v>1</v>
      </c>
      <c r="F850">
        <v>1</v>
      </c>
      <c r="G850">
        <v>1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 s="5">
        <v>0</v>
      </c>
      <c r="AA850" s="15">
        <f t="shared" si="450"/>
        <v>2.5758728333333326E-12</v>
      </c>
      <c r="AB850" s="3">
        <f t="shared" si="451"/>
        <v>5.7051874133333344E-13</v>
      </c>
      <c r="AC850" s="3">
        <f t="shared" si="452"/>
        <v>4.2127747200000005E-13</v>
      </c>
      <c r="AD850" s="3">
        <f t="shared" si="453"/>
        <v>1.465333333333333E-12</v>
      </c>
      <c r="AE850" s="3">
        <f t="shared" si="454"/>
        <v>3.2193373333333337E-12</v>
      </c>
      <c r="AF850" s="3">
        <f t="shared" si="455"/>
        <v>7.1991826666666666E-12</v>
      </c>
      <c r="AG850" s="3">
        <f t="shared" si="456"/>
        <v>0</v>
      </c>
      <c r="AH850" s="3">
        <f t="shared" si="457"/>
        <v>0</v>
      </c>
      <c r="AI850" s="3">
        <f t="shared" si="458"/>
        <v>0</v>
      </c>
      <c r="AJ850" s="3">
        <f t="shared" si="459"/>
        <v>0</v>
      </c>
      <c r="AK850" s="3">
        <f t="shared" si="460"/>
        <v>0</v>
      </c>
      <c r="AL850" s="3">
        <f t="shared" si="461"/>
        <v>0</v>
      </c>
      <c r="AM850" s="3">
        <f t="shared" si="462"/>
        <v>0</v>
      </c>
      <c r="AN850" s="3">
        <f t="shared" si="463"/>
        <v>0</v>
      </c>
      <c r="AO850" s="3">
        <f t="shared" si="464"/>
        <v>0</v>
      </c>
      <c r="AP850" s="3">
        <f t="shared" si="465"/>
        <v>0</v>
      </c>
      <c r="AQ850" s="3">
        <f t="shared" si="466"/>
        <v>0</v>
      </c>
      <c r="AR850" s="3">
        <f t="shared" si="467"/>
        <v>0</v>
      </c>
      <c r="AS850" s="3">
        <f t="shared" si="468"/>
        <v>0</v>
      </c>
      <c r="AT850" s="3">
        <f t="shared" si="469"/>
        <v>0</v>
      </c>
      <c r="AU850" s="3">
        <f t="shared" si="470"/>
        <v>0</v>
      </c>
      <c r="AV850" s="3">
        <f t="shared" si="471"/>
        <v>0</v>
      </c>
      <c r="AW850" s="3">
        <f t="shared" si="472"/>
        <v>0</v>
      </c>
      <c r="AX850" s="16">
        <f t="shared" si="473"/>
        <v>0</v>
      </c>
      <c r="AZ850" s="15">
        <f t="shared" si="477"/>
        <v>3.5676690466666662E-12</v>
      </c>
      <c r="BA850" s="3">
        <f t="shared" si="478"/>
        <v>4.6846706666666667E-12</v>
      </c>
      <c r="BB850" s="3">
        <f t="shared" si="479"/>
        <v>7.1991826666666666E-12</v>
      </c>
      <c r="BC850" s="3">
        <f t="shared" si="480"/>
        <v>0</v>
      </c>
      <c r="BD850" s="3">
        <f t="shared" si="481"/>
        <v>0</v>
      </c>
      <c r="BE850" s="3">
        <f t="shared" si="482"/>
        <v>0</v>
      </c>
      <c r="BF850" s="16">
        <f t="shared" si="483"/>
        <v>0</v>
      </c>
      <c r="BH850" s="4">
        <v>0.68</v>
      </c>
      <c r="BI850">
        <v>4.01</v>
      </c>
      <c r="BJ850">
        <v>19.228999999999999</v>
      </c>
      <c r="BK850">
        <v>44.912999999999997</v>
      </c>
      <c r="BL850">
        <v>1.5980000000000001</v>
      </c>
      <c r="BM850">
        <f t="shared" si="475"/>
        <v>2.7166000000000001</v>
      </c>
      <c r="BN850">
        <v>4.3079999999999998</v>
      </c>
      <c r="BO850">
        <f t="shared" si="474"/>
        <v>7.3235999999999999</v>
      </c>
      <c r="BP850">
        <v>5.125</v>
      </c>
      <c r="BQ850">
        <f t="shared" si="476"/>
        <v>8.7125000000000004</v>
      </c>
      <c r="BR850" s="5">
        <v>611</v>
      </c>
    </row>
    <row r="851" spans="1:70" x14ac:dyDescent="0.25">
      <c r="A851" s="10">
        <v>1184.106</v>
      </c>
      <c r="B851">
        <v>39</v>
      </c>
      <c r="C851">
        <v>0</v>
      </c>
      <c r="D851">
        <v>0</v>
      </c>
      <c r="E851">
        <v>0</v>
      </c>
      <c r="F851">
        <v>0</v>
      </c>
      <c r="G851">
        <v>1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 s="5">
        <v>0</v>
      </c>
      <c r="AA851" s="15">
        <f t="shared" si="450"/>
        <v>2.4502204999999995E-12</v>
      </c>
      <c r="AB851" s="3">
        <f t="shared" si="451"/>
        <v>0</v>
      </c>
      <c r="AC851" s="3">
        <f t="shared" si="452"/>
        <v>0</v>
      </c>
      <c r="AD851" s="3">
        <f t="shared" si="453"/>
        <v>0</v>
      </c>
      <c r="AE851" s="3">
        <f t="shared" si="454"/>
        <v>0</v>
      </c>
      <c r="AF851" s="3">
        <f t="shared" si="455"/>
        <v>7.1991826666666666E-12</v>
      </c>
      <c r="AG851" s="3">
        <f t="shared" si="456"/>
        <v>0</v>
      </c>
      <c r="AH851" s="3">
        <f t="shared" si="457"/>
        <v>0</v>
      </c>
      <c r="AI851" s="3">
        <f t="shared" si="458"/>
        <v>0</v>
      </c>
      <c r="AJ851" s="3">
        <f t="shared" si="459"/>
        <v>0</v>
      </c>
      <c r="AK851" s="3">
        <f t="shared" si="460"/>
        <v>0</v>
      </c>
      <c r="AL851" s="3">
        <f t="shared" si="461"/>
        <v>0</v>
      </c>
      <c r="AM851" s="3">
        <f t="shared" si="462"/>
        <v>0</v>
      </c>
      <c r="AN851" s="3">
        <f t="shared" si="463"/>
        <v>0</v>
      </c>
      <c r="AO851" s="3">
        <f t="shared" si="464"/>
        <v>0</v>
      </c>
      <c r="AP851" s="3">
        <f t="shared" si="465"/>
        <v>0</v>
      </c>
      <c r="AQ851" s="3">
        <f t="shared" si="466"/>
        <v>0</v>
      </c>
      <c r="AR851" s="3">
        <f t="shared" si="467"/>
        <v>0</v>
      </c>
      <c r="AS851" s="3">
        <f t="shared" si="468"/>
        <v>0</v>
      </c>
      <c r="AT851" s="3">
        <f t="shared" si="469"/>
        <v>0</v>
      </c>
      <c r="AU851" s="3">
        <f t="shared" si="470"/>
        <v>0</v>
      </c>
      <c r="AV851" s="3">
        <f t="shared" si="471"/>
        <v>0</v>
      </c>
      <c r="AW851" s="3">
        <f t="shared" si="472"/>
        <v>0</v>
      </c>
      <c r="AX851" s="16">
        <f t="shared" si="473"/>
        <v>0</v>
      </c>
      <c r="AZ851" s="15">
        <f t="shared" si="477"/>
        <v>2.4502204999999995E-12</v>
      </c>
      <c r="BA851" s="3">
        <f t="shared" si="478"/>
        <v>0</v>
      </c>
      <c r="BB851" s="3">
        <f t="shared" si="479"/>
        <v>7.1991826666666666E-12</v>
      </c>
      <c r="BC851" s="3">
        <f t="shared" si="480"/>
        <v>0</v>
      </c>
      <c r="BD851" s="3">
        <f t="shared" si="481"/>
        <v>0</v>
      </c>
      <c r="BE851" s="3">
        <f t="shared" si="482"/>
        <v>0</v>
      </c>
      <c r="BF851" s="16">
        <f t="shared" si="483"/>
        <v>0</v>
      </c>
      <c r="BH851" s="4">
        <v>0.68</v>
      </c>
      <c r="BI851">
        <v>4.01</v>
      </c>
      <c r="BJ851">
        <v>19.257999999999999</v>
      </c>
      <c r="BK851">
        <v>44.927999999999997</v>
      </c>
      <c r="BL851">
        <v>0.90400000000000003</v>
      </c>
      <c r="BM851">
        <f t="shared" si="475"/>
        <v>1.5367999999999999</v>
      </c>
      <c r="BN851">
        <v>2.5030000000000001</v>
      </c>
      <c r="BO851">
        <f t="shared" si="474"/>
        <v>4.2550999999999997</v>
      </c>
      <c r="BP851">
        <v>3.2</v>
      </c>
      <c r="BQ851">
        <f t="shared" si="476"/>
        <v>5.44</v>
      </c>
      <c r="BR851" s="5">
        <v>610</v>
      </c>
    </row>
    <row r="852" spans="1:70" x14ac:dyDescent="0.25">
      <c r="A852" s="10">
        <v>1185.5039999999999</v>
      </c>
      <c r="B852">
        <v>52</v>
      </c>
      <c r="C852">
        <v>5</v>
      </c>
      <c r="D852">
        <v>1</v>
      </c>
      <c r="E852">
        <v>0</v>
      </c>
      <c r="F852">
        <v>0</v>
      </c>
      <c r="G852">
        <v>1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 s="5">
        <v>0</v>
      </c>
      <c r="AA852" s="15">
        <f t="shared" si="450"/>
        <v>3.2669606666666659E-12</v>
      </c>
      <c r="AB852" s="3">
        <f t="shared" si="451"/>
        <v>7.1314842666666679E-13</v>
      </c>
      <c r="AC852" s="3">
        <f t="shared" si="452"/>
        <v>4.2127747200000005E-13</v>
      </c>
      <c r="AD852" s="3">
        <f t="shared" si="453"/>
        <v>0</v>
      </c>
      <c r="AE852" s="3">
        <f t="shared" si="454"/>
        <v>0</v>
      </c>
      <c r="AF852" s="3">
        <f t="shared" si="455"/>
        <v>7.1991826666666666E-12</v>
      </c>
      <c r="AG852" s="3">
        <f t="shared" si="456"/>
        <v>0</v>
      </c>
      <c r="AH852" s="3">
        <f t="shared" si="457"/>
        <v>0</v>
      </c>
      <c r="AI852" s="3">
        <f t="shared" si="458"/>
        <v>0</v>
      </c>
      <c r="AJ852" s="3">
        <f t="shared" si="459"/>
        <v>0</v>
      </c>
      <c r="AK852" s="3">
        <f t="shared" si="460"/>
        <v>0</v>
      </c>
      <c r="AL852" s="3">
        <f t="shared" si="461"/>
        <v>0</v>
      </c>
      <c r="AM852" s="3">
        <f t="shared" si="462"/>
        <v>0</v>
      </c>
      <c r="AN852" s="3">
        <f t="shared" si="463"/>
        <v>0</v>
      </c>
      <c r="AO852" s="3">
        <f t="shared" si="464"/>
        <v>0</v>
      </c>
      <c r="AP852" s="3">
        <f t="shared" si="465"/>
        <v>0</v>
      </c>
      <c r="AQ852" s="3">
        <f t="shared" si="466"/>
        <v>0</v>
      </c>
      <c r="AR852" s="3">
        <f t="shared" si="467"/>
        <v>0</v>
      </c>
      <c r="AS852" s="3">
        <f t="shared" si="468"/>
        <v>0</v>
      </c>
      <c r="AT852" s="3">
        <f t="shared" si="469"/>
        <v>0</v>
      </c>
      <c r="AU852" s="3">
        <f t="shared" si="470"/>
        <v>0</v>
      </c>
      <c r="AV852" s="3">
        <f t="shared" si="471"/>
        <v>0</v>
      </c>
      <c r="AW852" s="3">
        <f t="shared" si="472"/>
        <v>0</v>
      </c>
      <c r="AX852" s="16">
        <f t="shared" si="473"/>
        <v>0</v>
      </c>
      <c r="AZ852" s="15">
        <f t="shared" si="477"/>
        <v>4.4013865653333328E-12</v>
      </c>
      <c r="BA852" s="3">
        <f t="shared" si="478"/>
        <v>0</v>
      </c>
      <c r="BB852" s="3">
        <f t="shared" si="479"/>
        <v>7.1991826666666666E-12</v>
      </c>
      <c r="BC852" s="3">
        <f t="shared" si="480"/>
        <v>0</v>
      </c>
      <c r="BD852" s="3">
        <f t="shared" si="481"/>
        <v>0</v>
      </c>
      <c r="BE852" s="3">
        <f t="shared" si="482"/>
        <v>0</v>
      </c>
      <c r="BF852" s="16">
        <f t="shared" si="483"/>
        <v>0</v>
      </c>
      <c r="BH852" s="4">
        <v>0.68</v>
      </c>
      <c r="BI852">
        <v>4.04</v>
      </c>
      <c r="BJ852">
        <v>19.271999999999998</v>
      </c>
      <c r="BK852">
        <v>44.965000000000003</v>
      </c>
      <c r="BL852">
        <v>1.5309999999999999</v>
      </c>
      <c r="BM852">
        <f t="shared" si="475"/>
        <v>2.6026999999999996</v>
      </c>
      <c r="BN852">
        <v>3.1989999999999998</v>
      </c>
      <c r="BO852">
        <f t="shared" si="474"/>
        <v>5.4382999999999999</v>
      </c>
      <c r="BP852">
        <v>3.891</v>
      </c>
      <c r="BQ852">
        <f t="shared" si="476"/>
        <v>6.6147</v>
      </c>
      <c r="BR852" s="5">
        <v>610</v>
      </c>
    </row>
    <row r="853" spans="1:70" x14ac:dyDescent="0.25">
      <c r="A853" s="10">
        <v>1186.902</v>
      </c>
      <c r="B853">
        <v>38</v>
      </c>
      <c r="C853">
        <v>1</v>
      </c>
      <c r="D853">
        <v>1</v>
      </c>
      <c r="E853">
        <v>0</v>
      </c>
      <c r="F853">
        <v>0</v>
      </c>
      <c r="G853">
        <v>1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 s="5">
        <v>0</v>
      </c>
      <c r="AA853" s="15">
        <f t="shared" si="450"/>
        <v>2.3873943333333326E-12</v>
      </c>
      <c r="AB853" s="3">
        <f t="shared" si="451"/>
        <v>1.4262968533333336E-13</v>
      </c>
      <c r="AC853" s="3">
        <f t="shared" si="452"/>
        <v>4.2127747200000005E-13</v>
      </c>
      <c r="AD853" s="3">
        <f t="shared" si="453"/>
        <v>0</v>
      </c>
      <c r="AE853" s="3">
        <f t="shared" si="454"/>
        <v>0</v>
      </c>
      <c r="AF853" s="3">
        <f t="shared" si="455"/>
        <v>7.1991826666666666E-12</v>
      </c>
      <c r="AG853" s="3">
        <f t="shared" si="456"/>
        <v>0</v>
      </c>
      <c r="AH853" s="3">
        <f t="shared" si="457"/>
        <v>0</v>
      </c>
      <c r="AI853" s="3">
        <f t="shared" si="458"/>
        <v>0</v>
      </c>
      <c r="AJ853" s="3">
        <f t="shared" si="459"/>
        <v>0</v>
      </c>
      <c r="AK853" s="3">
        <f t="shared" si="460"/>
        <v>0</v>
      </c>
      <c r="AL853" s="3">
        <f t="shared" si="461"/>
        <v>0</v>
      </c>
      <c r="AM853" s="3">
        <f t="shared" si="462"/>
        <v>0</v>
      </c>
      <c r="AN853" s="3">
        <f t="shared" si="463"/>
        <v>0</v>
      </c>
      <c r="AO853" s="3">
        <f t="shared" si="464"/>
        <v>0</v>
      </c>
      <c r="AP853" s="3">
        <f t="shared" si="465"/>
        <v>0</v>
      </c>
      <c r="AQ853" s="3">
        <f t="shared" si="466"/>
        <v>0</v>
      </c>
      <c r="AR853" s="3">
        <f t="shared" si="467"/>
        <v>0</v>
      </c>
      <c r="AS853" s="3">
        <f t="shared" si="468"/>
        <v>0</v>
      </c>
      <c r="AT853" s="3">
        <f t="shared" si="469"/>
        <v>0</v>
      </c>
      <c r="AU853" s="3">
        <f t="shared" si="470"/>
        <v>0</v>
      </c>
      <c r="AV853" s="3">
        <f t="shared" si="471"/>
        <v>0</v>
      </c>
      <c r="AW853" s="3">
        <f t="shared" si="472"/>
        <v>0</v>
      </c>
      <c r="AX853" s="16">
        <f t="shared" si="473"/>
        <v>0</v>
      </c>
      <c r="AZ853" s="15">
        <f t="shared" si="477"/>
        <v>2.9513014906666661E-12</v>
      </c>
      <c r="BA853" s="3">
        <f t="shared" si="478"/>
        <v>0</v>
      </c>
      <c r="BB853" s="3">
        <f t="shared" si="479"/>
        <v>7.1991826666666666E-12</v>
      </c>
      <c r="BC853" s="3">
        <f t="shared" si="480"/>
        <v>0</v>
      </c>
      <c r="BD853" s="3">
        <f t="shared" si="481"/>
        <v>0</v>
      </c>
      <c r="BE853" s="3">
        <f t="shared" si="482"/>
        <v>0</v>
      </c>
      <c r="BF853" s="16">
        <f t="shared" si="483"/>
        <v>0</v>
      </c>
      <c r="BH853" s="4">
        <v>0.68</v>
      </c>
      <c r="BI853">
        <v>4</v>
      </c>
      <c r="BJ853">
        <v>19.228999999999999</v>
      </c>
      <c r="BK853">
        <v>45.046999999999997</v>
      </c>
      <c r="BL853">
        <v>1.056</v>
      </c>
      <c r="BM853">
        <f t="shared" si="475"/>
        <v>1.7952000000000001</v>
      </c>
      <c r="BN853">
        <v>2.72</v>
      </c>
      <c r="BO853">
        <f t="shared" si="474"/>
        <v>4.6240000000000006</v>
      </c>
      <c r="BP853">
        <v>3.419</v>
      </c>
      <c r="BQ853">
        <f t="shared" si="476"/>
        <v>5.8122999999999996</v>
      </c>
      <c r="BR853" s="5">
        <v>610</v>
      </c>
    </row>
    <row r="854" spans="1:70" x14ac:dyDescent="0.25">
      <c r="A854" s="10">
        <v>1188.3</v>
      </c>
      <c r="B854">
        <v>39</v>
      </c>
      <c r="C854">
        <v>3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1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 s="5">
        <v>0</v>
      </c>
      <c r="AA854" s="15">
        <f t="shared" si="450"/>
        <v>2.4502204999999995E-12</v>
      </c>
      <c r="AB854" s="3">
        <f t="shared" si="451"/>
        <v>4.2788905600000013E-13</v>
      </c>
      <c r="AC854" s="3">
        <f t="shared" si="452"/>
        <v>0</v>
      </c>
      <c r="AD854" s="3">
        <f t="shared" si="453"/>
        <v>0</v>
      </c>
      <c r="AE854" s="3">
        <f t="shared" si="454"/>
        <v>0</v>
      </c>
      <c r="AF854" s="3">
        <f t="shared" si="455"/>
        <v>0</v>
      </c>
      <c r="AG854" s="3">
        <f t="shared" si="456"/>
        <v>0</v>
      </c>
      <c r="AH854" s="3">
        <f t="shared" si="457"/>
        <v>3.9564000000000005E-11</v>
      </c>
      <c r="AI854" s="3">
        <f t="shared" si="458"/>
        <v>0</v>
      </c>
      <c r="AJ854" s="3">
        <f t="shared" si="459"/>
        <v>0</v>
      </c>
      <c r="AK854" s="3">
        <f t="shared" si="460"/>
        <v>0</v>
      </c>
      <c r="AL854" s="3">
        <f t="shared" si="461"/>
        <v>0</v>
      </c>
      <c r="AM854" s="3">
        <f t="shared" si="462"/>
        <v>0</v>
      </c>
      <c r="AN854" s="3">
        <f t="shared" si="463"/>
        <v>0</v>
      </c>
      <c r="AO854" s="3">
        <f t="shared" si="464"/>
        <v>0</v>
      </c>
      <c r="AP854" s="3">
        <f t="shared" si="465"/>
        <v>0</v>
      </c>
      <c r="AQ854" s="3">
        <f t="shared" si="466"/>
        <v>0</v>
      </c>
      <c r="AR854" s="3">
        <f t="shared" si="467"/>
        <v>0</v>
      </c>
      <c r="AS854" s="3">
        <f t="shared" si="468"/>
        <v>0</v>
      </c>
      <c r="AT854" s="3">
        <f t="shared" si="469"/>
        <v>0</v>
      </c>
      <c r="AU854" s="3">
        <f t="shared" si="470"/>
        <v>0</v>
      </c>
      <c r="AV854" s="3">
        <f t="shared" si="471"/>
        <v>0</v>
      </c>
      <c r="AW854" s="3">
        <f t="shared" si="472"/>
        <v>0</v>
      </c>
      <c r="AX854" s="16">
        <f t="shared" si="473"/>
        <v>0</v>
      </c>
      <c r="AZ854" s="15">
        <f t="shared" si="477"/>
        <v>2.8781095559999997E-12</v>
      </c>
      <c r="BA854" s="3">
        <f t="shared" si="478"/>
        <v>0</v>
      </c>
      <c r="BB854" s="3">
        <f t="shared" si="479"/>
        <v>3.9564000000000005E-11</v>
      </c>
      <c r="BC854" s="3">
        <f t="shared" si="480"/>
        <v>0</v>
      </c>
      <c r="BD854" s="3">
        <f t="shared" si="481"/>
        <v>0</v>
      </c>
      <c r="BE854" s="3">
        <f t="shared" si="482"/>
        <v>0</v>
      </c>
      <c r="BF854" s="16">
        <f t="shared" si="483"/>
        <v>0</v>
      </c>
      <c r="BH854" s="4">
        <v>0.68</v>
      </c>
      <c r="BI854">
        <v>4.04</v>
      </c>
      <c r="BJ854">
        <v>19.228999999999999</v>
      </c>
      <c r="BK854">
        <v>45.036999999999999</v>
      </c>
      <c r="BL854">
        <v>0.94399999999999995</v>
      </c>
      <c r="BM854">
        <f t="shared" si="475"/>
        <v>1.6047999999999998</v>
      </c>
      <c r="BN854">
        <v>3.4470000000000001</v>
      </c>
      <c r="BO854">
        <f t="shared" si="474"/>
        <v>5.8598999999999997</v>
      </c>
      <c r="BP854">
        <v>13.101000000000001</v>
      </c>
      <c r="BQ854">
        <f t="shared" si="476"/>
        <v>22.271699999999999</v>
      </c>
      <c r="BR854" s="5">
        <v>610</v>
      </c>
    </row>
    <row r="855" spans="1:70" x14ac:dyDescent="0.25">
      <c r="A855" s="10">
        <v>1189.6980000000001</v>
      </c>
      <c r="B855">
        <v>35</v>
      </c>
      <c r="C855">
        <v>4</v>
      </c>
      <c r="D855">
        <v>1</v>
      </c>
      <c r="E855">
        <v>1</v>
      </c>
      <c r="F855">
        <v>1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 s="5">
        <v>0</v>
      </c>
      <c r="AA855" s="15">
        <f t="shared" si="450"/>
        <v>2.1989158333333326E-12</v>
      </c>
      <c r="AB855" s="3">
        <f t="shared" si="451"/>
        <v>5.7051874133333344E-13</v>
      </c>
      <c r="AC855" s="3">
        <f t="shared" si="452"/>
        <v>4.2127747200000005E-13</v>
      </c>
      <c r="AD855" s="3">
        <f t="shared" si="453"/>
        <v>1.465333333333333E-12</v>
      </c>
      <c r="AE855" s="3">
        <f t="shared" si="454"/>
        <v>3.2193373333333337E-12</v>
      </c>
      <c r="AF855" s="3">
        <f t="shared" si="455"/>
        <v>0</v>
      </c>
      <c r="AG855" s="3">
        <f t="shared" si="456"/>
        <v>0</v>
      </c>
      <c r="AH855" s="3">
        <f t="shared" si="457"/>
        <v>0</v>
      </c>
      <c r="AI855" s="3">
        <f t="shared" si="458"/>
        <v>0</v>
      </c>
      <c r="AJ855" s="3">
        <f t="shared" si="459"/>
        <v>0</v>
      </c>
      <c r="AK855" s="3">
        <f t="shared" si="460"/>
        <v>0</v>
      </c>
      <c r="AL855" s="3">
        <f t="shared" si="461"/>
        <v>0</v>
      </c>
      <c r="AM855" s="3">
        <f t="shared" si="462"/>
        <v>0</v>
      </c>
      <c r="AN855" s="3">
        <f t="shared" si="463"/>
        <v>0</v>
      </c>
      <c r="AO855" s="3">
        <f t="shared" si="464"/>
        <v>0</v>
      </c>
      <c r="AP855" s="3">
        <f t="shared" si="465"/>
        <v>0</v>
      </c>
      <c r="AQ855" s="3">
        <f t="shared" si="466"/>
        <v>0</v>
      </c>
      <c r="AR855" s="3">
        <f t="shared" si="467"/>
        <v>0</v>
      </c>
      <c r="AS855" s="3">
        <f t="shared" si="468"/>
        <v>0</v>
      </c>
      <c r="AT855" s="3">
        <f t="shared" si="469"/>
        <v>0</v>
      </c>
      <c r="AU855" s="3">
        <f t="shared" si="470"/>
        <v>0</v>
      </c>
      <c r="AV855" s="3">
        <f t="shared" si="471"/>
        <v>0</v>
      </c>
      <c r="AW855" s="3">
        <f t="shared" si="472"/>
        <v>0</v>
      </c>
      <c r="AX855" s="16">
        <f t="shared" si="473"/>
        <v>0</v>
      </c>
      <c r="AZ855" s="15">
        <f t="shared" si="477"/>
        <v>3.1907120466666663E-12</v>
      </c>
      <c r="BA855" s="3">
        <f t="shared" si="478"/>
        <v>4.6846706666666667E-12</v>
      </c>
      <c r="BB855" s="3">
        <f t="shared" si="479"/>
        <v>0</v>
      </c>
      <c r="BC855" s="3">
        <f t="shared" si="480"/>
        <v>0</v>
      </c>
      <c r="BD855" s="3">
        <f t="shared" si="481"/>
        <v>0</v>
      </c>
      <c r="BE855" s="3">
        <f t="shared" si="482"/>
        <v>0</v>
      </c>
      <c r="BF855" s="16">
        <f t="shared" si="483"/>
        <v>0</v>
      </c>
      <c r="BH855" s="4">
        <v>0.68</v>
      </c>
      <c r="BI855">
        <v>4.0599999999999996</v>
      </c>
      <c r="BJ855">
        <v>19.228999999999999</v>
      </c>
      <c r="BK855">
        <v>45.100999999999999</v>
      </c>
      <c r="BL855">
        <v>1.3540000000000001</v>
      </c>
      <c r="BM855">
        <f t="shared" si="475"/>
        <v>2.3018000000000001</v>
      </c>
      <c r="BN855">
        <v>2.46</v>
      </c>
      <c r="BO855">
        <f t="shared" si="474"/>
        <v>4.1819999999999995</v>
      </c>
      <c r="BP855">
        <v>2.5779999999999998</v>
      </c>
      <c r="BQ855">
        <f t="shared" si="476"/>
        <v>4.3826000000000001</v>
      </c>
      <c r="BR855" s="5">
        <v>610</v>
      </c>
    </row>
    <row r="856" spans="1:70" x14ac:dyDescent="0.25">
      <c r="A856" s="10">
        <v>1191.096</v>
      </c>
      <c r="B856">
        <v>52</v>
      </c>
      <c r="C856">
        <v>0</v>
      </c>
      <c r="D856">
        <v>2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 s="5">
        <v>0</v>
      </c>
      <c r="AA856" s="15">
        <f t="shared" si="450"/>
        <v>3.2669606666666659E-12</v>
      </c>
      <c r="AB856" s="3">
        <f t="shared" si="451"/>
        <v>0</v>
      </c>
      <c r="AC856" s="3">
        <f t="shared" si="452"/>
        <v>8.425549440000001E-13</v>
      </c>
      <c r="AD856" s="3">
        <f t="shared" si="453"/>
        <v>0</v>
      </c>
      <c r="AE856" s="3">
        <f t="shared" si="454"/>
        <v>0</v>
      </c>
      <c r="AF856" s="3">
        <f t="shared" si="455"/>
        <v>0</v>
      </c>
      <c r="AG856" s="3">
        <f t="shared" si="456"/>
        <v>0</v>
      </c>
      <c r="AH856" s="3">
        <f t="shared" si="457"/>
        <v>0</v>
      </c>
      <c r="AI856" s="3">
        <f t="shared" si="458"/>
        <v>0</v>
      </c>
      <c r="AJ856" s="3">
        <f t="shared" si="459"/>
        <v>0</v>
      </c>
      <c r="AK856" s="3">
        <f t="shared" si="460"/>
        <v>0</v>
      </c>
      <c r="AL856" s="3">
        <f t="shared" si="461"/>
        <v>0</v>
      </c>
      <c r="AM856" s="3">
        <f t="shared" si="462"/>
        <v>0</v>
      </c>
      <c r="AN856" s="3">
        <f t="shared" si="463"/>
        <v>0</v>
      </c>
      <c r="AO856" s="3">
        <f t="shared" si="464"/>
        <v>0</v>
      </c>
      <c r="AP856" s="3">
        <f t="shared" si="465"/>
        <v>0</v>
      </c>
      <c r="AQ856" s="3">
        <f t="shared" si="466"/>
        <v>0</v>
      </c>
      <c r="AR856" s="3">
        <f t="shared" si="467"/>
        <v>0</v>
      </c>
      <c r="AS856" s="3">
        <f t="shared" si="468"/>
        <v>0</v>
      </c>
      <c r="AT856" s="3">
        <f t="shared" si="469"/>
        <v>0</v>
      </c>
      <c r="AU856" s="3">
        <f t="shared" si="470"/>
        <v>0</v>
      </c>
      <c r="AV856" s="3">
        <f t="shared" si="471"/>
        <v>0</v>
      </c>
      <c r="AW856" s="3">
        <f t="shared" si="472"/>
        <v>0</v>
      </c>
      <c r="AX856" s="16">
        <f t="shared" si="473"/>
        <v>0</v>
      </c>
      <c r="AZ856" s="15">
        <f t="shared" si="477"/>
        <v>4.109515610666666E-12</v>
      </c>
      <c r="BA856" s="3">
        <f t="shared" si="478"/>
        <v>0</v>
      </c>
      <c r="BB856" s="3">
        <f t="shared" si="479"/>
        <v>0</v>
      </c>
      <c r="BC856" s="3">
        <f t="shared" si="480"/>
        <v>0</v>
      </c>
      <c r="BD856" s="3">
        <f t="shared" si="481"/>
        <v>0</v>
      </c>
      <c r="BE856" s="3">
        <f t="shared" si="482"/>
        <v>0</v>
      </c>
      <c r="BF856" s="16">
        <f t="shared" si="483"/>
        <v>0</v>
      </c>
      <c r="BH856" s="4">
        <v>0.68</v>
      </c>
      <c r="BI856">
        <v>4.0599999999999996</v>
      </c>
      <c r="BJ856">
        <v>19.216000000000001</v>
      </c>
      <c r="BK856">
        <v>45.16</v>
      </c>
      <c r="BL856">
        <v>1.29</v>
      </c>
      <c r="BM856">
        <f t="shared" si="475"/>
        <v>2.1930000000000001</v>
      </c>
      <c r="BN856">
        <v>1.4139999999999999</v>
      </c>
      <c r="BO856">
        <f t="shared" si="474"/>
        <v>2.4037999999999999</v>
      </c>
      <c r="BP856">
        <v>1.415</v>
      </c>
      <c r="BQ856">
        <f t="shared" si="476"/>
        <v>2.4055</v>
      </c>
      <c r="BR856" s="5">
        <v>610</v>
      </c>
    </row>
    <row r="857" spans="1:70" x14ac:dyDescent="0.25">
      <c r="A857" s="10">
        <v>1192.4939999999999</v>
      </c>
      <c r="B857">
        <v>42</v>
      </c>
      <c r="C857">
        <v>4</v>
      </c>
      <c r="D857">
        <v>2</v>
      </c>
      <c r="E857">
        <v>1</v>
      </c>
      <c r="F857">
        <v>0</v>
      </c>
      <c r="G857">
        <v>0</v>
      </c>
      <c r="H857">
        <v>0</v>
      </c>
      <c r="I857">
        <v>0</v>
      </c>
      <c r="J857">
        <v>1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 s="5">
        <v>0</v>
      </c>
      <c r="AA857" s="15">
        <f t="shared" si="450"/>
        <v>2.6386989999999995E-12</v>
      </c>
      <c r="AB857" s="3">
        <f t="shared" si="451"/>
        <v>5.7051874133333344E-13</v>
      </c>
      <c r="AC857" s="3">
        <f t="shared" si="452"/>
        <v>8.425549440000001E-13</v>
      </c>
      <c r="AD857" s="3">
        <f t="shared" si="453"/>
        <v>1.465333333333333E-12</v>
      </c>
      <c r="AE857" s="3">
        <f t="shared" si="454"/>
        <v>0</v>
      </c>
      <c r="AF857" s="3">
        <f t="shared" si="455"/>
        <v>0</v>
      </c>
      <c r="AG857" s="3">
        <f t="shared" si="456"/>
        <v>0</v>
      </c>
      <c r="AH857" s="3">
        <f t="shared" si="457"/>
        <v>0</v>
      </c>
      <c r="AI857" s="3">
        <f t="shared" si="458"/>
        <v>9.3781333333333313E-11</v>
      </c>
      <c r="AJ857" s="3">
        <f t="shared" si="459"/>
        <v>0</v>
      </c>
      <c r="AK857" s="3">
        <f t="shared" si="460"/>
        <v>0</v>
      </c>
      <c r="AL857" s="3">
        <f t="shared" si="461"/>
        <v>0</v>
      </c>
      <c r="AM857" s="3">
        <f t="shared" si="462"/>
        <v>0</v>
      </c>
      <c r="AN857" s="3">
        <f t="shared" si="463"/>
        <v>0</v>
      </c>
      <c r="AO857" s="3">
        <f t="shared" si="464"/>
        <v>0</v>
      </c>
      <c r="AP857" s="3">
        <f t="shared" si="465"/>
        <v>0</v>
      </c>
      <c r="AQ857" s="3">
        <f t="shared" si="466"/>
        <v>0</v>
      </c>
      <c r="AR857" s="3">
        <f t="shared" si="467"/>
        <v>0</v>
      </c>
      <c r="AS857" s="3">
        <f t="shared" si="468"/>
        <v>0</v>
      </c>
      <c r="AT857" s="3">
        <f t="shared" si="469"/>
        <v>0</v>
      </c>
      <c r="AU857" s="3">
        <f t="shared" si="470"/>
        <v>0</v>
      </c>
      <c r="AV857" s="3">
        <f t="shared" si="471"/>
        <v>0</v>
      </c>
      <c r="AW857" s="3">
        <f t="shared" si="472"/>
        <v>0</v>
      </c>
      <c r="AX857" s="16">
        <f t="shared" si="473"/>
        <v>0</v>
      </c>
      <c r="AZ857" s="15">
        <f t="shared" si="477"/>
        <v>4.051772685333333E-12</v>
      </c>
      <c r="BA857" s="3">
        <f t="shared" si="478"/>
        <v>1.465333333333333E-12</v>
      </c>
      <c r="BB857" s="3">
        <f t="shared" si="479"/>
        <v>0</v>
      </c>
      <c r="BC857" s="3">
        <f t="shared" si="480"/>
        <v>9.3781333333333313E-11</v>
      </c>
      <c r="BD857" s="3">
        <f t="shared" si="481"/>
        <v>0</v>
      </c>
      <c r="BE857" s="3">
        <f t="shared" si="482"/>
        <v>0</v>
      </c>
      <c r="BF857" s="16">
        <f t="shared" si="483"/>
        <v>0</v>
      </c>
      <c r="BH857" s="4">
        <v>0.68</v>
      </c>
      <c r="BI857">
        <v>4.1100000000000003</v>
      </c>
      <c r="BJ857">
        <v>19.245000000000001</v>
      </c>
      <c r="BK857">
        <v>45.262</v>
      </c>
      <c r="BL857">
        <v>1.4359999999999999</v>
      </c>
      <c r="BM857">
        <f t="shared" si="475"/>
        <v>2.4411999999999998</v>
      </c>
      <c r="BN857">
        <v>3.5939999999999999</v>
      </c>
      <c r="BO857">
        <f t="shared" si="474"/>
        <v>6.1097999999999999</v>
      </c>
      <c r="BP857">
        <v>27.588999999999999</v>
      </c>
      <c r="BQ857">
        <f t="shared" si="476"/>
        <v>46.901299999999999</v>
      </c>
      <c r="BR857" s="5">
        <v>610</v>
      </c>
    </row>
    <row r="858" spans="1:70" x14ac:dyDescent="0.25">
      <c r="A858" s="10">
        <v>1193.8920000000001</v>
      </c>
      <c r="B858">
        <v>47</v>
      </c>
      <c r="C858">
        <v>2</v>
      </c>
      <c r="D858">
        <v>1</v>
      </c>
      <c r="E858">
        <v>0</v>
      </c>
      <c r="F858">
        <v>1</v>
      </c>
      <c r="G858">
        <v>2</v>
      </c>
      <c r="H858">
        <v>1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 s="5">
        <v>0</v>
      </c>
      <c r="AA858" s="15">
        <f t="shared" si="450"/>
        <v>2.9528298333333329E-12</v>
      </c>
      <c r="AB858" s="3">
        <f t="shared" si="451"/>
        <v>2.8525937066666672E-13</v>
      </c>
      <c r="AC858" s="3">
        <f t="shared" si="452"/>
        <v>4.2127747200000005E-13</v>
      </c>
      <c r="AD858" s="3">
        <f t="shared" si="453"/>
        <v>0</v>
      </c>
      <c r="AE858" s="3">
        <f t="shared" si="454"/>
        <v>3.2193373333333337E-12</v>
      </c>
      <c r="AF858" s="3">
        <f t="shared" si="455"/>
        <v>1.4398365333333333E-11</v>
      </c>
      <c r="AG858" s="3">
        <f t="shared" si="456"/>
        <v>1.7828710666666667E-11</v>
      </c>
      <c r="AH858" s="3">
        <f t="shared" si="457"/>
        <v>0</v>
      </c>
      <c r="AI858" s="3">
        <f t="shared" si="458"/>
        <v>0</v>
      </c>
      <c r="AJ858" s="3">
        <f t="shared" si="459"/>
        <v>0</v>
      </c>
      <c r="AK858" s="3">
        <f t="shared" si="460"/>
        <v>0</v>
      </c>
      <c r="AL858" s="3">
        <f t="shared" si="461"/>
        <v>0</v>
      </c>
      <c r="AM858" s="3">
        <f t="shared" si="462"/>
        <v>0</v>
      </c>
      <c r="AN858" s="3">
        <f t="shared" si="463"/>
        <v>0</v>
      </c>
      <c r="AO858" s="3">
        <f t="shared" si="464"/>
        <v>0</v>
      </c>
      <c r="AP858" s="3">
        <f t="shared" si="465"/>
        <v>0</v>
      </c>
      <c r="AQ858" s="3">
        <f t="shared" si="466"/>
        <v>0</v>
      </c>
      <c r="AR858" s="3">
        <f t="shared" si="467"/>
        <v>0</v>
      </c>
      <c r="AS858" s="3">
        <f t="shared" si="468"/>
        <v>0</v>
      </c>
      <c r="AT858" s="3">
        <f t="shared" si="469"/>
        <v>0</v>
      </c>
      <c r="AU858" s="3">
        <f t="shared" si="470"/>
        <v>0</v>
      </c>
      <c r="AV858" s="3">
        <f t="shared" si="471"/>
        <v>0</v>
      </c>
      <c r="AW858" s="3">
        <f t="shared" si="472"/>
        <v>0</v>
      </c>
      <c r="AX858" s="16">
        <f t="shared" si="473"/>
        <v>0</v>
      </c>
      <c r="AZ858" s="15">
        <f t="shared" si="477"/>
        <v>3.6593666759999997E-12</v>
      </c>
      <c r="BA858" s="3">
        <f t="shared" si="478"/>
        <v>3.2193373333333337E-12</v>
      </c>
      <c r="BB858" s="3">
        <f t="shared" si="479"/>
        <v>3.2227076E-11</v>
      </c>
      <c r="BC858" s="3">
        <f t="shared" si="480"/>
        <v>0</v>
      </c>
      <c r="BD858" s="3">
        <f t="shared" si="481"/>
        <v>0</v>
      </c>
      <c r="BE858" s="3">
        <f t="shared" si="482"/>
        <v>0</v>
      </c>
      <c r="BF858" s="16">
        <f t="shared" si="483"/>
        <v>0</v>
      </c>
      <c r="BH858" s="4">
        <v>0.68</v>
      </c>
      <c r="BI858">
        <v>4.1500000000000004</v>
      </c>
      <c r="BJ858">
        <v>19.202000000000002</v>
      </c>
      <c r="BK858">
        <v>45.334000000000003</v>
      </c>
      <c r="BL858">
        <v>1.5409999999999999</v>
      </c>
      <c r="BM858">
        <f t="shared" si="475"/>
        <v>2.6196999999999999</v>
      </c>
      <c r="BN858">
        <v>7.7119999999999997</v>
      </c>
      <c r="BO858">
        <f t="shared" si="474"/>
        <v>13.110399999999998</v>
      </c>
      <c r="BP858">
        <v>12.102</v>
      </c>
      <c r="BQ858">
        <f t="shared" si="476"/>
        <v>20.573399999999999</v>
      </c>
      <c r="BR858" s="5">
        <v>610</v>
      </c>
    </row>
    <row r="859" spans="1:70" x14ac:dyDescent="0.25">
      <c r="A859" s="10">
        <v>1195.29</v>
      </c>
      <c r="B859">
        <v>48</v>
      </c>
      <c r="C859">
        <v>0</v>
      </c>
      <c r="D859">
        <v>2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1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 s="5">
        <v>0</v>
      </c>
      <c r="AA859" s="15">
        <f t="shared" si="450"/>
        <v>3.0156559999999994E-12</v>
      </c>
      <c r="AB859" s="3">
        <f t="shared" si="451"/>
        <v>0</v>
      </c>
      <c r="AC859" s="3">
        <f t="shared" si="452"/>
        <v>8.425549440000001E-13</v>
      </c>
      <c r="AD859" s="3">
        <f t="shared" si="453"/>
        <v>0</v>
      </c>
      <c r="AE859" s="3">
        <f t="shared" si="454"/>
        <v>0</v>
      </c>
      <c r="AF859" s="3">
        <f t="shared" si="455"/>
        <v>0</v>
      </c>
      <c r="AG859" s="3">
        <f t="shared" si="456"/>
        <v>0</v>
      </c>
      <c r="AH859" s="3">
        <f t="shared" si="457"/>
        <v>0</v>
      </c>
      <c r="AI859" s="3">
        <f t="shared" si="458"/>
        <v>9.3781333333333313E-11</v>
      </c>
      <c r="AJ859" s="3">
        <f t="shared" si="459"/>
        <v>0</v>
      </c>
      <c r="AK859" s="3">
        <f t="shared" si="460"/>
        <v>0</v>
      </c>
      <c r="AL859" s="3">
        <f t="shared" si="461"/>
        <v>0</v>
      </c>
      <c r="AM859" s="3">
        <f t="shared" si="462"/>
        <v>0</v>
      </c>
      <c r="AN859" s="3">
        <f t="shared" si="463"/>
        <v>0</v>
      </c>
      <c r="AO859" s="3">
        <f t="shared" si="464"/>
        <v>0</v>
      </c>
      <c r="AP859" s="3">
        <f t="shared" si="465"/>
        <v>0</v>
      </c>
      <c r="AQ859" s="3">
        <f t="shared" si="466"/>
        <v>0</v>
      </c>
      <c r="AR859" s="3">
        <f t="shared" si="467"/>
        <v>0</v>
      </c>
      <c r="AS859" s="3">
        <f t="shared" si="468"/>
        <v>0</v>
      </c>
      <c r="AT859" s="3">
        <f t="shared" si="469"/>
        <v>0</v>
      </c>
      <c r="AU859" s="3">
        <f t="shared" si="470"/>
        <v>0</v>
      </c>
      <c r="AV859" s="3">
        <f t="shared" si="471"/>
        <v>0</v>
      </c>
      <c r="AW859" s="3">
        <f t="shared" si="472"/>
        <v>0</v>
      </c>
      <c r="AX859" s="16">
        <f t="shared" si="473"/>
        <v>0</v>
      </c>
      <c r="AZ859" s="15">
        <f t="shared" si="477"/>
        <v>3.8582109439999999E-12</v>
      </c>
      <c r="BA859" s="3">
        <f t="shared" si="478"/>
        <v>0</v>
      </c>
      <c r="BB859" s="3">
        <f t="shared" si="479"/>
        <v>0</v>
      </c>
      <c r="BC859" s="3">
        <f t="shared" si="480"/>
        <v>9.3781333333333313E-11</v>
      </c>
      <c r="BD859" s="3">
        <f t="shared" si="481"/>
        <v>0</v>
      </c>
      <c r="BE859" s="3">
        <f t="shared" si="482"/>
        <v>0</v>
      </c>
      <c r="BF859" s="16">
        <f t="shared" si="483"/>
        <v>0</v>
      </c>
      <c r="BH859" s="4">
        <v>0.68</v>
      </c>
      <c r="BI859">
        <v>4.1500000000000004</v>
      </c>
      <c r="BJ859">
        <v>19.216000000000001</v>
      </c>
      <c r="BK859">
        <v>45.395000000000003</v>
      </c>
      <c r="BL859">
        <v>1.1819999999999999</v>
      </c>
      <c r="BM859">
        <f t="shared" si="475"/>
        <v>2.0093999999999999</v>
      </c>
      <c r="BN859">
        <v>3.032</v>
      </c>
      <c r="BO859">
        <f t="shared" si="474"/>
        <v>5.1543999999999999</v>
      </c>
      <c r="BP859">
        <v>26.782</v>
      </c>
      <c r="BQ859">
        <f t="shared" si="476"/>
        <v>45.529399999999995</v>
      </c>
      <c r="BR859" s="5">
        <v>610</v>
      </c>
    </row>
    <row r="860" spans="1:70" x14ac:dyDescent="0.25">
      <c r="A860" s="10">
        <v>1196.6880000000001</v>
      </c>
      <c r="B860">
        <v>59</v>
      </c>
      <c r="C860">
        <v>5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1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 s="5">
        <v>0</v>
      </c>
      <c r="AA860" s="15">
        <f t="shared" si="450"/>
        <v>3.7067438333333327E-12</v>
      </c>
      <c r="AB860" s="3">
        <f t="shared" si="451"/>
        <v>7.1314842666666679E-13</v>
      </c>
      <c r="AC860" s="3">
        <f t="shared" si="452"/>
        <v>0</v>
      </c>
      <c r="AD860" s="3">
        <f t="shared" si="453"/>
        <v>0</v>
      </c>
      <c r="AE860" s="3">
        <f t="shared" si="454"/>
        <v>0</v>
      </c>
      <c r="AF860" s="3">
        <f t="shared" si="455"/>
        <v>0</v>
      </c>
      <c r="AG860" s="3">
        <f t="shared" si="456"/>
        <v>0</v>
      </c>
      <c r="AH860" s="3">
        <f t="shared" si="457"/>
        <v>0</v>
      </c>
      <c r="AI860" s="3">
        <f t="shared" si="458"/>
        <v>0</v>
      </c>
      <c r="AJ860" s="3">
        <f t="shared" si="459"/>
        <v>2.0603758933333336E-10</v>
      </c>
      <c r="AK860" s="3">
        <f t="shared" si="460"/>
        <v>0</v>
      </c>
      <c r="AL860" s="3">
        <f t="shared" si="461"/>
        <v>0</v>
      </c>
      <c r="AM860" s="3">
        <f t="shared" si="462"/>
        <v>0</v>
      </c>
      <c r="AN860" s="3">
        <f t="shared" si="463"/>
        <v>0</v>
      </c>
      <c r="AO860" s="3">
        <f t="shared" si="464"/>
        <v>0</v>
      </c>
      <c r="AP860" s="3">
        <f t="shared" si="465"/>
        <v>0</v>
      </c>
      <c r="AQ860" s="3">
        <f t="shared" si="466"/>
        <v>0</v>
      </c>
      <c r="AR860" s="3">
        <f t="shared" si="467"/>
        <v>0</v>
      </c>
      <c r="AS860" s="3">
        <f t="shared" si="468"/>
        <v>0</v>
      </c>
      <c r="AT860" s="3">
        <f t="shared" si="469"/>
        <v>0</v>
      </c>
      <c r="AU860" s="3">
        <f t="shared" si="470"/>
        <v>0</v>
      </c>
      <c r="AV860" s="3">
        <f t="shared" si="471"/>
        <v>0</v>
      </c>
      <c r="AW860" s="3">
        <f t="shared" si="472"/>
        <v>0</v>
      </c>
      <c r="AX860" s="16">
        <f t="shared" si="473"/>
        <v>0</v>
      </c>
      <c r="AZ860" s="15">
        <f t="shared" si="477"/>
        <v>4.4198922599999998E-12</v>
      </c>
      <c r="BA860" s="3">
        <f t="shared" si="478"/>
        <v>0</v>
      </c>
      <c r="BB860" s="3">
        <f t="shared" si="479"/>
        <v>0</v>
      </c>
      <c r="BC860" s="3">
        <f t="shared" si="480"/>
        <v>2.0603758933333336E-10</v>
      </c>
      <c r="BD860" s="3">
        <f t="shared" si="481"/>
        <v>0</v>
      </c>
      <c r="BE860" s="3">
        <f t="shared" si="482"/>
        <v>0</v>
      </c>
      <c r="BF860" s="16">
        <f t="shared" si="483"/>
        <v>0</v>
      </c>
      <c r="BH860" s="4">
        <v>0.68</v>
      </c>
      <c r="BI860">
        <v>4.2</v>
      </c>
      <c r="BJ860">
        <v>19.228999999999999</v>
      </c>
      <c r="BK860">
        <v>45.448</v>
      </c>
      <c r="BL860">
        <v>1.397</v>
      </c>
      <c r="BM860">
        <f t="shared" si="475"/>
        <v>2.3748999999999998</v>
      </c>
      <c r="BN860">
        <v>2.339</v>
      </c>
      <c r="BO860">
        <f t="shared" si="474"/>
        <v>3.9762999999999997</v>
      </c>
      <c r="BP860">
        <v>48.183999999999997</v>
      </c>
      <c r="BQ860">
        <f t="shared" si="476"/>
        <v>81.91279999999999</v>
      </c>
      <c r="BR860" s="5">
        <v>610</v>
      </c>
    </row>
    <row r="861" spans="1:70" x14ac:dyDescent="0.25">
      <c r="A861" s="10">
        <v>1198.086</v>
      </c>
      <c r="B861">
        <v>46</v>
      </c>
      <c r="C861">
        <v>2</v>
      </c>
      <c r="D861">
        <v>1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 s="5">
        <v>0</v>
      </c>
      <c r="AA861" s="15">
        <f t="shared" si="450"/>
        <v>2.890003666666666E-12</v>
      </c>
      <c r="AB861" s="3">
        <f t="shared" si="451"/>
        <v>2.8525937066666672E-13</v>
      </c>
      <c r="AC861" s="3">
        <f t="shared" si="452"/>
        <v>4.2127747200000005E-13</v>
      </c>
      <c r="AD861" s="3">
        <f t="shared" si="453"/>
        <v>0</v>
      </c>
      <c r="AE861" s="3">
        <f t="shared" si="454"/>
        <v>0</v>
      </c>
      <c r="AF861" s="3">
        <f t="shared" si="455"/>
        <v>0</v>
      </c>
      <c r="AG861" s="3">
        <f t="shared" si="456"/>
        <v>0</v>
      </c>
      <c r="AH861" s="3">
        <f t="shared" si="457"/>
        <v>0</v>
      </c>
      <c r="AI861" s="3">
        <f t="shared" si="458"/>
        <v>0</v>
      </c>
      <c r="AJ861" s="3">
        <f t="shared" si="459"/>
        <v>0</v>
      </c>
      <c r="AK861" s="3">
        <f t="shared" si="460"/>
        <v>0</v>
      </c>
      <c r="AL861" s="3">
        <f t="shared" si="461"/>
        <v>0</v>
      </c>
      <c r="AM861" s="3">
        <f t="shared" si="462"/>
        <v>0</v>
      </c>
      <c r="AN861" s="3">
        <f t="shared" si="463"/>
        <v>0</v>
      </c>
      <c r="AO861" s="3">
        <f t="shared" si="464"/>
        <v>0</v>
      </c>
      <c r="AP861" s="3">
        <f t="shared" si="465"/>
        <v>0</v>
      </c>
      <c r="AQ861" s="3">
        <f t="shared" si="466"/>
        <v>0</v>
      </c>
      <c r="AR861" s="3">
        <f t="shared" si="467"/>
        <v>0</v>
      </c>
      <c r="AS861" s="3">
        <f t="shared" si="468"/>
        <v>0</v>
      </c>
      <c r="AT861" s="3">
        <f t="shared" si="469"/>
        <v>0</v>
      </c>
      <c r="AU861" s="3">
        <f t="shared" si="470"/>
        <v>0</v>
      </c>
      <c r="AV861" s="3">
        <f t="shared" si="471"/>
        <v>0</v>
      </c>
      <c r="AW861" s="3">
        <f t="shared" si="472"/>
        <v>0</v>
      </c>
      <c r="AX861" s="16">
        <f t="shared" si="473"/>
        <v>0</v>
      </c>
      <c r="AZ861" s="15">
        <f t="shared" si="477"/>
        <v>3.5965405093333331E-12</v>
      </c>
      <c r="BA861" s="3">
        <f t="shared" si="478"/>
        <v>0</v>
      </c>
      <c r="BB861" s="3">
        <f t="shared" si="479"/>
        <v>0</v>
      </c>
      <c r="BC861" s="3">
        <f t="shared" si="480"/>
        <v>0</v>
      </c>
      <c r="BD861" s="3">
        <f t="shared" si="481"/>
        <v>0</v>
      </c>
      <c r="BE861" s="3">
        <f t="shared" si="482"/>
        <v>0</v>
      </c>
      <c r="BF861" s="16">
        <f t="shared" si="483"/>
        <v>0</v>
      </c>
      <c r="BH861" s="4">
        <v>0.68</v>
      </c>
      <c r="BI861">
        <v>4.25</v>
      </c>
      <c r="BJ861">
        <v>19.216000000000001</v>
      </c>
      <c r="BK861">
        <v>45.459000000000003</v>
      </c>
      <c r="BL861">
        <v>1.0980000000000001</v>
      </c>
      <c r="BM861">
        <f t="shared" si="475"/>
        <v>1.8666</v>
      </c>
      <c r="BN861">
        <v>1.17</v>
      </c>
      <c r="BO861">
        <f t="shared" si="474"/>
        <v>1.9889999999999999</v>
      </c>
      <c r="BP861">
        <v>1.171</v>
      </c>
      <c r="BQ861">
        <f t="shared" si="476"/>
        <v>1.9906999999999999</v>
      </c>
      <c r="BR861" s="5">
        <v>610</v>
      </c>
    </row>
    <row r="862" spans="1:70" x14ac:dyDescent="0.25">
      <c r="A862" s="10">
        <v>1199.4839999999999</v>
      </c>
      <c r="B862">
        <v>41</v>
      </c>
      <c r="C862">
        <v>3</v>
      </c>
      <c r="D862">
        <v>0</v>
      </c>
      <c r="E862">
        <v>0</v>
      </c>
      <c r="F862">
        <v>2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 s="5">
        <v>0</v>
      </c>
      <c r="AA862" s="15">
        <f t="shared" si="450"/>
        <v>2.5758728333333326E-12</v>
      </c>
      <c r="AB862" s="3">
        <f t="shared" si="451"/>
        <v>4.2788905600000013E-13</v>
      </c>
      <c r="AC862" s="3">
        <f t="shared" si="452"/>
        <v>0</v>
      </c>
      <c r="AD862" s="3">
        <f t="shared" si="453"/>
        <v>0</v>
      </c>
      <c r="AE862" s="3">
        <f t="shared" si="454"/>
        <v>6.4386746666666674E-12</v>
      </c>
      <c r="AF862" s="3">
        <f t="shared" si="455"/>
        <v>0</v>
      </c>
      <c r="AG862" s="3">
        <f t="shared" si="456"/>
        <v>0</v>
      </c>
      <c r="AH862" s="3">
        <f t="shared" si="457"/>
        <v>0</v>
      </c>
      <c r="AI862" s="3">
        <f t="shared" si="458"/>
        <v>0</v>
      </c>
      <c r="AJ862" s="3">
        <f t="shared" si="459"/>
        <v>0</v>
      </c>
      <c r="AK862" s="3">
        <f t="shared" si="460"/>
        <v>0</v>
      </c>
      <c r="AL862" s="3">
        <f t="shared" si="461"/>
        <v>0</v>
      </c>
      <c r="AM862" s="3">
        <f t="shared" si="462"/>
        <v>0</v>
      </c>
      <c r="AN862" s="3">
        <f t="shared" si="463"/>
        <v>0</v>
      </c>
      <c r="AO862" s="3">
        <f t="shared" si="464"/>
        <v>0</v>
      </c>
      <c r="AP862" s="3">
        <f t="shared" si="465"/>
        <v>0</v>
      </c>
      <c r="AQ862" s="3">
        <f t="shared" si="466"/>
        <v>0</v>
      </c>
      <c r="AR862" s="3">
        <f t="shared" si="467"/>
        <v>0</v>
      </c>
      <c r="AS862" s="3">
        <f t="shared" si="468"/>
        <v>0</v>
      </c>
      <c r="AT862" s="3">
        <f t="shared" si="469"/>
        <v>0</v>
      </c>
      <c r="AU862" s="3">
        <f t="shared" si="470"/>
        <v>0</v>
      </c>
      <c r="AV862" s="3">
        <f t="shared" si="471"/>
        <v>0</v>
      </c>
      <c r="AW862" s="3">
        <f t="shared" si="472"/>
        <v>0</v>
      </c>
      <c r="AX862" s="16">
        <f t="shared" si="473"/>
        <v>0</v>
      </c>
      <c r="AZ862" s="15">
        <f t="shared" si="477"/>
        <v>3.0037618893333327E-12</v>
      </c>
      <c r="BA862" s="3">
        <f t="shared" si="478"/>
        <v>6.4386746666666674E-12</v>
      </c>
      <c r="BB862" s="3">
        <f t="shared" si="479"/>
        <v>0</v>
      </c>
      <c r="BC862" s="3">
        <f t="shared" si="480"/>
        <v>0</v>
      </c>
      <c r="BD862" s="3">
        <f t="shared" si="481"/>
        <v>0</v>
      </c>
      <c r="BE862" s="3">
        <f t="shared" si="482"/>
        <v>0</v>
      </c>
      <c r="BF862" s="16">
        <f t="shared" si="483"/>
        <v>0</v>
      </c>
      <c r="BH862" s="4">
        <v>0.68</v>
      </c>
      <c r="BI862">
        <v>4.3499999999999996</v>
      </c>
      <c r="BJ862">
        <v>19.216000000000001</v>
      </c>
      <c r="BK862">
        <v>45.445</v>
      </c>
      <c r="BL862">
        <v>1.2130000000000001</v>
      </c>
      <c r="BM862">
        <f t="shared" si="475"/>
        <v>2.0621</v>
      </c>
      <c r="BN862">
        <v>2.625</v>
      </c>
      <c r="BO862">
        <f t="shared" si="474"/>
        <v>4.4624999999999995</v>
      </c>
      <c r="BP862">
        <v>2.8210000000000002</v>
      </c>
      <c r="BQ862">
        <f t="shared" si="476"/>
        <v>4.7957000000000001</v>
      </c>
      <c r="BR862" s="5">
        <v>610</v>
      </c>
    </row>
    <row r="863" spans="1:70" x14ac:dyDescent="0.25">
      <c r="A863" s="10">
        <v>1200.8820000000001</v>
      </c>
      <c r="B863">
        <v>34</v>
      </c>
      <c r="C863">
        <v>3</v>
      </c>
      <c r="D863">
        <v>2</v>
      </c>
      <c r="E863">
        <v>0</v>
      </c>
      <c r="F863">
        <v>1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 s="5">
        <v>0</v>
      </c>
      <c r="AA863" s="15">
        <f t="shared" si="450"/>
        <v>2.1360896666666665E-12</v>
      </c>
      <c r="AB863" s="3">
        <f t="shared" si="451"/>
        <v>4.2788905600000013E-13</v>
      </c>
      <c r="AC863" s="3">
        <f t="shared" si="452"/>
        <v>8.425549440000001E-13</v>
      </c>
      <c r="AD863" s="3">
        <f t="shared" si="453"/>
        <v>0</v>
      </c>
      <c r="AE863" s="3">
        <f t="shared" si="454"/>
        <v>3.2193373333333337E-12</v>
      </c>
      <c r="AF863" s="3">
        <f t="shared" si="455"/>
        <v>0</v>
      </c>
      <c r="AG863" s="3">
        <f t="shared" si="456"/>
        <v>0</v>
      </c>
      <c r="AH863" s="3">
        <f t="shared" si="457"/>
        <v>0</v>
      </c>
      <c r="AI863" s="3">
        <f t="shared" si="458"/>
        <v>0</v>
      </c>
      <c r="AJ863" s="3">
        <f t="shared" si="459"/>
        <v>0</v>
      </c>
      <c r="AK863" s="3">
        <f t="shared" si="460"/>
        <v>0</v>
      </c>
      <c r="AL863" s="3">
        <f t="shared" si="461"/>
        <v>0</v>
      </c>
      <c r="AM863" s="3">
        <f t="shared" si="462"/>
        <v>0</v>
      </c>
      <c r="AN863" s="3">
        <f t="shared" si="463"/>
        <v>0</v>
      </c>
      <c r="AO863" s="3">
        <f t="shared" si="464"/>
        <v>0</v>
      </c>
      <c r="AP863" s="3">
        <f t="shared" si="465"/>
        <v>0</v>
      </c>
      <c r="AQ863" s="3">
        <f t="shared" si="466"/>
        <v>0</v>
      </c>
      <c r="AR863" s="3">
        <f t="shared" si="467"/>
        <v>0</v>
      </c>
      <c r="AS863" s="3">
        <f t="shared" si="468"/>
        <v>0</v>
      </c>
      <c r="AT863" s="3">
        <f t="shared" si="469"/>
        <v>0</v>
      </c>
      <c r="AU863" s="3">
        <f t="shared" si="470"/>
        <v>0</v>
      </c>
      <c r="AV863" s="3">
        <f t="shared" si="471"/>
        <v>0</v>
      </c>
      <c r="AW863" s="3">
        <f t="shared" si="472"/>
        <v>0</v>
      </c>
      <c r="AX863" s="16">
        <f t="shared" si="473"/>
        <v>0</v>
      </c>
      <c r="AZ863" s="15">
        <f t="shared" si="477"/>
        <v>3.4065336666666668E-12</v>
      </c>
      <c r="BA863" s="3">
        <f t="shared" si="478"/>
        <v>3.2193373333333337E-12</v>
      </c>
      <c r="BB863" s="3">
        <f t="shared" si="479"/>
        <v>0</v>
      </c>
      <c r="BC863" s="3">
        <f t="shared" si="480"/>
        <v>0</v>
      </c>
      <c r="BD863" s="3">
        <f t="shared" si="481"/>
        <v>0</v>
      </c>
      <c r="BE863" s="3">
        <f t="shared" si="482"/>
        <v>0</v>
      </c>
      <c r="BF863" s="16">
        <f t="shared" si="483"/>
        <v>0</v>
      </c>
      <c r="BH863" s="4">
        <v>0.68</v>
      </c>
      <c r="BI863">
        <v>4.43</v>
      </c>
      <c r="BJ863">
        <v>19.216000000000001</v>
      </c>
      <c r="BK863">
        <v>45.484999999999999</v>
      </c>
      <c r="BL863">
        <v>1.131</v>
      </c>
      <c r="BM863">
        <f t="shared" si="475"/>
        <v>1.9226999999999999</v>
      </c>
      <c r="BN863">
        <v>1.9359999999999999</v>
      </c>
      <c r="BO863">
        <f t="shared" si="474"/>
        <v>3.2911999999999999</v>
      </c>
      <c r="BP863">
        <v>2.032</v>
      </c>
      <c r="BQ863">
        <f t="shared" si="476"/>
        <v>3.4544000000000001</v>
      </c>
      <c r="BR863" s="5">
        <v>611</v>
      </c>
    </row>
    <row r="864" spans="1:70" x14ac:dyDescent="0.25">
      <c r="A864" s="10">
        <v>1202.28</v>
      </c>
      <c r="B864">
        <v>47</v>
      </c>
      <c r="C864">
        <v>4</v>
      </c>
      <c r="D864">
        <v>0</v>
      </c>
      <c r="E864">
        <v>0</v>
      </c>
      <c r="F864">
        <v>0</v>
      </c>
      <c r="G864">
        <v>1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 s="5">
        <v>0</v>
      </c>
      <c r="AA864" s="15">
        <f t="shared" si="450"/>
        <v>2.9528298333333329E-12</v>
      </c>
      <c r="AB864" s="3">
        <f t="shared" si="451"/>
        <v>5.7051874133333344E-13</v>
      </c>
      <c r="AC864" s="3">
        <f t="shared" si="452"/>
        <v>0</v>
      </c>
      <c r="AD864" s="3">
        <f t="shared" si="453"/>
        <v>0</v>
      </c>
      <c r="AE864" s="3">
        <f t="shared" si="454"/>
        <v>0</v>
      </c>
      <c r="AF864" s="3">
        <f t="shared" si="455"/>
        <v>7.1991826666666666E-12</v>
      </c>
      <c r="AG864" s="3">
        <f t="shared" si="456"/>
        <v>0</v>
      </c>
      <c r="AH864" s="3">
        <f t="shared" si="457"/>
        <v>0</v>
      </c>
      <c r="AI864" s="3">
        <f t="shared" si="458"/>
        <v>0</v>
      </c>
      <c r="AJ864" s="3">
        <f t="shared" si="459"/>
        <v>0</v>
      </c>
      <c r="AK864" s="3">
        <f t="shared" si="460"/>
        <v>0</v>
      </c>
      <c r="AL864" s="3">
        <f t="shared" si="461"/>
        <v>0</v>
      </c>
      <c r="AM864" s="3">
        <f t="shared" si="462"/>
        <v>0</v>
      </c>
      <c r="AN864" s="3">
        <f t="shared" si="463"/>
        <v>0</v>
      </c>
      <c r="AO864" s="3">
        <f t="shared" si="464"/>
        <v>0</v>
      </c>
      <c r="AP864" s="3">
        <f t="shared" si="465"/>
        <v>0</v>
      </c>
      <c r="AQ864" s="3">
        <f t="shared" si="466"/>
        <v>0</v>
      </c>
      <c r="AR864" s="3">
        <f t="shared" si="467"/>
        <v>0</v>
      </c>
      <c r="AS864" s="3">
        <f t="shared" si="468"/>
        <v>0</v>
      </c>
      <c r="AT864" s="3">
        <f t="shared" si="469"/>
        <v>0</v>
      </c>
      <c r="AU864" s="3">
        <f t="shared" si="470"/>
        <v>0</v>
      </c>
      <c r="AV864" s="3">
        <f t="shared" si="471"/>
        <v>0</v>
      </c>
      <c r="AW864" s="3">
        <f t="shared" si="472"/>
        <v>0</v>
      </c>
      <c r="AX864" s="16">
        <f t="shared" si="473"/>
        <v>0</v>
      </c>
      <c r="AZ864" s="15">
        <f t="shared" si="477"/>
        <v>3.5233485746666663E-12</v>
      </c>
      <c r="BA864" s="3">
        <f t="shared" si="478"/>
        <v>0</v>
      </c>
      <c r="BB864" s="3">
        <f t="shared" si="479"/>
        <v>7.1991826666666666E-12</v>
      </c>
      <c r="BC864" s="3">
        <f t="shared" si="480"/>
        <v>0</v>
      </c>
      <c r="BD864" s="3">
        <f t="shared" si="481"/>
        <v>0</v>
      </c>
      <c r="BE864" s="3">
        <f t="shared" si="482"/>
        <v>0</v>
      </c>
      <c r="BF864" s="16">
        <f t="shared" si="483"/>
        <v>0</v>
      </c>
      <c r="BH864" s="4">
        <v>0.68</v>
      </c>
      <c r="BI864">
        <v>4.51</v>
      </c>
      <c r="BJ864">
        <v>19.216000000000001</v>
      </c>
      <c r="BK864">
        <v>45.548999999999999</v>
      </c>
      <c r="BL864">
        <v>1.129</v>
      </c>
      <c r="BM864">
        <f t="shared" si="475"/>
        <v>1.9193</v>
      </c>
      <c r="BN864">
        <v>2.5680000000000001</v>
      </c>
      <c r="BO864">
        <f t="shared" si="474"/>
        <v>4.3655999999999997</v>
      </c>
      <c r="BP864">
        <v>3.1869999999999998</v>
      </c>
      <c r="BQ864">
        <f t="shared" si="476"/>
        <v>5.4178999999999995</v>
      </c>
      <c r="BR864" s="5">
        <v>610</v>
      </c>
    </row>
    <row r="865" spans="1:70" x14ac:dyDescent="0.25">
      <c r="A865" s="10">
        <v>1203.6780000000001</v>
      </c>
      <c r="B865">
        <v>48</v>
      </c>
      <c r="C865">
        <v>4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1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 s="5">
        <v>0</v>
      </c>
      <c r="AA865" s="15">
        <f t="shared" si="450"/>
        <v>3.0156559999999994E-12</v>
      </c>
      <c r="AB865" s="3">
        <f t="shared" si="451"/>
        <v>5.7051874133333344E-13</v>
      </c>
      <c r="AC865" s="3">
        <f t="shared" si="452"/>
        <v>0</v>
      </c>
      <c r="AD865" s="3">
        <f t="shared" si="453"/>
        <v>0</v>
      </c>
      <c r="AE865" s="3">
        <f t="shared" si="454"/>
        <v>0</v>
      </c>
      <c r="AF865" s="3">
        <f t="shared" si="455"/>
        <v>0</v>
      </c>
      <c r="AG865" s="3">
        <f t="shared" si="456"/>
        <v>0</v>
      </c>
      <c r="AH865" s="3">
        <f t="shared" si="457"/>
        <v>3.9564000000000005E-11</v>
      </c>
      <c r="AI865" s="3">
        <f t="shared" si="458"/>
        <v>0</v>
      </c>
      <c r="AJ865" s="3">
        <f t="shared" si="459"/>
        <v>0</v>
      </c>
      <c r="AK865" s="3">
        <f t="shared" si="460"/>
        <v>0</v>
      </c>
      <c r="AL865" s="3">
        <f t="shared" si="461"/>
        <v>0</v>
      </c>
      <c r="AM865" s="3">
        <f t="shared" si="462"/>
        <v>0</v>
      </c>
      <c r="AN865" s="3">
        <f t="shared" si="463"/>
        <v>0</v>
      </c>
      <c r="AO865" s="3">
        <f t="shared" si="464"/>
        <v>0</v>
      </c>
      <c r="AP865" s="3">
        <f t="shared" si="465"/>
        <v>0</v>
      </c>
      <c r="AQ865" s="3">
        <f t="shared" si="466"/>
        <v>0</v>
      </c>
      <c r="AR865" s="3">
        <f t="shared" si="467"/>
        <v>0</v>
      </c>
      <c r="AS865" s="3">
        <f t="shared" si="468"/>
        <v>0</v>
      </c>
      <c r="AT865" s="3">
        <f t="shared" si="469"/>
        <v>0</v>
      </c>
      <c r="AU865" s="3">
        <f t="shared" si="470"/>
        <v>0</v>
      </c>
      <c r="AV865" s="3">
        <f t="shared" si="471"/>
        <v>0</v>
      </c>
      <c r="AW865" s="3">
        <f t="shared" si="472"/>
        <v>0</v>
      </c>
      <c r="AX865" s="16">
        <f t="shared" si="473"/>
        <v>0</v>
      </c>
      <c r="AZ865" s="15">
        <f t="shared" si="477"/>
        <v>3.5861747413333328E-12</v>
      </c>
      <c r="BA865" s="3">
        <f t="shared" si="478"/>
        <v>0</v>
      </c>
      <c r="BB865" s="3">
        <f t="shared" si="479"/>
        <v>3.9564000000000005E-11</v>
      </c>
      <c r="BC865" s="3">
        <f t="shared" si="480"/>
        <v>0</v>
      </c>
      <c r="BD865" s="3">
        <f t="shared" si="481"/>
        <v>0</v>
      </c>
      <c r="BE865" s="3">
        <f t="shared" si="482"/>
        <v>0</v>
      </c>
      <c r="BF865" s="16">
        <f t="shared" si="483"/>
        <v>0</v>
      </c>
      <c r="BH865" s="4">
        <v>0.68</v>
      </c>
      <c r="BI865">
        <v>4.4400000000000004</v>
      </c>
      <c r="BJ865">
        <v>19.216000000000001</v>
      </c>
      <c r="BK865">
        <v>45.548999999999999</v>
      </c>
      <c r="BL865">
        <v>1.0720000000000001</v>
      </c>
      <c r="BM865">
        <f t="shared" si="475"/>
        <v>1.8224</v>
      </c>
      <c r="BN865">
        <v>3.355</v>
      </c>
      <c r="BO865">
        <f t="shared" si="474"/>
        <v>5.7035</v>
      </c>
      <c r="BP865">
        <v>12.138999999999999</v>
      </c>
      <c r="BQ865">
        <f t="shared" si="476"/>
        <v>20.636299999999999</v>
      </c>
      <c r="BR865" s="5">
        <v>610</v>
      </c>
    </row>
    <row r="866" spans="1:70" x14ac:dyDescent="0.25">
      <c r="A866" s="10">
        <v>1205.076</v>
      </c>
      <c r="B866">
        <v>38</v>
      </c>
      <c r="C866">
        <v>1</v>
      </c>
      <c r="D866">
        <v>1</v>
      </c>
      <c r="E866">
        <v>0</v>
      </c>
      <c r="F866">
        <v>1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 s="5">
        <v>0</v>
      </c>
      <c r="AA866" s="15">
        <f t="shared" si="450"/>
        <v>2.3873943333333326E-12</v>
      </c>
      <c r="AB866" s="3">
        <f t="shared" si="451"/>
        <v>1.4262968533333336E-13</v>
      </c>
      <c r="AC866" s="3">
        <f t="shared" si="452"/>
        <v>4.2127747200000005E-13</v>
      </c>
      <c r="AD866" s="3">
        <f t="shared" si="453"/>
        <v>0</v>
      </c>
      <c r="AE866" s="3">
        <f t="shared" si="454"/>
        <v>3.2193373333333337E-12</v>
      </c>
      <c r="AF866" s="3">
        <f t="shared" si="455"/>
        <v>0</v>
      </c>
      <c r="AG866" s="3">
        <f t="shared" si="456"/>
        <v>0</v>
      </c>
      <c r="AH866" s="3">
        <f t="shared" si="457"/>
        <v>0</v>
      </c>
      <c r="AI866" s="3">
        <f t="shared" si="458"/>
        <v>0</v>
      </c>
      <c r="AJ866" s="3">
        <f t="shared" si="459"/>
        <v>0</v>
      </c>
      <c r="AK866" s="3">
        <f t="shared" si="460"/>
        <v>0</v>
      </c>
      <c r="AL866" s="3">
        <f t="shared" si="461"/>
        <v>0</v>
      </c>
      <c r="AM866" s="3">
        <f t="shared" si="462"/>
        <v>0</v>
      </c>
      <c r="AN866" s="3">
        <f t="shared" si="463"/>
        <v>0</v>
      </c>
      <c r="AO866" s="3">
        <f t="shared" si="464"/>
        <v>0</v>
      </c>
      <c r="AP866" s="3">
        <f t="shared" si="465"/>
        <v>0</v>
      </c>
      <c r="AQ866" s="3">
        <f t="shared" si="466"/>
        <v>0</v>
      </c>
      <c r="AR866" s="3">
        <f t="shared" si="467"/>
        <v>0</v>
      </c>
      <c r="AS866" s="3">
        <f t="shared" si="468"/>
        <v>0</v>
      </c>
      <c r="AT866" s="3">
        <f t="shared" si="469"/>
        <v>0</v>
      </c>
      <c r="AU866" s="3">
        <f t="shared" si="470"/>
        <v>0</v>
      </c>
      <c r="AV866" s="3">
        <f t="shared" si="471"/>
        <v>0</v>
      </c>
      <c r="AW866" s="3">
        <f t="shared" si="472"/>
        <v>0</v>
      </c>
      <c r="AX866" s="16">
        <f t="shared" si="473"/>
        <v>0</v>
      </c>
      <c r="AZ866" s="15">
        <f t="shared" si="477"/>
        <v>2.9513014906666661E-12</v>
      </c>
      <c r="BA866" s="3">
        <f t="shared" si="478"/>
        <v>3.2193373333333337E-12</v>
      </c>
      <c r="BB866" s="3">
        <f t="shared" si="479"/>
        <v>0</v>
      </c>
      <c r="BC866" s="3">
        <f t="shared" si="480"/>
        <v>0</v>
      </c>
      <c r="BD866" s="3">
        <f t="shared" si="481"/>
        <v>0</v>
      </c>
      <c r="BE866" s="3">
        <f t="shared" si="482"/>
        <v>0</v>
      </c>
      <c r="BF866" s="16">
        <f t="shared" si="483"/>
        <v>0</v>
      </c>
      <c r="BH866" s="4">
        <v>0.68</v>
      </c>
      <c r="BI866">
        <v>4.4400000000000004</v>
      </c>
      <c r="BJ866">
        <v>19.216000000000001</v>
      </c>
      <c r="BK866">
        <v>45.548999999999999</v>
      </c>
      <c r="BL866">
        <v>1.0029999999999999</v>
      </c>
      <c r="BM866">
        <f t="shared" si="475"/>
        <v>1.7050999999999998</v>
      </c>
      <c r="BN866">
        <v>1.7490000000000001</v>
      </c>
      <c r="BO866">
        <f t="shared" si="474"/>
        <v>2.9733000000000001</v>
      </c>
      <c r="BP866">
        <v>1.845</v>
      </c>
      <c r="BQ866">
        <f t="shared" si="476"/>
        <v>3.1364999999999998</v>
      </c>
      <c r="BR866" s="5">
        <v>611</v>
      </c>
    </row>
    <row r="867" spans="1:70" x14ac:dyDescent="0.25">
      <c r="A867" s="10">
        <v>1206.4739999999999</v>
      </c>
      <c r="B867">
        <v>52</v>
      </c>
      <c r="C867">
        <v>2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 s="5">
        <v>0</v>
      </c>
      <c r="AA867" s="15">
        <f t="shared" si="450"/>
        <v>3.2669606666666659E-12</v>
      </c>
      <c r="AB867" s="3">
        <f t="shared" si="451"/>
        <v>2.8525937066666672E-13</v>
      </c>
      <c r="AC867" s="3">
        <f t="shared" si="452"/>
        <v>0</v>
      </c>
      <c r="AD867" s="3">
        <f t="shared" si="453"/>
        <v>0</v>
      </c>
      <c r="AE867" s="3">
        <f t="shared" si="454"/>
        <v>0</v>
      </c>
      <c r="AF867" s="3">
        <f t="shared" si="455"/>
        <v>0</v>
      </c>
      <c r="AG867" s="3">
        <f t="shared" si="456"/>
        <v>0</v>
      </c>
      <c r="AH867" s="3">
        <f t="shared" si="457"/>
        <v>0</v>
      </c>
      <c r="AI867" s="3">
        <f t="shared" si="458"/>
        <v>0</v>
      </c>
      <c r="AJ867" s="3">
        <f t="shared" si="459"/>
        <v>0</v>
      </c>
      <c r="AK867" s="3">
        <f t="shared" si="460"/>
        <v>0</v>
      </c>
      <c r="AL867" s="3">
        <f t="shared" si="461"/>
        <v>0</v>
      </c>
      <c r="AM867" s="3">
        <f t="shared" si="462"/>
        <v>0</v>
      </c>
      <c r="AN867" s="3">
        <f t="shared" si="463"/>
        <v>0</v>
      </c>
      <c r="AO867" s="3">
        <f t="shared" si="464"/>
        <v>0</v>
      </c>
      <c r="AP867" s="3">
        <f t="shared" si="465"/>
        <v>0</v>
      </c>
      <c r="AQ867" s="3">
        <f t="shared" si="466"/>
        <v>0</v>
      </c>
      <c r="AR867" s="3">
        <f t="shared" si="467"/>
        <v>0</v>
      </c>
      <c r="AS867" s="3">
        <f t="shared" si="468"/>
        <v>0</v>
      </c>
      <c r="AT867" s="3">
        <f t="shared" si="469"/>
        <v>0</v>
      </c>
      <c r="AU867" s="3">
        <f t="shared" si="470"/>
        <v>0</v>
      </c>
      <c r="AV867" s="3">
        <f t="shared" si="471"/>
        <v>0</v>
      </c>
      <c r="AW867" s="3">
        <f t="shared" si="472"/>
        <v>0</v>
      </c>
      <c r="AX867" s="16">
        <f t="shared" si="473"/>
        <v>0</v>
      </c>
      <c r="AZ867" s="15">
        <f t="shared" si="477"/>
        <v>3.5522200373333328E-12</v>
      </c>
      <c r="BA867" s="3">
        <f t="shared" si="478"/>
        <v>0</v>
      </c>
      <c r="BB867" s="3">
        <f t="shared" si="479"/>
        <v>0</v>
      </c>
      <c r="BC867" s="3">
        <f t="shared" si="480"/>
        <v>0</v>
      </c>
      <c r="BD867" s="3">
        <f t="shared" si="481"/>
        <v>0</v>
      </c>
      <c r="BE867" s="3">
        <f t="shared" si="482"/>
        <v>0</v>
      </c>
      <c r="BF867" s="16">
        <f t="shared" si="483"/>
        <v>0</v>
      </c>
      <c r="BH867" s="4">
        <v>0.68</v>
      </c>
      <c r="BI867">
        <v>4.4400000000000004</v>
      </c>
      <c r="BJ867">
        <v>19.202000000000002</v>
      </c>
      <c r="BK867">
        <v>45.531999999999996</v>
      </c>
      <c r="BL867">
        <v>1.0549999999999999</v>
      </c>
      <c r="BM867">
        <f t="shared" si="475"/>
        <v>1.7934999999999999</v>
      </c>
      <c r="BN867">
        <v>1.0740000000000001</v>
      </c>
      <c r="BO867">
        <f t="shared" si="474"/>
        <v>1.8258000000000001</v>
      </c>
      <c r="BP867">
        <v>1.0740000000000001</v>
      </c>
      <c r="BQ867">
        <f t="shared" si="476"/>
        <v>1.8258000000000001</v>
      </c>
      <c r="BR867" s="5">
        <v>611</v>
      </c>
    </row>
    <row r="868" spans="1:70" x14ac:dyDescent="0.25">
      <c r="A868" s="10">
        <v>1207.8720000000001</v>
      </c>
      <c r="B868">
        <v>43</v>
      </c>
      <c r="C868">
        <v>2</v>
      </c>
      <c r="D868">
        <v>3</v>
      </c>
      <c r="E868">
        <v>0</v>
      </c>
      <c r="F868">
        <v>0</v>
      </c>
      <c r="G868">
        <v>0</v>
      </c>
      <c r="H868">
        <v>0</v>
      </c>
      <c r="I868">
        <v>1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 s="5">
        <v>0</v>
      </c>
      <c r="AA868" s="15">
        <f t="shared" si="450"/>
        <v>2.701525166666666E-12</v>
      </c>
      <c r="AB868" s="3">
        <f t="shared" si="451"/>
        <v>2.8525937066666672E-13</v>
      </c>
      <c r="AC868" s="3">
        <f t="shared" si="452"/>
        <v>1.2638324160000001E-12</v>
      </c>
      <c r="AD868" s="3">
        <f t="shared" si="453"/>
        <v>0</v>
      </c>
      <c r="AE868" s="3">
        <f t="shared" si="454"/>
        <v>0</v>
      </c>
      <c r="AF868" s="3">
        <f t="shared" si="455"/>
        <v>0</v>
      </c>
      <c r="AG868" s="3">
        <f t="shared" si="456"/>
        <v>0</v>
      </c>
      <c r="AH868" s="3">
        <f t="shared" si="457"/>
        <v>3.9564000000000005E-11</v>
      </c>
      <c r="AI868" s="3">
        <f t="shared" si="458"/>
        <v>0</v>
      </c>
      <c r="AJ868" s="3">
        <f t="shared" si="459"/>
        <v>0</v>
      </c>
      <c r="AK868" s="3">
        <f t="shared" si="460"/>
        <v>0</v>
      </c>
      <c r="AL868" s="3">
        <f t="shared" si="461"/>
        <v>0</v>
      </c>
      <c r="AM868" s="3">
        <f t="shared" si="462"/>
        <v>0</v>
      </c>
      <c r="AN868" s="3">
        <f t="shared" si="463"/>
        <v>0</v>
      </c>
      <c r="AO868" s="3">
        <f t="shared" si="464"/>
        <v>0</v>
      </c>
      <c r="AP868" s="3">
        <f t="shared" si="465"/>
        <v>0</v>
      </c>
      <c r="AQ868" s="3">
        <f t="shared" si="466"/>
        <v>0</v>
      </c>
      <c r="AR868" s="3">
        <f t="shared" si="467"/>
        <v>0</v>
      </c>
      <c r="AS868" s="3">
        <f t="shared" si="468"/>
        <v>0</v>
      </c>
      <c r="AT868" s="3">
        <f t="shared" si="469"/>
        <v>0</v>
      </c>
      <c r="AU868" s="3">
        <f t="shared" si="470"/>
        <v>0</v>
      </c>
      <c r="AV868" s="3">
        <f t="shared" si="471"/>
        <v>0</v>
      </c>
      <c r="AW868" s="3">
        <f t="shared" si="472"/>
        <v>0</v>
      </c>
      <c r="AX868" s="16">
        <f t="shared" si="473"/>
        <v>0</v>
      </c>
      <c r="AZ868" s="15">
        <f t="shared" si="477"/>
        <v>4.2506169533333325E-12</v>
      </c>
      <c r="BA868" s="3">
        <f t="shared" si="478"/>
        <v>0</v>
      </c>
      <c r="BB868" s="3">
        <f t="shared" si="479"/>
        <v>3.9564000000000005E-11</v>
      </c>
      <c r="BC868" s="3">
        <f t="shared" si="480"/>
        <v>0</v>
      </c>
      <c r="BD868" s="3">
        <f t="shared" si="481"/>
        <v>0</v>
      </c>
      <c r="BE868" s="3">
        <f t="shared" si="482"/>
        <v>0</v>
      </c>
      <c r="BF868" s="16">
        <f t="shared" si="483"/>
        <v>0</v>
      </c>
      <c r="BH868" s="4">
        <v>0.68</v>
      </c>
      <c r="BI868">
        <v>4.46</v>
      </c>
      <c r="BJ868">
        <v>19.228999999999999</v>
      </c>
      <c r="BK868">
        <v>45.536999999999999</v>
      </c>
      <c r="BL868">
        <v>1.206</v>
      </c>
      <c r="BM868">
        <f t="shared" si="475"/>
        <v>2.0501999999999998</v>
      </c>
      <c r="BN868">
        <v>3.6230000000000002</v>
      </c>
      <c r="BO868">
        <f t="shared" si="474"/>
        <v>6.1591000000000005</v>
      </c>
      <c r="BP868">
        <v>12.37</v>
      </c>
      <c r="BQ868">
        <f t="shared" si="476"/>
        <v>21.028999999999996</v>
      </c>
      <c r="BR868" s="5">
        <v>611</v>
      </c>
    </row>
    <row r="869" spans="1:70" x14ac:dyDescent="0.25">
      <c r="A869" s="10">
        <v>1209.27</v>
      </c>
      <c r="B869">
        <v>39</v>
      </c>
      <c r="C869">
        <v>3</v>
      </c>
      <c r="D869">
        <v>2</v>
      </c>
      <c r="E869">
        <v>0</v>
      </c>
      <c r="F869">
        <v>0</v>
      </c>
      <c r="G869">
        <v>1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 s="5">
        <v>0</v>
      </c>
      <c r="AA869" s="15">
        <f t="shared" si="450"/>
        <v>2.4502204999999995E-12</v>
      </c>
      <c r="AB869" s="3">
        <f t="shared" si="451"/>
        <v>4.2788905600000013E-13</v>
      </c>
      <c r="AC869" s="3">
        <f t="shared" si="452"/>
        <v>8.425549440000001E-13</v>
      </c>
      <c r="AD869" s="3">
        <f t="shared" si="453"/>
        <v>0</v>
      </c>
      <c r="AE869" s="3">
        <f t="shared" si="454"/>
        <v>0</v>
      </c>
      <c r="AF869" s="3">
        <f t="shared" si="455"/>
        <v>7.1991826666666666E-12</v>
      </c>
      <c r="AG869" s="3">
        <f t="shared" si="456"/>
        <v>0</v>
      </c>
      <c r="AH869" s="3">
        <f t="shared" si="457"/>
        <v>0</v>
      </c>
      <c r="AI869" s="3">
        <f t="shared" si="458"/>
        <v>0</v>
      </c>
      <c r="AJ869" s="3">
        <f t="shared" si="459"/>
        <v>0</v>
      </c>
      <c r="AK869" s="3">
        <f t="shared" si="460"/>
        <v>0</v>
      </c>
      <c r="AL869" s="3">
        <f t="shared" si="461"/>
        <v>0</v>
      </c>
      <c r="AM869" s="3">
        <f t="shared" si="462"/>
        <v>0</v>
      </c>
      <c r="AN869" s="3">
        <f t="shared" si="463"/>
        <v>0</v>
      </c>
      <c r="AO869" s="3">
        <f t="shared" si="464"/>
        <v>0</v>
      </c>
      <c r="AP869" s="3">
        <f t="shared" si="465"/>
        <v>0</v>
      </c>
      <c r="AQ869" s="3">
        <f t="shared" si="466"/>
        <v>0</v>
      </c>
      <c r="AR869" s="3">
        <f t="shared" si="467"/>
        <v>0</v>
      </c>
      <c r="AS869" s="3">
        <f t="shared" si="468"/>
        <v>0</v>
      </c>
      <c r="AT869" s="3">
        <f t="shared" si="469"/>
        <v>0</v>
      </c>
      <c r="AU869" s="3">
        <f t="shared" si="470"/>
        <v>0</v>
      </c>
      <c r="AV869" s="3">
        <f t="shared" si="471"/>
        <v>0</v>
      </c>
      <c r="AW869" s="3">
        <f t="shared" si="472"/>
        <v>0</v>
      </c>
      <c r="AX869" s="16">
        <f t="shared" si="473"/>
        <v>0</v>
      </c>
      <c r="AZ869" s="15">
        <f t="shared" si="477"/>
        <v>3.7206645000000002E-12</v>
      </c>
      <c r="BA869" s="3">
        <f t="shared" si="478"/>
        <v>0</v>
      </c>
      <c r="BB869" s="3">
        <f t="shared" si="479"/>
        <v>7.1991826666666666E-12</v>
      </c>
      <c r="BC869" s="3">
        <f t="shared" si="480"/>
        <v>0</v>
      </c>
      <c r="BD869" s="3">
        <f t="shared" si="481"/>
        <v>0</v>
      </c>
      <c r="BE869" s="3">
        <f t="shared" si="482"/>
        <v>0</v>
      </c>
      <c r="BF869" s="16">
        <f t="shared" si="483"/>
        <v>0</v>
      </c>
      <c r="BH869" s="4">
        <v>0.68</v>
      </c>
      <c r="BI869">
        <v>4.3</v>
      </c>
      <c r="BJ869">
        <v>19.202000000000002</v>
      </c>
      <c r="BK869">
        <v>45.582999999999998</v>
      </c>
      <c r="BL869">
        <v>1.2070000000000001</v>
      </c>
      <c r="BM869">
        <f t="shared" si="475"/>
        <v>2.0519000000000003</v>
      </c>
      <c r="BN869">
        <v>2.8149999999999999</v>
      </c>
      <c r="BO869">
        <f t="shared" si="474"/>
        <v>4.7854999999999999</v>
      </c>
      <c r="BP869">
        <v>3.4660000000000002</v>
      </c>
      <c r="BQ869">
        <f t="shared" si="476"/>
        <v>5.8921999999999999</v>
      </c>
      <c r="BR869" s="5">
        <v>611</v>
      </c>
    </row>
    <row r="870" spans="1:70" x14ac:dyDescent="0.25">
      <c r="A870" s="10">
        <v>1210.6679999999999</v>
      </c>
      <c r="B870">
        <v>50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 s="5">
        <v>0</v>
      </c>
      <c r="AA870" s="15">
        <f t="shared" si="450"/>
        <v>3.1413083333333328E-12</v>
      </c>
      <c r="AB870" s="3">
        <f t="shared" si="451"/>
        <v>0</v>
      </c>
      <c r="AC870" s="3">
        <f t="shared" si="452"/>
        <v>0</v>
      </c>
      <c r="AD870" s="3">
        <f t="shared" si="453"/>
        <v>0</v>
      </c>
      <c r="AE870" s="3">
        <f t="shared" si="454"/>
        <v>0</v>
      </c>
      <c r="AF870" s="3">
        <f t="shared" si="455"/>
        <v>0</v>
      </c>
      <c r="AG870" s="3">
        <f t="shared" si="456"/>
        <v>0</v>
      </c>
      <c r="AH870" s="3">
        <f t="shared" si="457"/>
        <v>0</v>
      </c>
      <c r="AI870" s="3">
        <f t="shared" si="458"/>
        <v>0</v>
      </c>
      <c r="AJ870" s="3">
        <f t="shared" si="459"/>
        <v>0</v>
      </c>
      <c r="AK870" s="3">
        <f t="shared" si="460"/>
        <v>0</v>
      </c>
      <c r="AL870" s="3">
        <f t="shared" si="461"/>
        <v>0</v>
      </c>
      <c r="AM870" s="3">
        <f t="shared" si="462"/>
        <v>0</v>
      </c>
      <c r="AN870" s="3">
        <f t="shared" si="463"/>
        <v>0</v>
      </c>
      <c r="AO870" s="3">
        <f t="shared" si="464"/>
        <v>0</v>
      </c>
      <c r="AP870" s="3">
        <f t="shared" si="465"/>
        <v>0</v>
      </c>
      <c r="AQ870" s="3">
        <f t="shared" si="466"/>
        <v>0</v>
      </c>
      <c r="AR870" s="3">
        <f t="shared" si="467"/>
        <v>0</v>
      </c>
      <c r="AS870" s="3">
        <f t="shared" si="468"/>
        <v>0</v>
      </c>
      <c r="AT870" s="3">
        <f t="shared" si="469"/>
        <v>0</v>
      </c>
      <c r="AU870" s="3">
        <f t="shared" si="470"/>
        <v>0</v>
      </c>
      <c r="AV870" s="3">
        <f t="shared" si="471"/>
        <v>0</v>
      </c>
      <c r="AW870" s="3">
        <f t="shared" si="472"/>
        <v>0</v>
      </c>
      <c r="AX870" s="16">
        <f t="shared" si="473"/>
        <v>0</v>
      </c>
      <c r="AZ870" s="15">
        <f t="shared" si="477"/>
        <v>3.1413083333333328E-12</v>
      </c>
      <c r="BA870" s="3">
        <f t="shared" si="478"/>
        <v>0</v>
      </c>
      <c r="BB870" s="3">
        <f t="shared" si="479"/>
        <v>0</v>
      </c>
      <c r="BC870" s="3">
        <f t="shared" si="480"/>
        <v>0</v>
      </c>
      <c r="BD870" s="3">
        <f t="shared" si="481"/>
        <v>0</v>
      </c>
      <c r="BE870" s="3">
        <f t="shared" si="482"/>
        <v>0</v>
      </c>
      <c r="BF870" s="16">
        <f t="shared" si="483"/>
        <v>0</v>
      </c>
      <c r="BH870" s="4">
        <v>0.68</v>
      </c>
      <c r="BI870">
        <v>4.3</v>
      </c>
      <c r="BJ870">
        <v>19.228999999999999</v>
      </c>
      <c r="BK870">
        <v>45.563000000000002</v>
      </c>
      <c r="BL870">
        <v>0.95599999999999996</v>
      </c>
      <c r="BM870">
        <f t="shared" si="475"/>
        <v>1.6252</v>
      </c>
      <c r="BN870">
        <v>0.96799999999999997</v>
      </c>
      <c r="BO870">
        <f t="shared" si="474"/>
        <v>1.6456</v>
      </c>
      <c r="BP870">
        <v>0.96799999999999997</v>
      </c>
      <c r="BQ870">
        <f t="shared" si="476"/>
        <v>1.6456</v>
      </c>
      <c r="BR870" s="5">
        <v>610</v>
      </c>
    </row>
    <row r="871" spans="1:70" x14ac:dyDescent="0.25">
      <c r="A871" s="10">
        <v>1212.066</v>
      </c>
      <c r="B871">
        <v>43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 s="5">
        <v>0</v>
      </c>
      <c r="AA871" s="15">
        <f t="shared" si="450"/>
        <v>2.701525166666666E-12</v>
      </c>
      <c r="AB871" s="3">
        <f t="shared" si="451"/>
        <v>0</v>
      </c>
      <c r="AC871" s="3">
        <f t="shared" si="452"/>
        <v>0</v>
      </c>
      <c r="AD871" s="3">
        <f t="shared" si="453"/>
        <v>0</v>
      </c>
      <c r="AE871" s="3">
        <f t="shared" si="454"/>
        <v>0</v>
      </c>
      <c r="AF871" s="3">
        <f t="shared" si="455"/>
        <v>0</v>
      </c>
      <c r="AG871" s="3">
        <f t="shared" si="456"/>
        <v>0</v>
      </c>
      <c r="AH871" s="3">
        <f t="shared" si="457"/>
        <v>0</v>
      </c>
      <c r="AI871" s="3">
        <f t="shared" si="458"/>
        <v>0</v>
      </c>
      <c r="AJ871" s="3">
        <f t="shared" si="459"/>
        <v>0</v>
      </c>
      <c r="AK871" s="3">
        <f t="shared" si="460"/>
        <v>0</v>
      </c>
      <c r="AL871" s="3">
        <f t="shared" si="461"/>
        <v>0</v>
      </c>
      <c r="AM871" s="3">
        <f t="shared" si="462"/>
        <v>0</v>
      </c>
      <c r="AN871" s="3">
        <f t="shared" si="463"/>
        <v>0</v>
      </c>
      <c r="AO871" s="3">
        <f t="shared" si="464"/>
        <v>0</v>
      </c>
      <c r="AP871" s="3">
        <f t="shared" si="465"/>
        <v>0</v>
      </c>
      <c r="AQ871" s="3">
        <f t="shared" si="466"/>
        <v>0</v>
      </c>
      <c r="AR871" s="3">
        <f t="shared" si="467"/>
        <v>0</v>
      </c>
      <c r="AS871" s="3">
        <f t="shared" si="468"/>
        <v>0</v>
      </c>
      <c r="AT871" s="3">
        <f t="shared" si="469"/>
        <v>0</v>
      </c>
      <c r="AU871" s="3">
        <f t="shared" si="470"/>
        <v>0</v>
      </c>
      <c r="AV871" s="3">
        <f t="shared" si="471"/>
        <v>0</v>
      </c>
      <c r="AW871" s="3">
        <f t="shared" si="472"/>
        <v>0</v>
      </c>
      <c r="AX871" s="16">
        <f t="shared" si="473"/>
        <v>0</v>
      </c>
      <c r="AZ871" s="15">
        <f t="shared" si="477"/>
        <v>2.701525166666666E-12</v>
      </c>
      <c r="BA871" s="3">
        <f t="shared" si="478"/>
        <v>0</v>
      </c>
      <c r="BB871" s="3">
        <f t="shared" si="479"/>
        <v>0</v>
      </c>
      <c r="BC871" s="3">
        <f t="shared" si="480"/>
        <v>0</v>
      </c>
      <c r="BD871" s="3">
        <f t="shared" si="481"/>
        <v>0</v>
      </c>
      <c r="BE871" s="3">
        <f t="shared" si="482"/>
        <v>0</v>
      </c>
      <c r="BF871" s="16">
        <f t="shared" si="483"/>
        <v>0</v>
      </c>
      <c r="BH871" s="4">
        <v>0.68</v>
      </c>
      <c r="BI871">
        <v>4.3</v>
      </c>
      <c r="BJ871">
        <v>19.228999999999999</v>
      </c>
      <c r="BK871">
        <v>45.548999999999999</v>
      </c>
      <c r="BL871">
        <v>0.82199999999999995</v>
      </c>
      <c r="BM871">
        <f t="shared" si="475"/>
        <v>1.3974</v>
      </c>
      <c r="BN871">
        <v>0.83299999999999996</v>
      </c>
      <c r="BO871">
        <f t="shared" si="474"/>
        <v>1.4160999999999999</v>
      </c>
      <c r="BP871">
        <v>0.83299999999999996</v>
      </c>
      <c r="BQ871">
        <f t="shared" si="476"/>
        <v>1.4160999999999999</v>
      </c>
      <c r="BR871" s="5">
        <v>611</v>
      </c>
    </row>
    <row r="872" spans="1:70" x14ac:dyDescent="0.25">
      <c r="A872" s="10">
        <v>1213.4639999999999</v>
      </c>
      <c r="B872">
        <v>55</v>
      </c>
      <c r="C872">
        <v>1</v>
      </c>
      <c r="D872">
        <v>0</v>
      </c>
      <c r="E872">
        <v>0</v>
      </c>
      <c r="F872">
        <v>2</v>
      </c>
      <c r="G872">
        <v>2</v>
      </c>
      <c r="H872">
        <v>1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 s="5">
        <v>0</v>
      </c>
      <c r="AA872" s="15">
        <f t="shared" si="450"/>
        <v>3.4554391666666658E-12</v>
      </c>
      <c r="AB872" s="3">
        <f t="shared" si="451"/>
        <v>1.4262968533333336E-13</v>
      </c>
      <c r="AC872" s="3">
        <f t="shared" si="452"/>
        <v>0</v>
      </c>
      <c r="AD872" s="3">
        <f t="shared" si="453"/>
        <v>0</v>
      </c>
      <c r="AE872" s="3">
        <f t="shared" si="454"/>
        <v>6.4386746666666674E-12</v>
      </c>
      <c r="AF872" s="3">
        <f t="shared" si="455"/>
        <v>1.4398365333333333E-11</v>
      </c>
      <c r="AG872" s="3">
        <f t="shared" si="456"/>
        <v>1.7828710666666667E-11</v>
      </c>
      <c r="AH872" s="3">
        <f t="shared" si="457"/>
        <v>0</v>
      </c>
      <c r="AI872" s="3">
        <f t="shared" si="458"/>
        <v>0</v>
      </c>
      <c r="AJ872" s="3">
        <f t="shared" si="459"/>
        <v>0</v>
      </c>
      <c r="AK872" s="3">
        <f t="shared" si="460"/>
        <v>0</v>
      </c>
      <c r="AL872" s="3">
        <f t="shared" si="461"/>
        <v>0</v>
      </c>
      <c r="AM872" s="3">
        <f t="shared" si="462"/>
        <v>0</v>
      </c>
      <c r="AN872" s="3">
        <f t="shared" si="463"/>
        <v>0</v>
      </c>
      <c r="AO872" s="3">
        <f t="shared" si="464"/>
        <v>0</v>
      </c>
      <c r="AP872" s="3">
        <f t="shared" si="465"/>
        <v>0</v>
      </c>
      <c r="AQ872" s="3">
        <f t="shared" si="466"/>
        <v>0</v>
      </c>
      <c r="AR872" s="3">
        <f t="shared" si="467"/>
        <v>0</v>
      </c>
      <c r="AS872" s="3">
        <f t="shared" si="468"/>
        <v>0</v>
      </c>
      <c r="AT872" s="3">
        <f t="shared" si="469"/>
        <v>0</v>
      </c>
      <c r="AU872" s="3">
        <f t="shared" si="470"/>
        <v>0</v>
      </c>
      <c r="AV872" s="3">
        <f t="shared" si="471"/>
        <v>0</v>
      </c>
      <c r="AW872" s="3">
        <f t="shared" si="472"/>
        <v>0</v>
      </c>
      <c r="AX872" s="16">
        <f t="shared" si="473"/>
        <v>0</v>
      </c>
      <c r="AZ872" s="15">
        <f t="shared" si="477"/>
        <v>3.5980688519999991E-12</v>
      </c>
      <c r="BA872" s="3">
        <f t="shared" si="478"/>
        <v>6.4386746666666674E-12</v>
      </c>
      <c r="BB872" s="3">
        <f t="shared" si="479"/>
        <v>3.2227076E-11</v>
      </c>
      <c r="BC872" s="3">
        <f t="shared" si="480"/>
        <v>0</v>
      </c>
      <c r="BD872" s="3">
        <f t="shared" si="481"/>
        <v>0</v>
      </c>
      <c r="BE872" s="3">
        <f t="shared" si="482"/>
        <v>0</v>
      </c>
      <c r="BF872" s="16">
        <f t="shared" si="483"/>
        <v>0</v>
      </c>
      <c r="BH872" s="4">
        <v>0.68</v>
      </c>
      <c r="BI872">
        <v>4.32</v>
      </c>
      <c r="BJ872">
        <v>19.216000000000001</v>
      </c>
      <c r="BK872">
        <v>45.484999999999999</v>
      </c>
      <c r="BL872">
        <v>1.625</v>
      </c>
      <c r="BM872">
        <f t="shared" si="475"/>
        <v>2.7624999999999997</v>
      </c>
      <c r="BN872">
        <v>8.1989999999999998</v>
      </c>
      <c r="BO872">
        <f t="shared" si="474"/>
        <v>13.9383</v>
      </c>
      <c r="BP872">
        <v>12.513999999999999</v>
      </c>
      <c r="BQ872">
        <f t="shared" si="476"/>
        <v>21.273799999999998</v>
      </c>
      <c r="BR872" s="5">
        <v>610</v>
      </c>
    </row>
    <row r="873" spans="1:70" x14ac:dyDescent="0.25">
      <c r="A873" s="10">
        <v>1214.8620000000001</v>
      </c>
      <c r="B873">
        <v>28</v>
      </c>
      <c r="C873">
        <v>4</v>
      </c>
      <c r="D873">
        <v>0</v>
      </c>
      <c r="E873">
        <v>0</v>
      </c>
      <c r="F873">
        <v>0</v>
      </c>
      <c r="G873">
        <v>1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1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 s="5">
        <v>0</v>
      </c>
      <c r="AA873" s="15">
        <f t="shared" si="450"/>
        <v>1.7591326666666664E-12</v>
      </c>
      <c r="AB873" s="3">
        <f t="shared" si="451"/>
        <v>5.7051874133333344E-13</v>
      </c>
      <c r="AC873" s="3">
        <f t="shared" si="452"/>
        <v>0</v>
      </c>
      <c r="AD873" s="3">
        <f t="shared" si="453"/>
        <v>0</v>
      </c>
      <c r="AE873" s="3">
        <f t="shared" si="454"/>
        <v>0</v>
      </c>
      <c r="AF873" s="3">
        <f t="shared" si="455"/>
        <v>7.1991826666666666E-12</v>
      </c>
      <c r="AG873" s="3">
        <f t="shared" si="456"/>
        <v>0</v>
      </c>
      <c r="AH873" s="3">
        <f t="shared" si="457"/>
        <v>0</v>
      </c>
      <c r="AI873" s="3">
        <f t="shared" si="458"/>
        <v>0</v>
      </c>
      <c r="AJ873" s="3">
        <f t="shared" si="459"/>
        <v>0</v>
      </c>
      <c r="AK873" s="3">
        <f t="shared" si="460"/>
        <v>0</v>
      </c>
      <c r="AL873" s="3">
        <f t="shared" si="461"/>
        <v>7.502506666666665E-10</v>
      </c>
      <c r="AM873" s="3">
        <f t="shared" si="462"/>
        <v>0</v>
      </c>
      <c r="AN873" s="3">
        <f t="shared" si="463"/>
        <v>0</v>
      </c>
      <c r="AO873" s="3">
        <f t="shared" si="464"/>
        <v>0</v>
      </c>
      <c r="AP873" s="3">
        <f t="shared" si="465"/>
        <v>0</v>
      </c>
      <c r="AQ873" s="3">
        <f t="shared" si="466"/>
        <v>0</v>
      </c>
      <c r="AR873" s="3">
        <f t="shared" si="467"/>
        <v>0</v>
      </c>
      <c r="AS873" s="3">
        <f t="shared" si="468"/>
        <v>0</v>
      </c>
      <c r="AT873" s="3">
        <f t="shared" si="469"/>
        <v>0</v>
      </c>
      <c r="AU873" s="3">
        <f t="shared" si="470"/>
        <v>0</v>
      </c>
      <c r="AV873" s="3">
        <f t="shared" si="471"/>
        <v>0</v>
      </c>
      <c r="AW873" s="3">
        <f t="shared" si="472"/>
        <v>0</v>
      </c>
      <c r="AX873" s="16">
        <f t="shared" si="473"/>
        <v>0</v>
      </c>
      <c r="AZ873" s="15">
        <f t="shared" si="477"/>
        <v>2.3296514079999996E-12</v>
      </c>
      <c r="BA873" s="3">
        <f t="shared" si="478"/>
        <v>0</v>
      </c>
      <c r="BB873" s="3">
        <f t="shared" si="479"/>
        <v>7.1991826666666666E-12</v>
      </c>
      <c r="BC873" s="3">
        <f t="shared" si="480"/>
        <v>0</v>
      </c>
      <c r="BD873" s="3">
        <f t="shared" si="481"/>
        <v>7.502506666666665E-10</v>
      </c>
      <c r="BE873" s="3">
        <f t="shared" si="482"/>
        <v>0</v>
      </c>
      <c r="BF873" s="16">
        <f t="shared" si="483"/>
        <v>0</v>
      </c>
      <c r="BH873" s="4">
        <v>0.68</v>
      </c>
      <c r="BI873">
        <v>4.2</v>
      </c>
      <c r="BJ873">
        <v>19.216000000000001</v>
      </c>
      <c r="BK873">
        <v>45.459000000000003</v>
      </c>
      <c r="BL873">
        <v>0.84</v>
      </c>
      <c r="BM873">
        <f t="shared" si="475"/>
        <v>1.4279999999999999</v>
      </c>
      <c r="BN873">
        <v>2.38</v>
      </c>
      <c r="BO873">
        <f t="shared" si="474"/>
        <v>4.0459999999999994</v>
      </c>
      <c r="BP873">
        <v>108.014</v>
      </c>
      <c r="BQ873">
        <f t="shared" si="476"/>
        <v>183.62379999999999</v>
      </c>
      <c r="BR873" s="5">
        <v>610</v>
      </c>
    </row>
    <row r="874" spans="1:70" x14ac:dyDescent="0.25">
      <c r="A874" s="10">
        <v>1216.26</v>
      </c>
      <c r="B874">
        <v>41</v>
      </c>
      <c r="C874">
        <v>2</v>
      </c>
      <c r="D874">
        <v>0</v>
      </c>
      <c r="E874">
        <v>0</v>
      </c>
      <c r="F874">
        <v>0</v>
      </c>
      <c r="G874">
        <v>0</v>
      </c>
      <c r="H874">
        <v>1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 s="5">
        <v>0</v>
      </c>
      <c r="AA874" s="15">
        <f t="shared" si="450"/>
        <v>2.5758728333333326E-12</v>
      </c>
      <c r="AB874" s="3">
        <f t="shared" si="451"/>
        <v>2.8525937066666672E-13</v>
      </c>
      <c r="AC874" s="3">
        <f t="shared" si="452"/>
        <v>0</v>
      </c>
      <c r="AD874" s="3">
        <f t="shared" si="453"/>
        <v>0</v>
      </c>
      <c r="AE874" s="3">
        <f t="shared" si="454"/>
        <v>0</v>
      </c>
      <c r="AF874" s="3">
        <f t="shared" si="455"/>
        <v>0</v>
      </c>
      <c r="AG874" s="3">
        <f t="shared" si="456"/>
        <v>1.7828710666666667E-11</v>
      </c>
      <c r="AH874" s="3">
        <f t="shared" si="457"/>
        <v>0</v>
      </c>
      <c r="AI874" s="3">
        <f t="shared" si="458"/>
        <v>0</v>
      </c>
      <c r="AJ874" s="3">
        <f t="shared" si="459"/>
        <v>0</v>
      </c>
      <c r="AK874" s="3">
        <f t="shared" si="460"/>
        <v>0</v>
      </c>
      <c r="AL874" s="3">
        <f t="shared" si="461"/>
        <v>0</v>
      </c>
      <c r="AM874" s="3">
        <f t="shared" si="462"/>
        <v>0</v>
      </c>
      <c r="AN874" s="3">
        <f t="shared" si="463"/>
        <v>0</v>
      </c>
      <c r="AO874" s="3">
        <f t="shared" si="464"/>
        <v>0</v>
      </c>
      <c r="AP874" s="3">
        <f t="shared" si="465"/>
        <v>0</v>
      </c>
      <c r="AQ874" s="3">
        <f t="shared" si="466"/>
        <v>0</v>
      </c>
      <c r="AR874" s="3">
        <f t="shared" si="467"/>
        <v>0</v>
      </c>
      <c r="AS874" s="3">
        <f t="shared" si="468"/>
        <v>0</v>
      </c>
      <c r="AT874" s="3">
        <f t="shared" si="469"/>
        <v>0</v>
      </c>
      <c r="AU874" s="3">
        <f t="shared" si="470"/>
        <v>0</v>
      </c>
      <c r="AV874" s="3">
        <f t="shared" si="471"/>
        <v>0</v>
      </c>
      <c r="AW874" s="3">
        <f t="shared" si="472"/>
        <v>0</v>
      </c>
      <c r="AX874" s="16">
        <f t="shared" si="473"/>
        <v>0</v>
      </c>
      <c r="AZ874" s="15">
        <f t="shared" si="477"/>
        <v>2.8611322039999995E-12</v>
      </c>
      <c r="BA874" s="3">
        <f t="shared" si="478"/>
        <v>0</v>
      </c>
      <c r="BB874" s="3">
        <f t="shared" si="479"/>
        <v>1.7828710666666667E-11</v>
      </c>
      <c r="BC874" s="3">
        <f t="shared" si="480"/>
        <v>0</v>
      </c>
      <c r="BD874" s="3">
        <f t="shared" si="481"/>
        <v>0</v>
      </c>
      <c r="BE874" s="3">
        <f t="shared" si="482"/>
        <v>0</v>
      </c>
      <c r="BF874" s="16">
        <f t="shared" si="483"/>
        <v>0</v>
      </c>
      <c r="BH874" s="4">
        <v>0.68</v>
      </c>
      <c r="BI874">
        <v>4.1900000000000004</v>
      </c>
      <c r="BJ874">
        <v>19.216000000000001</v>
      </c>
      <c r="BK874">
        <v>45.408999999999999</v>
      </c>
      <c r="BL874">
        <v>0.94099999999999995</v>
      </c>
      <c r="BM874">
        <f t="shared" si="475"/>
        <v>1.5996999999999999</v>
      </c>
      <c r="BN874">
        <v>3.2330000000000001</v>
      </c>
      <c r="BO874">
        <f t="shared" si="474"/>
        <v>5.4961000000000002</v>
      </c>
      <c r="BP874">
        <v>6.1449999999999996</v>
      </c>
      <c r="BQ874">
        <f t="shared" si="476"/>
        <v>10.446499999999999</v>
      </c>
      <c r="BR874" s="5">
        <v>610</v>
      </c>
    </row>
    <row r="875" spans="1:70" x14ac:dyDescent="0.25">
      <c r="A875" s="10">
        <v>1217.6579999999999</v>
      </c>
      <c r="B875">
        <v>33</v>
      </c>
      <c r="C875">
        <v>3</v>
      </c>
      <c r="D875">
        <v>1</v>
      </c>
      <c r="E875">
        <v>1</v>
      </c>
      <c r="F875">
        <v>2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 s="5">
        <v>0</v>
      </c>
      <c r="AA875" s="15">
        <f t="shared" si="450"/>
        <v>2.0732634999999996E-12</v>
      </c>
      <c r="AB875" s="3">
        <f t="shared" si="451"/>
        <v>4.2788905600000013E-13</v>
      </c>
      <c r="AC875" s="3">
        <f t="shared" si="452"/>
        <v>4.2127747200000005E-13</v>
      </c>
      <c r="AD875" s="3">
        <f t="shared" si="453"/>
        <v>1.465333333333333E-12</v>
      </c>
      <c r="AE875" s="3">
        <f t="shared" si="454"/>
        <v>6.4386746666666674E-12</v>
      </c>
      <c r="AF875" s="3">
        <f t="shared" si="455"/>
        <v>0</v>
      </c>
      <c r="AG875" s="3">
        <f t="shared" si="456"/>
        <v>0</v>
      </c>
      <c r="AH875" s="3">
        <f t="shared" si="457"/>
        <v>0</v>
      </c>
      <c r="AI875" s="3">
        <f t="shared" si="458"/>
        <v>0</v>
      </c>
      <c r="AJ875" s="3">
        <f t="shared" si="459"/>
        <v>0</v>
      </c>
      <c r="AK875" s="3">
        <f t="shared" si="460"/>
        <v>0</v>
      </c>
      <c r="AL875" s="3">
        <f t="shared" si="461"/>
        <v>0</v>
      </c>
      <c r="AM875" s="3">
        <f t="shared" si="462"/>
        <v>0</v>
      </c>
      <c r="AN875" s="3">
        <f t="shared" si="463"/>
        <v>0</v>
      </c>
      <c r="AO875" s="3">
        <f t="shared" si="464"/>
        <v>0</v>
      </c>
      <c r="AP875" s="3">
        <f t="shared" si="465"/>
        <v>0</v>
      </c>
      <c r="AQ875" s="3">
        <f t="shared" si="466"/>
        <v>0</v>
      </c>
      <c r="AR875" s="3">
        <f t="shared" si="467"/>
        <v>0</v>
      </c>
      <c r="AS875" s="3">
        <f t="shared" si="468"/>
        <v>0</v>
      </c>
      <c r="AT875" s="3">
        <f t="shared" si="469"/>
        <v>0</v>
      </c>
      <c r="AU875" s="3">
        <f t="shared" si="470"/>
        <v>0</v>
      </c>
      <c r="AV875" s="3">
        <f t="shared" si="471"/>
        <v>0</v>
      </c>
      <c r="AW875" s="3">
        <f t="shared" si="472"/>
        <v>0</v>
      </c>
      <c r="AX875" s="16">
        <f t="shared" si="473"/>
        <v>0</v>
      </c>
      <c r="AZ875" s="15">
        <f t="shared" si="477"/>
        <v>2.922430028E-12</v>
      </c>
      <c r="BA875" s="3">
        <f t="shared" si="478"/>
        <v>7.904008E-12</v>
      </c>
      <c r="BB875" s="3">
        <f t="shared" si="479"/>
        <v>0</v>
      </c>
      <c r="BC875" s="3">
        <f t="shared" si="480"/>
        <v>0</v>
      </c>
      <c r="BD875" s="3">
        <f t="shared" si="481"/>
        <v>0</v>
      </c>
      <c r="BE875" s="3">
        <f t="shared" si="482"/>
        <v>0</v>
      </c>
      <c r="BF875" s="16">
        <f t="shared" si="483"/>
        <v>0</v>
      </c>
      <c r="BH875" s="4">
        <v>0.68</v>
      </c>
      <c r="BI875">
        <v>4.2699999999999996</v>
      </c>
      <c r="BJ875">
        <v>19.202000000000002</v>
      </c>
      <c r="BK875">
        <v>45.420999999999999</v>
      </c>
      <c r="BL875">
        <v>1.353</v>
      </c>
      <c r="BM875">
        <f t="shared" si="475"/>
        <v>2.3001</v>
      </c>
      <c r="BN875">
        <v>3.109</v>
      </c>
      <c r="BO875">
        <f t="shared" si="474"/>
        <v>5.2852999999999994</v>
      </c>
      <c r="BP875">
        <v>3.32</v>
      </c>
      <c r="BQ875">
        <f t="shared" si="476"/>
        <v>5.6439999999999992</v>
      </c>
      <c r="BR875" s="5">
        <v>611</v>
      </c>
    </row>
    <row r="876" spans="1:70" x14ac:dyDescent="0.25">
      <c r="A876" s="10">
        <v>1219.056</v>
      </c>
      <c r="B876">
        <v>56</v>
      </c>
      <c r="C876">
        <v>4</v>
      </c>
      <c r="D876">
        <v>0</v>
      </c>
      <c r="E876">
        <v>0</v>
      </c>
      <c r="F876">
        <v>2</v>
      </c>
      <c r="G876">
        <v>1</v>
      </c>
      <c r="H876">
        <v>1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 s="5">
        <v>0</v>
      </c>
      <c r="AA876" s="15">
        <f t="shared" si="450"/>
        <v>3.5182653333333328E-12</v>
      </c>
      <c r="AB876" s="3">
        <f t="shared" si="451"/>
        <v>5.7051874133333344E-13</v>
      </c>
      <c r="AC876" s="3">
        <f t="shared" si="452"/>
        <v>0</v>
      </c>
      <c r="AD876" s="3">
        <f t="shared" si="453"/>
        <v>0</v>
      </c>
      <c r="AE876" s="3">
        <f t="shared" si="454"/>
        <v>6.4386746666666674E-12</v>
      </c>
      <c r="AF876" s="3">
        <f t="shared" si="455"/>
        <v>7.1991826666666666E-12</v>
      </c>
      <c r="AG876" s="3">
        <f t="shared" si="456"/>
        <v>1.7828710666666667E-11</v>
      </c>
      <c r="AH876" s="3">
        <f t="shared" si="457"/>
        <v>0</v>
      </c>
      <c r="AI876" s="3">
        <f t="shared" si="458"/>
        <v>0</v>
      </c>
      <c r="AJ876" s="3">
        <f t="shared" si="459"/>
        <v>0</v>
      </c>
      <c r="AK876" s="3">
        <f t="shared" si="460"/>
        <v>0</v>
      </c>
      <c r="AL876" s="3">
        <f t="shared" si="461"/>
        <v>0</v>
      </c>
      <c r="AM876" s="3">
        <f t="shared" si="462"/>
        <v>0</v>
      </c>
      <c r="AN876" s="3">
        <f t="shared" si="463"/>
        <v>0</v>
      </c>
      <c r="AO876" s="3">
        <f t="shared" si="464"/>
        <v>0</v>
      </c>
      <c r="AP876" s="3">
        <f t="shared" si="465"/>
        <v>0</v>
      </c>
      <c r="AQ876" s="3">
        <f t="shared" si="466"/>
        <v>0</v>
      </c>
      <c r="AR876" s="3">
        <f t="shared" si="467"/>
        <v>0</v>
      </c>
      <c r="AS876" s="3">
        <f t="shared" si="468"/>
        <v>0</v>
      </c>
      <c r="AT876" s="3">
        <f t="shared" si="469"/>
        <v>0</v>
      </c>
      <c r="AU876" s="3">
        <f t="shared" si="470"/>
        <v>0</v>
      </c>
      <c r="AV876" s="3">
        <f t="shared" si="471"/>
        <v>0</v>
      </c>
      <c r="AW876" s="3">
        <f t="shared" si="472"/>
        <v>0</v>
      </c>
      <c r="AX876" s="16">
        <f t="shared" si="473"/>
        <v>0</v>
      </c>
      <c r="AZ876" s="15">
        <f t="shared" si="477"/>
        <v>4.0887840746666662E-12</v>
      </c>
      <c r="BA876" s="3">
        <f t="shared" si="478"/>
        <v>6.4386746666666674E-12</v>
      </c>
      <c r="BB876" s="3">
        <f t="shared" si="479"/>
        <v>2.5027893333333335E-11</v>
      </c>
      <c r="BC876" s="3">
        <f t="shared" si="480"/>
        <v>0</v>
      </c>
      <c r="BD876" s="3">
        <f t="shared" si="481"/>
        <v>0</v>
      </c>
      <c r="BE876" s="3">
        <f t="shared" si="482"/>
        <v>0</v>
      </c>
      <c r="BF876" s="16">
        <f t="shared" si="483"/>
        <v>0</v>
      </c>
      <c r="BH876" s="4">
        <v>0.68</v>
      </c>
      <c r="BI876">
        <v>4.29</v>
      </c>
      <c r="BJ876">
        <v>19.202000000000002</v>
      </c>
      <c r="BK876">
        <v>45.432000000000002</v>
      </c>
      <c r="BL876">
        <v>1.7</v>
      </c>
      <c r="BM876">
        <f t="shared" si="475"/>
        <v>2.8899999999999997</v>
      </c>
      <c r="BN876">
        <v>6.8470000000000004</v>
      </c>
      <c r="BO876">
        <f t="shared" si="474"/>
        <v>11.639900000000001</v>
      </c>
      <c r="BP876">
        <v>10.54</v>
      </c>
      <c r="BQ876">
        <f t="shared" si="476"/>
        <v>17.917999999999999</v>
      </c>
      <c r="BR876" s="5">
        <v>610</v>
      </c>
    </row>
    <row r="877" spans="1:70" x14ac:dyDescent="0.25">
      <c r="A877" s="10">
        <v>1220.454</v>
      </c>
      <c r="B877">
        <v>48</v>
      </c>
      <c r="C877">
        <v>1</v>
      </c>
      <c r="D877">
        <v>1</v>
      </c>
      <c r="E877">
        <v>0</v>
      </c>
      <c r="F877">
        <v>0</v>
      </c>
      <c r="G877">
        <v>0</v>
      </c>
      <c r="H877">
        <v>1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 s="5">
        <v>0</v>
      </c>
      <c r="AA877" s="15">
        <f t="shared" si="450"/>
        <v>3.0156559999999994E-12</v>
      </c>
      <c r="AB877" s="3">
        <f t="shared" si="451"/>
        <v>1.4262968533333336E-13</v>
      </c>
      <c r="AC877" s="3">
        <f t="shared" si="452"/>
        <v>4.2127747200000005E-13</v>
      </c>
      <c r="AD877" s="3">
        <f t="shared" si="453"/>
        <v>0</v>
      </c>
      <c r="AE877" s="3">
        <f t="shared" si="454"/>
        <v>0</v>
      </c>
      <c r="AF877" s="3">
        <f t="shared" si="455"/>
        <v>0</v>
      </c>
      <c r="AG877" s="3">
        <f t="shared" si="456"/>
        <v>1.7828710666666667E-11</v>
      </c>
      <c r="AH877" s="3">
        <f t="shared" si="457"/>
        <v>0</v>
      </c>
      <c r="AI877" s="3">
        <f t="shared" si="458"/>
        <v>0</v>
      </c>
      <c r="AJ877" s="3">
        <f t="shared" si="459"/>
        <v>0</v>
      </c>
      <c r="AK877" s="3">
        <f t="shared" si="460"/>
        <v>0</v>
      </c>
      <c r="AL877" s="3">
        <f t="shared" si="461"/>
        <v>0</v>
      </c>
      <c r="AM877" s="3">
        <f t="shared" si="462"/>
        <v>0</v>
      </c>
      <c r="AN877" s="3">
        <f t="shared" si="463"/>
        <v>0</v>
      </c>
      <c r="AO877" s="3">
        <f t="shared" si="464"/>
        <v>0</v>
      </c>
      <c r="AP877" s="3">
        <f t="shared" si="465"/>
        <v>0</v>
      </c>
      <c r="AQ877" s="3">
        <f t="shared" si="466"/>
        <v>0</v>
      </c>
      <c r="AR877" s="3">
        <f t="shared" si="467"/>
        <v>0</v>
      </c>
      <c r="AS877" s="3">
        <f t="shared" si="468"/>
        <v>0</v>
      </c>
      <c r="AT877" s="3">
        <f t="shared" si="469"/>
        <v>0</v>
      </c>
      <c r="AU877" s="3">
        <f t="shared" si="470"/>
        <v>0</v>
      </c>
      <c r="AV877" s="3">
        <f t="shared" si="471"/>
        <v>0</v>
      </c>
      <c r="AW877" s="3">
        <f t="shared" si="472"/>
        <v>0</v>
      </c>
      <c r="AX877" s="16">
        <f t="shared" si="473"/>
        <v>0</v>
      </c>
      <c r="AZ877" s="15">
        <f t="shared" si="477"/>
        <v>3.5795631573333329E-12</v>
      </c>
      <c r="BA877" s="3">
        <f t="shared" si="478"/>
        <v>0</v>
      </c>
      <c r="BB877" s="3">
        <f t="shared" si="479"/>
        <v>1.7828710666666667E-11</v>
      </c>
      <c r="BC877" s="3">
        <f t="shared" si="480"/>
        <v>0</v>
      </c>
      <c r="BD877" s="3">
        <f t="shared" si="481"/>
        <v>0</v>
      </c>
      <c r="BE877" s="3">
        <f t="shared" si="482"/>
        <v>0</v>
      </c>
      <c r="BF877" s="16">
        <f t="shared" si="483"/>
        <v>0</v>
      </c>
      <c r="BH877" s="4">
        <v>0.68</v>
      </c>
      <c r="BI877">
        <v>4.3099999999999996</v>
      </c>
      <c r="BJ877">
        <v>19.202000000000002</v>
      </c>
      <c r="BK877">
        <v>45.545999999999999</v>
      </c>
      <c r="BL877">
        <v>1.113</v>
      </c>
      <c r="BM877">
        <f t="shared" si="475"/>
        <v>1.8920999999999999</v>
      </c>
      <c r="BN877">
        <v>3.391</v>
      </c>
      <c r="BO877">
        <f t="shared" si="474"/>
        <v>5.7646999999999995</v>
      </c>
      <c r="BP877">
        <v>6.2220000000000004</v>
      </c>
      <c r="BQ877">
        <f t="shared" si="476"/>
        <v>10.577400000000001</v>
      </c>
      <c r="BR877" s="5">
        <v>610</v>
      </c>
    </row>
    <row r="878" spans="1:70" x14ac:dyDescent="0.25">
      <c r="A878" s="10">
        <v>1221.8520000000001</v>
      </c>
      <c r="B878">
        <v>55</v>
      </c>
      <c r="C878">
        <v>4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 s="5">
        <v>0</v>
      </c>
      <c r="AA878" s="15">
        <f t="shared" si="450"/>
        <v>3.4554391666666658E-12</v>
      </c>
      <c r="AB878" s="3">
        <f t="shared" si="451"/>
        <v>5.7051874133333344E-13</v>
      </c>
      <c r="AC878" s="3">
        <f t="shared" si="452"/>
        <v>0</v>
      </c>
      <c r="AD878" s="3">
        <f t="shared" si="453"/>
        <v>0</v>
      </c>
      <c r="AE878" s="3">
        <f t="shared" si="454"/>
        <v>0</v>
      </c>
      <c r="AF878" s="3">
        <f t="shared" si="455"/>
        <v>0</v>
      </c>
      <c r="AG878" s="3">
        <f t="shared" si="456"/>
        <v>0</v>
      </c>
      <c r="AH878" s="3">
        <f t="shared" si="457"/>
        <v>0</v>
      </c>
      <c r="AI878" s="3">
        <f t="shared" si="458"/>
        <v>0</v>
      </c>
      <c r="AJ878" s="3">
        <f t="shared" si="459"/>
        <v>0</v>
      </c>
      <c r="AK878" s="3">
        <f t="shared" si="460"/>
        <v>0</v>
      </c>
      <c r="AL878" s="3">
        <f t="shared" si="461"/>
        <v>0</v>
      </c>
      <c r="AM878" s="3">
        <f t="shared" si="462"/>
        <v>0</v>
      </c>
      <c r="AN878" s="3">
        <f t="shared" si="463"/>
        <v>0</v>
      </c>
      <c r="AO878" s="3">
        <f t="shared" si="464"/>
        <v>0</v>
      </c>
      <c r="AP878" s="3">
        <f t="shared" si="465"/>
        <v>0</v>
      </c>
      <c r="AQ878" s="3">
        <f t="shared" si="466"/>
        <v>0</v>
      </c>
      <c r="AR878" s="3">
        <f t="shared" si="467"/>
        <v>0</v>
      </c>
      <c r="AS878" s="3">
        <f t="shared" si="468"/>
        <v>0</v>
      </c>
      <c r="AT878" s="3">
        <f t="shared" si="469"/>
        <v>0</v>
      </c>
      <c r="AU878" s="3">
        <f t="shared" si="470"/>
        <v>0</v>
      </c>
      <c r="AV878" s="3">
        <f t="shared" si="471"/>
        <v>0</v>
      </c>
      <c r="AW878" s="3">
        <f t="shared" si="472"/>
        <v>0</v>
      </c>
      <c r="AX878" s="16">
        <f t="shared" si="473"/>
        <v>0</v>
      </c>
      <c r="AZ878" s="15">
        <f t="shared" si="477"/>
        <v>4.0259579079999989E-12</v>
      </c>
      <c r="BA878" s="3">
        <f t="shared" si="478"/>
        <v>0</v>
      </c>
      <c r="BB878" s="3">
        <f t="shared" si="479"/>
        <v>0</v>
      </c>
      <c r="BC878" s="3">
        <f t="shared" si="480"/>
        <v>0</v>
      </c>
      <c r="BD878" s="3">
        <f t="shared" si="481"/>
        <v>0</v>
      </c>
      <c r="BE878" s="3">
        <f t="shared" si="482"/>
        <v>0</v>
      </c>
      <c r="BF878" s="16">
        <f t="shared" si="483"/>
        <v>0</v>
      </c>
      <c r="BH878" s="4">
        <v>0.68</v>
      </c>
      <c r="BI878">
        <v>4.46</v>
      </c>
      <c r="BJ878">
        <v>19.202000000000002</v>
      </c>
      <c r="BK878">
        <v>45.597000000000001</v>
      </c>
      <c r="BL878">
        <v>1.196</v>
      </c>
      <c r="BM878">
        <f t="shared" si="475"/>
        <v>2.0331999999999999</v>
      </c>
      <c r="BN878">
        <v>1.2230000000000001</v>
      </c>
      <c r="BO878">
        <f t="shared" si="474"/>
        <v>2.0790999999999999</v>
      </c>
      <c r="BP878">
        <v>1.2230000000000001</v>
      </c>
      <c r="BQ878">
        <f t="shared" si="476"/>
        <v>2.0790999999999999</v>
      </c>
      <c r="BR878" s="5">
        <v>610</v>
      </c>
    </row>
    <row r="879" spans="1:70" x14ac:dyDescent="0.25">
      <c r="A879" s="10">
        <v>1223.25</v>
      </c>
      <c r="B879">
        <v>51</v>
      </c>
      <c r="C879">
        <v>1</v>
      </c>
      <c r="D879">
        <v>2</v>
      </c>
      <c r="E879">
        <v>0</v>
      </c>
      <c r="F879">
        <v>2</v>
      </c>
      <c r="G879">
        <v>0</v>
      </c>
      <c r="H879">
        <v>0</v>
      </c>
      <c r="I879">
        <v>0</v>
      </c>
      <c r="J879">
        <v>1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 s="5">
        <v>0</v>
      </c>
      <c r="AA879" s="15">
        <f t="shared" si="450"/>
        <v>3.2041344999999994E-12</v>
      </c>
      <c r="AB879" s="3">
        <f t="shared" si="451"/>
        <v>1.4262968533333336E-13</v>
      </c>
      <c r="AC879" s="3">
        <f t="shared" si="452"/>
        <v>8.425549440000001E-13</v>
      </c>
      <c r="AD879" s="3">
        <f t="shared" si="453"/>
        <v>0</v>
      </c>
      <c r="AE879" s="3">
        <f t="shared" si="454"/>
        <v>6.4386746666666674E-12</v>
      </c>
      <c r="AF879" s="3">
        <f t="shared" si="455"/>
        <v>0</v>
      </c>
      <c r="AG879" s="3">
        <f t="shared" si="456"/>
        <v>0</v>
      </c>
      <c r="AH879" s="3">
        <f t="shared" si="457"/>
        <v>0</v>
      </c>
      <c r="AI879" s="3">
        <f t="shared" si="458"/>
        <v>9.3781333333333313E-11</v>
      </c>
      <c r="AJ879" s="3">
        <f t="shared" si="459"/>
        <v>0</v>
      </c>
      <c r="AK879" s="3">
        <f t="shared" si="460"/>
        <v>0</v>
      </c>
      <c r="AL879" s="3">
        <f t="shared" si="461"/>
        <v>0</v>
      </c>
      <c r="AM879" s="3">
        <f t="shared" si="462"/>
        <v>0</v>
      </c>
      <c r="AN879" s="3">
        <f t="shared" si="463"/>
        <v>0</v>
      </c>
      <c r="AO879" s="3">
        <f t="shared" si="464"/>
        <v>0</v>
      </c>
      <c r="AP879" s="3">
        <f t="shared" si="465"/>
        <v>0</v>
      </c>
      <c r="AQ879" s="3">
        <f t="shared" si="466"/>
        <v>0</v>
      </c>
      <c r="AR879" s="3">
        <f t="shared" si="467"/>
        <v>0</v>
      </c>
      <c r="AS879" s="3">
        <f t="shared" si="468"/>
        <v>0</v>
      </c>
      <c r="AT879" s="3">
        <f t="shared" si="469"/>
        <v>0</v>
      </c>
      <c r="AU879" s="3">
        <f t="shared" si="470"/>
        <v>0</v>
      </c>
      <c r="AV879" s="3">
        <f t="shared" si="471"/>
        <v>0</v>
      </c>
      <c r="AW879" s="3">
        <f t="shared" si="472"/>
        <v>0</v>
      </c>
      <c r="AX879" s="16">
        <f t="shared" si="473"/>
        <v>0</v>
      </c>
      <c r="AZ879" s="15">
        <f t="shared" si="477"/>
        <v>4.1893191293333327E-12</v>
      </c>
      <c r="BA879" s="3">
        <f t="shared" si="478"/>
        <v>6.4386746666666674E-12</v>
      </c>
      <c r="BB879" s="3">
        <f t="shared" si="479"/>
        <v>0</v>
      </c>
      <c r="BC879" s="3">
        <f t="shared" si="480"/>
        <v>9.3781333333333313E-11</v>
      </c>
      <c r="BD879" s="3">
        <f t="shared" si="481"/>
        <v>0</v>
      </c>
      <c r="BE879" s="3">
        <f t="shared" si="482"/>
        <v>0</v>
      </c>
      <c r="BF879" s="16">
        <f t="shared" si="483"/>
        <v>0</v>
      </c>
      <c r="BH879" s="4">
        <v>0.68</v>
      </c>
      <c r="BI879">
        <v>4.4800000000000004</v>
      </c>
      <c r="BJ879">
        <v>19.202000000000002</v>
      </c>
      <c r="BK879">
        <v>45.645000000000003</v>
      </c>
      <c r="BL879">
        <v>1.4850000000000001</v>
      </c>
      <c r="BM879">
        <f t="shared" si="475"/>
        <v>2.5245000000000002</v>
      </c>
      <c r="BN879">
        <v>4.5540000000000003</v>
      </c>
      <c r="BO879">
        <f t="shared" si="474"/>
        <v>7.7418000000000005</v>
      </c>
      <c r="BP879">
        <v>26.744</v>
      </c>
      <c r="BQ879">
        <f t="shared" si="476"/>
        <v>45.464799999999997</v>
      </c>
      <c r="BR879" s="5">
        <v>610</v>
      </c>
    </row>
    <row r="880" spans="1:70" x14ac:dyDescent="0.25">
      <c r="A880" s="10">
        <v>1224.6479999999999</v>
      </c>
      <c r="B880">
        <v>29</v>
      </c>
      <c r="C880">
        <v>1</v>
      </c>
      <c r="D880">
        <v>1</v>
      </c>
      <c r="E880">
        <v>0</v>
      </c>
      <c r="F880">
        <v>1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 s="5">
        <v>0</v>
      </c>
      <c r="AA880" s="15">
        <f t="shared" si="450"/>
        <v>1.8219588333333327E-12</v>
      </c>
      <c r="AB880" s="3">
        <f t="shared" si="451"/>
        <v>1.4262968533333336E-13</v>
      </c>
      <c r="AC880" s="3">
        <f t="shared" si="452"/>
        <v>4.2127747200000005E-13</v>
      </c>
      <c r="AD880" s="3">
        <f t="shared" si="453"/>
        <v>0</v>
      </c>
      <c r="AE880" s="3">
        <f t="shared" si="454"/>
        <v>3.2193373333333337E-12</v>
      </c>
      <c r="AF880" s="3">
        <f t="shared" si="455"/>
        <v>0</v>
      </c>
      <c r="AG880" s="3">
        <f t="shared" si="456"/>
        <v>0</v>
      </c>
      <c r="AH880" s="3">
        <f t="shared" si="457"/>
        <v>0</v>
      </c>
      <c r="AI880" s="3">
        <f t="shared" si="458"/>
        <v>0</v>
      </c>
      <c r="AJ880" s="3">
        <f t="shared" si="459"/>
        <v>0</v>
      </c>
      <c r="AK880" s="3">
        <f t="shared" si="460"/>
        <v>0</v>
      </c>
      <c r="AL880" s="3">
        <f t="shared" si="461"/>
        <v>0</v>
      </c>
      <c r="AM880" s="3">
        <f t="shared" si="462"/>
        <v>0</v>
      </c>
      <c r="AN880" s="3">
        <f t="shared" si="463"/>
        <v>0</v>
      </c>
      <c r="AO880" s="3">
        <f t="shared" si="464"/>
        <v>0</v>
      </c>
      <c r="AP880" s="3">
        <f t="shared" si="465"/>
        <v>0</v>
      </c>
      <c r="AQ880" s="3">
        <f t="shared" si="466"/>
        <v>0</v>
      </c>
      <c r="AR880" s="3">
        <f t="shared" si="467"/>
        <v>0</v>
      </c>
      <c r="AS880" s="3">
        <f t="shared" si="468"/>
        <v>0</v>
      </c>
      <c r="AT880" s="3">
        <f t="shared" si="469"/>
        <v>0</v>
      </c>
      <c r="AU880" s="3">
        <f t="shared" si="470"/>
        <v>0</v>
      </c>
      <c r="AV880" s="3">
        <f t="shared" si="471"/>
        <v>0</v>
      </c>
      <c r="AW880" s="3">
        <f t="shared" si="472"/>
        <v>0</v>
      </c>
      <c r="AX880" s="16">
        <f t="shared" si="473"/>
        <v>0</v>
      </c>
      <c r="AZ880" s="15">
        <f t="shared" si="477"/>
        <v>2.3858659906666658E-12</v>
      </c>
      <c r="BA880" s="3">
        <f t="shared" si="478"/>
        <v>3.2193373333333337E-12</v>
      </c>
      <c r="BB880" s="3">
        <f t="shared" si="479"/>
        <v>0</v>
      </c>
      <c r="BC880" s="3">
        <f t="shared" si="480"/>
        <v>0</v>
      </c>
      <c r="BD880" s="3">
        <f t="shared" si="481"/>
        <v>0</v>
      </c>
      <c r="BE880" s="3">
        <f t="shared" si="482"/>
        <v>0</v>
      </c>
      <c r="BF880" s="16">
        <f t="shared" si="483"/>
        <v>0</v>
      </c>
      <c r="BH880" s="4">
        <v>0.68</v>
      </c>
      <c r="BI880">
        <v>4.45</v>
      </c>
      <c r="BJ880">
        <v>19.202000000000002</v>
      </c>
      <c r="BK880">
        <v>45.633000000000003</v>
      </c>
      <c r="BL880">
        <v>0.83499999999999996</v>
      </c>
      <c r="BM880">
        <f t="shared" si="475"/>
        <v>1.4195</v>
      </c>
      <c r="BN880">
        <v>1.5760000000000001</v>
      </c>
      <c r="BO880">
        <f t="shared" si="474"/>
        <v>2.6792000000000002</v>
      </c>
      <c r="BP880">
        <v>1.6719999999999999</v>
      </c>
      <c r="BQ880">
        <f t="shared" si="476"/>
        <v>2.8423999999999996</v>
      </c>
      <c r="BR880" s="5">
        <v>610</v>
      </c>
    </row>
    <row r="881" spans="1:70" x14ac:dyDescent="0.25">
      <c r="A881" s="10">
        <v>1226.046</v>
      </c>
      <c r="B881">
        <v>40</v>
      </c>
      <c r="C881">
        <v>3</v>
      </c>
      <c r="D881">
        <v>0</v>
      </c>
      <c r="E881">
        <v>0</v>
      </c>
      <c r="F881">
        <v>1</v>
      </c>
      <c r="G881">
        <v>0</v>
      </c>
      <c r="H881">
        <v>1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 s="5">
        <v>0</v>
      </c>
      <c r="AA881" s="15">
        <f t="shared" si="450"/>
        <v>2.513046666666666E-12</v>
      </c>
      <c r="AB881" s="3">
        <f t="shared" si="451"/>
        <v>4.2788905600000013E-13</v>
      </c>
      <c r="AC881" s="3">
        <f t="shared" si="452"/>
        <v>0</v>
      </c>
      <c r="AD881" s="3">
        <f t="shared" si="453"/>
        <v>0</v>
      </c>
      <c r="AE881" s="3">
        <f t="shared" si="454"/>
        <v>3.2193373333333337E-12</v>
      </c>
      <c r="AF881" s="3">
        <f t="shared" si="455"/>
        <v>0</v>
      </c>
      <c r="AG881" s="3">
        <f t="shared" si="456"/>
        <v>1.7828710666666667E-11</v>
      </c>
      <c r="AH881" s="3">
        <f t="shared" si="457"/>
        <v>0</v>
      </c>
      <c r="AI881" s="3">
        <f t="shared" si="458"/>
        <v>0</v>
      </c>
      <c r="AJ881" s="3">
        <f t="shared" si="459"/>
        <v>0</v>
      </c>
      <c r="AK881" s="3">
        <f t="shared" si="460"/>
        <v>0</v>
      </c>
      <c r="AL881" s="3">
        <f t="shared" si="461"/>
        <v>0</v>
      </c>
      <c r="AM881" s="3">
        <f t="shared" si="462"/>
        <v>0</v>
      </c>
      <c r="AN881" s="3">
        <f t="shared" si="463"/>
        <v>0</v>
      </c>
      <c r="AO881" s="3">
        <f t="shared" si="464"/>
        <v>0</v>
      </c>
      <c r="AP881" s="3">
        <f t="shared" si="465"/>
        <v>0</v>
      </c>
      <c r="AQ881" s="3">
        <f t="shared" si="466"/>
        <v>0</v>
      </c>
      <c r="AR881" s="3">
        <f t="shared" si="467"/>
        <v>0</v>
      </c>
      <c r="AS881" s="3">
        <f t="shared" si="468"/>
        <v>0</v>
      </c>
      <c r="AT881" s="3">
        <f t="shared" si="469"/>
        <v>0</v>
      </c>
      <c r="AU881" s="3">
        <f t="shared" si="470"/>
        <v>0</v>
      </c>
      <c r="AV881" s="3">
        <f t="shared" si="471"/>
        <v>0</v>
      </c>
      <c r="AW881" s="3">
        <f t="shared" si="472"/>
        <v>0</v>
      </c>
      <c r="AX881" s="16">
        <f t="shared" si="473"/>
        <v>0</v>
      </c>
      <c r="AZ881" s="15">
        <f t="shared" si="477"/>
        <v>2.9409357226666662E-12</v>
      </c>
      <c r="BA881" s="3">
        <f t="shared" si="478"/>
        <v>3.2193373333333337E-12</v>
      </c>
      <c r="BB881" s="3">
        <f t="shared" si="479"/>
        <v>1.7828710666666667E-11</v>
      </c>
      <c r="BC881" s="3">
        <f t="shared" si="480"/>
        <v>0</v>
      </c>
      <c r="BD881" s="3">
        <f t="shared" si="481"/>
        <v>0</v>
      </c>
      <c r="BE881" s="3">
        <f t="shared" si="482"/>
        <v>0</v>
      </c>
      <c r="BF881" s="16">
        <f t="shared" si="483"/>
        <v>0</v>
      </c>
      <c r="BH881" s="4">
        <v>0.68</v>
      </c>
      <c r="BI881">
        <v>4.49</v>
      </c>
      <c r="BJ881">
        <v>19.216000000000001</v>
      </c>
      <c r="BK881">
        <v>45.646999999999998</v>
      </c>
      <c r="BL881">
        <v>1.0489999999999999</v>
      </c>
      <c r="BM881">
        <f t="shared" si="475"/>
        <v>1.7832999999999999</v>
      </c>
      <c r="BN881">
        <v>3.8660000000000001</v>
      </c>
      <c r="BO881">
        <f t="shared" si="474"/>
        <v>6.5721999999999996</v>
      </c>
      <c r="BP881">
        <v>6.6769999999999996</v>
      </c>
      <c r="BQ881">
        <f t="shared" si="476"/>
        <v>11.350899999999999</v>
      </c>
      <c r="BR881" s="5">
        <v>610</v>
      </c>
    </row>
    <row r="882" spans="1:70" x14ac:dyDescent="0.25">
      <c r="A882" s="10">
        <v>1227.444</v>
      </c>
      <c r="B882">
        <v>51</v>
      </c>
      <c r="C882">
        <v>2</v>
      </c>
      <c r="D882">
        <v>1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 s="5">
        <v>0</v>
      </c>
      <c r="AA882" s="15">
        <f t="shared" si="450"/>
        <v>3.2041344999999994E-12</v>
      </c>
      <c r="AB882" s="3">
        <f t="shared" si="451"/>
        <v>2.8525937066666672E-13</v>
      </c>
      <c r="AC882" s="3">
        <f t="shared" si="452"/>
        <v>4.2127747200000005E-13</v>
      </c>
      <c r="AD882" s="3">
        <f t="shared" si="453"/>
        <v>0</v>
      </c>
      <c r="AE882" s="3">
        <f t="shared" si="454"/>
        <v>0</v>
      </c>
      <c r="AF882" s="3">
        <f t="shared" si="455"/>
        <v>0</v>
      </c>
      <c r="AG882" s="3">
        <f t="shared" si="456"/>
        <v>0</v>
      </c>
      <c r="AH882" s="3">
        <f t="shared" si="457"/>
        <v>0</v>
      </c>
      <c r="AI882" s="3">
        <f t="shared" si="458"/>
        <v>0</v>
      </c>
      <c r="AJ882" s="3">
        <f t="shared" si="459"/>
        <v>0</v>
      </c>
      <c r="AK882" s="3">
        <f t="shared" si="460"/>
        <v>0</v>
      </c>
      <c r="AL882" s="3">
        <f t="shared" si="461"/>
        <v>0</v>
      </c>
      <c r="AM882" s="3">
        <f t="shared" si="462"/>
        <v>0</v>
      </c>
      <c r="AN882" s="3">
        <f t="shared" si="463"/>
        <v>0</v>
      </c>
      <c r="AO882" s="3">
        <f t="shared" si="464"/>
        <v>0</v>
      </c>
      <c r="AP882" s="3">
        <f t="shared" si="465"/>
        <v>0</v>
      </c>
      <c r="AQ882" s="3">
        <f t="shared" si="466"/>
        <v>0</v>
      </c>
      <c r="AR882" s="3">
        <f t="shared" si="467"/>
        <v>0</v>
      </c>
      <c r="AS882" s="3">
        <f t="shared" si="468"/>
        <v>0</v>
      </c>
      <c r="AT882" s="3">
        <f t="shared" si="469"/>
        <v>0</v>
      </c>
      <c r="AU882" s="3">
        <f t="shared" si="470"/>
        <v>0</v>
      </c>
      <c r="AV882" s="3">
        <f t="shared" si="471"/>
        <v>0</v>
      </c>
      <c r="AW882" s="3">
        <f t="shared" si="472"/>
        <v>0</v>
      </c>
      <c r="AX882" s="16">
        <f t="shared" si="473"/>
        <v>0</v>
      </c>
      <c r="AZ882" s="15">
        <f t="shared" si="477"/>
        <v>3.9106713426666665E-12</v>
      </c>
      <c r="BA882" s="3">
        <f t="shared" si="478"/>
        <v>0</v>
      </c>
      <c r="BB882" s="3">
        <f t="shared" si="479"/>
        <v>0</v>
      </c>
      <c r="BC882" s="3">
        <f t="shared" si="480"/>
        <v>0</v>
      </c>
      <c r="BD882" s="3">
        <f t="shared" si="481"/>
        <v>0</v>
      </c>
      <c r="BE882" s="3">
        <f t="shared" si="482"/>
        <v>0</v>
      </c>
      <c r="BF882" s="16">
        <f t="shared" si="483"/>
        <v>0</v>
      </c>
      <c r="BH882" s="4">
        <v>0.68</v>
      </c>
      <c r="BI882">
        <v>4.54</v>
      </c>
      <c r="BJ882">
        <v>19.228999999999999</v>
      </c>
      <c r="BK882">
        <v>45.6</v>
      </c>
      <c r="BL882">
        <v>1.119</v>
      </c>
      <c r="BM882">
        <f t="shared" si="475"/>
        <v>1.9022999999999999</v>
      </c>
      <c r="BN882">
        <v>1.1870000000000001</v>
      </c>
      <c r="BO882">
        <f t="shared" si="474"/>
        <v>2.0179</v>
      </c>
      <c r="BP882">
        <v>1.1879999999999999</v>
      </c>
      <c r="BQ882">
        <f t="shared" si="476"/>
        <v>2.0196000000000001</v>
      </c>
      <c r="BR882" s="5">
        <v>611</v>
      </c>
    </row>
    <row r="883" spans="1:70" x14ac:dyDescent="0.25">
      <c r="A883" s="10">
        <v>1228.8420000000001</v>
      </c>
      <c r="B883">
        <v>24</v>
      </c>
      <c r="C883">
        <v>2</v>
      </c>
      <c r="D883">
        <v>1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 s="5">
        <v>0</v>
      </c>
      <c r="AA883" s="15">
        <f t="shared" si="450"/>
        <v>1.5078279999999997E-12</v>
      </c>
      <c r="AB883" s="3">
        <f t="shared" si="451"/>
        <v>2.8525937066666672E-13</v>
      </c>
      <c r="AC883" s="3">
        <f t="shared" si="452"/>
        <v>4.2127747200000005E-13</v>
      </c>
      <c r="AD883" s="3">
        <f t="shared" si="453"/>
        <v>0</v>
      </c>
      <c r="AE883" s="3">
        <f t="shared" si="454"/>
        <v>0</v>
      </c>
      <c r="AF883" s="3">
        <f t="shared" si="455"/>
        <v>0</v>
      </c>
      <c r="AG883" s="3">
        <f t="shared" si="456"/>
        <v>0</v>
      </c>
      <c r="AH883" s="3">
        <f t="shared" si="457"/>
        <v>0</v>
      </c>
      <c r="AI883" s="3">
        <f t="shared" si="458"/>
        <v>0</v>
      </c>
      <c r="AJ883" s="3">
        <f t="shared" si="459"/>
        <v>0</v>
      </c>
      <c r="AK883" s="3">
        <f t="shared" si="460"/>
        <v>0</v>
      </c>
      <c r="AL883" s="3">
        <f t="shared" si="461"/>
        <v>0</v>
      </c>
      <c r="AM883" s="3">
        <f t="shared" si="462"/>
        <v>0</v>
      </c>
      <c r="AN883" s="3">
        <f t="shared" si="463"/>
        <v>0</v>
      </c>
      <c r="AO883" s="3">
        <f t="shared" si="464"/>
        <v>0</v>
      </c>
      <c r="AP883" s="3">
        <f t="shared" si="465"/>
        <v>0</v>
      </c>
      <c r="AQ883" s="3">
        <f t="shared" si="466"/>
        <v>0</v>
      </c>
      <c r="AR883" s="3">
        <f t="shared" si="467"/>
        <v>0</v>
      </c>
      <c r="AS883" s="3">
        <f t="shared" si="468"/>
        <v>0</v>
      </c>
      <c r="AT883" s="3">
        <f t="shared" si="469"/>
        <v>0</v>
      </c>
      <c r="AU883" s="3">
        <f t="shared" si="470"/>
        <v>0</v>
      </c>
      <c r="AV883" s="3">
        <f t="shared" si="471"/>
        <v>0</v>
      </c>
      <c r="AW883" s="3">
        <f t="shared" si="472"/>
        <v>0</v>
      </c>
      <c r="AX883" s="16">
        <f t="shared" si="473"/>
        <v>0</v>
      </c>
      <c r="AZ883" s="15">
        <f t="shared" si="477"/>
        <v>2.2143648426666665E-12</v>
      </c>
      <c r="BA883" s="3">
        <f t="shared" si="478"/>
        <v>0</v>
      </c>
      <c r="BB883" s="3">
        <f t="shared" si="479"/>
        <v>0</v>
      </c>
      <c r="BC883" s="3">
        <f t="shared" si="480"/>
        <v>0</v>
      </c>
      <c r="BD883" s="3">
        <f t="shared" si="481"/>
        <v>0</v>
      </c>
      <c r="BE883" s="3">
        <f t="shared" si="482"/>
        <v>0</v>
      </c>
      <c r="BF883" s="16">
        <f t="shared" si="483"/>
        <v>0</v>
      </c>
      <c r="BH883" s="4">
        <v>0.68</v>
      </c>
      <c r="BI883">
        <v>4.6100000000000003</v>
      </c>
      <c r="BJ883">
        <v>19.228999999999999</v>
      </c>
      <c r="BK883">
        <v>45.523000000000003</v>
      </c>
      <c r="BL883">
        <v>0.62</v>
      </c>
      <c r="BM883">
        <f t="shared" si="475"/>
        <v>1.054</v>
      </c>
      <c r="BN883">
        <v>0.68100000000000005</v>
      </c>
      <c r="BO883">
        <f t="shared" si="474"/>
        <v>1.1577</v>
      </c>
      <c r="BP883">
        <v>0.68200000000000005</v>
      </c>
      <c r="BQ883">
        <f t="shared" si="476"/>
        <v>1.1594</v>
      </c>
      <c r="BR883" s="5">
        <v>610</v>
      </c>
    </row>
    <row r="884" spans="1:70" x14ac:dyDescent="0.25">
      <c r="A884" s="10">
        <v>1230.24</v>
      </c>
      <c r="B884">
        <v>35</v>
      </c>
      <c r="C884">
        <v>2</v>
      </c>
      <c r="D884">
        <v>1</v>
      </c>
      <c r="E884">
        <v>0</v>
      </c>
      <c r="F884">
        <v>1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 s="5">
        <v>0</v>
      </c>
      <c r="AA884" s="15">
        <f t="shared" si="450"/>
        <v>2.1989158333333326E-12</v>
      </c>
      <c r="AB884" s="3">
        <f t="shared" si="451"/>
        <v>2.8525937066666672E-13</v>
      </c>
      <c r="AC884" s="3">
        <f t="shared" si="452"/>
        <v>4.2127747200000005E-13</v>
      </c>
      <c r="AD884" s="3">
        <f t="shared" si="453"/>
        <v>0</v>
      </c>
      <c r="AE884" s="3">
        <f t="shared" si="454"/>
        <v>3.2193373333333337E-12</v>
      </c>
      <c r="AF884" s="3">
        <f t="shared" si="455"/>
        <v>0</v>
      </c>
      <c r="AG884" s="3">
        <f t="shared" si="456"/>
        <v>0</v>
      </c>
      <c r="AH884" s="3">
        <f t="shared" si="457"/>
        <v>0</v>
      </c>
      <c r="AI884" s="3">
        <f t="shared" si="458"/>
        <v>0</v>
      </c>
      <c r="AJ884" s="3">
        <f t="shared" si="459"/>
        <v>0</v>
      </c>
      <c r="AK884" s="3">
        <f t="shared" si="460"/>
        <v>0</v>
      </c>
      <c r="AL884" s="3">
        <f t="shared" si="461"/>
        <v>0</v>
      </c>
      <c r="AM884" s="3">
        <f t="shared" si="462"/>
        <v>0</v>
      </c>
      <c r="AN884" s="3">
        <f t="shared" si="463"/>
        <v>0</v>
      </c>
      <c r="AO884" s="3">
        <f t="shared" si="464"/>
        <v>0</v>
      </c>
      <c r="AP884" s="3">
        <f t="shared" si="465"/>
        <v>0</v>
      </c>
      <c r="AQ884" s="3">
        <f t="shared" si="466"/>
        <v>0</v>
      </c>
      <c r="AR884" s="3">
        <f t="shared" si="467"/>
        <v>0</v>
      </c>
      <c r="AS884" s="3">
        <f t="shared" si="468"/>
        <v>0</v>
      </c>
      <c r="AT884" s="3">
        <f t="shared" si="469"/>
        <v>0</v>
      </c>
      <c r="AU884" s="3">
        <f t="shared" si="470"/>
        <v>0</v>
      </c>
      <c r="AV884" s="3">
        <f t="shared" si="471"/>
        <v>0</v>
      </c>
      <c r="AW884" s="3">
        <f t="shared" si="472"/>
        <v>0</v>
      </c>
      <c r="AX884" s="16">
        <f t="shared" si="473"/>
        <v>0</v>
      </c>
      <c r="AZ884" s="15">
        <f t="shared" si="477"/>
        <v>2.9054526759999998E-12</v>
      </c>
      <c r="BA884" s="3">
        <f t="shared" si="478"/>
        <v>3.2193373333333337E-12</v>
      </c>
      <c r="BB884" s="3">
        <f t="shared" si="479"/>
        <v>0</v>
      </c>
      <c r="BC884" s="3">
        <f t="shared" si="480"/>
        <v>0</v>
      </c>
      <c r="BD884" s="3">
        <f t="shared" si="481"/>
        <v>0</v>
      </c>
      <c r="BE884" s="3">
        <f t="shared" si="482"/>
        <v>0</v>
      </c>
      <c r="BF884" s="16">
        <f t="shared" si="483"/>
        <v>0</v>
      </c>
      <c r="BH884" s="4">
        <v>0.67</v>
      </c>
      <c r="BI884">
        <v>4.57</v>
      </c>
      <c r="BJ884">
        <v>19.216000000000001</v>
      </c>
      <c r="BK884">
        <v>45.372</v>
      </c>
      <c r="BL884">
        <v>0.97899999999999998</v>
      </c>
      <c r="BM884">
        <f t="shared" si="475"/>
        <v>1.6642999999999999</v>
      </c>
      <c r="BN884">
        <v>1.7170000000000001</v>
      </c>
      <c r="BO884">
        <f t="shared" si="474"/>
        <v>2.9189000000000003</v>
      </c>
      <c r="BP884">
        <v>1.8120000000000001</v>
      </c>
      <c r="BQ884">
        <f t="shared" si="476"/>
        <v>3.0804</v>
      </c>
      <c r="BR884" s="5">
        <v>610</v>
      </c>
    </row>
    <row r="885" spans="1:70" x14ac:dyDescent="0.25">
      <c r="A885" s="10">
        <v>1231.6379999999999</v>
      </c>
      <c r="B885">
        <v>31</v>
      </c>
      <c r="C885">
        <v>4</v>
      </c>
      <c r="D885">
        <v>0</v>
      </c>
      <c r="E885">
        <v>0</v>
      </c>
      <c r="F885">
        <v>0</v>
      </c>
      <c r="G885">
        <v>1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 s="5">
        <v>0</v>
      </c>
      <c r="AA885" s="15">
        <f t="shared" si="450"/>
        <v>1.9476111666666666E-12</v>
      </c>
      <c r="AB885" s="3">
        <f t="shared" si="451"/>
        <v>5.7051874133333344E-13</v>
      </c>
      <c r="AC885" s="3">
        <f t="shared" si="452"/>
        <v>0</v>
      </c>
      <c r="AD885" s="3">
        <f t="shared" si="453"/>
        <v>0</v>
      </c>
      <c r="AE885" s="3">
        <f t="shared" si="454"/>
        <v>0</v>
      </c>
      <c r="AF885" s="3">
        <f t="shared" si="455"/>
        <v>7.1991826666666666E-12</v>
      </c>
      <c r="AG885" s="3">
        <f t="shared" si="456"/>
        <v>0</v>
      </c>
      <c r="AH885" s="3">
        <f t="shared" si="457"/>
        <v>0</v>
      </c>
      <c r="AI885" s="3">
        <f t="shared" si="458"/>
        <v>0</v>
      </c>
      <c r="AJ885" s="3">
        <f t="shared" si="459"/>
        <v>0</v>
      </c>
      <c r="AK885" s="3">
        <f t="shared" si="460"/>
        <v>0</v>
      </c>
      <c r="AL885" s="3">
        <f t="shared" si="461"/>
        <v>0</v>
      </c>
      <c r="AM885" s="3">
        <f t="shared" si="462"/>
        <v>0</v>
      </c>
      <c r="AN885" s="3">
        <f t="shared" si="463"/>
        <v>0</v>
      </c>
      <c r="AO885" s="3">
        <f t="shared" si="464"/>
        <v>0</v>
      </c>
      <c r="AP885" s="3">
        <f t="shared" si="465"/>
        <v>0</v>
      </c>
      <c r="AQ885" s="3">
        <f t="shared" si="466"/>
        <v>0</v>
      </c>
      <c r="AR885" s="3">
        <f t="shared" si="467"/>
        <v>0</v>
      </c>
      <c r="AS885" s="3">
        <f t="shared" si="468"/>
        <v>0</v>
      </c>
      <c r="AT885" s="3">
        <f t="shared" si="469"/>
        <v>0</v>
      </c>
      <c r="AU885" s="3">
        <f t="shared" si="470"/>
        <v>0</v>
      </c>
      <c r="AV885" s="3">
        <f t="shared" si="471"/>
        <v>0</v>
      </c>
      <c r="AW885" s="3">
        <f t="shared" si="472"/>
        <v>0</v>
      </c>
      <c r="AX885" s="16">
        <f t="shared" si="473"/>
        <v>0</v>
      </c>
      <c r="AZ885" s="15">
        <f t="shared" si="477"/>
        <v>2.518129908E-12</v>
      </c>
      <c r="BA885" s="3">
        <f t="shared" si="478"/>
        <v>0</v>
      </c>
      <c r="BB885" s="3">
        <f t="shared" si="479"/>
        <v>7.1991826666666666E-12</v>
      </c>
      <c r="BC885" s="3">
        <f t="shared" si="480"/>
        <v>0</v>
      </c>
      <c r="BD885" s="3">
        <f t="shared" si="481"/>
        <v>0</v>
      </c>
      <c r="BE885" s="3">
        <f t="shared" si="482"/>
        <v>0</v>
      </c>
      <c r="BF885" s="16">
        <f t="shared" si="483"/>
        <v>0</v>
      </c>
      <c r="BH885" s="4">
        <v>0.68</v>
      </c>
      <c r="BI885">
        <v>4.6100000000000003</v>
      </c>
      <c r="BJ885">
        <v>19.228999999999999</v>
      </c>
      <c r="BK885">
        <v>45.249000000000002</v>
      </c>
      <c r="BL885">
        <v>0.81899999999999995</v>
      </c>
      <c r="BM885">
        <f t="shared" si="475"/>
        <v>1.3922999999999999</v>
      </c>
      <c r="BN885">
        <v>2.2229999999999999</v>
      </c>
      <c r="BO885">
        <f t="shared" si="474"/>
        <v>3.7790999999999997</v>
      </c>
      <c r="BP885">
        <v>2.8290000000000002</v>
      </c>
      <c r="BQ885">
        <f t="shared" si="476"/>
        <v>4.8093000000000004</v>
      </c>
      <c r="BR885" s="5">
        <v>611</v>
      </c>
    </row>
    <row r="886" spans="1:70" x14ac:dyDescent="0.25">
      <c r="A886" s="10">
        <v>1233.0360000000001</v>
      </c>
      <c r="B886">
        <v>51</v>
      </c>
      <c r="C886">
        <v>1</v>
      </c>
      <c r="D886">
        <v>1</v>
      </c>
      <c r="E886">
        <v>0</v>
      </c>
      <c r="F886">
        <v>0</v>
      </c>
      <c r="G886">
        <v>1</v>
      </c>
      <c r="H886">
        <v>1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 s="5">
        <v>0</v>
      </c>
      <c r="AA886" s="15">
        <f t="shared" si="450"/>
        <v>3.2041344999999994E-12</v>
      </c>
      <c r="AB886" s="3">
        <f t="shared" si="451"/>
        <v>1.4262968533333336E-13</v>
      </c>
      <c r="AC886" s="3">
        <f t="shared" si="452"/>
        <v>4.2127747200000005E-13</v>
      </c>
      <c r="AD886" s="3">
        <f t="shared" si="453"/>
        <v>0</v>
      </c>
      <c r="AE886" s="3">
        <f t="shared" si="454"/>
        <v>0</v>
      </c>
      <c r="AF886" s="3">
        <f t="shared" si="455"/>
        <v>7.1991826666666666E-12</v>
      </c>
      <c r="AG886" s="3">
        <f t="shared" si="456"/>
        <v>1.7828710666666667E-11</v>
      </c>
      <c r="AH886" s="3">
        <f t="shared" si="457"/>
        <v>0</v>
      </c>
      <c r="AI886" s="3">
        <f t="shared" si="458"/>
        <v>0</v>
      </c>
      <c r="AJ886" s="3">
        <f t="shared" si="459"/>
        <v>0</v>
      </c>
      <c r="AK886" s="3">
        <f t="shared" si="460"/>
        <v>0</v>
      </c>
      <c r="AL886" s="3">
        <f t="shared" si="461"/>
        <v>0</v>
      </c>
      <c r="AM886" s="3">
        <f t="shared" si="462"/>
        <v>0</v>
      </c>
      <c r="AN886" s="3">
        <f t="shared" si="463"/>
        <v>0</v>
      </c>
      <c r="AO886" s="3">
        <f t="shared" si="464"/>
        <v>0</v>
      </c>
      <c r="AP886" s="3">
        <f t="shared" si="465"/>
        <v>0</v>
      </c>
      <c r="AQ886" s="3">
        <f t="shared" si="466"/>
        <v>0</v>
      </c>
      <c r="AR886" s="3">
        <f t="shared" si="467"/>
        <v>0</v>
      </c>
      <c r="AS886" s="3">
        <f t="shared" si="468"/>
        <v>0</v>
      </c>
      <c r="AT886" s="3">
        <f t="shared" si="469"/>
        <v>0</v>
      </c>
      <c r="AU886" s="3">
        <f t="shared" si="470"/>
        <v>0</v>
      </c>
      <c r="AV886" s="3">
        <f t="shared" si="471"/>
        <v>0</v>
      </c>
      <c r="AW886" s="3">
        <f t="shared" si="472"/>
        <v>0</v>
      </c>
      <c r="AX886" s="16">
        <f t="shared" si="473"/>
        <v>0</v>
      </c>
      <c r="AZ886" s="15">
        <f t="shared" si="477"/>
        <v>3.7680416573333325E-12</v>
      </c>
      <c r="BA886" s="3">
        <f t="shared" si="478"/>
        <v>0</v>
      </c>
      <c r="BB886" s="3">
        <f t="shared" si="479"/>
        <v>2.5027893333333335E-11</v>
      </c>
      <c r="BC886" s="3">
        <f t="shared" si="480"/>
        <v>0</v>
      </c>
      <c r="BD886" s="3">
        <f t="shared" si="481"/>
        <v>0</v>
      </c>
      <c r="BE886" s="3">
        <f t="shared" si="482"/>
        <v>0</v>
      </c>
      <c r="BF886" s="16">
        <f t="shared" si="483"/>
        <v>0</v>
      </c>
      <c r="BH886" s="4">
        <v>0.68</v>
      </c>
      <c r="BI886">
        <v>4.6500000000000004</v>
      </c>
      <c r="BJ886">
        <v>19.228999999999999</v>
      </c>
      <c r="BK886">
        <v>45.061</v>
      </c>
      <c r="BL886">
        <v>1.1739999999999999</v>
      </c>
      <c r="BM886">
        <f t="shared" si="475"/>
        <v>1.9957999999999998</v>
      </c>
      <c r="BN886">
        <v>4.657</v>
      </c>
      <c r="BO886">
        <f t="shared" si="474"/>
        <v>7.9169</v>
      </c>
      <c r="BP886">
        <v>7.8819999999999997</v>
      </c>
      <c r="BQ886">
        <f t="shared" si="476"/>
        <v>13.3994</v>
      </c>
      <c r="BR886" s="5">
        <v>610</v>
      </c>
    </row>
    <row r="887" spans="1:70" x14ac:dyDescent="0.25">
      <c r="A887" s="10">
        <v>1234.434</v>
      </c>
      <c r="B887">
        <v>33</v>
      </c>
      <c r="C887">
        <v>1</v>
      </c>
      <c r="D887">
        <v>2</v>
      </c>
      <c r="E887">
        <v>0</v>
      </c>
      <c r="F887">
        <v>0</v>
      </c>
      <c r="G887">
        <v>1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 s="5">
        <v>0</v>
      </c>
      <c r="AA887" s="15">
        <f t="shared" si="450"/>
        <v>2.0732634999999996E-12</v>
      </c>
      <c r="AB887" s="3">
        <f t="shared" si="451"/>
        <v>1.4262968533333336E-13</v>
      </c>
      <c r="AC887" s="3">
        <f t="shared" si="452"/>
        <v>8.425549440000001E-13</v>
      </c>
      <c r="AD887" s="3">
        <f t="shared" si="453"/>
        <v>0</v>
      </c>
      <c r="AE887" s="3">
        <f t="shared" si="454"/>
        <v>0</v>
      </c>
      <c r="AF887" s="3">
        <f t="shared" si="455"/>
        <v>7.1991826666666666E-12</v>
      </c>
      <c r="AG887" s="3">
        <f t="shared" si="456"/>
        <v>0</v>
      </c>
      <c r="AH887" s="3">
        <f t="shared" si="457"/>
        <v>0</v>
      </c>
      <c r="AI887" s="3">
        <f t="shared" si="458"/>
        <v>0</v>
      </c>
      <c r="AJ887" s="3">
        <f t="shared" si="459"/>
        <v>0</v>
      </c>
      <c r="AK887" s="3">
        <f t="shared" si="460"/>
        <v>0</v>
      </c>
      <c r="AL887" s="3">
        <f t="shared" si="461"/>
        <v>0</v>
      </c>
      <c r="AM887" s="3">
        <f t="shared" si="462"/>
        <v>0</v>
      </c>
      <c r="AN887" s="3">
        <f t="shared" si="463"/>
        <v>0</v>
      </c>
      <c r="AO887" s="3">
        <f t="shared" si="464"/>
        <v>0</v>
      </c>
      <c r="AP887" s="3">
        <f t="shared" si="465"/>
        <v>0</v>
      </c>
      <c r="AQ887" s="3">
        <f t="shared" si="466"/>
        <v>0</v>
      </c>
      <c r="AR887" s="3">
        <f t="shared" si="467"/>
        <v>0</v>
      </c>
      <c r="AS887" s="3">
        <f t="shared" si="468"/>
        <v>0</v>
      </c>
      <c r="AT887" s="3">
        <f t="shared" si="469"/>
        <v>0</v>
      </c>
      <c r="AU887" s="3">
        <f t="shared" si="470"/>
        <v>0</v>
      </c>
      <c r="AV887" s="3">
        <f t="shared" si="471"/>
        <v>0</v>
      </c>
      <c r="AW887" s="3">
        <f t="shared" si="472"/>
        <v>0</v>
      </c>
      <c r="AX887" s="16">
        <f t="shared" si="473"/>
        <v>0</v>
      </c>
      <c r="AZ887" s="15">
        <f t="shared" si="477"/>
        <v>3.0584481293333329E-12</v>
      </c>
      <c r="BA887" s="3">
        <f t="shared" si="478"/>
        <v>0</v>
      </c>
      <c r="BB887" s="3">
        <f t="shared" si="479"/>
        <v>7.1991826666666666E-12</v>
      </c>
      <c r="BC887" s="3">
        <f t="shared" si="480"/>
        <v>0</v>
      </c>
      <c r="BD887" s="3">
        <f t="shared" si="481"/>
        <v>0</v>
      </c>
      <c r="BE887" s="3">
        <f t="shared" si="482"/>
        <v>0</v>
      </c>
      <c r="BF887" s="16">
        <f t="shared" si="483"/>
        <v>0</v>
      </c>
      <c r="BH887" s="4">
        <v>0.68</v>
      </c>
      <c r="BI887">
        <v>4.55</v>
      </c>
      <c r="BJ887">
        <v>19.228999999999999</v>
      </c>
      <c r="BK887">
        <v>44.863</v>
      </c>
      <c r="BL887">
        <v>0.94299999999999995</v>
      </c>
      <c r="BM887">
        <f t="shared" si="475"/>
        <v>1.6031</v>
      </c>
      <c r="BN887">
        <v>2.4540000000000002</v>
      </c>
      <c r="BO887">
        <f t="shared" si="474"/>
        <v>4.1718000000000002</v>
      </c>
      <c r="BP887">
        <v>3.07</v>
      </c>
      <c r="BQ887">
        <f t="shared" si="476"/>
        <v>5.2189999999999994</v>
      </c>
      <c r="BR887" s="5">
        <v>610</v>
      </c>
    </row>
    <row r="888" spans="1:70" x14ac:dyDescent="0.25">
      <c r="A888" s="10">
        <v>1235.8320000000001</v>
      </c>
      <c r="B888">
        <v>30</v>
      </c>
      <c r="C888">
        <v>1</v>
      </c>
      <c r="D888">
        <v>1</v>
      </c>
      <c r="E888">
        <v>1</v>
      </c>
      <c r="F888">
        <v>0</v>
      </c>
      <c r="G888">
        <v>1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 s="5">
        <v>0</v>
      </c>
      <c r="AA888" s="15">
        <f t="shared" si="450"/>
        <v>1.8847849999999996E-12</v>
      </c>
      <c r="AB888" s="3">
        <f t="shared" si="451"/>
        <v>1.4262968533333336E-13</v>
      </c>
      <c r="AC888" s="3">
        <f t="shared" si="452"/>
        <v>4.2127747200000005E-13</v>
      </c>
      <c r="AD888" s="3">
        <f t="shared" si="453"/>
        <v>1.465333333333333E-12</v>
      </c>
      <c r="AE888" s="3">
        <f t="shared" si="454"/>
        <v>0</v>
      </c>
      <c r="AF888" s="3">
        <f t="shared" si="455"/>
        <v>7.1991826666666666E-12</v>
      </c>
      <c r="AG888" s="3">
        <f t="shared" si="456"/>
        <v>0</v>
      </c>
      <c r="AH888" s="3">
        <f t="shared" si="457"/>
        <v>0</v>
      </c>
      <c r="AI888" s="3">
        <f t="shared" si="458"/>
        <v>0</v>
      </c>
      <c r="AJ888" s="3">
        <f t="shared" si="459"/>
        <v>0</v>
      </c>
      <c r="AK888" s="3">
        <f t="shared" si="460"/>
        <v>0</v>
      </c>
      <c r="AL888" s="3">
        <f t="shared" si="461"/>
        <v>0</v>
      </c>
      <c r="AM888" s="3">
        <f t="shared" si="462"/>
        <v>0</v>
      </c>
      <c r="AN888" s="3">
        <f t="shared" si="463"/>
        <v>0</v>
      </c>
      <c r="AO888" s="3">
        <f t="shared" si="464"/>
        <v>0</v>
      </c>
      <c r="AP888" s="3">
        <f t="shared" si="465"/>
        <v>0</v>
      </c>
      <c r="AQ888" s="3">
        <f t="shared" si="466"/>
        <v>0</v>
      </c>
      <c r="AR888" s="3">
        <f t="shared" si="467"/>
        <v>0</v>
      </c>
      <c r="AS888" s="3">
        <f t="shared" si="468"/>
        <v>0</v>
      </c>
      <c r="AT888" s="3">
        <f t="shared" si="469"/>
        <v>0</v>
      </c>
      <c r="AU888" s="3">
        <f t="shared" si="470"/>
        <v>0</v>
      </c>
      <c r="AV888" s="3">
        <f t="shared" si="471"/>
        <v>0</v>
      </c>
      <c r="AW888" s="3">
        <f t="shared" si="472"/>
        <v>0</v>
      </c>
      <c r="AX888" s="16">
        <f t="shared" si="473"/>
        <v>0</v>
      </c>
      <c r="AZ888" s="15">
        <f t="shared" si="477"/>
        <v>2.4486921573333331E-12</v>
      </c>
      <c r="BA888" s="3">
        <f t="shared" si="478"/>
        <v>1.465333333333333E-12</v>
      </c>
      <c r="BB888" s="3">
        <f t="shared" si="479"/>
        <v>7.1991826666666666E-12</v>
      </c>
      <c r="BC888" s="3">
        <f t="shared" si="480"/>
        <v>0</v>
      </c>
      <c r="BD888" s="3">
        <f t="shared" si="481"/>
        <v>0</v>
      </c>
      <c r="BE888" s="3">
        <f t="shared" si="482"/>
        <v>0</v>
      </c>
      <c r="BF888" s="16">
        <f t="shared" si="483"/>
        <v>0</v>
      </c>
      <c r="BH888" s="4">
        <v>0.68</v>
      </c>
      <c r="BI888">
        <v>4.57</v>
      </c>
      <c r="BJ888">
        <v>19.228999999999999</v>
      </c>
      <c r="BK888">
        <v>44.747999999999998</v>
      </c>
      <c r="BL888">
        <v>0.92900000000000005</v>
      </c>
      <c r="BM888">
        <f t="shared" si="475"/>
        <v>1.5793000000000001</v>
      </c>
      <c r="BN888">
        <v>2.6320000000000001</v>
      </c>
      <c r="BO888">
        <f t="shared" si="474"/>
        <v>4.4744000000000002</v>
      </c>
      <c r="BP888">
        <v>3.2549999999999999</v>
      </c>
      <c r="BQ888">
        <f t="shared" si="476"/>
        <v>5.5335000000000001</v>
      </c>
      <c r="BR888" s="5">
        <v>610</v>
      </c>
    </row>
    <row r="889" spans="1:70" x14ac:dyDescent="0.25">
      <c r="A889" s="10">
        <v>1237.23</v>
      </c>
      <c r="B889">
        <v>32</v>
      </c>
      <c r="C889">
        <v>1</v>
      </c>
      <c r="D889">
        <v>1</v>
      </c>
      <c r="E889">
        <v>1</v>
      </c>
      <c r="F889">
        <v>0</v>
      </c>
      <c r="G889">
        <v>0</v>
      </c>
      <c r="H889">
        <v>1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 s="5">
        <v>0</v>
      </c>
      <c r="AA889" s="15">
        <f t="shared" si="450"/>
        <v>2.0104373333333327E-12</v>
      </c>
      <c r="AB889" s="3">
        <f t="shared" si="451"/>
        <v>1.4262968533333336E-13</v>
      </c>
      <c r="AC889" s="3">
        <f t="shared" si="452"/>
        <v>4.2127747200000005E-13</v>
      </c>
      <c r="AD889" s="3">
        <f t="shared" si="453"/>
        <v>1.465333333333333E-12</v>
      </c>
      <c r="AE889" s="3">
        <f t="shared" si="454"/>
        <v>0</v>
      </c>
      <c r="AF889" s="3">
        <f t="shared" si="455"/>
        <v>0</v>
      </c>
      <c r="AG889" s="3">
        <f t="shared" si="456"/>
        <v>1.7828710666666667E-11</v>
      </c>
      <c r="AH889" s="3">
        <f t="shared" si="457"/>
        <v>0</v>
      </c>
      <c r="AI889" s="3">
        <f t="shared" si="458"/>
        <v>0</v>
      </c>
      <c r="AJ889" s="3">
        <f t="shared" si="459"/>
        <v>0</v>
      </c>
      <c r="AK889" s="3">
        <f t="shared" si="460"/>
        <v>0</v>
      </c>
      <c r="AL889" s="3">
        <f t="shared" si="461"/>
        <v>0</v>
      </c>
      <c r="AM889" s="3">
        <f t="shared" si="462"/>
        <v>0</v>
      </c>
      <c r="AN889" s="3">
        <f t="shared" si="463"/>
        <v>0</v>
      </c>
      <c r="AO889" s="3">
        <f t="shared" si="464"/>
        <v>0</v>
      </c>
      <c r="AP889" s="3">
        <f t="shared" si="465"/>
        <v>0</v>
      </c>
      <c r="AQ889" s="3">
        <f t="shared" si="466"/>
        <v>0</v>
      </c>
      <c r="AR889" s="3">
        <f t="shared" si="467"/>
        <v>0</v>
      </c>
      <c r="AS889" s="3">
        <f t="shared" si="468"/>
        <v>0</v>
      </c>
      <c r="AT889" s="3">
        <f t="shared" si="469"/>
        <v>0</v>
      </c>
      <c r="AU889" s="3">
        <f t="shared" si="470"/>
        <v>0</v>
      </c>
      <c r="AV889" s="3">
        <f t="shared" si="471"/>
        <v>0</v>
      </c>
      <c r="AW889" s="3">
        <f t="shared" si="472"/>
        <v>0</v>
      </c>
      <c r="AX889" s="16">
        <f t="shared" si="473"/>
        <v>0</v>
      </c>
      <c r="AZ889" s="15">
        <f t="shared" si="477"/>
        <v>2.5743444906666662E-12</v>
      </c>
      <c r="BA889" s="3">
        <f t="shared" si="478"/>
        <v>1.465333333333333E-12</v>
      </c>
      <c r="BB889" s="3">
        <f t="shared" si="479"/>
        <v>1.7828710666666667E-11</v>
      </c>
      <c r="BC889" s="3">
        <f t="shared" si="480"/>
        <v>0</v>
      </c>
      <c r="BD889" s="3">
        <f t="shared" si="481"/>
        <v>0</v>
      </c>
      <c r="BE889" s="3">
        <f t="shared" si="482"/>
        <v>0</v>
      </c>
      <c r="BF889" s="16">
        <f t="shared" si="483"/>
        <v>0</v>
      </c>
      <c r="BH889" s="4">
        <v>0.68</v>
      </c>
      <c r="BI889">
        <v>4.58</v>
      </c>
      <c r="BJ889">
        <v>19.216000000000001</v>
      </c>
      <c r="BK889">
        <v>44.661000000000001</v>
      </c>
      <c r="BL889">
        <v>0.90800000000000003</v>
      </c>
      <c r="BM889">
        <f t="shared" si="475"/>
        <v>1.5436000000000001</v>
      </c>
      <c r="BN889">
        <v>3.2959999999999998</v>
      </c>
      <c r="BO889">
        <f t="shared" si="474"/>
        <v>5.6031999999999993</v>
      </c>
      <c r="BP889">
        <v>5.9720000000000004</v>
      </c>
      <c r="BQ889">
        <f t="shared" si="476"/>
        <v>10.1524</v>
      </c>
      <c r="BR889" s="5">
        <v>610</v>
      </c>
    </row>
    <row r="890" spans="1:70" x14ac:dyDescent="0.25">
      <c r="A890" s="10">
        <v>1238.6279999999999</v>
      </c>
      <c r="B890">
        <v>35</v>
      </c>
      <c r="C890">
        <v>4</v>
      </c>
      <c r="D890">
        <v>0</v>
      </c>
      <c r="E890">
        <v>0</v>
      </c>
      <c r="F890">
        <v>1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 s="5">
        <v>0</v>
      </c>
      <c r="AA890" s="15">
        <f t="shared" si="450"/>
        <v>2.1989158333333326E-12</v>
      </c>
      <c r="AB890" s="3">
        <f t="shared" si="451"/>
        <v>5.7051874133333344E-13</v>
      </c>
      <c r="AC890" s="3">
        <f t="shared" si="452"/>
        <v>0</v>
      </c>
      <c r="AD890" s="3">
        <f t="shared" si="453"/>
        <v>0</v>
      </c>
      <c r="AE890" s="3">
        <f t="shared" si="454"/>
        <v>3.2193373333333337E-12</v>
      </c>
      <c r="AF890" s="3">
        <f t="shared" si="455"/>
        <v>0</v>
      </c>
      <c r="AG890" s="3">
        <f t="shared" si="456"/>
        <v>0</v>
      </c>
      <c r="AH890" s="3">
        <f t="shared" si="457"/>
        <v>0</v>
      </c>
      <c r="AI890" s="3">
        <f t="shared" si="458"/>
        <v>0</v>
      </c>
      <c r="AJ890" s="3">
        <f t="shared" si="459"/>
        <v>0</v>
      </c>
      <c r="AK890" s="3">
        <f t="shared" si="460"/>
        <v>0</v>
      </c>
      <c r="AL890" s="3">
        <f t="shared" si="461"/>
        <v>0</v>
      </c>
      <c r="AM890" s="3">
        <f t="shared" si="462"/>
        <v>0</v>
      </c>
      <c r="AN890" s="3">
        <f t="shared" si="463"/>
        <v>0</v>
      </c>
      <c r="AO890" s="3">
        <f t="shared" si="464"/>
        <v>0</v>
      </c>
      <c r="AP890" s="3">
        <f t="shared" si="465"/>
        <v>0</v>
      </c>
      <c r="AQ890" s="3">
        <f t="shared" si="466"/>
        <v>0</v>
      </c>
      <c r="AR890" s="3">
        <f t="shared" si="467"/>
        <v>0</v>
      </c>
      <c r="AS890" s="3">
        <f t="shared" si="468"/>
        <v>0</v>
      </c>
      <c r="AT890" s="3">
        <f t="shared" si="469"/>
        <v>0</v>
      </c>
      <c r="AU890" s="3">
        <f t="shared" si="470"/>
        <v>0</v>
      </c>
      <c r="AV890" s="3">
        <f t="shared" si="471"/>
        <v>0</v>
      </c>
      <c r="AW890" s="3">
        <f t="shared" si="472"/>
        <v>0</v>
      </c>
      <c r="AX890" s="16">
        <f t="shared" si="473"/>
        <v>0</v>
      </c>
      <c r="AZ890" s="15">
        <f t="shared" si="477"/>
        <v>2.7694345746666661E-12</v>
      </c>
      <c r="BA890" s="3">
        <f t="shared" si="478"/>
        <v>3.2193373333333337E-12</v>
      </c>
      <c r="BB890" s="3">
        <f t="shared" si="479"/>
        <v>0</v>
      </c>
      <c r="BC890" s="3">
        <f t="shared" si="480"/>
        <v>0</v>
      </c>
      <c r="BD890" s="3">
        <f t="shared" si="481"/>
        <v>0</v>
      </c>
      <c r="BE890" s="3">
        <f t="shared" si="482"/>
        <v>0</v>
      </c>
      <c r="BF890" s="16">
        <f t="shared" si="483"/>
        <v>0</v>
      </c>
      <c r="BH890" s="4">
        <v>0.68</v>
      </c>
      <c r="BI890">
        <v>4.68</v>
      </c>
      <c r="BJ890">
        <v>19.228999999999999</v>
      </c>
      <c r="BK890">
        <v>44.625</v>
      </c>
      <c r="BL890">
        <v>0.92600000000000005</v>
      </c>
      <c r="BM890">
        <f t="shared" si="475"/>
        <v>1.5742</v>
      </c>
      <c r="BN890">
        <v>1.595</v>
      </c>
      <c r="BO890">
        <f t="shared" si="474"/>
        <v>2.7115</v>
      </c>
      <c r="BP890">
        <v>1.6859999999999999</v>
      </c>
      <c r="BQ890">
        <f t="shared" si="476"/>
        <v>2.8661999999999996</v>
      </c>
      <c r="BR890" s="5">
        <v>610</v>
      </c>
    </row>
    <row r="891" spans="1:70" x14ac:dyDescent="0.25">
      <c r="A891" s="10">
        <v>1240.0260000000001</v>
      </c>
      <c r="B891">
        <v>27</v>
      </c>
      <c r="C891">
        <v>1</v>
      </c>
      <c r="D891">
        <v>1</v>
      </c>
      <c r="E891">
        <v>0</v>
      </c>
      <c r="F891">
        <v>1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 s="5">
        <v>0</v>
      </c>
      <c r="AA891" s="15">
        <f t="shared" si="450"/>
        <v>1.6963064999999997E-12</v>
      </c>
      <c r="AB891" s="3">
        <f t="shared" si="451"/>
        <v>1.4262968533333336E-13</v>
      </c>
      <c r="AC891" s="3">
        <f t="shared" si="452"/>
        <v>4.2127747200000005E-13</v>
      </c>
      <c r="AD891" s="3">
        <f t="shared" si="453"/>
        <v>0</v>
      </c>
      <c r="AE891" s="3">
        <f t="shared" si="454"/>
        <v>3.2193373333333337E-12</v>
      </c>
      <c r="AF891" s="3">
        <f t="shared" si="455"/>
        <v>0</v>
      </c>
      <c r="AG891" s="3">
        <f t="shared" si="456"/>
        <v>0</v>
      </c>
      <c r="AH891" s="3">
        <f t="shared" si="457"/>
        <v>0</v>
      </c>
      <c r="AI891" s="3">
        <f t="shared" si="458"/>
        <v>0</v>
      </c>
      <c r="AJ891" s="3">
        <f t="shared" si="459"/>
        <v>0</v>
      </c>
      <c r="AK891" s="3">
        <f t="shared" si="460"/>
        <v>0</v>
      </c>
      <c r="AL891" s="3">
        <f t="shared" si="461"/>
        <v>0</v>
      </c>
      <c r="AM891" s="3">
        <f t="shared" si="462"/>
        <v>0</v>
      </c>
      <c r="AN891" s="3">
        <f t="shared" si="463"/>
        <v>0</v>
      </c>
      <c r="AO891" s="3">
        <f t="shared" si="464"/>
        <v>0</v>
      </c>
      <c r="AP891" s="3">
        <f t="shared" si="465"/>
        <v>0</v>
      </c>
      <c r="AQ891" s="3">
        <f t="shared" si="466"/>
        <v>0</v>
      </c>
      <c r="AR891" s="3">
        <f t="shared" si="467"/>
        <v>0</v>
      </c>
      <c r="AS891" s="3">
        <f t="shared" si="468"/>
        <v>0</v>
      </c>
      <c r="AT891" s="3">
        <f t="shared" si="469"/>
        <v>0</v>
      </c>
      <c r="AU891" s="3">
        <f t="shared" si="470"/>
        <v>0</v>
      </c>
      <c r="AV891" s="3">
        <f t="shared" si="471"/>
        <v>0</v>
      </c>
      <c r="AW891" s="3">
        <f t="shared" si="472"/>
        <v>0</v>
      </c>
      <c r="AX891" s="16">
        <f t="shared" si="473"/>
        <v>0</v>
      </c>
      <c r="AZ891" s="15">
        <f t="shared" si="477"/>
        <v>2.2602136573333328E-12</v>
      </c>
      <c r="BA891" s="3">
        <f t="shared" si="478"/>
        <v>3.2193373333333337E-12</v>
      </c>
      <c r="BB891" s="3">
        <f t="shared" si="479"/>
        <v>0</v>
      </c>
      <c r="BC891" s="3">
        <f t="shared" si="480"/>
        <v>0</v>
      </c>
      <c r="BD891" s="3">
        <f t="shared" si="481"/>
        <v>0</v>
      </c>
      <c r="BE891" s="3">
        <f t="shared" si="482"/>
        <v>0</v>
      </c>
      <c r="BF891" s="16">
        <f t="shared" si="483"/>
        <v>0</v>
      </c>
      <c r="BH891" s="4">
        <v>0.68</v>
      </c>
      <c r="BI891">
        <v>4.6900000000000004</v>
      </c>
      <c r="BJ891">
        <v>19.257999999999999</v>
      </c>
      <c r="BK891">
        <v>44.551000000000002</v>
      </c>
      <c r="BL891">
        <v>0.75700000000000001</v>
      </c>
      <c r="BM891">
        <f t="shared" si="475"/>
        <v>1.2868999999999999</v>
      </c>
      <c r="BN891">
        <v>1.46</v>
      </c>
      <c r="BO891">
        <f t="shared" si="474"/>
        <v>2.4819999999999998</v>
      </c>
      <c r="BP891">
        <v>1.5509999999999999</v>
      </c>
      <c r="BQ891">
        <f t="shared" si="476"/>
        <v>2.6366999999999998</v>
      </c>
      <c r="BR891" s="5">
        <v>610</v>
      </c>
    </row>
    <row r="892" spans="1:70" x14ac:dyDescent="0.25">
      <c r="A892" s="10">
        <v>1241.424</v>
      </c>
      <c r="B892">
        <v>46</v>
      </c>
      <c r="C892">
        <v>0</v>
      </c>
      <c r="D892">
        <v>2</v>
      </c>
      <c r="E892">
        <v>1</v>
      </c>
      <c r="F892">
        <v>0</v>
      </c>
      <c r="G892">
        <v>1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 s="5">
        <v>0</v>
      </c>
      <c r="AA892" s="15">
        <f t="shared" si="450"/>
        <v>2.890003666666666E-12</v>
      </c>
      <c r="AB892" s="3">
        <f t="shared" si="451"/>
        <v>0</v>
      </c>
      <c r="AC892" s="3">
        <f t="shared" si="452"/>
        <v>8.425549440000001E-13</v>
      </c>
      <c r="AD892" s="3">
        <f t="shared" si="453"/>
        <v>1.465333333333333E-12</v>
      </c>
      <c r="AE892" s="3">
        <f t="shared" si="454"/>
        <v>0</v>
      </c>
      <c r="AF892" s="3">
        <f t="shared" si="455"/>
        <v>7.1991826666666666E-12</v>
      </c>
      <c r="AG892" s="3">
        <f t="shared" si="456"/>
        <v>0</v>
      </c>
      <c r="AH892" s="3">
        <f t="shared" si="457"/>
        <v>0</v>
      </c>
      <c r="AI892" s="3">
        <f t="shared" si="458"/>
        <v>0</v>
      </c>
      <c r="AJ892" s="3">
        <f t="shared" si="459"/>
        <v>0</v>
      </c>
      <c r="AK892" s="3">
        <f t="shared" si="460"/>
        <v>0</v>
      </c>
      <c r="AL892" s="3">
        <f t="shared" si="461"/>
        <v>0</v>
      </c>
      <c r="AM892" s="3">
        <f t="shared" si="462"/>
        <v>0</v>
      </c>
      <c r="AN892" s="3">
        <f t="shared" si="463"/>
        <v>0</v>
      </c>
      <c r="AO892" s="3">
        <f t="shared" si="464"/>
        <v>0</v>
      </c>
      <c r="AP892" s="3">
        <f t="shared" si="465"/>
        <v>0</v>
      </c>
      <c r="AQ892" s="3">
        <f t="shared" si="466"/>
        <v>0</v>
      </c>
      <c r="AR892" s="3">
        <f t="shared" si="467"/>
        <v>0</v>
      </c>
      <c r="AS892" s="3">
        <f t="shared" si="468"/>
        <v>0</v>
      </c>
      <c r="AT892" s="3">
        <f t="shared" si="469"/>
        <v>0</v>
      </c>
      <c r="AU892" s="3">
        <f t="shared" si="470"/>
        <v>0</v>
      </c>
      <c r="AV892" s="3">
        <f t="shared" si="471"/>
        <v>0</v>
      </c>
      <c r="AW892" s="3">
        <f t="shared" si="472"/>
        <v>0</v>
      </c>
      <c r="AX892" s="16">
        <f t="shared" si="473"/>
        <v>0</v>
      </c>
      <c r="AZ892" s="15">
        <f t="shared" si="477"/>
        <v>3.7325586106666661E-12</v>
      </c>
      <c r="BA892" s="3">
        <f t="shared" si="478"/>
        <v>1.465333333333333E-12</v>
      </c>
      <c r="BB892" s="3">
        <f t="shared" si="479"/>
        <v>7.1991826666666666E-12</v>
      </c>
      <c r="BC892" s="3">
        <f t="shared" si="480"/>
        <v>0</v>
      </c>
      <c r="BD892" s="3">
        <f t="shared" si="481"/>
        <v>0</v>
      </c>
      <c r="BE892" s="3">
        <f t="shared" si="482"/>
        <v>0</v>
      </c>
      <c r="BF892" s="16">
        <f t="shared" si="483"/>
        <v>0</v>
      </c>
      <c r="BH892" s="4">
        <v>0.68</v>
      </c>
      <c r="BI892">
        <v>4.6900000000000004</v>
      </c>
      <c r="BJ892">
        <v>19.228999999999999</v>
      </c>
      <c r="BK892">
        <v>44.533999999999999</v>
      </c>
      <c r="BL892">
        <v>1.2450000000000001</v>
      </c>
      <c r="BM892">
        <f t="shared" si="475"/>
        <v>2.1165000000000003</v>
      </c>
      <c r="BN892">
        <v>2.952</v>
      </c>
      <c r="BO892">
        <f t="shared" si="474"/>
        <v>5.0183999999999997</v>
      </c>
      <c r="BP892">
        <v>3.56</v>
      </c>
      <c r="BQ892">
        <f t="shared" si="476"/>
        <v>6.0519999999999996</v>
      </c>
      <c r="BR892" s="5">
        <v>610</v>
      </c>
    </row>
    <row r="893" spans="1:70" x14ac:dyDescent="0.25">
      <c r="A893" s="10">
        <v>1242.8219999999999</v>
      </c>
      <c r="B893">
        <v>27</v>
      </c>
      <c r="C893">
        <v>4</v>
      </c>
      <c r="D893">
        <v>1</v>
      </c>
      <c r="E893">
        <v>0</v>
      </c>
      <c r="F893">
        <v>0</v>
      </c>
      <c r="G893">
        <v>0</v>
      </c>
      <c r="H893">
        <v>1</v>
      </c>
      <c r="I893">
        <v>0</v>
      </c>
      <c r="J893">
        <v>1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 s="5">
        <v>0</v>
      </c>
      <c r="AA893" s="15">
        <f t="shared" si="450"/>
        <v>1.6963064999999997E-12</v>
      </c>
      <c r="AB893" s="3">
        <f t="shared" si="451"/>
        <v>5.7051874133333344E-13</v>
      </c>
      <c r="AC893" s="3">
        <f t="shared" si="452"/>
        <v>4.2127747200000005E-13</v>
      </c>
      <c r="AD893" s="3">
        <f t="shared" si="453"/>
        <v>0</v>
      </c>
      <c r="AE893" s="3">
        <f t="shared" si="454"/>
        <v>0</v>
      </c>
      <c r="AF893" s="3">
        <f t="shared" si="455"/>
        <v>0</v>
      </c>
      <c r="AG893" s="3">
        <f t="shared" si="456"/>
        <v>1.7828710666666667E-11</v>
      </c>
      <c r="AH893" s="3">
        <f t="shared" si="457"/>
        <v>0</v>
      </c>
      <c r="AI893" s="3">
        <f t="shared" si="458"/>
        <v>9.3781333333333313E-11</v>
      </c>
      <c r="AJ893" s="3">
        <f t="shared" si="459"/>
        <v>0</v>
      </c>
      <c r="AK893" s="3">
        <f t="shared" si="460"/>
        <v>0</v>
      </c>
      <c r="AL893" s="3">
        <f t="shared" si="461"/>
        <v>0</v>
      </c>
      <c r="AM893" s="3">
        <f t="shared" si="462"/>
        <v>0</v>
      </c>
      <c r="AN893" s="3">
        <f t="shared" si="463"/>
        <v>0</v>
      </c>
      <c r="AO893" s="3">
        <f t="shared" si="464"/>
        <v>0</v>
      </c>
      <c r="AP893" s="3">
        <f t="shared" si="465"/>
        <v>0</v>
      </c>
      <c r="AQ893" s="3">
        <f t="shared" si="466"/>
        <v>0</v>
      </c>
      <c r="AR893" s="3">
        <f t="shared" si="467"/>
        <v>0</v>
      </c>
      <c r="AS893" s="3">
        <f t="shared" si="468"/>
        <v>0</v>
      </c>
      <c r="AT893" s="3">
        <f t="shared" si="469"/>
        <v>0</v>
      </c>
      <c r="AU893" s="3">
        <f t="shared" si="470"/>
        <v>0</v>
      </c>
      <c r="AV893" s="3">
        <f t="shared" si="471"/>
        <v>0</v>
      </c>
      <c r="AW893" s="3">
        <f t="shared" si="472"/>
        <v>0</v>
      </c>
      <c r="AX893" s="16">
        <f t="shared" si="473"/>
        <v>0</v>
      </c>
      <c r="AZ893" s="15">
        <f t="shared" si="477"/>
        <v>2.6881027133333334E-12</v>
      </c>
      <c r="BA893" s="3">
        <f t="shared" si="478"/>
        <v>0</v>
      </c>
      <c r="BB893" s="3">
        <f t="shared" si="479"/>
        <v>1.7828710666666667E-11</v>
      </c>
      <c r="BC893" s="3">
        <f t="shared" si="480"/>
        <v>9.3781333333333313E-11</v>
      </c>
      <c r="BD893" s="3">
        <f t="shared" si="481"/>
        <v>0</v>
      </c>
      <c r="BE893" s="3">
        <f t="shared" si="482"/>
        <v>0</v>
      </c>
      <c r="BF893" s="16">
        <f t="shared" si="483"/>
        <v>0</v>
      </c>
      <c r="BH893" s="4">
        <v>0.68</v>
      </c>
      <c r="BI893">
        <v>4.79</v>
      </c>
      <c r="BJ893">
        <v>19.245000000000001</v>
      </c>
      <c r="BK893">
        <v>44.487000000000002</v>
      </c>
      <c r="BL893">
        <v>0.76700000000000002</v>
      </c>
      <c r="BM893">
        <f t="shared" si="475"/>
        <v>1.3039000000000001</v>
      </c>
      <c r="BN893">
        <v>4.3209999999999997</v>
      </c>
      <c r="BO893">
        <f t="shared" si="474"/>
        <v>7.345699999999999</v>
      </c>
      <c r="BP893">
        <v>27.445</v>
      </c>
      <c r="BQ893">
        <f t="shared" si="476"/>
        <v>46.656500000000001</v>
      </c>
      <c r="BR893" s="5">
        <v>610</v>
      </c>
    </row>
    <row r="894" spans="1:70" x14ac:dyDescent="0.25">
      <c r="A894" s="10">
        <v>1244.22</v>
      </c>
      <c r="B894">
        <v>28</v>
      </c>
      <c r="C894">
        <v>1</v>
      </c>
      <c r="D894">
        <v>0</v>
      </c>
      <c r="E894">
        <v>0</v>
      </c>
      <c r="F894">
        <v>2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 s="5">
        <v>0</v>
      </c>
      <c r="AA894" s="15">
        <f t="shared" si="450"/>
        <v>1.7591326666666664E-12</v>
      </c>
      <c r="AB894" s="3">
        <f t="shared" si="451"/>
        <v>1.4262968533333336E-13</v>
      </c>
      <c r="AC894" s="3">
        <f t="shared" si="452"/>
        <v>0</v>
      </c>
      <c r="AD894" s="3">
        <f t="shared" si="453"/>
        <v>0</v>
      </c>
      <c r="AE894" s="3">
        <f t="shared" si="454"/>
        <v>6.4386746666666674E-12</v>
      </c>
      <c r="AF894" s="3">
        <f t="shared" si="455"/>
        <v>0</v>
      </c>
      <c r="AG894" s="3">
        <f t="shared" si="456"/>
        <v>0</v>
      </c>
      <c r="AH894" s="3">
        <f t="shared" si="457"/>
        <v>0</v>
      </c>
      <c r="AI894" s="3">
        <f t="shared" si="458"/>
        <v>0</v>
      </c>
      <c r="AJ894" s="3">
        <f t="shared" si="459"/>
        <v>0</v>
      </c>
      <c r="AK894" s="3">
        <f t="shared" si="460"/>
        <v>0</v>
      </c>
      <c r="AL894" s="3">
        <f t="shared" si="461"/>
        <v>0</v>
      </c>
      <c r="AM894" s="3">
        <f t="shared" si="462"/>
        <v>0</v>
      </c>
      <c r="AN894" s="3">
        <f t="shared" si="463"/>
        <v>0</v>
      </c>
      <c r="AO894" s="3">
        <f t="shared" si="464"/>
        <v>0</v>
      </c>
      <c r="AP894" s="3">
        <f t="shared" si="465"/>
        <v>0</v>
      </c>
      <c r="AQ894" s="3">
        <f t="shared" si="466"/>
        <v>0</v>
      </c>
      <c r="AR894" s="3">
        <f t="shared" si="467"/>
        <v>0</v>
      </c>
      <c r="AS894" s="3">
        <f t="shared" si="468"/>
        <v>0</v>
      </c>
      <c r="AT894" s="3">
        <f t="shared" si="469"/>
        <v>0</v>
      </c>
      <c r="AU894" s="3">
        <f t="shared" si="470"/>
        <v>0</v>
      </c>
      <c r="AV894" s="3">
        <f t="shared" si="471"/>
        <v>0</v>
      </c>
      <c r="AW894" s="3">
        <f t="shared" si="472"/>
        <v>0</v>
      </c>
      <c r="AX894" s="16">
        <f t="shared" si="473"/>
        <v>0</v>
      </c>
      <c r="AZ894" s="15">
        <f t="shared" si="477"/>
        <v>1.9017623519999998E-12</v>
      </c>
      <c r="BA894" s="3">
        <f t="shared" si="478"/>
        <v>6.4386746666666674E-12</v>
      </c>
      <c r="BB894" s="3">
        <f t="shared" si="479"/>
        <v>0</v>
      </c>
      <c r="BC894" s="3">
        <f t="shared" si="480"/>
        <v>0</v>
      </c>
      <c r="BD894" s="3">
        <f t="shared" si="481"/>
        <v>0</v>
      </c>
      <c r="BE894" s="3">
        <f t="shared" si="482"/>
        <v>0</v>
      </c>
      <c r="BF894" s="16">
        <f t="shared" si="483"/>
        <v>0</v>
      </c>
      <c r="BH894" s="4">
        <v>0.68</v>
      </c>
      <c r="BI894">
        <v>4.79</v>
      </c>
      <c r="BJ894">
        <v>19.228999999999999</v>
      </c>
      <c r="BK894">
        <v>44.497999999999998</v>
      </c>
      <c r="BL894">
        <v>0.79300000000000004</v>
      </c>
      <c r="BM894">
        <f t="shared" si="475"/>
        <v>1.3481000000000001</v>
      </c>
      <c r="BN894">
        <v>2.0670000000000002</v>
      </c>
      <c r="BO894">
        <f t="shared" si="474"/>
        <v>3.5139</v>
      </c>
      <c r="BP894">
        <v>2.2440000000000002</v>
      </c>
      <c r="BQ894">
        <f t="shared" si="476"/>
        <v>3.8148000000000004</v>
      </c>
      <c r="BR894" s="5">
        <v>610</v>
      </c>
    </row>
    <row r="895" spans="1:70" x14ac:dyDescent="0.25">
      <c r="A895" s="10">
        <v>1245.6179999999999</v>
      </c>
      <c r="B895">
        <v>37</v>
      </c>
      <c r="C895">
        <v>2</v>
      </c>
      <c r="D895">
        <v>0</v>
      </c>
      <c r="E895">
        <v>2</v>
      </c>
      <c r="F895">
        <v>1</v>
      </c>
      <c r="G895">
        <v>0</v>
      </c>
      <c r="H895">
        <v>1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 s="5">
        <v>0</v>
      </c>
      <c r="AA895" s="15">
        <f t="shared" si="450"/>
        <v>2.3245681666666661E-12</v>
      </c>
      <c r="AB895" s="3">
        <f t="shared" si="451"/>
        <v>2.8525937066666672E-13</v>
      </c>
      <c r="AC895" s="3">
        <f t="shared" si="452"/>
        <v>0</v>
      </c>
      <c r="AD895" s="3">
        <f t="shared" si="453"/>
        <v>2.930666666666666E-12</v>
      </c>
      <c r="AE895" s="3">
        <f t="shared" si="454"/>
        <v>3.2193373333333337E-12</v>
      </c>
      <c r="AF895" s="3">
        <f t="shared" si="455"/>
        <v>0</v>
      </c>
      <c r="AG895" s="3">
        <f t="shared" si="456"/>
        <v>1.7828710666666667E-11</v>
      </c>
      <c r="AH895" s="3">
        <f t="shared" si="457"/>
        <v>0</v>
      </c>
      <c r="AI895" s="3">
        <f t="shared" si="458"/>
        <v>0</v>
      </c>
      <c r="AJ895" s="3">
        <f t="shared" si="459"/>
        <v>0</v>
      </c>
      <c r="AK895" s="3">
        <f t="shared" si="460"/>
        <v>0</v>
      </c>
      <c r="AL895" s="3">
        <f t="shared" si="461"/>
        <v>0</v>
      </c>
      <c r="AM895" s="3">
        <f t="shared" si="462"/>
        <v>0</v>
      </c>
      <c r="AN895" s="3">
        <f t="shared" si="463"/>
        <v>0</v>
      </c>
      <c r="AO895" s="3">
        <f t="shared" si="464"/>
        <v>0</v>
      </c>
      <c r="AP895" s="3">
        <f t="shared" si="465"/>
        <v>0</v>
      </c>
      <c r="AQ895" s="3">
        <f t="shared" si="466"/>
        <v>0</v>
      </c>
      <c r="AR895" s="3">
        <f t="shared" si="467"/>
        <v>0</v>
      </c>
      <c r="AS895" s="3">
        <f t="shared" si="468"/>
        <v>0</v>
      </c>
      <c r="AT895" s="3">
        <f t="shared" si="469"/>
        <v>0</v>
      </c>
      <c r="AU895" s="3">
        <f t="shared" si="470"/>
        <v>0</v>
      </c>
      <c r="AV895" s="3">
        <f t="shared" si="471"/>
        <v>0</v>
      </c>
      <c r="AW895" s="3">
        <f t="shared" si="472"/>
        <v>0</v>
      </c>
      <c r="AX895" s="16">
        <f t="shared" si="473"/>
        <v>0</v>
      </c>
      <c r="AZ895" s="15">
        <f t="shared" si="477"/>
        <v>2.6098275373333326E-12</v>
      </c>
      <c r="BA895" s="3">
        <f t="shared" si="478"/>
        <v>6.1500040000000001E-12</v>
      </c>
      <c r="BB895" s="3">
        <f t="shared" si="479"/>
        <v>1.7828710666666667E-11</v>
      </c>
      <c r="BC895" s="3">
        <f t="shared" si="480"/>
        <v>0</v>
      </c>
      <c r="BD895" s="3">
        <f t="shared" si="481"/>
        <v>0</v>
      </c>
      <c r="BE895" s="3">
        <f t="shared" si="482"/>
        <v>0</v>
      </c>
      <c r="BF895" s="16">
        <f t="shared" si="483"/>
        <v>0</v>
      </c>
      <c r="BH895" s="4">
        <v>0.68</v>
      </c>
      <c r="BI895">
        <v>4.87</v>
      </c>
      <c r="BJ895">
        <v>19.245000000000001</v>
      </c>
      <c r="BK895">
        <v>44.512</v>
      </c>
      <c r="BL895">
        <v>1.1539999999999999</v>
      </c>
      <c r="BM895">
        <f t="shared" si="475"/>
        <v>1.9617999999999998</v>
      </c>
      <c r="BN895">
        <v>4.2130000000000001</v>
      </c>
      <c r="BO895">
        <f t="shared" si="474"/>
        <v>7.1620999999999997</v>
      </c>
      <c r="BP895">
        <v>6.8259999999999996</v>
      </c>
      <c r="BQ895">
        <f t="shared" si="476"/>
        <v>11.604199999999999</v>
      </c>
      <c r="BR895" s="5">
        <v>610</v>
      </c>
    </row>
    <row r="896" spans="1:70" x14ac:dyDescent="0.25">
      <c r="A896" s="10">
        <v>1247.0160000000001</v>
      </c>
      <c r="B896">
        <v>24</v>
      </c>
      <c r="C896">
        <v>1</v>
      </c>
      <c r="D896">
        <v>1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 s="5">
        <v>0</v>
      </c>
      <c r="AA896" s="15">
        <f t="shared" si="450"/>
        <v>1.5078279999999997E-12</v>
      </c>
      <c r="AB896" s="3">
        <f t="shared" si="451"/>
        <v>1.4262968533333336E-13</v>
      </c>
      <c r="AC896" s="3">
        <f t="shared" si="452"/>
        <v>4.2127747200000005E-13</v>
      </c>
      <c r="AD896" s="3">
        <f t="shared" si="453"/>
        <v>0</v>
      </c>
      <c r="AE896" s="3">
        <f t="shared" si="454"/>
        <v>0</v>
      </c>
      <c r="AF896" s="3">
        <f t="shared" si="455"/>
        <v>0</v>
      </c>
      <c r="AG896" s="3">
        <f t="shared" si="456"/>
        <v>0</v>
      </c>
      <c r="AH896" s="3">
        <f t="shared" si="457"/>
        <v>0</v>
      </c>
      <c r="AI896" s="3">
        <f t="shared" si="458"/>
        <v>0</v>
      </c>
      <c r="AJ896" s="3">
        <f t="shared" si="459"/>
        <v>0</v>
      </c>
      <c r="AK896" s="3">
        <f t="shared" si="460"/>
        <v>0</v>
      </c>
      <c r="AL896" s="3">
        <f t="shared" si="461"/>
        <v>0</v>
      </c>
      <c r="AM896" s="3">
        <f t="shared" si="462"/>
        <v>0</v>
      </c>
      <c r="AN896" s="3">
        <f t="shared" si="463"/>
        <v>0</v>
      </c>
      <c r="AO896" s="3">
        <f t="shared" si="464"/>
        <v>0</v>
      </c>
      <c r="AP896" s="3">
        <f t="shared" si="465"/>
        <v>0</v>
      </c>
      <c r="AQ896" s="3">
        <f t="shared" si="466"/>
        <v>0</v>
      </c>
      <c r="AR896" s="3">
        <f t="shared" si="467"/>
        <v>0</v>
      </c>
      <c r="AS896" s="3">
        <f t="shared" si="468"/>
        <v>0</v>
      </c>
      <c r="AT896" s="3">
        <f t="shared" si="469"/>
        <v>0</v>
      </c>
      <c r="AU896" s="3">
        <f t="shared" si="470"/>
        <v>0</v>
      </c>
      <c r="AV896" s="3">
        <f t="shared" si="471"/>
        <v>0</v>
      </c>
      <c r="AW896" s="3">
        <f t="shared" si="472"/>
        <v>0</v>
      </c>
      <c r="AX896" s="16">
        <f t="shared" si="473"/>
        <v>0</v>
      </c>
      <c r="AZ896" s="15">
        <f t="shared" si="477"/>
        <v>2.0717351573333332E-12</v>
      </c>
      <c r="BA896" s="3">
        <f t="shared" si="478"/>
        <v>0</v>
      </c>
      <c r="BB896" s="3">
        <f t="shared" si="479"/>
        <v>0</v>
      </c>
      <c r="BC896" s="3">
        <f t="shared" si="480"/>
        <v>0</v>
      </c>
      <c r="BD896" s="3">
        <f t="shared" si="481"/>
        <v>0</v>
      </c>
      <c r="BE896" s="3">
        <f t="shared" si="482"/>
        <v>0</v>
      </c>
      <c r="BF896" s="16">
        <f t="shared" si="483"/>
        <v>0</v>
      </c>
      <c r="BH896" s="4">
        <v>0.68</v>
      </c>
      <c r="BI896">
        <v>4.88</v>
      </c>
      <c r="BJ896">
        <v>19.271999999999998</v>
      </c>
      <c r="BK896">
        <v>44.679000000000002</v>
      </c>
      <c r="BL896">
        <v>0.54400000000000004</v>
      </c>
      <c r="BM896">
        <f t="shared" si="475"/>
        <v>0.92480000000000007</v>
      </c>
      <c r="BN896">
        <v>0.59899999999999998</v>
      </c>
      <c r="BO896">
        <f t="shared" si="474"/>
        <v>1.0183</v>
      </c>
      <c r="BP896">
        <v>0.59899999999999998</v>
      </c>
      <c r="BQ896">
        <f t="shared" si="476"/>
        <v>1.0183</v>
      </c>
      <c r="BR896" s="5">
        <v>610</v>
      </c>
    </row>
    <row r="897" spans="1:70" x14ac:dyDescent="0.25">
      <c r="A897" s="10">
        <v>1248.414</v>
      </c>
      <c r="B897">
        <v>36</v>
      </c>
      <c r="C897">
        <v>3</v>
      </c>
      <c r="D897">
        <v>1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 s="5">
        <v>0</v>
      </c>
      <c r="AA897" s="15">
        <f t="shared" si="450"/>
        <v>2.2617419999999996E-12</v>
      </c>
      <c r="AB897" s="3">
        <f t="shared" si="451"/>
        <v>4.2788905600000013E-13</v>
      </c>
      <c r="AC897" s="3">
        <f t="shared" si="452"/>
        <v>4.2127747200000005E-13</v>
      </c>
      <c r="AD897" s="3">
        <f t="shared" si="453"/>
        <v>0</v>
      </c>
      <c r="AE897" s="3">
        <f t="shared" si="454"/>
        <v>0</v>
      </c>
      <c r="AF897" s="3">
        <f t="shared" si="455"/>
        <v>0</v>
      </c>
      <c r="AG897" s="3">
        <f t="shared" si="456"/>
        <v>0</v>
      </c>
      <c r="AH897" s="3">
        <f t="shared" si="457"/>
        <v>0</v>
      </c>
      <c r="AI897" s="3">
        <f t="shared" si="458"/>
        <v>0</v>
      </c>
      <c r="AJ897" s="3">
        <f t="shared" si="459"/>
        <v>0</v>
      </c>
      <c r="AK897" s="3">
        <f t="shared" si="460"/>
        <v>0</v>
      </c>
      <c r="AL897" s="3">
        <f t="shared" si="461"/>
        <v>0</v>
      </c>
      <c r="AM897" s="3">
        <f t="shared" si="462"/>
        <v>0</v>
      </c>
      <c r="AN897" s="3">
        <f t="shared" si="463"/>
        <v>0</v>
      </c>
      <c r="AO897" s="3">
        <f t="shared" si="464"/>
        <v>0</v>
      </c>
      <c r="AP897" s="3">
        <f t="shared" si="465"/>
        <v>0</v>
      </c>
      <c r="AQ897" s="3">
        <f t="shared" si="466"/>
        <v>0</v>
      </c>
      <c r="AR897" s="3">
        <f t="shared" si="467"/>
        <v>0</v>
      </c>
      <c r="AS897" s="3">
        <f t="shared" si="468"/>
        <v>0</v>
      </c>
      <c r="AT897" s="3">
        <f t="shared" si="469"/>
        <v>0</v>
      </c>
      <c r="AU897" s="3">
        <f t="shared" si="470"/>
        <v>0</v>
      </c>
      <c r="AV897" s="3">
        <f t="shared" si="471"/>
        <v>0</v>
      </c>
      <c r="AW897" s="3">
        <f t="shared" si="472"/>
        <v>0</v>
      </c>
      <c r="AX897" s="16">
        <f t="shared" si="473"/>
        <v>0</v>
      </c>
      <c r="AZ897" s="15">
        <f t="shared" si="477"/>
        <v>3.1109085279999996E-12</v>
      </c>
      <c r="BA897" s="3">
        <f t="shared" si="478"/>
        <v>0</v>
      </c>
      <c r="BB897" s="3">
        <f t="shared" si="479"/>
        <v>0</v>
      </c>
      <c r="BC897" s="3">
        <f t="shared" si="480"/>
        <v>0</v>
      </c>
      <c r="BD897" s="3">
        <f t="shared" si="481"/>
        <v>0</v>
      </c>
      <c r="BE897" s="3">
        <f t="shared" si="482"/>
        <v>0</v>
      </c>
      <c r="BF897" s="16">
        <f t="shared" si="483"/>
        <v>0</v>
      </c>
      <c r="BH897" s="4">
        <v>0.68</v>
      </c>
      <c r="BI897">
        <v>4.93</v>
      </c>
      <c r="BJ897">
        <v>19.257999999999999</v>
      </c>
      <c r="BK897">
        <v>44.698999999999998</v>
      </c>
      <c r="BL897">
        <v>0.82099999999999995</v>
      </c>
      <c r="BM897">
        <f t="shared" si="475"/>
        <v>1.3956999999999999</v>
      </c>
      <c r="BN897">
        <v>0.88400000000000001</v>
      </c>
      <c r="BO897">
        <f t="shared" si="474"/>
        <v>1.5027999999999999</v>
      </c>
      <c r="BP897">
        <v>0.88500000000000001</v>
      </c>
      <c r="BQ897">
        <f t="shared" si="476"/>
        <v>1.5044999999999999</v>
      </c>
      <c r="BR897" s="5">
        <v>610</v>
      </c>
    </row>
    <row r="898" spans="1:70" x14ac:dyDescent="0.25">
      <c r="A898" s="10">
        <v>1249.8119999999999</v>
      </c>
      <c r="B898">
        <v>35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1</v>
      </c>
      <c r="I898">
        <v>1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 s="5">
        <v>0</v>
      </c>
      <c r="AA898" s="15">
        <f t="shared" si="450"/>
        <v>2.1989158333333326E-12</v>
      </c>
      <c r="AB898" s="3">
        <f t="shared" si="451"/>
        <v>0</v>
      </c>
      <c r="AC898" s="3">
        <f t="shared" si="452"/>
        <v>0</v>
      </c>
      <c r="AD898" s="3">
        <f t="shared" si="453"/>
        <v>0</v>
      </c>
      <c r="AE898" s="3">
        <f t="shared" si="454"/>
        <v>0</v>
      </c>
      <c r="AF898" s="3">
        <f t="shared" si="455"/>
        <v>0</v>
      </c>
      <c r="AG898" s="3">
        <f t="shared" si="456"/>
        <v>1.7828710666666667E-11</v>
      </c>
      <c r="AH898" s="3">
        <f t="shared" si="457"/>
        <v>3.9564000000000005E-11</v>
      </c>
      <c r="AI898" s="3">
        <f t="shared" si="458"/>
        <v>0</v>
      </c>
      <c r="AJ898" s="3">
        <f t="shared" si="459"/>
        <v>0</v>
      </c>
      <c r="AK898" s="3">
        <f t="shared" si="460"/>
        <v>0</v>
      </c>
      <c r="AL898" s="3">
        <f t="shared" si="461"/>
        <v>0</v>
      </c>
      <c r="AM898" s="3">
        <f t="shared" si="462"/>
        <v>0</v>
      </c>
      <c r="AN898" s="3">
        <f t="shared" si="463"/>
        <v>0</v>
      </c>
      <c r="AO898" s="3">
        <f t="shared" si="464"/>
        <v>0</v>
      </c>
      <c r="AP898" s="3">
        <f t="shared" si="465"/>
        <v>0</v>
      </c>
      <c r="AQ898" s="3">
        <f t="shared" si="466"/>
        <v>0</v>
      </c>
      <c r="AR898" s="3">
        <f t="shared" si="467"/>
        <v>0</v>
      </c>
      <c r="AS898" s="3">
        <f t="shared" si="468"/>
        <v>0</v>
      </c>
      <c r="AT898" s="3">
        <f t="shared" si="469"/>
        <v>0</v>
      </c>
      <c r="AU898" s="3">
        <f t="shared" si="470"/>
        <v>0</v>
      </c>
      <c r="AV898" s="3">
        <f t="shared" si="471"/>
        <v>0</v>
      </c>
      <c r="AW898" s="3">
        <f t="shared" si="472"/>
        <v>0</v>
      </c>
      <c r="AX898" s="16">
        <f t="shared" si="473"/>
        <v>0</v>
      </c>
      <c r="AZ898" s="15">
        <f t="shared" si="477"/>
        <v>2.1989158333333326E-12</v>
      </c>
      <c r="BA898" s="3">
        <f t="shared" si="478"/>
        <v>0</v>
      </c>
      <c r="BB898" s="3">
        <f t="shared" si="479"/>
        <v>5.7392710666666676E-11</v>
      </c>
      <c r="BC898" s="3">
        <f t="shared" si="480"/>
        <v>0</v>
      </c>
      <c r="BD898" s="3">
        <f t="shared" si="481"/>
        <v>0</v>
      </c>
      <c r="BE898" s="3">
        <f t="shared" si="482"/>
        <v>0</v>
      </c>
      <c r="BF898" s="16">
        <f t="shared" si="483"/>
        <v>0</v>
      </c>
      <c r="BH898" s="4">
        <v>0.68</v>
      </c>
      <c r="BI898">
        <v>4.93</v>
      </c>
      <c r="BJ898">
        <v>19.257999999999999</v>
      </c>
      <c r="BK898">
        <v>44.814</v>
      </c>
      <c r="BL898">
        <v>0.61699999999999999</v>
      </c>
      <c r="BM898">
        <f t="shared" si="475"/>
        <v>1.0488999999999999</v>
      </c>
      <c r="BN898">
        <v>4.59</v>
      </c>
      <c r="BO898">
        <f t="shared" si="474"/>
        <v>7.8029999999999999</v>
      </c>
      <c r="BP898">
        <v>14.976000000000001</v>
      </c>
      <c r="BQ898">
        <f t="shared" si="476"/>
        <v>25.459199999999999</v>
      </c>
      <c r="BR898" s="5">
        <v>610</v>
      </c>
    </row>
    <row r="899" spans="1:70" x14ac:dyDescent="0.25">
      <c r="A899" s="10">
        <v>1251.21</v>
      </c>
      <c r="B899">
        <v>36</v>
      </c>
      <c r="C899">
        <v>1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1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 s="5">
        <v>0</v>
      </c>
      <c r="AA899" s="15">
        <f t="shared" si="450"/>
        <v>2.2617419999999996E-12</v>
      </c>
      <c r="AB899" s="3">
        <f t="shared" si="451"/>
        <v>1.4262968533333336E-13</v>
      </c>
      <c r="AC899" s="3">
        <f t="shared" si="452"/>
        <v>0</v>
      </c>
      <c r="AD899" s="3">
        <f t="shared" si="453"/>
        <v>0</v>
      </c>
      <c r="AE899" s="3">
        <f t="shared" si="454"/>
        <v>0</v>
      </c>
      <c r="AF899" s="3">
        <f t="shared" si="455"/>
        <v>0</v>
      </c>
      <c r="AG899" s="3">
        <f t="shared" si="456"/>
        <v>0</v>
      </c>
      <c r="AH899" s="3">
        <f t="shared" si="457"/>
        <v>3.9564000000000005E-11</v>
      </c>
      <c r="AI899" s="3">
        <f t="shared" si="458"/>
        <v>0</v>
      </c>
      <c r="AJ899" s="3">
        <f t="shared" si="459"/>
        <v>0</v>
      </c>
      <c r="AK899" s="3">
        <f t="shared" si="460"/>
        <v>0</v>
      </c>
      <c r="AL899" s="3">
        <f t="shared" si="461"/>
        <v>0</v>
      </c>
      <c r="AM899" s="3">
        <f t="shared" si="462"/>
        <v>0</v>
      </c>
      <c r="AN899" s="3">
        <f t="shared" si="463"/>
        <v>0</v>
      </c>
      <c r="AO899" s="3">
        <f t="shared" si="464"/>
        <v>0</v>
      </c>
      <c r="AP899" s="3">
        <f t="shared" si="465"/>
        <v>0</v>
      </c>
      <c r="AQ899" s="3">
        <f t="shared" si="466"/>
        <v>0</v>
      </c>
      <c r="AR899" s="3">
        <f t="shared" si="467"/>
        <v>0</v>
      </c>
      <c r="AS899" s="3">
        <f t="shared" si="468"/>
        <v>0</v>
      </c>
      <c r="AT899" s="3">
        <f t="shared" si="469"/>
        <v>0</v>
      </c>
      <c r="AU899" s="3">
        <f t="shared" si="470"/>
        <v>0</v>
      </c>
      <c r="AV899" s="3">
        <f t="shared" si="471"/>
        <v>0</v>
      </c>
      <c r="AW899" s="3">
        <f t="shared" si="472"/>
        <v>0</v>
      </c>
      <c r="AX899" s="16">
        <f t="shared" si="473"/>
        <v>0</v>
      </c>
      <c r="AZ899" s="15">
        <f t="shared" si="477"/>
        <v>2.4043716853333328E-12</v>
      </c>
      <c r="BA899" s="3">
        <f t="shared" si="478"/>
        <v>0</v>
      </c>
      <c r="BB899" s="3">
        <f t="shared" si="479"/>
        <v>3.9564000000000005E-11</v>
      </c>
      <c r="BC899" s="3">
        <f t="shared" si="480"/>
        <v>0</v>
      </c>
      <c r="BD899" s="3">
        <f t="shared" si="481"/>
        <v>0</v>
      </c>
      <c r="BE899" s="3">
        <f t="shared" si="482"/>
        <v>0</v>
      </c>
      <c r="BF899" s="16">
        <f t="shared" si="483"/>
        <v>0</v>
      </c>
      <c r="BH899" s="4">
        <v>0.68</v>
      </c>
      <c r="BI899">
        <v>4.9400000000000004</v>
      </c>
      <c r="BJ899">
        <v>19.257999999999999</v>
      </c>
      <c r="BK899">
        <v>44.914000000000001</v>
      </c>
      <c r="BL899">
        <v>0.64</v>
      </c>
      <c r="BM899">
        <f t="shared" si="475"/>
        <v>1.0880000000000001</v>
      </c>
      <c r="BN899">
        <v>2.68</v>
      </c>
      <c r="BO899">
        <f t="shared" si="474"/>
        <v>4.556</v>
      </c>
      <c r="BP899">
        <v>10.574999999999999</v>
      </c>
      <c r="BQ899">
        <f t="shared" si="476"/>
        <v>17.977499999999999</v>
      </c>
      <c r="BR899" s="5">
        <v>610</v>
      </c>
    </row>
    <row r="900" spans="1:70" x14ac:dyDescent="0.25">
      <c r="A900" s="10">
        <v>1252.6079999999999</v>
      </c>
      <c r="B900">
        <v>38</v>
      </c>
      <c r="C900">
        <v>1</v>
      </c>
      <c r="D900">
        <v>2</v>
      </c>
      <c r="E900">
        <v>0</v>
      </c>
      <c r="F900">
        <v>1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 s="5">
        <v>0</v>
      </c>
      <c r="AA900" s="15">
        <f t="shared" si="450"/>
        <v>2.3873943333333326E-12</v>
      </c>
      <c r="AB900" s="3">
        <f t="shared" si="451"/>
        <v>1.4262968533333336E-13</v>
      </c>
      <c r="AC900" s="3">
        <f t="shared" si="452"/>
        <v>8.425549440000001E-13</v>
      </c>
      <c r="AD900" s="3">
        <f t="shared" si="453"/>
        <v>0</v>
      </c>
      <c r="AE900" s="3">
        <f t="shared" si="454"/>
        <v>3.2193373333333337E-12</v>
      </c>
      <c r="AF900" s="3">
        <f t="shared" si="455"/>
        <v>0</v>
      </c>
      <c r="AG900" s="3">
        <f t="shared" si="456"/>
        <v>0</v>
      </c>
      <c r="AH900" s="3">
        <f t="shared" si="457"/>
        <v>0</v>
      </c>
      <c r="AI900" s="3">
        <f t="shared" si="458"/>
        <v>0</v>
      </c>
      <c r="AJ900" s="3">
        <f t="shared" si="459"/>
        <v>0</v>
      </c>
      <c r="AK900" s="3">
        <f t="shared" si="460"/>
        <v>0</v>
      </c>
      <c r="AL900" s="3">
        <f t="shared" si="461"/>
        <v>0</v>
      </c>
      <c r="AM900" s="3">
        <f t="shared" si="462"/>
        <v>0</v>
      </c>
      <c r="AN900" s="3">
        <f t="shared" si="463"/>
        <v>0</v>
      </c>
      <c r="AO900" s="3">
        <f t="shared" si="464"/>
        <v>0</v>
      </c>
      <c r="AP900" s="3">
        <f t="shared" si="465"/>
        <v>0</v>
      </c>
      <c r="AQ900" s="3">
        <f t="shared" si="466"/>
        <v>0</v>
      </c>
      <c r="AR900" s="3">
        <f t="shared" si="467"/>
        <v>0</v>
      </c>
      <c r="AS900" s="3">
        <f t="shared" si="468"/>
        <v>0</v>
      </c>
      <c r="AT900" s="3">
        <f t="shared" si="469"/>
        <v>0</v>
      </c>
      <c r="AU900" s="3">
        <f t="shared" si="470"/>
        <v>0</v>
      </c>
      <c r="AV900" s="3">
        <f t="shared" si="471"/>
        <v>0</v>
      </c>
      <c r="AW900" s="3">
        <f t="shared" si="472"/>
        <v>0</v>
      </c>
      <c r="AX900" s="16">
        <f t="shared" si="473"/>
        <v>0</v>
      </c>
      <c r="AZ900" s="15">
        <f t="shared" si="477"/>
        <v>3.3725789626666659E-12</v>
      </c>
      <c r="BA900" s="3">
        <f t="shared" si="478"/>
        <v>3.2193373333333337E-12</v>
      </c>
      <c r="BB900" s="3">
        <f t="shared" si="479"/>
        <v>0</v>
      </c>
      <c r="BC900" s="3">
        <f t="shared" si="480"/>
        <v>0</v>
      </c>
      <c r="BD900" s="3">
        <f t="shared" si="481"/>
        <v>0</v>
      </c>
      <c r="BE900" s="3">
        <f t="shared" si="482"/>
        <v>0</v>
      </c>
      <c r="BF900" s="16">
        <f t="shared" si="483"/>
        <v>0</v>
      </c>
      <c r="BH900" s="4">
        <v>0.68</v>
      </c>
      <c r="BI900">
        <v>4.8600000000000003</v>
      </c>
      <c r="BJ900">
        <v>19.245000000000001</v>
      </c>
      <c r="BK900">
        <v>44.927</v>
      </c>
      <c r="BL900">
        <v>1.0149999999999999</v>
      </c>
      <c r="BM900">
        <f t="shared" si="475"/>
        <v>1.7254999999999998</v>
      </c>
      <c r="BN900">
        <v>1.7430000000000001</v>
      </c>
      <c r="BO900">
        <f t="shared" si="474"/>
        <v>2.9631000000000003</v>
      </c>
      <c r="BP900">
        <v>1.831</v>
      </c>
      <c r="BQ900">
        <f t="shared" si="476"/>
        <v>3.1126999999999998</v>
      </c>
      <c r="BR900" s="5">
        <v>610</v>
      </c>
    </row>
    <row r="901" spans="1:70" x14ac:dyDescent="0.25">
      <c r="A901" s="10">
        <v>1254.0060000000001</v>
      </c>
      <c r="B901">
        <v>45</v>
      </c>
      <c r="C901">
        <v>2</v>
      </c>
      <c r="D901">
        <v>1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 s="5">
        <v>0</v>
      </c>
      <c r="AA901" s="15">
        <f t="shared" ref="AA901:AA964" si="484">B901*2800000*(4/3)*3.14*((AA$3/1000000)/2)^3</f>
        <v>2.8271774999999994E-12</v>
      </c>
      <c r="AB901" s="3">
        <f t="shared" ref="AB901:AB964" si="485">C901*2800000*(4/3)*3.14*((AB$3/1000000)/2)^3</f>
        <v>2.8525937066666672E-13</v>
      </c>
      <c r="AC901" s="3">
        <f t="shared" ref="AC901:AC964" si="486">D901*2800000*(4/3)*3.14*((AC$3/1000000)/2)^3</f>
        <v>4.2127747200000005E-13</v>
      </c>
      <c r="AD901" s="3">
        <f t="shared" ref="AD901:AD964" si="487">E901*2800000*(4/3)*3.14*((AD$3/1000000)/2)^3</f>
        <v>0</v>
      </c>
      <c r="AE901" s="3">
        <f t="shared" ref="AE901:AE964" si="488">F901*2800000*(4/3)*3.14*((AE$3/1000000)/2)^3</f>
        <v>0</v>
      </c>
      <c r="AF901" s="3">
        <f t="shared" ref="AF901:AF964" si="489">G901*2800000*(4/3)*3.14*((AF$3/1000000)/2)^3</f>
        <v>0</v>
      </c>
      <c r="AG901" s="3">
        <f t="shared" ref="AG901:AG964" si="490">H901*2800000*(4/3)*3.14*((AG$3/1000000)/2)^3</f>
        <v>0</v>
      </c>
      <c r="AH901" s="3">
        <f t="shared" ref="AH901:AH964" si="491">I901*2800000*(4/3)*3.14*((AH$3/1000000)/2)^3</f>
        <v>0</v>
      </c>
      <c r="AI901" s="3">
        <f t="shared" ref="AI901:AI964" si="492">J901*2800000*(4/3)*3.14*((AI$3/1000000)/2)^3</f>
        <v>0</v>
      </c>
      <c r="AJ901" s="3">
        <f t="shared" ref="AJ901:AJ964" si="493">K901*2800000*(4/3)*3.14*((AJ$3/1000000)/2)^3</f>
        <v>0</v>
      </c>
      <c r="AK901" s="3">
        <f t="shared" ref="AK901:AK964" si="494">L901*2800000*(4/3)*3.14*((AK$3/1000000)/2)^3</f>
        <v>0</v>
      </c>
      <c r="AL901" s="3">
        <f t="shared" ref="AL901:AL964" si="495">M901*2800000*(4/3)*3.14*((AL$3/1000000)/2)^3</f>
        <v>0</v>
      </c>
      <c r="AM901" s="3">
        <f t="shared" ref="AM901:AM964" si="496">N901*2800000*(4/3)*3.14*((AM$3/1000000)/2)^3</f>
        <v>0</v>
      </c>
      <c r="AN901" s="3">
        <f t="shared" ref="AN901:AN964" si="497">O901*2800000*(4/3)*3.14*((AN$3/1000000)/2)^3</f>
        <v>0</v>
      </c>
      <c r="AO901" s="3">
        <f t="shared" ref="AO901:AO964" si="498">P901*2800000*(4/3)*3.14*((AO$3/1000000)/2)^3</f>
        <v>0</v>
      </c>
      <c r="AP901" s="3">
        <f t="shared" ref="AP901:AP964" si="499">Q901*2800000*(4/3)*3.14*((AP$3/1000000)/2)^3</f>
        <v>0</v>
      </c>
      <c r="AQ901" s="3">
        <f t="shared" ref="AQ901:AQ964" si="500">R901*2800000*(4/3)*3.14*((AQ$3/1000000)/2)^3</f>
        <v>0</v>
      </c>
      <c r="AR901" s="3">
        <f t="shared" ref="AR901:AR964" si="501">S901*2800000*(4/3)*3.14*((AR$3/1000000)/2)^3</f>
        <v>0</v>
      </c>
      <c r="AS901" s="3">
        <f t="shared" ref="AS901:AS964" si="502">T901*2800000*(4/3)*3.14*((AS$3/1000000)/2)^3</f>
        <v>0</v>
      </c>
      <c r="AT901" s="3">
        <f t="shared" ref="AT901:AT964" si="503">U901*2800000*(4/3)*3.14*((AT$3/1000000)/2)^3</f>
        <v>0</v>
      </c>
      <c r="AU901" s="3">
        <f t="shared" ref="AU901:AU964" si="504">V901*2800000*(4/3)*3.14*((AU$3/1000000)/2)^3</f>
        <v>0</v>
      </c>
      <c r="AV901" s="3">
        <f t="shared" ref="AV901:AV964" si="505">W901*2800000*(4/3)*3.14*((AV$3/1000000)/2)^3</f>
        <v>0</v>
      </c>
      <c r="AW901" s="3">
        <f t="shared" ref="AW901:AW964" si="506">X901*2800000*(4/3)*3.14*((AW$3/1000000)/2)^3</f>
        <v>0</v>
      </c>
      <c r="AX901" s="16">
        <f t="shared" ref="AX901:AX964" si="507">Y901*2800000*(4/3)*3.14*((AX$3/1000000)/2)^3</f>
        <v>0</v>
      </c>
      <c r="AZ901" s="15">
        <f t="shared" si="477"/>
        <v>3.5337143426666666E-12</v>
      </c>
      <c r="BA901" s="3">
        <f t="shared" si="478"/>
        <v>0</v>
      </c>
      <c r="BB901" s="3">
        <f t="shared" si="479"/>
        <v>0</v>
      </c>
      <c r="BC901" s="3">
        <f t="shared" si="480"/>
        <v>0</v>
      </c>
      <c r="BD901" s="3">
        <f t="shared" si="481"/>
        <v>0</v>
      </c>
      <c r="BE901" s="3">
        <f t="shared" si="482"/>
        <v>0</v>
      </c>
      <c r="BF901" s="16">
        <f t="shared" si="483"/>
        <v>0</v>
      </c>
      <c r="BH901" s="4">
        <v>0.68</v>
      </c>
      <c r="BI901">
        <v>4.87</v>
      </c>
      <c r="BJ901">
        <v>19.271999999999998</v>
      </c>
      <c r="BK901">
        <v>45.027000000000001</v>
      </c>
      <c r="BL901">
        <v>0.94199999999999995</v>
      </c>
      <c r="BM901">
        <f t="shared" si="475"/>
        <v>1.6013999999999999</v>
      </c>
      <c r="BN901">
        <v>1.004</v>
      </c>
      <c r="BO901">
        <f t="shared" si="474"/>
        <v>1.7067999999999999</v>
      </c>
      <c r="BP901">
        <v>1.0049999999999999</v>
      </c>
      <c r="BQ901">
        <f t="shared" si="476"/>
        <v>1.7084999999999997</v>
      </c>
      <c r="BR901" s="5">
        <v>610</v>
      </c>
    </row>
    <row r="902" spans="1:70" x14ac:dyDescent="0.25">
      <c r="A902" s="10">
        <v>1255.404</v>
      </c>
      <c r="B902">
        <v>31</v>
      </c>
      <c r="C902">
        <v>1</v>
      </c>
      <c r="D902">
        <v>0</v>
      </c>
      <c r="E902">
        <v>1</v>
      </c>
      <c r="F902">
        <v>0</v>
      </c>
      <c r="G902">
        <v>1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 s="5">
        <v>0</v>
      </c>
      <c r="AA902" s="15">
        <f t="shared" si="484"/>
        <v>1.9476111666666666E-12</v>
      </c>
      <c r="AB902" s="3">
        <f t="shared" si="485"/>
        <v>1.4262968533333336E-13</v>
      </c>
      <c r="AC902" s="3">
        <f t="shared" si="486"/>
        <v>0</v>
      </c>
      <c r="AD902" s="3">
        <f t="shared" si="487"/>
        <v>1.465333333333333E-12</v>
      </c>
      <c r="AE902" s="3">
        <f t="shared" si="488"/>
        <v>0</v>
      </c>
      <c r="AF902" s="3">
        <f t="shared" si="489"/>
        <v>7.1991826666666666E-12</v>
      </c>
      <c r="AG902" s="3">
        <f t="shared" si="490"/>
        <v>0</v>
      </c>
      <c r="AH902" s="3">
        <f t="shared" si="491"/>
        <v>0</v>
      </c>
      <c r="AI902" s="3">
        <f t="shared" si="492"/>
        <v>0</v>
      </c>
      <c r="AJ902" s="3">
        <f t="shared" si="493"/>
        <v>0</v>
      </c>
      <c r="AK902" s="3">
        <f t="shared" si="494"/>
        <v>0</v>
      </c>
      <c r="AL902" s="3">
        <f t="shared" si="495"/>
        <v>0</v>
      </c>
      <c r="AM902" s="3">
        <f t="shared" si="496"/>
        <v>0</v>
      </c>
      <c r="AN902" s="3">
        <f t="shared" si="497"/>
        <v>0</v>
      </c>
      <c r="AO902" s="3">
        <f t="shared" si="498"/>
        <v>0</v>
      </c>
      <c r="AP902" s="3">
        <f t="shared" si="499"/>
        <v>0</v>
      </c>
      <c r="AQ902" s="3">
        <f t="shared" si="500"/>
        <v>0</v>
      </c>
      <c r="AR902" s="3">
        <f t="shared" si="501"/>
        <v>0</v>
      </c>
      <c r="AS902" s="3">
        <f t="shared" si="502"/>
        <v>0</v>
      </c>
      <c r="AT902" s="3">
        <f t="shared" si="503"/>
        <v>0</v>
      </c>
      <c r="AU902" s="3">
        <f t="shared" si="504"/>
        <v>0</v>
      </c>
      <c r="AV902" s="3">
        <f t="shared" si="505"/>
        <v>0</v>
      </c>
      <c r="AW902" s="3">
        <f t="shared" si="506"/>
        <v>0</v>
      </c>
      <c r="AX902" s="16">
        <f t="shared" si="507"/>
        <v>0</v>
      </c>
      <c r="AZ902" s="15">
        <f t="shared" si="477"/>
        <v>2.0902408519999998E-12</v>
      </c>
      <c r="BA902" s="3">
        <f t="shared" si="478"/>
        <v>1.465333333333333E-12</v>
      </c>
      <c r="BB902" s="3">
        <f t="shared" si="479"/>
        <v>7.1991826666666666E-12</v>
      </c>
      <c r="BC902" s="3">
        <f t="shared" si="480"/>
        <v>0</v>
      </c>
      <c r="BD902" s="3">
        <f t="shared" si="481"/>
        <v>0</v>
      </c>
      <c r="BE902" s="3">
        <f t="shared" si="482"/>
        <v>0</v>
      </c>
      <c r="BF902" s="16">
        <f t="shared" si="483"/>
        <v>0</v>
      </c>
      <c r="BH902" s="4">
        <v>0.68</v>
      </c>
      <c r="BI902">
        <v>4.93</v>
      </c>
      <c r="BJ902">
        <v>19.271999999999998</v>
      </c>
      <c r="BK902">
        <v>45.091000000000001</v>
      </c>
      <c r="BL902">
        <v>0.78100000000000003</v>
      </c>
      <c r="BM902">
        <f t="shared" si="475"/>
        <v>1.3277000000000001</v>
      </c>
      <c r="BN902">
        <v>2.3130000000000002</v>
      </c>
      <c r="BO902">
        <f t="shared" ref="BO902:BO965" si="508">BN902*1.7</f>
        <v>3.9321000000000002</v>
      </c>
      <c r="BP902">
        <v>2.891</v>
      </c>
      <c r="BQ902">
        <f t="shared" si="476"/>
        <v>4.9146999999999998</v>
      </c>
      <c r="BR902" s="5">
        <v>610</v>
      </c>
    </row>
    <row r="903" spans="1:70" x14ac:dyDescent="0.25">
      <c r="A903" s="10">
        <v>1256.8019999999999</v>
      </c>
      <c r="B903">
        <v>43</v>
      </c>
      <c r="C903">
        <v>2</v>
      </c>
      <c r="D903">
        <v>1</v>
      </c>
      <c r="E903">
        <v>0</v>
      </c>
      <c r="F903">
        <v>0</v>
      </c>
      <c r="G903">
        <v>0</v>
      </c>
      <c r="H903">
        <v>1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 s="5">
        <v>0</v>
      </c>
      <c r="AA903" s="15">
        <f t="shared" si="484"/>
        <v>2.701525166666666E-12</v>
      </c>
      <c r="AB903" s="3">
        <f t="shared" si="485"/>
        <v>2.8525937066666672E-13</v>
      </c>
      <c r="AC903" s="3">
        <f t="shared" si="486"/>
        <v>4.2127747200000005E-13</v>
      </c>
      <c r="AD903" s="3">
        <f t="shared" si="487"/>
        <v>0</v>
      </c>
      <c r="AE903" s="3">
        <f t="shared" si="488"/>
        <v>0</v>
      </c>
      <c r="AF903" s="3">
        <f t="shared" si="489"/>
        <v>0</v>
      </c>
      <c r="AG903" s="3">
        <f t="shared" si="490"/>
        <v>1.7828710666666667E-11</v>
      </c>
      <c r="AH903" s="3">
        <f t="shared" si="491"/>
        <v>0</v>
      </c>
      <c r="AI903" s="3">
        <f t="shared" si="492"/>
        <v>0</v>
      </c>
      <c r="AJ903" s="3">
        <f t="shared" si="493"/>
        <v>0</v>
      </c>
      <c r="AK903" s="3">
        <f t="shared" si="494"/>
        <v>0</v>
      </c>
      <c r="AL903" s="3">
        <f t="shared" si="495"/>
        <v>0</v>
      </c>
      <c r="AM903" s="3">
        <f t="shared" si="496"/>
        <v>0</v>
      </c>
      <c r="AN903" s="3">
        <f t="shared" si="497"/>
        <v>0</v>
      </c>
      <c r="AO903" s="3">
        <f t="shared" si="498"/>
        <v>0</v>
      </c>
      <c r="AP903" s="3">
        <f t="shared" si="499"/>
        <v>0</v>
      </c>
      <c r="AQ903" s="3">
        <f t="shared" si="500"/>
        <v>0</v>
      </c>
      <c r="AR903" s="3">
        <f t="shared" si="501"/>
        <v>0</v>
      </c>
      <c r="AS903" s="3">
        <f t="shared" si="502"/>
        <v>0</v>
      </c>
      <c r="AT903" s="3">
        <f t="shared" si="503"/>
        <v>0</v>
      </c>
      <c r="AU903" s="3">
        <f t="shared" si="504"/>
        <v>0</v>
      </c>
      <c r="AV903" s="3">
        <f t="shared" si="505"/>
        <v>0</v>
      </c>
      <c r="AW903" s="3">
        <f t="shared" si="506"/>
        <v>0</v>
      </c>
      <c r="AX903" s="16">
        <f t="shared" si="507"/>
        <v>0</v>
      </c>
      <c r="AZ903" s="15">
        <f t="shared" si="477"/>
        <v>3.4080620093333328E-12</v>
      </c>
      <c r="BA903" s="3">
        <f t="shared" si="478"/>
        <v>0</v>
      </c>
      <c r="BB903" s="3">
        <f t="shared" si="479"/>
        <v>1.7828710666666667E-11</v>
      </c>
      <c r="BC903" s="3">
        <f t="shared" si="480"/>
        <v>0</v>
      </c>
      <c r="BD903" s="3">
        <f t="shared" si="481"/>
        <v>0</v>
      </c>
      <c r="BE903" s="3">
        <f t="shared" si="482"/>
        <v>0</v>
      </c>
      <c r="BF903" s="16">
        <f t="shared" si="483"/>
        <v>0</v>
      </c>
      <c r="BH903" s="4">
        <v>0.68</v>
      </c>
      <c r="BI903">
        <v>4.88</v>
      </c>
      <c r="BJ903">
        <v>19.271999999999998</v>
      </c>
      <c r="BK903">
        <v>45.164999999999999</v>
      </c>
      <c r="BL903">
        <v>0.94</v>
      </c>
      <c r="BM903">
        <f t="shared" ref="BM903:BM966" si="509">BL903*1.7</f>
        <v>1.5979999999999999</v>
      </c>
      <c r="BN903">
        <v>2.9550000000000001</v>
      </c>
      <c r="BO903">
        <f t="shared" si="508"/>
        <v>5.0235000000000003</v>
      </c>
      <c r="BP903">
        <v>5.4550000000000001</v>
      </c>
      <c r="BQ903">
        <f t="shared" ref="BQ903:BQ966" si="510">BP903*1.7</f>
        <v>9.2735000000000003</v>
      </c>
      <c r="BR903" s="5">
        <v>611</v>
      </c>
    </row>
    <row r="904" spans="1:70" x14ac:dyDescent="0.25">
      <c r="A904" s="10">
        <v>1258.2</v>
      </c>
      <c r="B904">
        <v>28</v>
      </c>
      <c r="C904">
        <v>1</v>
      </c>
      <c r="D904">
        <v>1</v>
      </c>
      <c r="E904">
        <v>1</v>
      </c>
      <c r="F904">
        <v>2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 s="5">
        <v>0</v>
      </c>
      <c r="AA904" s="15">
        <f t="shared" si="484"/>
        <v>1.7591326666666664E-12</v>
      </c>
      <c r="AB904" s="3">
        <f t="shared" si="485"/>
        <v>1.4262968533333336E-13</v>
      </c>
      <c r="AC904" s="3">
        <f t="shared" si="486"/>
        <v>4.2127747200000005E-13</v>
      </c>
      <c r="AD904" s="3">
        <f t="shared" si="487"/>
        <v>1.465333333333333E-12</v>
      </c>
      <c r="AE904" s="3">
        <f t="shared" si="488"/>
        <v>6.4386746666666674E-12</v>
      </c>
      <c r="AF904" s="3">
        <f t="shared" si="489"/>
        <v>0</v>
      </c>
      <c r="AG904" s="3">
        <f t="shared" si="490"/>
        <v>0</v>
      </c>
      <c r="AH904" s="3">
        <f t="shared" si="491"/>
        <v>0</v>
      </c>
      <c r="AI904" s="3">
        <f t="shared" si="492"/>
        <v>0</v>
      </c>
      <c r="AJ904" s="3">
        <f t="shared" si="493"/>
        <v>0</v>
      </c>
      <c r="AK904" s="3">
        <f t="shared" si="494"/>
        <v>0</v>
      </c>
      <c r="AL904" s="3">
        <f t="shared" si="495"/>
        <v>0</v>
      </c>
      <c r="AM904" s="3">
        <f t="shared" si="496"/>
        <v>0</v>
      </c>
      <c r="AN904" s="3">
        <f t="shared" si="497"/>
        <v>0</v>
      </c>
      <c r="AO904" s="3">
        <f t="shared" si="498"/>
        <v>0</v>
      </c>
      <c r="AP904" s="3">
        <f t="shared" si="499"/>
        <v>0</v>
      </c>
      <c r="AQ904" s="3">
        <f t="shared" si="500"/>
        <v>0</v>
      </c>
      <c r="AR904" s="3">
        <f t="shared" si="501"/>
        <v>0</v>
      </c>
      <c r="AS904" s="3">
        <f t="shared" si="502"/>
        <v>0</v>
      </c>
      <c r="AT904" s="3">
        <f t="shared" si="503"/>
        <v>0</v>
      </c>
      <c r="AU904" s="3">
        <f t="shared" si="504"/>
        <v>0</v>
      </c>
      <c r="AV904" s="3">
        <f t="shared" si="505"/>
        <v>0</v>
      </c>
      <c r="AW904" s="3">
        <f t="shared" si="506"/>
        <v>0</v>
      </c>
      <c r="AX904" s="16">
        <f t="shared" si="507"/>
        <v>0</v>
      </c>
      <c r="AZ904" s="15">
        <f t="shared" si="477"/>
        <v>2.3230398240000001E-12</v>
      </c>
      <c r="BA904" s="3">
        <f t="shared" si="478"/>
        <v>7.904008E-12</v>
      </c>
      <c r="BB904" s="3">
        <f t="shared" si="479"/>
        <v>0</v>
      </c>
      <c r="BC904" s="3">
        <f t="shared" si="480"/>
        <v>0</v>
      </c>
      <c r="BD904" s="3">
        <f t="shared" si="481"/>
        <v>0</v>
      </c>
      <c r="BE904" s="3">
        <f t="shared" si="482"/>
        <v>0</v>
      </c>
      <c r="BF904" s="16">
        <f t="shared" si="483"/>
        <v>0</v>
      </c>
      <c r="BH904" s="4">
        <v>0.68</v>
      </c>
      <c r="BI904">
        <v>4.8099999999999996</v>
      </c>
      <c r="BJ904">
        <v>19.285</v>
      </c>
      <c r="BK904">
        <v>45.216999999999999</v>
      </c>
      <c r="BL904">
        <v>1.0309999999999999</v>
      </c>
      <c r="BM904">
        <f t="shared" si="509"/>
        <v>1.7526999999999997</v>
      </c>
      <c r="BN904">
        <v>2.5819999999999999</v>
      </c>
      <c r="BO904">
        <f t="shared" si="508"/>
        <v>4.3893999999999993</v>
      </c>
      <c r="BP904">
        <v>2.77</v>
      </c>
      <c r="BQ904">
        <f t="shared" si="510"/>
        <v>4.7089999999999996</v>
      </c>
      <c r="BR904" s="5">
        <v>610</v>
      </c>
    </row>
    <row r="905" spans="1:70" x14ac:dyDescent="0.25">
      <c r="A905" s="10">
        <v>1259.598</v>
      </c>
      <c r="B905">
        <v>34</v>
      </c>
      <c r="C905">
        <v>2</v>
      </c>
      <c r="D905">
        <v>3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 s="5">
        <v>0</v>
      </c>
      <c r="AA905" s="15">
        <f t="shared" si="484"/>
        <v>2.1360896666666665E-12</v>
      </c>
      <c r="AB905" s="3">
        <f t="shared" si="485"/>
        <v>2.8525937066666672E-13</v>
      </c>
      <c r="AC905" s="3">
        <f t="shared" si="486"/>
        <v>1.2638324160000001E-12</v>
      </c>
      <c r="AD905" s="3">
        <f t="shared" si="487"/>
        <v>0</v>
      </c>
      <c r="AE905" s="3">
        <f t="shared" si="488"/>
        <v>0</v>
      </c>
      <c r="AF905" s="3">
        <f t="shared" si="489"/>
        <v>0</v>
      </c>
      <c r="AG905" s="3">
        <f t="shared" si="490"/>
        <v>0</v>
      </c>
      <c r="AH905" s="3">
        <f t="shared" si="491"/>
        <v>0</v>
      </c>
      <c r="AI905" s="3">
        <f t="shared" si="492"/>
        <v>0</v>
      </c>
      <c r="AJ905" s="3">
        <f t="shared" si="493"/>
        <v>0</v>
      </c>
      <c r="AK905" s="3">
        <f t="shared" si="494"/>
        <v>0</v>
      </c>
      <c r="AL905" s="3">
        <f t="shared" si="495"/>
        <v>0</v>
      </c>
      <c r="AM905" s="3">
        <f t="shared" si="496"/>
        <v>0</v>
      </c>
      <c r="AN905" s="3">
        <f t="shared" si="497"/>
        <v>0</v>
      </c>
      <c r="AO905" s="3">
        <f t="shared" si="498"/>
        <v>0</v>
      </c>
      <c r="AP905" s="3">
        <f t="shared" si="499"/>
        <v>0</v>
      </c>
      <c r="AQ905" s="3">
        <f t="shared" si="500"/>
        <v>0</v>
      </c>
      <c r="AR905" s="3">
        <f t="shared" si="501"/>
        <v>0</v>
      </c>
      <c r="AS905" s="3">
        <f t="shared" si="502"/>
        <v>0</v>
      </c>
      <c r="AT905" s="3">
        <f t="shared" si="503"/>
        <v>0</v>
      </c>
      <c r="AU905" s="3">
        <f t="shared" si="504"/>
        <v>0</v>
      </c>
      <c r="AV905" s="3">
        <f t="shared" si="505"/>
        <v>0</v>
      </c>
      <c r="AW905" s="3">
        <f t="shared" si="506"/>
        <v>0</v>
      </c>
      <c r="AX905" s="16">
        <f t="shared" si="507"/>
        <v>0</v>
      </c>
      <c r="AZ905" s="15">
        <f t="shared" si="477"/>
        <v>3.685181453333333E-12</v>
      </c>
      <c r="BA905" s="3">
        <f t="shared" si="478"/>
        <v>0</v>
      </c>
      <c r="BB905" s="3">
        <f t="shared" si="479"/>
        <v>0</v>
      </c>
      <c r="BC905" s="3">
        <f t="shared" si="480"/>
        <v>0</v>
      </c>
      <c r="BD905" s="3">
        <f t="shared" si="481"/>
        <v>0</v>
      </c>
      <c r="BE905" s="3">
        <f t="shared" si="482"/>
        <v>0</v>
      </c>
      <c r="BF905" s="16">
        <f t="shared" si="483"/>
        <v>0</v>
      </c>
      <c r="BH905" s="4">
        <v>0.68</v>
      </c>
      <c r="BI905">
        <v>4.83</v>
      </c>
      <c r="BJ905">
        <v>19.245000000000001</v>
      </c>
      <c r="BK905">
        <v>45.212000000000003</v>
      </c>
      <c r="BL905">
        <v>0.96</v>
      </c>
      <c r="BM905">
        <f t="shared" si="509"/>
        <v>1.6319999999999999</v>
      </c>
      <c r="BN905">
        <v>1.115</v>
      </c>
      <c r="BO905">
        <f t="shared" si="508"/>
        <v>1.8955</v>
      </c>
      <c r="BP905">
        <v>1.117</v>
      </c>
      <c r="BQ905">
        <f t="shared" si="510"/>
        <v>1.8989</v>
      </c>
      <c r="BR905" s="5">
        <v>610</v>
      </c>
    </row>
    <row r="906" spans="1:70" x14ac:dyDescent="0.25">
      <c r="A906" s="10">
        <v>1260.9960000000001</v>
      </c>
      <c r="B906">
        <v>37</v>
      </c>
      <c r="C906">
        <v>1</v>
      </c>
      <c r="D906">
        <v>1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 s="5">
        <v>0</v>
      </c>
      <c r="AA906" s="15">
        <f t="shared" si="484"/>
        <v>2.3245681666666661E-12</v>
      </c>
      <c r="AB906" s="3">
        <f t="shared" si="485"/>
        <v>1.4262968533333336E-13</v>
      </c>
      <c r="AC906" s="3">
        <f t="shared" si="486"/>
        <v>4.2127747200000005E-13</v>
      </c>
      <c r="AD906" s="3">
        <f t="shared" si="487"/>
        <v>0</v>
      </c>
      <c r="AE906" s="3">
        <f t="shared" si="488"/>
        <v>0</v>
      </c>
      <c r="AF906" s="3">
        <f t="shared" si="489"/>
        <v>0</v>
      </c>
      <c r="AG906" s="3">
        <f t="shared" si="490"/>
        <v>0</v>
      </c>
      <c r="AH906" s="3">
        <f t="shared" si="491"/>
        <v>0</v>
      </c>
      <c r="AI906" s="3">
        <f t="shared" si="492"/>
        <v>0</v>
      </c>
      <c r="AJ906" s="3">
        <f t="shared" si="493"/>
        <v>0</v>
      </c>
      <c r="AK906" s="3">
        <f t="shared" si="494"/>
        <v>0</v>
      </c>
      <c r="AL906" s="3">
        <f t="shared" si="495"/>
        <v>0</v>
      </c>
      <c r="AM906" s="3">
        <f t="shared" si="496"/>
        <v>0</v>
      </c>
      <c r="AN906" s="3">
        <f t="shared" si="497"/>
        <v>0</v>
      </c>
      <c r="AO906" s="3">
        <f t="shared" si="498"/>
        <v>0</v>
      </c>
      <c r="AP906" s="3">
        <f t="shared" si="499"/>
        <v>0</v>
      </c>
      <c r="AQ906" s="3">
        <f t="shared" si="500"/>
        <v>0</v>
      </c>
      <c r="AR906" s="3">
        <f t="shared" si="501"/>
        <v>0</v>
      </c>
      <c r="AS906" s="3">
        <f t="shared" si="502"/>
        <v>0</v>
      </c>
      <c r="AT906" s="3">
        <f t="shared" si="503"/>
        <v>0</v>
      </c>
      <c r="AU906" s="3">
        <f t="shared" si="504"/>
        <v>0</v>
      </c>
      <c r="AV906" s="3">
        <f t="shared" si="505"/>
        <v>0</v>
      </c>
      <c r="AW906" s="3">
        <f t="shared" si="506"/>
        <v>0</v>
      </c>
      <c r="AX906" s="16">
        <f t="shared" si="507"/>
        <v>0</v>
      </c>
      <c r="AZ906" s="15">
        <f t="shared" si="477"/>
        <v>2.8884753239999996E-12</v>
      </c>
      <c r="BA906" s="3">
        <f t="shared" si="478"/>
        <v>0</v>
      </c>
      <c r="BB906" s="3">
        <f t="shared" si="479"/>
        <v>0</v>
      </c>
      <c r="BC906" s="3">
        <f t="shared" si="480"/>
        <v>0</v>
      </c>
      <c r="BD906" s="3">
        <f t="shared" si="481"/>
        <v>0</v>
      </c>
      <c r="BE906" s="3">
        <f t="shared" si="482"/>
        <v>0</v>
      </c>
      <c r="BF906" s="16">
        <f t="shared" si="483"/>
        <v>0</v>
      </c>
      <c r="BH906" s="4">
        <v>0.68</v>
      </c>
      <c r="BI906">
        <v>4.8499999999999996</v>
      </c>
      <c r="BJ906">
        <v>19.257999999999999</v>
      </c>
      <c r="BK906">
        <v>45.164999999999999</v>
      </c>
      <c r="BL906">
        <v>0.76800000000000002</v>
      </c>
      <c r="BM906">
        <f t="shared" si="509"/>
        <v>1.3056000000000001</v>
      </c>
      <c r="BN906">
        <v>0.82599999999999996</v>
      </c>
      <c r="BO906">
        <f t="shared" si="508"/>
        <v>1.4041999999999999</v>
      </c>
      <c r="BP906">
        <v>0.82599999999999996</v>
      </c>
      <c r="BQ906">
        <f t="shared" si="510"/>
        <v>1.4041999999999999</v>
      </c>
      <c r="BR906" s="5">
        <v>610</v>
      </c>
    </row>
    <row r="907" spans="1:70" x14ac:dyDescent="0.25">
      <c r="A907" s="10">
        <v>1262.394</v>
      </c>
      <c r="B907">
        <v>38</v>
      </c>
      <c r="C907">
        <v>6</v>
      </c>
      <c r="D907">
        <v>0</v>
      </c>
      <c r="E907">
        <v>0</v>
      </c>
      <c r="F907">
        <v>1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 s="5">
        <v>0</v>
      </c>
      <c r="AA907" s="15">
        <f t="shared" si="484"/>
        <v>2.3873943333333326E-12</v>
      </c>
      <c r="AB907" s="3">
        <f t="shared" si="485"/>
        <v>8.5577811200000025E-13</v>
      </c>
      <c r="AC907" s="3">
        <f t="shared" si="486"/>
        <v>0</v>
      </c>
      <c r="AD907" s="3">
        <f t="shared" si="487"/>
        <v>0</v>
      </c>
      <c r="AE907" s="3">
        <f t="shared" si="488"/>
        <v>3.2193373333333337E-12</v>
      </c>
      <c r="AF907" s="3">
        <f t="shared" si="489"/>
        <v>0</v>
      </c>
      <c r="AG907" s="3">
        <f t="shared" si="490"/>
        <v>0</v>
      </c>
      <c r="AH907" s="3">
        <f t="shared" si="491"/>
        <v>0</v>
      </c>
      <c r="AI907" s="3">
        <f t="shared" si="492"/>
        <v>0</v>
      </c>
      <c r="AJ907" s="3">
        <f t="shared" si="493"/>
        <v>0</v>
      </c>
      <c r="AK907" s="3">
        <f t="shared" si="494"/>
        <v>0</v>
      </c>
      <c r="AL907" s="3">
        <f t="shared" si="495"/>
        <v>0</v>
      </c>
      <c r="AM907" s="3">
        <f t="shared" si="496"/>
        <v>0</v>
      </c>
      <c r="AN907" s="3">
        <f t="shared" si="497"/>
        <v>0</v>
      </c>
      <c r="AO907" s="3">
        <f t="shared" si="498"/>
        <v>0</v>
      </c>
      <c r="AP907" s="3">
        <f t="shared" si="499"/>
        <v>0</v>
      </c>
      <c r="AQ907" s="3">
        <f t="shared" si="500"/>
        <v>0</v>
      </c>
      <c r="AR907" s="3">
        <f t="shared" si="501"/>
        <v>0</v>
      </c>
      <c r="AS907" s="3">
        <f t="shared" si="502"/>
        <v>0</v>
      </c>
      <c r="AT907" s="3">
        <f t="shared" si="503"/>
        <v>0</v>
      </c>
      <c r="AU907" s="3">
        <f t="shared" si="504"/>
        <v>0</v>
      </c>
      <c r="AV907" s="3">
        <f t="shared" si="505"/>
        <v>0</v>
      </c>
      <c r="AW907" s="3">
        <f t="shared" si="506"/>
        <v>0</v>
      </c>
      <c r="AX907" s="16">
        <f t="shared" si="507"/>
        <v>0</v>
      </c>
      <c r="AZ907" s="15">
        <f t="shared" si="477"/>
        <v>3.2431724453333329E-12</v>
      </c>
      <c r="BA907" s="3">
        <f t="shared" si="478"/>
        <v>3.2193373333333337E-12</v>
      </c>
      <c r="BB907" s="3">
        <f t="shared" si="479"/>
        <v>0</v>
      </c>
      <c r="BC907" s="3">
        <f t="shared" si="480"/>
        <v>0</v>
      </c>
      <c r="BD907" s="3">
        <f t="shared" si="481"/>
        <v>0</v>
      </c>
      <c r="BE907" s="3">
        <f t="shared" si="482"/>
        <v>0</v>
      </c>
      <c r="BF907" s="16">
        <f t="shared" si="483"/>
        <v>0</v>
      </c>
      <c r="BH907" s="4">
        <v>0.68</v>
      </c>
      <c r="BI907">
        <v>4.8600000000000003</v>
      </c>
      <c r="BJ907">
        <v>19.271999999999998</v>
      </c>
      <c r="BK907">
        <v>45.091000000000001</v>
      </c>
      <c r="BL907">
        <v>1.026</v>
      </c>
      <c r="BM907">
        <f t="shared" si="509"/>
        <v>1.7442</v>
      </c>
      <c r="BN907">
        <v>1.6779999999999999</v>
      </c>
      <c r="BO907">
        <f t="shared" si="508"/>
        <v>2.8525999999999998</v>
      </c>
      <c r="BP907">
        <v>1.7649999999999999</v>
      </c>
      <c r="BQ907">
        <f t="shared" si="510"/>
        <v>3.0004999999999997</v>
      </c>
      <c r="BR907" s="5">
        <v>610</v>
      </c>
    </row>
    <row r="908" spans="1:70" x14ac:dyDescent="0.25">
      <c r="A908" s="10">
        <v>1263.7919999999999</v>
      </c>
      <c r="B908">
        <v>27</v>
      </c>
      <c r="C908">
        <v>2</v>
      </c>
      <c r="D908">
        <v>2</v>
      </c>
      <c r="E908">
        <v>0</v>
      </c>
      <c r="F908">
        <v>0</v>
      </c>
      <c r="G908">
        <v>0</v>
      </c>
      <c r="H908">
        <v>1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 s="5">
        <v>0</v>
      </c>
      <c r="AA908" s="15">
        <f t="shared" si="484"/>
        <v>1.6963064999999997E-12</v>
      </c>
      <c r="AB908" s="3">
        <f t="shared" si="485"/>
        <v>2.8525937066666672E-13</v>
      </c>
      <c r="AC908" s="3">
        <f t="shared" si="486"/>
        <v>8.425549440000001E-13</v>
      </c>
      <c r="AD908" s="3">
        <f t="shared" si="487"/>
        <v>0</v>
      </c>
      <c r="AE908" s="3">
        <f t="shared" si="488"/>
        <v>0</v>
      </c>
      <c r="AF908" s="3">
        <f t="shared" si="489"/>
        <v>0</v>
      </c>
      <c r="AG908" s="3">
        <f t="shared" si="490"/>
        <v>1.7828710666666667E-11</v>
      </c>
      <c r="AH908" s="3">
        <f t="shared" si="491"/>
        <v>0</v>
      </c>
      <c r="AI908" s="3">
        <f t="shared" si="492"/>
        <v>0</v>
      </c>
      <c r="AJ908" s="3">
        <f t="shared" si="493"/>
        <v>0</v>
      </c>
      <c r="AK908" s="3">
        <f t="shared" si="494"/>
        <v>0</v>
      </c>
      <c r="AL908" s="3">
        <f t="shared" si="495"/>
        <v>0</v>
      </c>
      <c r="AM908" s="3">
        <f t="shared" si="496"/>
        <v>0</v>
      </c>
      <c r="AN908" s="3">
        <f t="shared" si="497"/>
        <v>0</v>
      </c>
      <c r="AO908" s="3">
        <f t="shared" si="498"/>
        <v>0</v>
      </c>
      <c r="AP908" s="3">
        <f t="shared" si="499"/>
        <v>0</v>
      </c>
      <c r="AQ908" s="3">
        <f t="shared" si="500"/>
        <v>0</v>
      </c>
      <c r="AR908" s="3">
        <f t="shared" si="501"/>
        <v>0</v>
      </c>
      <c r="AS908" s="3">
        <f t="shared" si="502"/>
        <v>0</v>
      </c>
      <c r="AT908" s="3">
        <f t="shared" si="503"/>
        <v>0</v>
      </c>
      <c r="AU908" s="3">
        <f t="shared" si="504"/>
        <v>0</v>
      </c>
      <c r="AV908" s="3">
        <f t="shared" si="505"/>
        <v>0</v>
      </c>
      <c r="AW908" s="3">
        <f t="shared" si="506"/>
        <v>0</v>
      </c>
      <c r="AX908" s="16">
        <f t="shared" si="507"/>
        <v>0</v>
      </c>
      <c r="AZ908" s="15">
        <f t="shared" si="477"/>
        <v>2.8241208146666667E-12</v>
      </c>
      <c r="BA908" s="3">
        <f t="shared" si="478"/>
        <v>0</v>
      </c>
      <c r="BB908" s="3">
        <f t="shared" si="479"/>
        <v>1.7828710666666667E-11</v>
      </c>
      <c r="BC908" s="3">
        <f t="shared" si="480"/>
        <v>0</v>
      </c>
      <c r="BD908" s="3">
        <f t="shared" si="481"/>
        <v>0</v>
      </c>
      <c r="BE908" s="3">
        <f t="shared" si="482"/>
        <v>0</v>
      </c>
      <c r="BF908" s="16">
        <f t="shared" si="483"/>
        <v>0</v>
      </c>
      <c r="BH908" s="4">
        <v>0.68</v>
      </c>
      <c r="BI908">
        <v>4.88</v>
      </c>
      <c r="BJ908">
        <v>19.271999999999998</v>
      </c>
      <c r="BK908">
        <v>45.052</v>
      </c>
      <c r="BL908">
        <v>0.76800000000000002</v>
      </c>
      <c r="BM908">
        <f t="shared" si="509"/>
        <v>1.3056000000000001</v>
      </c>
      <c r="BN908">
        <v>2.8260000000000001</v>
      </c>
      <c r="BO908">
        <f t="shared" si="508"/>
        <v>4.8041999999999998</v>
      </c>
      <c r="BP908">
        <v>5.327</v>
      </c>
      <c r="BQ908">
        <f t="shared" si="510"/>
        <v>9.0558999999999994</v>
      </c>
      <c r="BR908" s="5">
        <v>610</v>
      </c>
    </row>
    <row r="909" spans="1:70" x14ac:dyDescent="0.25">
      <c r="A909" s="10">
        <v>1265.19</v>
      </c>
      <c r="B909">
        <v>46</v>
      </c>
      <c r="C909">
        <v>4</v>
      </c>
      <c r="D909">
        <v>0</v>
      </c>
      <c r="E909">
        <v>0</v>
      </c>
      <c r="F909">
        <v>1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 s="5">
        <v>0</v>
      </c>
      <c r="AA909" s="15">
        <f t="shared" si="484"/>
        <v>2.890003666666666E-12</v>
      </c>
      <c r="AB909" s="3">
        <f t="shared" si="485"/>
        <v>5.7051874133333344E-13</v>
      </c>
      <c r="AC909" s="3">
        <f t="shared" si="486"/>
        <v>0</v>
      </c>
      <c r="AD909" s="3">
        <f t="shared" si="487"/>
        <v>0</v>
      </c>
      <c r="AE909" s="3">
        <f t="shared" si="488"/>
        <v>3.2193373333333337E-12</v>
      </c>
      <c r="AF909" s="3">
        <f t="shared" si="489"/>
        <v>0</v>
      </c>
      <c r="AG909" s="3">
        <f t="shared" si="490"/>
        <v>0</v>
      </c>
      <c r="AH909" s="3">
        <f t="shared" si="491"/>
        <v>0</v>
      </c>
      <c r="AI909" s="3">
        <f t="shared" si="492"/>
        <v>0</v>
      </c>
      <c r="AJ909" s="3">
        <f t="shared" si="493"/>
        <v>0</v>
      </c>
      <c r="AK909" s="3">
        <f t="shared" si="494"/>
        <v>0</v>
      </c>
      <c r="AL909" s="3">
        <f t="shared" si="495"/>
        <v>0</v>
      </c>
      <c r="AM909" s="3">
        <f t="shared" si="496"/>
        <v>0</v>
      </c>
      <c r="AN909" s="3">
        <f t="shared" si="497"/>
        <v>0</v>
      </c>
      <c r="AO909" s="3">
        <f t="shared" si="498"/>
        <v>0</v>
      </c>
      <c r="AP909" s="3">
        <f t="shared" si="499"/>
        <v>0</v>
      </c>
      <c r="AQ909" s="3">
        <f t="shared" si="500"/>
        <v>0</v>
      </c>
      <c r="AR909" s="3">
        <f t="shared" si="501"/>
        <v>0</v>
      </c>
      <c r="AS909" s="3">
        <f t="shared" si="502"/>
        <v>0</v>
      </c>
      <c r="AT909" s="3">
        <f t="shared" si="503"/>
        <v>0</v>
      </c>
      <c r="AU909" s="3">
        <f t="shared" si="504"/>
        <v>0</v>
      </c>
      <c r="AV909" s="3">
        <f t="shared" si="505"/>
        <v>0</v>
      </c>
      <c r="AW909" s="3">
        <f t="shared" si="506"/>
        <v>0</v>
      </c>
      <c r="AX909" s="16">
        <f t="shared" si="507"/>
        <v>0</v>
      </c>
      <c r="AZ909" s="15">
        <f t="shared" si="477"/>
        <v>3.4605224079999994E-12</v>
      </c>
      <c r="BA909" s="3">
        <f t="shared" si="478"/>
        <v>3.2193373333333337E-12</v>
      </c>
      <c r="BB909" s="3">
        <f t="shared" si="479"/>
        <v>0</v>
      </c>
      <c r="BC909" s="3">
        <f t="shared" si="480"/>
        <v>0</v>
      </c>
      <c r="BD909" s="3">
        <f t="shared" si="481"/>
        <v>0</v>
      </c>
      <c r="BE909" s="3">
        <f t="shared" si="482"/>
        <v>0</v>
      </c>
      <c r="BF909" s="16">
        <f t="shared" si="483"/>
        <v>0</v>
      </c>
      <c r="BH909" s="4">
        <v>0.68</v>
      </c>
      <c r="BI909">
        <v>4.91</v>
      </c>
      <c r="BJ909">
        <v>19.300999999999998</v>
      </c>
      <c r="BK909">
        <v>44.956000000000003</v>
      </c>
      <c r="BL909">
        <v>1.0669999999999999</v>
      </c>
      <c r="BM909">
        <f t="shared" si="509"/>
        <v>1.8138999999999998</v>
      </c>
      <c r="BN909">
        <v>1.7070000000000001</v>
      </c>
      <c r="BO909">
        <f t="shared" si="508"/>
        <v>2.9018999999999999</v>
      </c>
      <c r="BP909">
        <v>1.7929999999999999</v>
      </c>
      <c r="BQ909">
        <f t="shared" si="510"/>
        <v>3.0480999999999998</v>
      </c>
      <c r="BR909" s="5">
        <v>610</v>
      </c>
    </row>
    <row r="910" spans="1:70" x14ac:dyDescent="0.25">
      <c r="A910" s="10">
        <v>1266.588</v>
      </c>
      <c r="B910">
        <v>25</v>
      </c>
      <c r="C910">
        <v>5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 s="5">
        <v>0</v>
      </c>
      <c r="AA910" s="15">
        <f t="shared" si="484"/>
        <v>1.5706541666666664E-12</v>
      </c>
      <c r="AB910" s="3">
        <f t="shared" si="485"/>
        <v>7.1314842666666679E-13</v>
      </c>
      <c r="AC910" s="3">
        <f t="shared" si="486"/>
        <v>0</v>
      </c>
      <c r="AD910" s="3">
        <f t="shared" si="487"/>
        <v>0</v>
      </c>
      <c r="AE910" s="3">
        <f t="shared" si="488"/>
        <v>0</v>
      </c>
      <c r="AF910" s="3">
        <f t="shared" si="489"/>
        <v>0</v>
      </c>
      <c r="AG910" s="3">
        <f t="shared" si="490"/>
        <v>0</v>
      </c>
      <c r="AH910" s="3">
        <f t="shared" si="491"/>
        <v>0</v>
      </c>
      <c r="AI910" s="3">
        <f t="shared" si="492"/>
        <v>0</v>
      </c>
      <c r="AJ910" s="3">
        <f t="shared" si="493"/>
        <v>0</v>
      </c>
      <c r="AK910" s="3">
        <f t="shared" si="494"/>
        <v>0</v>
      </c>
      <c r="AL910" s="3">
        <f t="shared" si="495"/>
        <v>0</v>
      </c>
      <c r="AM910" s="3">
        <f t="shared" si="496"/>
        <v>0</v>
      </c>
      <c r="AN910" s="3">
        <f t="shared" si="497"/>
        <v>0</v>
      </c>
      <c r="AO910" s="3">
        <f t="shared" si="498"/>
        <v>0</v>
      </c>
      <c r="AP910" s="3">
        <f t="shared" si="499"/>
        <v>0</v>
      </c>
      <c r="AQ910" s="3">
        <f t="shared" si="500"/>
        <v>0</v>
      </c>
      <c r="AR910" s="3">
        <f t="shared" si="501"/>
        <v>0</v>
      </c>
      <c r="AS910" s="3">
        <f t="shared" si="502"/>
        <v>0</v>
      </c>
      <c r="AT910" s="3">
        <f t="shared" si="503"/>
        <v>0</v>
      </c>
      <c r="AU910" s="3">
        <f t="shared" si="504"/>
        <v>0</v>
      </c>
      <c r="AV910" s="3">
        <f t="shared" si="505"/>
        <v>0</v>
      </c>
      <c r="AW910" s="3">
        <f t="shared" si="506"/>
        <v>0</v>
      </c>
      <c r="AX910" s="16">
        <f t="shared" si="507"/>
        <v>0</v>
      </c>
      <c r="AZ910" s="15">
        <f t="shared" si="477"/>
        <v>2.2838025933333333E-12</v>
      </c>
      <c r="BA910" s="3">
        <f t="shared" si="478"/>
        <v>0</v>
      </c>
      <c r="BB910" s="3">
        <f t="shared" si="479"/>
        <v>0</v>
      </c>
      <c r="BC910" s="3">
        <f t="shared" si="480"/>
        <v>0</v>
      </c>
      <c r="BD910" s="3">
        <f t="shared" si="481"/>
        <v>0</v>
      </c>
      <c r="BE910" s="3">
        <f t="shared" si="482"/>
        <v>0</v>
      </c>
      <c r="BF910" s="16">
        <f t="shared" si="483"/>
        <v>0</v>
      </c>
      <c r="BH910" s="4">
        <v>0.68</v>
      </c>
      <c r="BI910">
        <v>5.09</v>
      </c>
      <c r="BJ910">
        <v>19.285</v>
      </c>
      <c r="BK910">
        <v>44.765999999999998</v>
      </c>
      <c r="BL910">
        <v>0.60299999999999998</v>
      </c>
      <c r="BM910">
        <f t="shared" si="509"/>
        <v>1.0250999999999999</v>
      </c>
      <c r="BN910">
        <v>0.624</v>
      </c>
      <c r="BO910">
        <f t="shared" si="508"/>
        <v>1.0608</v>
      </c>
      <c r="BP910">
        <v>0.624</v>
      </c>
      <c r="BQ910">
        <f t="shared" si="510"/>
        <v>1.0608</v>
      </c>
      <c r="BR910" s="5">
        <v>610</v>
      </c>
    </row>
    <row r="911" spans="1:70" x14ac:dyDescent="0.25">
      <c r="A911" s="10">
        <v>1267.9860000000001</v>
      </c>
      <c r="B911">
        <v>36</v>
      </c>
      <c r="C911">
        <v>2</v>
      </c>
      <c r="D911">
        <v>1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 s="5">
        <v>0</v>
      </c>
      <c r="AA911" s="15">
        <f t="shared" si="484"/>
        <v>2.2617419999999996E-12</v>
      </c>
      <c r="AB911" s="3">
        <f t="shared" si="485"/>
        <v>2.8525937066666672E-13</v>
      </c>
      <c r="AC911" s="3">
        <f t="shared" si="486"/>
        <v>4.2127747200000005E-13</v>
      </c>
      <c r="AD911" s="3">
        <f t="shared" si="487"/>
        <v>0</v>
      </c>
      <c r="AE911" s="3">
        <f t="shared" si="488"/>
        <v>0</v>
      </c>
      <c r="AF911" s="3">
        <f t="shared" si="489"/>
        <v>0</v>
      </c>
      <c r="AG911" s="3">
        <f t="shared" si="490"/>
        <v>0</v>
      </c>
      <c r="AH911" s="3">
        <f t="shared" si="491"/>
        <v>0</v>
      </c>
      <c r="AI911" s="3">
        <f t="shared" si="492"/>
        <v>0</v>
      </c>
      <c r="AJ911" s="3">
        <f t="shared" si="493"/>
        <v>0</v>
      </c>
      <c r="AK911" s="3">
        <f t="shared" si="494"/>
        <v>0</v>
      </c>
      <c r="AL911" s="3">
        <f t="shared" si="495"/>
        <v>0</v>
      </c>
      <c r="AM911" s="3">
        <f t="shared" si="496"/>
        <v>0</v>
      </c>
      <c r="AN911" s="3">
        <f t="shared" si="497"/>
        <v>0</v>
      </c>
      <c r="AO911" s="3">
        <f t="shared" si="498"/>
        <v>0</v>
      </c>
      <c r="AP911" s="3">
        <f t="shared" si="499"/>
        <v>0</v>
      </c>
      <c r="AQ911" s="3">
        <f t="shared" si="500"/>
        <v>0</v>
      </c>
      <c r="AR911" s="3">
        <f t="shared" si="501"/>
        <v>0</v>
      </c>
      <c r="AS911" s="3">
        <f t="shared" si="502"/>
        <v>0</v>
      </c>
      <c r="AT911" s="3">
        <f t="shared" si="503"/>
        <v>0</v>
      </c>
      <c r="AU911" s="3">
        <f t="shared" si="504"/>
        <v>0</v>
      </c>
      <c r="AV911" s="3">
        <f t="shared" si="505"/>
        <v>0</v>
      </c>
      <c r="AW911" s="3">
        <f t="shared" si="506"/>
        <v>0</v>
      </c>
      <c r="AX911" s="16">
        <f t="shared" si="507"/>
        <v>0</v>
      </c>
      <c r="AZ911" s="15">
        <f t="shared" si="477"/>
        <v>2.9682788426666663E-12</v>
      </c>
      <c r="BA911" s="3">
        <f t="shared" si="478"/>
        <v>0</v>
      </c>
      <c r="BB911" s="3">
        <f t="shared" si="479"/>
        <v>0</v>
      </c>
      <c r="BC911" s="3">
        <f t="shared" si="480"/>
        <v>0</v>
      </c>
      <c r="BD911" s="3">
        <f t="shared" si="481"/>
        <v>0</v>
      </c>
      <c r="BE911" s="3">
        <f t="shared" si="482"/>
        <v>0</v>
      </c>
      <c r="BF911" s="16">
        <f t="shared" si="483"/>
        <v>0</v>
      </c>
      <c r="BH911" s="4">
        <v>0.68</v>
      </c>
      <c r="BI911">
        <v>4.8899999999999997</v>
      </c>
      <c r="BJ911">
        <v>19.300999999999998</v>
      </c>
      <c r="BK911">
        <v>44.57</v>
      </c>
      <c r="BL911">
        <v>0.78600000000000003</v>
      </c>
      <c r="BM911">
        <f t="shared" si="509"/>
        <v>1.3362000000000001</v>
      </c>
      <c r="BN911">
        <v>0.84699999999999998</v>
      </c>
      <c r="BO911">
        <f t="shared" si="508"/>
        <v>1.4399</v>
      </c>
      <c r="BP911">
        <v>0.84699999999999998</v>
      </c>
      <c r="BQ911">
        <f t="shared" si="510"/>
        <v>1.4399</v>
      </c>
      <c r="BR911" s="5">
        <v>610</v>
      </c>
    </row>
    <row r="912" spans="1:70" x14ac:dyDescent="0.25">
      <c r="A912" s="10">
        <v>1269.384</v>
      </c>
      <c r="B912">
        <v>31</v>
      </c>
      <c r="C912">
        <v>1</v>
      </c>
      <c r="D912">
        <v>0</v>
      </c>
      <c r="E912">
        <v>0</v>
      </c>
      <c r="F912">
        <v>1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 s="5">
        <v>0</v>
      </c>
      <c r="AA912" s="15">
        <f t="shared" si="484"/>
        <v>1.9476111666666666E-12</v>
      </c>
      <c r="AB912" s="3">
        <f t="shared" si="485"/>
        <v>1.4262968533333336E-13</v>
      </c>
      <c r="AC912" s="3">
        <f t="shared" si="486"/>
        <v>0</v>
      </c>
      <c r="AD912" s="3">
        <f t="shared" si="487"/>
        <v>0</v>
      </c>
      <c r="AE912" s="3">
        <f t="shared" si="488"/>
        <v>3.2193373333333337E-12</v>
      </c>
      <c r="AF912" s="3">
        <f t="shared" si="489"/>
        <v>0</v>
      </c>
      <c r="AG912" s="3">
        <f t="shared" si="490"/>
        <v>0</v>
      </c>
      <c r="AH912" s="3">
        <f t="shared" si="491"/>
        <v>0</v>
      </c>
      <c r="AI912" s="3">
        <f t="shared" si="492"/>
        <v>0</v>
      </c>
      <c r="AJ912" s="3">
        <f t="shared" si="493"/>
        <v>0</v>
      </c>
      <c r="AK912" s="3">
        <f t="shared" si="494"/>
        <v>0</v>
      </c>
      <c r="AL912" s="3">
        <f t="shared" si="495"/>
        <v>0</v>
      </c>
      <c r="AM912" s="3">
        <f t="shared" si="496"/>
        <v>0</v>
      </c>
      <c r="AN912" s="3">
        <f t="shared" si="497"/>
        <v>0</v>
      </c>
      <c r="AO912" s="3">
        <f t="shared" si="498"/>
        <v>0</v>
      </c>
      <c r="AP912" s="3">
        <f t="shared" si="499"/>
        <v>0</v>
      </c>
      <c r="AQ912" s="3">
        <f t="shared" si="500"/>
        <v>0</v>
      </c>
      <c r="AR912" s="3">
        <f t="shared" si="501"/>
        <v>0</v>
      </c>
      <c r="AS912" s="3">
        <f t="shared" si="502"/>
        <v>0</v>
      </c>
      <c r="AT912" s="3">
        <f t="shared" si="503"/>
        <v>0</v>
      </c>
      <c r="AU912" s="3">
        <f t="shared" si="504"/>
        <v>0</v>
      </c>
      <c r="AV912" s="3">
        <f t="shared" si="505"/>
        <v>0</v>
      </c>
      <c r="AW912" s="3">
        <f t="shared" si="506"/>
        <v>0</v>
      </c>
      <c r="AX912" s="16">
        <f t="shared" si="507"/>
        <v>0</v>
      </c>
      <c r="AZ912" s="15">
        <f t="shared" ref="AZ912:AZ975" si="511">AA912+AB912+AC912</f>
        <v>2.0902408519999998E-12</v>
      </c>
      <c r="BA912" s="3">
        <f t="shared" ref="BA912:BA975" si="512">AD912+AE912</f>
        <v>3.2193373333333337E-12</v>
      </c>
      <c r="BB912" s="3">
        <f t="shared" ref="BB912:BB975" si="513">AF912+AG912+AH912</f>
        <v>0</v>
      </c>
      <c r="BC912" s="3">
        <f t="shared" ref="BC912:BC975" si="514">AI912+AJ912+AK912</f>
        <v>0</v>
      </c>
      <c r="BD912" s="3">
        <f t="shared" ref="BD912:BD975" si="515">AL912+AM912+AN912+AO912</f>
        <v>0</v>
      </c>
      <c r="BE912" s="3">
        <f t="shared" ref="BE912:BE975" si="516">AP912+AQ912+AR912+AS912+AT912+AU912</f>
        <v>0</v>
      </c>
      <c r="BF912" s="16">
        <f t="shared" ref="BF912:BF975" si="517">AV912+AW912+AX912</f>
        <v>0</v>
      </c>
      <c r="BH912" s="4">
        <v>0.68</v>
      </c>
      <c r="BI912">
        <v>4.9000000000000004</v>
      </c>
      <c r="BJ912">
        <v>19.300999999999998</v>
      </c>
      <c r="BK912">
        <v>44.393000000000001</v>
      </c>
      <c r="BL912">
        <v>0.69399999999999995</v>
      </c>
      <c r="BM912">
        <f t="shared" si="509"/>
        <v>1.1798</v>
      </c>
      <c r="BN912">
        <v>1.321</v>
      </c>
      <c r="BO912">
        <f t="shared" si="508"/>
        <v>2.2456999999999998</v>
      </c>
      <c r="BP912">
        <v>1.4079999999999999</v>
      </c>
      <c r="BQ912">
        <f t="shared" si="510"/>
        <v>2.3935999999999997</v>
      </c>
      <c r="BR912" s="5">
        <v>610</v>
      </c>
    </row>
    <row r="913" spans="1:70" x14ac:dyDescent="0.25">
      <c r="A913" s="10">
        <v>1270.7819999999999</v>
      </c>
      <c r="B913">
        <v>34</v>
      </c>
      <c r="C913">
        <v>4</v>
      </c>
      <c r="D913">
        <v>0</v>
      </c>
      <c r="E913">
        <v>1</v>
      </c>
      <c r="F913">
        <v>0</v>
      </c>
      <c r="G913">
        <v>2</v>
      </c>
      <c r="H913">
        <v>0</v>
      </c>
      <c r="I913">
        <v>0</v>
      </c>
      <c r="J913">
        <v>0</v>
      </c>
      <c r="K913">
        <v>0</v>
      </c>
      <c r="L913">
        <v>1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 s="5">
        <v>0</v>
      </c>
      <c r="AA913" s="15">
        <f t="shared" si="484"/>
        <v>2.1360896666666665E-12</v>
      </c>
      <c r="AB913" s="3">
        <f t="shared" si="485"/>
        <v>5.7051874133333344E-13</v>
      </c>
      <c r="AC913" s="3">
        <f t="shared" si="486"/>
        <v>0</v>
      </c>
      <c r="AD913" s="3">
        <f t="shared" si="487"/>
        <v>1.465333333333333E-12</v>
      </c>
      <c r="AE913" s="3">
        <f t="shared" si="488"/>
        <v>0</v>
      </c>
      <c r="AF913" s="3">
        <f t="shared" si="489"/>
        <v>1.4398365333333333E-11</v>
      </c>
      <c r="AG913" s="3">
        <f t="shared" si="490"/>
        <v>0</v>
      </c>
      <c r="AH913" s="3">
        <f t="shared" si="491"/>
        <v>0</v>
      </c>
      <c r="AI913" s="3">
        <f t="shared" si="492"/>
        <v>0</v>
      </c>
      <c r="AJ913" s="3">
        <f t="shared" si="493"/>
        <v>0</v>
      </c>
      <c r="AK913" s="3">
        <f t="shared" si="494"/>
        <v>4.024171666666666E-10</v>
      </c>
      <c r="AL913" s="3">
        <f t="shared" si="495"/>
        <v>0</v>
      </c>
      <c r="AM913" s="3">
        <f t="shared" si="496"/>
        <v>0</v>
      </c>
      <c r="AN913" s="3">
        <f t="shared" si="497"/>
        <v>0</v>
      </c>
      <c r="AO913" s="3">
        <f t="shared" si="498"/>
        <v>0</v>
      </c>
      <c r="AP913" s="3">
        <f t="shared" si="499"/>
        <v>0</v>
      </c>
      <c r="AQ913" s="3">
        <f t="shared" si="500"/>
        <v>0</v>
      </c>
      <c r="AR913" s="3">
        <f t="shared" si="501"/>
        <v>0</v>
      </c>
      <c r="AS913" s="3">
        <f t="shared" si="502"/>
        <v>0</v>
      </c>
      <c r="AT913" s="3">
        <f t="shared" si="503"/>
        <v>0</v>
      </c>
      <c r="AU913" s="3">
        <f t="shared" si="504"/>
        <v>0</v>
      </c>
      <c r="AV913" s="3">
        <f t="shared" si="505"/>
        <v>0</v>
      </c>
      <c r="AW913" s="3">
        <f t="shared" si="506"/>
        <v>0</v>
      </c>
      <c r="AX913" s="16">
        <f t="shared" si="507"/>
        <v>0</v>
      </c>
      <c r="AZ913" s="15">
        <f t="shared" si="511"/>
        <v>2.7066084079999999E-12</v>
      </c>
      <c r="BA913" s="3">
        <f t="shared" si="512"/>
        <v>1.465333333333333E-12</v>
      </c>
      <c r="BB913" s="3">
        <f t="shared" si="513"/>
        <v>1.4398365333333333E-11</v>
      </c>
      <c r="BC913" s="3">
        <f t="shared" si="514"/>
        <v>4.024171666666666E-10</v>
      </c>
      <c r="BD913" s="3">
        <f t="shared" si="515"/>
        <v>0</v>
      </c>
      <c r="BE913" s="3">
        <f t="shared" si="516"/>
        <v>0</v>
      </c>
      <c r="BF913" s="16">
        <f t="shared" si="517"/>
        <v>0</v>
      </c>
      <c r="BH913" s="4">
        <v>0.68</v>
      </c>
      <c r="BI913">
        <v>4.96</v>
      </c>
      <c r="BJ913">
        <v>19.300999999999998</v>
      </c>
      <c r="BK913">
        <v>44.255000000000003</v>
      </c>
      <c r="BL913">
        <v>1.032</v>
      </c>
      <c r="BM913">
        <f t="shared" si="509"/>
        <v>1.7544</v>
      </c>
      <c r="BN913">
        <v>4.1440000000000001</v>
      </c>
      <c r="BO913">
        <f t="shared" si="508"/>
        <v>7.0448000000000004</v>
      </c>
      <c r="BP913">
        <v>68.144000000000005</v>
      </c>
      <c r="BQ913">
        <f t="shared" si="510"/>
        <v>115.84480000000001</v>
      </c>
      <c r="BR913" s="5">
        <v>610</v>
      </c>
    </row>
    <row r="914" spans="1:70" x14ac:dyDescent="0.25">
      <c r="A914" s="10">
        <v>1272.18</v>
      </c>
      <c r="B914">
        <v>35</v>
      </c>
      <c r="C914">
        <v>2</v>
      </c>
      <c r="D914">
        <v>0</v>
      </c>
      <c r="E914">
        <v>0</v>
      </c>
      <c r="F914">
        <v>2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 s="5">
        <v>0</v>
      </c>
      <c r="AA914" s="15">
        <f t="shared" si="484"/>
        <v>2.1989158333333326E-12</v>
      </c>
      <c r="AB914" s="3">
        <f t="shared" si="485"/>
        <v>2.8525937066666672E-13</v>
      </c>
      <c r="AC914" s="3">
        <f t="shared" si="486"/>
        <v>0</v>
      </c>
      <c r="AD914" s="3">
        <f t="shared" si="487"/>
        <v>0</v>
      </c>
      <c r="AE914" s="3">
        <f t="shared" si="488"/>
        <v>6.4386746666666674E-12</v>
      </c>
      <c r="AF914" s="3">
        <f t="shared" si="489"/>
        <v>0</v>
      </c>
      <c r="AG914" s="3">
        <f t="shared" si="490"/>
        <v>0</v>
      </c>
      <c r="AH914" s="3">
        <f t="shared" si="491"/>
        <v>0</v>
      </c>
      <c r="AI914" s="3">
        <f t="shared" si="492"/>
        <v>0</v>
      </c>
      <c r="AJ914" s="3">
        <f t="shared" si="493"/>
        <v>0</v>
      </c>
      <c r="AK914" s="3">
        <f t="shared" si="494"/>
        <v>0</v>
      </c>
      <c r="AL914" s="3">
        <f t="shared" si="495"/>
        <v>0</v>
      </c>
      <c r="AM914" s="3">
        <f t="shared" si="496"/>
        <v>0</v>
      </c>
      <c r="AN914" s="3">
        <f t="shared" si="497"/>
        <v>0</v>
      </c>
      <c r="AO914" s="3">
        <f t="shared" si="498"/>
        <v>0</v>
      </c>
      <c r="AP914" s="3">
        <f t="shared" si="499"/>
        <v>0</v>
      </c>
      <c r="AQ914" s="3">
        <f t="shared" si="500"/>
        <v>0</v>
      </c>
      <c r="AR914" s="3">
        <f t="shared" si="501"/>
        <v>0</v>
      </c>
      <c r="AS914" s="3">
        <f t="shared" si="502"/>
        <v>0</v>
      </c>
      <c r="AT914" s="3">
        <f t="shared" si="503"/>
        <v>0</v>
      </c>
      <c r="AU914" s="3">
        <f t="shared" si="504"/>
        <v>0</v>
      </c>
      <c r="AV914" s="3">
        <f t="shared" si="505"/>
        <v>0</v>
      </c>
      <c r="AW914" s="3">
        <f t="shared" si="506"/>
        <v>0</v>
      </c>
      <c r="AX914" s="16">
        <f t="shared" si="507"/>
        <v>0</v>
      </c>
      <c r="AZ914" s="15">
        <f t="shared" si="511"/>
        <v>2.4841752039999995E-12</v>
      </c>
      <c r="BA914" s="3">
        <f t="shared" si="512"/>
        <v>6.4386746666666674E-12</v>
      </c>
      <c r="BB914" s="3">
        <f t="shared" si="513"/>
        <v>0</v>
      </c>
      <c r="BC914" s="3">
        <f t="shared" si="514"/>
        <v>0</v>
      </c>
      <c r="BD914" s="3">
        <f t="shared" si="515"/>
        <v>0</v>
      </c>
      <c r="BE914" s="3">
        <f t="shared" si="516"/>
        <v>0</v>
      </c>
      <c r="BF914" s="16">
        <f t="shared" si="517"/>
        <v>0</v>
      </c>
      <c r="BH914" s="4">
        <v>0.68</v>
      </c>
      <c r="BI914">
        <v>4.96</v>
      </c>
      <c r="BJ914">
        <v>19.285</v>
      </c>
      <c r="BK914">
        <v>44.09</v>
      </c>
      <c r="BL914">
        <v>0.92300000000000004</v>
      </c>
      <c r="BM914">
        <f t="shared" si="509"/>
        <v>1.5690999999999999</v>
      </c>
      <c r="BN914">
        <v>2.1579999999999999</v>
      </c>
      <c r="BO914">
        <f t="shared" si="508"/>
        <v>3.6685999999999996</v>
      </c>
      <c r="BP914">
        <v>2.3290000000000002</v>
      </c>
      <c r="BQ914">
        <f t="shared" si="510"/>
        <v>3.9593000000000003</v>
      </c>
      <c r="BR914" s="5">
        <v>610</v>
      </c>
    </row>
    <row r="915" spans="1:70" x14ac:dyDescent="0.25">
      <c r="A915" s="10">
        <v>1273.578</v>
      </c>
      <c r="B915">
        <v>33</v>
      </c>
      <c r="C915">
        <v>4</v>
      </c>
      <c r="D915">
        <v>0</v>
      </c>
      <c r="E915">
        <v>0</v>
      </c>
      <c r="F915">
        <v>0</v>
      </c>
      <c r="G915">
        <v>1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 s="5">
        <v>0</v>
      </c>
      <c r="AA915" s="15">
        <f t="shared" si="484"/>
        <v>2.0732634999999996E-12</v>
      </c>
      <c r="AB915" s="3">
        <f t="shared" si="485"/>
        <v>5.7051874133333344E-13</v>
      </c>
      <c r="AC915" s="3">
        <f t="shared" si="486"/>
        <v>0</v>
      </c>
      <c r="AD915" s="3">
        <f t="shared" si="487"/>
        <v>0</v>
      </c>
      <c r="AE915" s="3">
        <f t="shared" si="488"/>
        <v>0</v>
      </c>
      <c r="AF915" s="3">
        <f t="shared" si="489"/>
        <v>7.1991826666666666E-12</v>
      </c>
      <c r="AG915" s="3">
        <f t="shared" si="490"/>
        <v>0</v>
      </c>
      <c r="AH915" s="3">
        <f t="shared" si="491"/>
        <v>0</v>
      </c>
      <c r="AI915" s="3">
        <f t="shared" si="492"/>
        <v>0</v>
      </c>
      <c r="AJ915" s="3">
        <f t="shared" si="493"/>
        <v>0</v>
      </c>
      <c r="AK915" s="3">
        <f t="shared" si="494"/>
        <v>0</v>
      </c>
      <c r="AL915" s="3">
        <f t="shared" si="495"/>
        <v>0</v>
      </c>
      <c r="AM915" s="3">
        <f t="shared" si="496"/>
        <v>0</v>
      </c>
      <c r="AN915" s="3">
        <f t="shared" si="497"/>
        <v>0</v>
      </c>
      <c r="AO915" s="3">
        <f t="shared" si="498"/>
        <v>0</v>
      </c>
      <c r="AP915" s="3">
        <f t="shared" si="499"/>
        <v>0</v>
      </c>
      <c r="AQ915" s="3">
        <f t="shared" si="500"/>
        <v>0</v>
      </c>
      <c r="AR915" s="3">
        <f t="shared" si="501"/>
        <v>0</v>
      </c>
      <c r="AS915" s="3">
        <f t="shared" si="502"/>
        <v>0</v>
      </c>
      <c r="AT915" s="3">
        <f t="shared" si="503"/>
        <v>0</v>
      </c>
      <c r="AU915" s="3">
        <f t="shared" si="504"/>
        <v>0</v>
      </c>
      <c r="AV915" s="3">
        <f t="shared" si="505"/>
        <v>0</v>
      </c>
      <c r="AW915" s="3">
        <f t="shared" si="506"/>
        <v>0</v>
      </c>
      <c r="AX915" s="16">
        <f t="shared" si="507"/>
        <v>0</v>
      </c>
      <c r="AZ915" s="15">
        <f t="shared" si="511"/>
        <v>2.643782241333333E-12</v>
      </c>
      <c r="BA915" s="3">
        <f t="shared" si="512"/>
        <v>0</v>
      </c>
      <c r="BB915" s="3">
        <f t="shared" si="513"/>
        <v>7.1991826666666666E-12</v>
      </c>
      <c r="BC915" s="3">
        <f t="shared" si="514"/>
        <v>0</v>
      </c>
      <c r="BD915" s="3">
        <f t="shared" si="515"/>
        <v>0</v>
      </c>
      <c r="BE915" s="3">
        <f t="shared" si="516"/>
        <v>0</v>
      </c>
      <c r="BF915" s="16">
        <f t="shared" si="517"/>
        <v>0</v>
      </c>
      <c r="BH915" s="4">
        <v>0.68</v>
      </c>
      <c r="BI915">
        <v>4.93</v>
      </c>
      <c r="BJ915">
        <v>19.314</v>
      </c>
      <c r="BK915">
        <v>43.92</v>
      </c>
      <c r="BL915">
        <v>0.79900000000000004</v>
      </c>
      <c r="BM915">
        <f t="shared" si="509"/>
        <v>1.3583000000000001</v>
      </c>
      <c r="BN915">
        <v>2.1120000000000001</v>
      </c>
      <c r="BO915">
        <f t="shared" si="508"/>
        <v>3.5904000000000003</v>
      </c>
      <c r="BP915">
        <v>2.6789999999999998</v>
      </c>
      <c r="BQ915">
        <f t="shared" si="510"/>
        <v>4.5542999999999996</v>
      </c>
      <c r="BR915" s="5">
        <v>610</v>
      </c>
    </row>
    <row r="916" spans="1:70" x14ac:dyDescent="0.25">
      <c r="A916" s="10">
        <v>1274.9760000000001</v>
      </c>
      <c r="B916">
        <v>33</v>
      </c>
      <c r="C916">
        <v>4</v>
      </c>
      <c r="D916">
        <v>1</v>
      </c>
      <c r="E916">
        <v>0</v>
      </c>
      <c r="F916">
        <v>0</v>
      </c>
      <c r="G916">
        <v>0</v>
      </c>
      <c r="H916">
        <v>1</v>
      </c>
      <c r="I916">
        <v>1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 s="5">
        <v>0</v>
      </c>
      <c r="AA916" s="15">
        <f t="shared" si="484"/>
        <v>2.0732634999999996E-12</v>
      </c>
      <c r="AB916" s="3">
        <f t="shared" si="485"/>
        <v>5.7051874133333344E-13</v>
      </c>
      <c r="AC916" s="3">
        <f t="shared" si="486"/>
        <v>4.2127747200000005E-13</v>
      </c>
      <c r="AD916" s="3">
        <f t="shared" si="487"/>
        <v>0</v>
      </c>
      <c r="AE916" s="3">
        <f t="shared" si="488"/>
        <v>0</v>
      </c>
      <c r="AF916" s="3">
        <f t="shared" si="489"/>
        <v>0</v>
      </c>
      <c r="AG916" s="3">
        <f t="shared" si="490"/>
        <v>1.7828710666666667E-11</v>
      </c>
      <c r="AH916" s="3">
        <f t="shared" si="491"/>
        <v>3.9564000000000005E-11</v>
      </c>
      <c r="AI916" s="3">
        <f t="shared" si="492"/>
        <v>0</v>
      </c>
      <c r="AJ916" s="3">
        <f t="shared" si="493"/>
        <v>0</v>
      </c>
      <c r="AK916" s="3">
        <f t="shared" si="494"/>
        <v>0</v>
      </c>
      <c r="AL916" s="3">
        <f t="shared" si="495"/>
        <v>0</v>
      </c>
      <c r="AM916" s="3">
        <f t="shared" si="496"/>
        <v>0</v>
      </c>
      <c r="AN916" s="3">
        <f t="shared" si="497"/>
        <v>0</v>
      </c>
      <c r="AO916" s="3">
        <f t="shared" si="498"/>
        <v>0</v>
      </c>
      <c r="AP916" s="3">
        <f t="shared" si="499"/>
        <v>0</v>
      </c>
      <c r="AQ916" s="3">
        <f t="shared" si="500"/>
        <v>0</v>
      </c>
      <c r="AR916" s="3">
        <f t="shared" si="501"/>
        <v>0</v>
      </c>
      <c r="AS916" s="3">
        <f t="shared" si="502"/>
        <v>0</v>
      </c>
      <c r="AT916" s="3">
        <f t="shared" si="503"/>
        <v>0</v>
      </c>
      <c r="AU916" s="3">
        <f t="shared" si="504"/>
        <v>0</v>
      </c>
      <c r="AV916" s="3">
        <f t="shared" si="505"/>
        <v>0</v>
      </c>
      <c r="AW916" s="3">
        <f t="shared" si="506"/>
        <v>0</v>
      </c>
      <c r="AX916" s="16">
        <f t="shared" si="507"/>
        <v>0</v>
      </c>
      <c r="AZ916" s="15">
        <f t="shared" si="511"/>
        <v>3.0650597133333333E-12</v>
      </c>
      <c r="BA916" s="3">
        <f t="shared" si="512"/>
        <v>0</v>
      </c>
      <c r="BB916" s="3">
        <f t="shared" si="513"/>
        <v>5.7392710666666676E-11</v>
      </c>
      <c r="BC916" s="3">
        <f t="shared" si="514"/>
        <v>0</v>
      </c>
      <c r="BD916" s="3">
        <f t="shared" si="515"/>
        <v>0</v>
      </c>
      <c r="BE916" s="3">
        <f t="shared" si="516"/>
        <v>0</v>
      </c>
      <c r="BF916" s="16">
        <f t="shared" si="517"/>
        <v>0</v>
      </c>
      <c r="BH916" s="4">
        <v>0.68</v>
      </c>
      <c r="BI916">
        <v>4.93</v>
      </c>
      <c r="BJ916">
        <v>19.314</v>
      </c>
      <c r="BK916">
        <v>43.819000000000003</v>
      </c>
      <c r="BL916">
        <v>0.84599999999999997</v>
      </c>
      <c r="BM916">
        <f t="shared" si="509"/>
        <v>1.4381999999999999</v>
      </c>
      <c r="BN916">
        <v>4.8780000000000001</v>
      </c>
      <c r="BO916">
        <f t="shared" si="508"/>
        <v>8.2926000000000002</v>
      </c>
      <c r="BP916">
        <v>15.263999999999999</v>
      </c>
      <c r="BQ916">
        <f t="shared" si="510"/>
        <v>25.948799999999999</v>
      </c>
      <c r="BR916" s="5">
        <v>610</v>
      </c>
    </row>
    <row r="917" spans="1:70" x14ac:dyDescent="0.25">
      <c r="A917" s="10">
        <v>1276.374</v>
      </c>
      <c r="B917">
        <v>31</v>
      </c>
      <c r="C917">
        <v>4</v>
      </c>
      <c r="D917">
        <v>1</v>
      </c>
      <c r="E917">
        <v>1</v>
      </c>
      <c r="F917">
        <v>0</v>
      </c>
      <c r="G917">
        <v>0</v>
      </c>
      <c r="H917">
        <v>0</v>
      </c>
      <c r="I917">
        <v>1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 s="5">
        <v>0</v>
      </c>
      <c r="AA917" s="15">
        <f t="shared" si="484"/>
        <v>1.9476111666666666E-12</v>
      </c>
      <c r="AB917" s="3">
        <f t="shared" si="485"/>
        <v>5.7051874133333344E-13</v>
      </c>
      <c r="AC917" s="3">
        <f t="shared" si="486"/>
        <v>4.2127747200000005E-13</v>
      </c>
      <c r="AD917" s="3">
        <f t="shared" si="487"/>
        <v>1.465333333333333E-12</v>
      </c>
      <c r="AE917" s="3">
        <f t="shared" si="488"/>
        <v>0</v>
      </c>
      <c r="AF917" s="3">
        <f t="shared" si="489"/>
        <v>0</v>
      </c>
      <c r="AG917" s="3">
        <f t="shared" si="490"/>
        <v>0</v>
      </c>
      <c r="AH917" s="3">
        <f t="shared" si="491"/>
        <v>3.9564000000000005E-11</v>
      </c>
      <c r="AI917" s="3">
        <f t="shared" si="492"/>
        <v>0</v>
      </c>
      <c r="AJ917" s="3">
        <f t="shared" si="493"/>
        <v>0</v>
      </c>
      <c r="AK917" s="3">
        <f t="shared" si="494"/>
        <v>0</v>
      </c>
      <c r="AL917" s="3">
        <f t="shared" si="495"/>
        <v>0</v>
      </c>
      <c r="AM917" s="3">
        <f t="shared" si="496"/>
        <v>0</v>
      </c>
      <c r="AN917" s="3">
        <f t="shared" si="497"/>
        <v>0</v>
      </c>
      <c r="AO917" s="3">
        <f t="shared" si="498"/>
        <v>0</v>
      </c>
      <c r="AP917" s="3">
        <f t="shared" si="499"/>
        <v>0</v>
      </c>
      <c r="AQ917" s="3">
        <f t="shared" si="500"/>
        <v>0</v>
      </c>
      <c r="AR917" s="3">
        <f t="shared" si="501"/>
        <v>0</v>
      </c>
      <c r="AS917" s="3">
        <f t="shared" si="502"/>
        <v>0</v>
      </c>
      <c r="AT917" s="3">
        <f t="shared" si="503"/>
        <v>0</v>
      </c>
      <c r="AU917" s="3">
        <f t="shared" si="504"/>
        <v>0</v>
      </c>
      <c r="AV917" s="3">
        <f t="shared" si="505"/>
        <v>0</v>
      </c>
      <c r="AW917" s="3">
        <f t="shared" si="506"/>
        <v>0</v>
      </c>
      <c r="AX917" s="16">
        <f t="shared" si="507"/>
        <v>0</v>
      </c>
      <c r="AZ917" s="15">
        <f t="shared" si="511"/>
        <v>2.9394073800000002E-12</v>
      </c>
      <c r="BA917" s="3">
        <f t="shared" si="512"/>
        <v>1.465333333333333E-12</v>
      </c>
      <c r="BB917" s="3">
        <f t="shared" si="513"/>
        <v>3.9564000000000005E-11</v>
      </c>
      <c r="BC917" s="3">
        <f t="shared" si="514"/>
        <v>0</v>
      </c>
      <c r="BD917" s="3">
        <f t="shared" si="515"/>
        <v>0</v>
      </c>
      <c r="BE917" s="3">
        <f t="shared" si="516"/>
        <v>0</v>
      </c>
      <c r="BF917" s="16">
        <f t="shared" si="517"/>
        <v>0</v>
      </c>
      <c r="BH917" s="4">
        <v>0.68</v>
      </c>
      <c r="BI917">
        <v>4.99</v>
      </c>
      <c r="BJ917">
        <v>19.327999999999999</v>
      </c>
      <c r="BK917">
        <v>43.683</v>
      </c>
      <c r="BL917">
        <v>0.90600000000000003</v>
      </c>
      <c r="BM917">
        <f t="shared" si="509"/>
        <v>1.5402</v>
      </c>
      <c r="BN917">
        <v>3.2069999999999999</v>
      </c>
      <c r="BO917">
        <f t="shared" si="508"/>
        <v>5.4518999999999993</v>
      </c>
      <c r="BP917">
        <v>11.034000000000001</v>
      </c>
      <c r="BQ917">
        <f t="shared" si="510"/>
        <v>18.7578</v>
      </c>
      <c r="BR917" s="5">
        <v>610</v>
      </c>
    </row>
    <row r="918" spans="1:70" x14ac:dyDescent="0.25">
      <c r="A918" s="10">
        <v>1277.7719999999999</v>
      </c>
      <c r="B918">
        <v>23</v>
      </c>
      <c r="C918">
        <v>1</v>
      </c>
      <c r="D918">
        <v>0</v>
      </c>
      <c r="E918">
        <v>1</v>
      </c>
      <c r="F918">
        <v>1</v>
      </c>
      <c r="G918">
        <v>1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 s="5">
        <v>0</v>
      </c>
      <c r="AA918" s="15">
        <f t="shared" si="484"/>
        <v>1.445001833333333E-12</v>
      </c>
      <c r="AB918" s="3">
        <f t="shared" si="485"/>
        <v>1.4262968533333336E-13</v>
      </c>
      <c r="AC918" s="3">
        <f t="shared" si="486"/>
        <v>0</v>
      </c>
      <c r="AD918" s="3">
        <f t="shared" si="487"/>
        <v>1.465333333333333E-12</v>
      </c>
      <c r="AE918" s="3">
        <f t="shared" si="488"/>
        <v>3.2193373333333337E-12</v>
      </c>
      <c r="AF918" s="3">
        <f t="shared" si="489"/>
        <v>7.1991826666666666E-12</v>
      </c>
      <c r="AG918" s="3">
        <f t="shared" si="490"/>
        <v>0</v>
      </c>
      <c r="AH918" s="3">
        <f t="shared" si="491"/>
        <v>0</v>
      </c>
      <c r="AI918" s="3">
        <f t="shared" si="492"/>
        <v>0</v>
      </c>
      <c r="AJ918" s="3">
        <f t="shared" si="493"/>
        <v>0</v>
      </c>
      <c r="AK918" s="3">
        <f t="shared" si="494"/>
        <v>0</v>
      </c>
      <c r="AL918" s="3">
        <f t="shared" si="495"/>
        <v>0</v>
      </c>
      <c r="AM918" s="3">
        <f t="shared" si="496"/>
        <v>0</v>
      </c>
      <c r="AN918" s="3">
        <f t="shared" si="497"/>
        <v>0</v>
      </c>
      <c r="AO918" s="3">
        <f t="shared" si="498"/>
        <v>0</v>
      </c>
      <c r="AP918" s="3">
        <f t="shared" si="499"/>
        <v>0</v>
      </c>
      <c r="AQ918" s="3">
        <f t="shared" si="500"/>
        <v>0</v>
      </c>
      <c r="AR918" s="3">
        <f t="shared" si="501"/>
        <v>0</v>
      </c>
      <c r="AS918" s="3">
        <f t="shared" si="502"/>
        <v>0</v>
      </c>
      <c r="AT918" s="3">
        <f t="shared" si="503"/>
        <v>0</v>
      </c>
      <c r="AU918" s="3">
        <f t="shared" si="504"/>
        <v>0</v>
      </c>
      <c r="AV918" s="3">
        <f t="shared" si="505"/>
        <v>0</v>
      </c>
      <c r="AW918" s="3">
        <f t="shared" si="506"/>
        <v>0</v>
      </c>
      <c r="AX918" s="16">
        <f t="shared" si="507"/>
        <v>0</v>
      </c>
      <c r="AZ918" s="15">
        <f t="shared" si="511"/>
        <v>1.5876315186666664E-12</v>
      </c>
      <c r="BA918" s="3">
        <f t="shared" si="512"/>
        <v>4.6846706666666667E-12</v>
      </c>
      <c r="BB918" s="3">
        <f t="shared" si="513"/>
        <v>7.1991826666666666E-12</v>
      </c>
      <c r="BC918" s="3">
        <f t="shared" si="514"/>
        <v>0</v>
      </c>
      <c r="BD918" s="3">
        <f t="shared" si="515"/>
        <v>0</v>
      </c>
      <c r="BE918" s="3">
        <f t="shared" si="516"/>
        <v>0</v>
      </c>
      <c r="BF918" s="16">
        <f t="shared" si="517"/>
        <v>0</v>
      </c>
      <c r="BH918" s="4">
        <v>0.68</v>
      </c>
      <c r="BI918">
        <v>4.9800000000000004</v>
      </c>
      <c r="BJ918">
        <v>19.327999999999999</v>
      </c>
      <c r="BK918">
        <v>43.569000000000003</v>
      </c>
      <c r="BL918">
        <v>0.77100000000000002</v>
      </c>
      <c r="BM918">
        <f t="shared" si="509"/>
        <v>1.3107</v>
      </c>
      <c r="BN918">
        <v>2.8940000000000001</v>
      </c>
      <c r="BO918">
        <f t="shared" si="508"/>
        <v>4.9198000000000004</v>
      </c>
      <c r="BP918">
        <v>3.5510000000000002</v>
      </c>
      <c r="BQ918">
        <f t="shared" si="510"/>
        <v>6.0366999999999997</v>
      </c>
      <c r="BR918" s="5">
        <v>610</v>
      </c>
    </row>
    <row r="919" spans="1:70" x14ac:dyDescent="0.25">
      <c r="A919" s="10">
        <v>1279.17</v>
      </c>
      <c r="B919">
        <v>38</v>
      </c>
      <c r="C919">
        <v>1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 s="5">
        <v>0</v>
      </c>
      <c r="AA919" s="15">
        <f t="shared" si="484"/>
        <v>2.3873943333333326E-12</v>
      </c>
      <c r="AB919" s="3">
        <f t="shared" si="485"/>
        <v>1.4262968533333336E-13</v>
      </c>
      <c r="AC919" s="3">
        <f t="shared" si="486"/>
        <v>0</v>
      </c>
      <c r="AD919" s="3">
        <f t="shared" si="487"/>
        <v>0</v>
      </c>
      <c r="AE919" s="3">
        <f t="shared" si="488"/>
        <v>0</v>
      </c>
      <c r="AF919" s="3">
        <f t="shared" si="489"/>
        <v>0</v>
      </c>
      <c r="AG919" s="3">
        <f t="shared" si="490"/>
        <v>0</v>
      </c>
      <c r="AH919" s="3">
        <f t="shared" si="491"/>
        <v>0</v>
      </c>
      <c r="AI919" s="3">
        <f t="shared" si="492"/>
        <v>0</v>
      </c>
      <c r="AJ919" s="3">
        <f t="shared" si="493"/>
        <v>0</v>
      </c>
      <c r="AK919" s="3">
        <f t="shared" si="494"/>
        <v>0</v>
      </c>
      <c r="AL919" s="3">
        <f t="shared" si="495"/>
        <v>0</v>
      </c>
      <c r="AM919" s="3">
        <f t="shared" si="496"/>
        <v>0</v>
      </c>
      <c r="AN919" s="3">
        <f t="shared" si="497"/>
        <v>0</v>
      </c>
      <c r="AO919" s="3">
        <f t="shared" si="498"/>
        <v>0</v>
      </c>
      <c r="AP919" s="3">
        <f t="shared" si="499"/>
        <v>0</v>
      </c>
      <c r="AQ919" s="3">
        <f t="shared" si="500"/>
        <v>0</v>
      </c>
      <c r="AR919" s="3">
        <f t="shared" si="501"/>
        <v>0</v>
      </c>
      <c r="AS919" s="3">
        <f t="shared" si="502"/>
        <v>0</v>
      </c>
      <c r="AT919" s="3">
        <f t="shared" si="503"/>
        <v>0</v>
      </c>
      <c r="AU919" s="3">
        <f t="shared" si="504"/>
        <v>0</v>
      </c>
      <c r="AV919" s="3">
        <f t="shared" si="505"/>
        <v>0</v>
      </c>
      <c r="AW919" s="3">
        <f t="shared" si="506"/>
        <v>0</v>
      </c>
      <c r="AX919" s="16">
        <f t="shared" si="507"/>
        <v>0</v>
      </c>
      <c r="AZ919" s="15">
        <f t="shared" si="511"/>
        <v>2.5300240186666658E-12</v>
      </c>
      <c r="BA919" s="3">
        <f t="shared" si="512"/>
        <v>0</v>
      </c>
      <c r="BB919" s="3">
        <f t="shared" si="513"/>
        <v>0</v>
      </c>
      <c r="BC919" s="3">
        <f t="shared" si="514"/>
        <v>0</v>
      </c>
      <c r="BD919" s="3">
        <f t="shared" si="515"/>
        <v>0</v>
      </c>
      <c r="BE919" s="3">
        <f t="shared" si="516"/>
        <v>0</v>
      </c>
      <c r="BF919" s="16">
        <f t="shared" si="517"/>
        <v>0</v>
      </c>
      <c r="BH919" s="4">
        <v>0.68</v>
      </c>
      <c r="BI919">
        <v>5</v>
      </c>
      <c r="BJ919">
        <v>19.314</v>
      </c>
      <c r="BK919">
        <v>43.481999999999999</v>
      </c>
      <c r="BL919">
        <v>0.66500000000000004</v>
      </c>
      <c r="BM919">
        <f t="shared" si="509"/>
        <v>1.1305000000000001</v>
      </c>
      <c r="BN919">
        <v>0.67600000000000005</v>
      </c>
      <c r="BO919">
        <f t="shared" si="508"/>
        <v>1.1492</v>
      </c>
      <c r="BP919">
        <v>0.67600000000000005</v>
      </c>
      <c r="BQ919">
        <f t="shared" si="510"/>
        <v>1.1492</v>
      </c>
      <c r="BR919" s="5">
        <v>610</v>
      </c>
    </row>
    <row r="920" spans="1:70" x14ac:dyDescent="0.25">
      <c r="A920" s="10">
        <v>1280.568</v>
      </c>
      <c r="B920">
        <v>20</v>
      </c>
      <c r="C920">
        <v>3</v>
      </c>
      <c r="D920">
        <v>2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 s="5">
        <v>0</v>
      </c>
      <c r="AA920" s="15">
        <f t="shared" si="484"/>
        <v>1.256523333333333E-12</v>
      </c>
      <c r="AB920" s="3">
        <f t="shared" si="485"/>
        <v>4.2788905600000013E-13</v>
      </c>
      <c r="AC920" s="3">
        <f t="shared" si="486"/>
        <v>8.425549440000001E-13</v>
      </c>
      <c r="AD920" s="3">
        <f t="shared" si="487"/>
        <v>0</v>
      </c>
      <c r="AE920" s="3">
        <f t="shared" si="488"/>
        <v>0</v>
      </c>
      <c r="AF920" s="3">
        <f t="shared" si="489"/>
        <v>0</v>
      </c>
      <c r="AG920" s="3">
        <f t="shared" si="490"/>
        <v>0</v>
      </c>
      <c r="AH920" s="3">
        <f t="shared" si="491"/>
        <v>0</v>
      </c>
      <c r="AI920" s="3">
        <f t="shared" si="492"/>
        <v>0</v>
      </c>
      <c r="AJ920" s="3">
        <f t="shared" si="493"/>
        <v>0</v>
      </c>
      <c r="AK920" s="3">
        <f t="shared" si="494"/>
        <v>0</v>
      </c>
      <c r="AL920" s="3">
        <f t="shared" si="495"/>
        <v>0</v>
      </c>
      <c r="AM920" s="3">
        <f t="shared" si="496"/>
        <v>0</v>
      </c>
      <c r="AN920" s="3">
        <f t="shared" si="497"/>
        <v>0</v>
      </c>
      <c r="AO920" s="3">
        <f t="shared" si="498"/>
        <v>0</v>
      </c>
      <c r="AP920" s="3">
        <f t="shared" si="499"/>
        <v>0</v>
      </c>
      <c r="AQ920" s="3">
        <f t="shared" si="500"/>
        <v>0</v>
      </c>
      <c r="AR920" s="3">
        <f t="shared" si="501"/>
        <v>0</v>
      </c>
      <c r="AS920" s="3">
        <f t="shared" si="502"/>
        <v>0</v>
      </c>
      <c r="AT920" s="3">
        <f t="shared" si="503"/>
        <v>0</v>
      </c>
      <c r="AU920" s="3">
        <f t="shared" si="504"/>
        <v>0</v>
      </c>
      <c r="AV920" s="3">
        <f t="shared" si="505"/>
        <v>0</v>
      </c>
      <c r="AW920" s="3">
        <f t="shared" si="506"/>
        <v>0</v>
      </c>
      <c r="AX920" s="16">
        <f t="shared" si="507"/>
        <v>0</v>
      </c>
      <c r="AZ920" s="15">
        <f t="shared" si="511"/>
        <v>2.5269673333333331E-12</v>
      </c>
      <c r="BA920" s="3">
        <f t="shared" si="512"/>
        <v>0</v>
      </c>
      <c r="BB920" s="3">
        <f t="shared" si="513"/>
        <v>0</v>
      </c>
      <c r="BC920" s="3">
        <f t="shared" si="514"/>
        <v>0</v>
      </c>
      <c r="BD920" s="3">
        <f t="shared" si="515"/>
        <v>0</v>
      </c>
      <c r="BE920" s="3">
        <f t="shared" si="516"/>
        <v>0</v>
      </c>
      <c r="BF920" s="16">
        <f t="shared" si="517"/>
        <v>0</v>
      </c>
      <c r="BH920" s="4">
        <v>0.68</v>
      </c>
      <c r="BI920">
        <v>5.08</v>
      </c>
      <c r="BJ920">
        <v>19.341000000000001</v>
      </c>
      <c r="BK920">
        <v>43.408000000000001</v>
      </c>
      <c r="BL920">
        <v>0.63200000000000001</v>
      </c>
      <c r="BM920">
        <f t="shared" si="509"/>
        <v>1.0744</v>
      </c>
      <c r="BN920">
        <v>0.73499999999999999</v>
      </c>
      <c r="BO920">
        <f t="shared" si="508"/>
        <v>1.2495000000000001</v>
      </c>
      <c r="BP920">
        <v>0.73599999999999999</v>
      </c>
      <c r="BQ920">
        <f t="shared" si="510"/>
        <v>1.2511999999999999</v>
      </c>
      <c r="BR920" s="5">
        <v>610</v>
      </c>
    </row>
    <row r="921" spans="1:70" x14ac:dyDescent="0.25">
      <c r="A921" s="10">
        <v>1281.9659999999999</v>
      </c>
      <c r="B921">
        <v>33</v>
      </c>
      <c r="C921">
        <v>4</v>
      </c>
      <c r="D921">
        <v>1</v>
      </c>
      <c r="E921">
        <v>2</v>
      </c>
      <c r="F921">
        <v>2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 s="5">
        <v>0</v>
      </c>
      <c r="AA921" s="15">
        <f t="shared" si="484"/>
        <v>2.0732634999999996E-12</v>
      </c>
      <c r="AB921" s="3">
        <f t="shared" si="485"/>
        <v>5.7051874133333344E-13</v>
      </c>
      <c r="AC921" s="3">
        <f t="shared" si="486"/>
        <v>4.2127747200000005E-13</v>
      </c>
      <c r="AD921" s="3">
        <f t="shared" si="487"/>
        <v>2.930666666666666E-12</v>
      </c>
      <c r="AE921" s="3">
        <f t="shared" si="488"/>
        <v>6.4386746666666674E-12</v>
      </c>
      <c r="AF921" s="3">
        <f t="shared" si="489"/>
        <v>0</v>
      </c>
      <c r="AG921" s="3">
        <f t="shared" si="490"/>
        <v>0</v>
      </c>
      <c r="AH921" s="3">
        <f t="shared" si="491"/>
        <v>0</v>
      </c>
      <c r="AI921" s="3">
        <f t="shared" si="492"/>
        <v>0</v>
      </c>
      <c r="AJ921" s="3">
        <f t="shared" si="493"/>
        <v>0</v>
      </c>
      <c r="AK921" s="3">
        <f t="shared" si="494"/>
        <v>0</v>
      </c>
      <c r="AL921" s="3">
        <f t="shared" si="495"/>
        <v>0</v>
      </c>
      <c r="AM921" s="3">
        <f t="shared" si="496"/>
        <v>0</v>
      </c>
      <c r="AN921" s="3">
        <f t="shared" si="497"/>
        <v>0</v>
      </c>
      <c r="AO921" s="3">
        <f t="shared" si="498"/>
        <v>0</v>
      </c>
      <c r="AP921" s="3">
        <f t="shared" si="499"/>
        <v>0</v>
      </c>
      <c r="AQ921" s="3">
        <f t="shared" si="500"/>
        <v>0</v>
      </c>
      <c r="AR921" s="3">
        <f t="shared" si="501"/>
        <v>0</v>
      </c>
      <c r="AS921" s="3">
        <f t="shared" si="502"/>
        <v>0</v>
      </c>
      <c r="AT921" s="3">
        <f t="shared" si="503"/>
        <v>0</v>
      </c>
      <c r="AU921" s="3">
        <f t="shared" si="504"/>
        <v>0</v>
      </c>
      <c r="AV921" s="3">
        <f t="shared" si="505"/>
        <v>0</v>
      </c>
      <c r="AW921" s="3">
        <f t="shared" si="506"/>
        <v>0</v>
      </c>
      <c r="AX921" s="16">
        <f t="shared" si="507"/>
        <v>0</v>
      </c>
      <c r="AZ921" s="15">
        <f t="shared" si="511"/>
        <v>3.0650597133333333E-12</v>
      </c>
      <c r="BA921" s="3">
        <f t="shared" si="512"/>
        <v>9.3693413333333334E-12</v>
      </c>
      <c r="BB921" s="3">
        <f t="shared" si="513"/>
        <v>0</v>
      </c>
      <c r="BC921" s="3">
        <f t="shared" si="514"/>
        <v>0</v>
      </c>
      <c r="BD921" s="3">
        <f t="shared" si="515"/>
        <v>0</v>
      </c>
      <c r="BE921" s="3">
        <f t="shared" si="516"/>
        <v>0</v>
      </c>
      <c r="BF921" s="16">
        <f t="shared" si="517"/>
        <v>0</v>
      </c>
      <c r="BH921" s="4">
        <v>0.68</v>
      </c>
      <c r="BI921">
        <v>5.19</v>
      </c>
      <c r="BJ921">
        <v>19.327999999999999</v>
      </c>
      <c r="BK921">
        <v>43.183</v>
      </c>
      <c r="BL921">
        <v>1.2829999999999999</v>
      </c>
      <c r="BM921">
        <f t="shared" si="509"/>
        <v>2.1810999999999998</v>
      </c>
      <c r="BN921">
        <v>2.95</v>
      </c>
      <c r="BO921">
        <f t="shared" si="508"/>
        <v>5.0150000000000006</v>
      </c>
      <c r="BP921">
        <v>3.1339999999999999</v>
      </c>
      <c r="BQ921">
        <f t="shared" si="510"/>
        <v>5.3277999999999999</v>
      </c>
      <c r="BR921" s="5">
        <v>610</v>
      </c>
    </row>
    <row r="922" spans="1:70" x14ac:dyDescent="0.25">
      <c r="A922" s="10">
        <v>1283.364</v>
      </c>
      <c r="B922">
        <v>28</v>
      </c>
      <c r="C922">
        <v>4</v>
      </c>
      <c r="D922">
        <v>0</v>
      </c>
      <c r="E922">
        <v>0</v>
      </c>
      <c r="F922">
        <v>1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1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 s="5">
        <v>0</v>
      </c>
      <c r="AA922" s="15">
        <f t="shared" si="484"/>
        <v>1.7591326666666664E-12</v>
      </c>
      <c r="AB922" s="3">
        <f t="shared" si="485"/>
        <v>5.7051874133333344E-13</v>
      </c>
      <c r="AC922" s="3">
        <f t="shared" si="486"/>
        <v>0</v>
      </c>
      <c r="AD922" s="3">
        <f t="shared" si="487"/>
        <v>0</v>
      </c>
      <c r="AE922" s="3">
        <f t="shared" si="488"/>
        <v>3.2193373333333337E-12</v>
      </c>
      <c r="AF922" s="3">
        <f t="shared" si="489"/>
        <v>0</v>
      </c>
      <c r="AG922" s="3">
        <f t="shared" si="490"/>
        <v>0</v>
      </c>
      <c r="AH922" s="3">
        <f t="shared" si="491"/>
        <v>0</v>
      </c>
      <c r="AI922" s="3">
        <f t="shared" si="492"/>
        <v>0</v>
      </c>
      <c r="AJ922" s="3">
        <f t="shared" si="493"/>
        <v>0</v>
      </c>
      <c r="AK922" s="3">
        <f t="shared" si="494"/>
        <v>0</v>
      </c>
      <c r="AL922" s="3">
        <f t="shared" si="495"/>
        <v>7.502506666666665E-10</v>
      </c>
      <c r="AM922" s="3">
        <f t="shared" si="496"/>
        <v>0</v>
      </c>
      <c r="AN922" s="3">
        <f t="shared" si="497"/>
        <v>0</v>
      </c>
      <c r="AO922" s="3">
        <f t="shared" si="498"/>
        <v>0</v>
      </c>
      <c r="AP922" s="3">
        <f t="shared" si="499"/>
        <v>0</v>
      </c>
      <c r="AQ922" s="3">
        <f t="shared" si="500"/>
        <v>0</v>
      </c>
      <c r="AR922" s="3">
        <f t="shared" si="501"/>
        <v>0</v>
      </c>
      <c r="AS922" s="3">
        <f t="shared" si="502"/>
        <v>0</v>
      </c>
      <c r="AT922" s="3">
        <f t="shared" si="503"/>
        <v>0</v>
      </c>
      <c r="AU922" s="3">
        <f t="shared" si="504"/>
        <v>0</v>
      </c>
      <c r="AV922" s="3">
        <f t="shared" si="505"/>
        <v>0</v>
      </c>
      <c r="AW922" s="3">
        <f t="shared" si="506"/>
        <v>0</v>
      </c>
      <c r="AX922" s="16">
        <f t="shared" si="507"/>
        <v>0</v>
      </c>
      <c r="AZ922" s="15">
        <f t="shared" si="511"/>
        <v>2.3296514079999996E-12</v>
      </c>
      <c r="BA922" s="3">
        <f t="shared" si="512"/>
        <v>3.2193373333333337E-12</v>
      </c>
      <c r="BB922" s="3">
        <f t="shared" si="513"/>
        <v>0</v>
      </c>
      <c r="BC922" s="3">
        <f t="shared" si="514"/>
        <v>0</v>
      </c>
      <c r="BD922" s="3">
        <f t="shared" si="515"/>
        <v>7.502506666666665E-10</v>
      </c>
      <c r="BE922" s="3">
        <f t="shared" si="516"/>
        <v>0</v>
      </c>
      <c r="BF922" s="16">
        <f t="shared" si="517"/>
        <v>0</v>
      </c>
      <c r="BH922" s="4">
        <v>0.68</v>
      </c>
      <c r="BI922">
        <v>5.03</v>
      </c>
      <c r="BJ922">
        <v>19.314</v>
      </c>
      <c r="BK922">
        <v>43.131999999999998</v>
      </c>
      <c r="BL922">
        <v>0.747</v>
      </c>
      <c r="BM922">
        <f t="shared" si="509"/>
        <v>1.2699</v>
      </c>
      <c r="BN922">
        <v>1.3680000000000001</v>
      </c>
      <c r="BO922">
        <f t="shared" si="508"/>
        <v>2.3256000000000001</v>
      </c>
      <c r="BP922">
        <v>89.1</v>
      </c>
      <c r="BQ922">
        <f t="shared" si="510"/>
        <v>151.47</v>
      </c>
      <c r="BR922" s="5">
        <v>610</v>
      </c>
    </row>
    <row r="923" spans="1:70" x14ac:dyDescent="0.25">
      <c r="A923" s="10">
        <v>1284.7619999999999</v>
      </c>
      <c r="B923">
        <v>42</v>
      </c>
      <c r="C923">
        <v>3</v>
      </c>
      <c r="D923">
        <v>3</v>
      </c>
      <c r="E923">
        <v>2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 s="5">
        <v>0</v>
      </c>
      <c r="AA923" s="15">
        <f t="shared" si="484"/>
        <v>2.6386989999999995E-12</v>
      </c>
      <c r="AB923" s="3">
        <f t="shared" si="485"/>
        <v>4.2788905600000013E-13</v>
      </c>
      <c r="AC923" s="3">
        <f t="shared" si="486"/>
        <v>1.2638324160000001E-12</v>
      </c>
      <c r="AD923" s="3">
        <f t="shared" si="487"/>
        <v>2.930666666666666E-12</v>
      </c>
      <c r="AE923" s="3">
        <f t="shared" si="488"/>
        <v>0</v>
      </c>
      <c r="AF923" s="3">
        <f t="shared" si="489"/>
        <v>0</v>
      </c>
      <c r="AG923" s="3">
        <f t="shared" si="490"/>
        <v>0</v>
      </c>
      <c r="AH923" s="3">
        <f t="shared" si="491"/>
        <v>0</v>
      </c>
      <c r="AI923" s="3">
        <f t="shared" si="492"/>
        <v>0</v>
      </c>
      <c r="AJ923" s="3">
        <f t="shared" si="493"/>
        <v>0</v>
      </c>
      <c r="AK923" s="3">
        <f t="shared" si="494"/>
        <v>0</v>
      </c>
      <c r="AL923" s="3">
        <f t="shared" si="495"/>
        <v>0</v>
      </c>
      <c r="AM923" s="3">
        <f t="shared" si="496"/>
        <v>0</v>
      </c>
      <c r="AN923" s="3">
        <f t="shared" si="497"/>
        <v>0</v>
      </c>
      <c r="AO923" s="3">
        <f t="shared" si="498"/>
        <v>0</v>
      </c>
      <c r="AP923" s="3">
        <f t="shared" si="499"/>
        <v>0</v>
      </c>
      <c r="AQ923" s="3">
        <f t="shared" si="500"/>
        <v>0</v>
      </c>
      <c r="AR923" s="3">
        <f t="shared" si="501"/>
        <v>0</v>
      </c>
      <c r="AS923" s="3">
        <f t="shared" si="502"/>
        <v>0</v>
      </c>
      <c r="AT923" s="3">
        <f t="shared" si="503"/>
        <v>0</v>
      </c>
      <c r="AU923" s="3">
        <f t="shared" si="504"/>
        <v>0</v>
      </c>
      <c r="AV923" s="3">
        <f t="shared" si="505"/>
        <v>0</v>
      </c>
      <c r="AW923" s="3">
        <f t="shared" si="506"/>
        <v>0</v>
      </c>
      <c r="AX923" s="16">
        <f t="shared" si="507"/>
        <v>0</v>
      </c>
      <c r="AZ923" s="15">
        <f t="shared" si="511"/>
        <v>4.330420472E-12</v>
      </c>
      <c r="BA923" s="3">
        <f t="shared" si="512"/>
        <v>2.930666666666666E-12</v>
      </c>
      <c r="BB923" s="3">
        <f t="shared" si="513"/>
        <v>0</v>
      </c>
      <c r="BC923" s="3">
        <f t="shared" si="514"/>
        <v>0</v>
      </c>
      <c r="BD923" s="3">
        <f t="shared" si="515"/>
        <v>0</v>
      </c>
      <c r="BE923" s="3">
        <f t="shared" si="516"/>
        <v>0</v>
      </c>
      <c r="BF923" s="16">
        <f t="shared" si="517"/>
        <v>0</v>
      </c>
      <c r="BH923" s="4">
        <v>0.68</v>
      </c>
      <c r="BI923">
        <v>4.9800000000000004</v>
      </c>
      <c r="BJ923">
        <v>19.314</v>
      </c>
      <c r="BK923">
        <v>42.994999999999997</v>
      </c>
      <c r="BL923">
        <v>1.3779999999999999</v>
      </c>
      <c r="BM923">
        <f t="shared" si="509"/>
        <v>2.3425999999999996</v>
      </c>
      <c r="BN923">
        <v>1.988</v>
      </c>
      <c r="BO923">
        <f t="shared" si="508"/>
        <v>3.3795999999999999</v>
      </c>
      <c r="BP923">
        <v>2.0099999999999998</v>
      </c>
      <c r="BQ923">
        <f t="shared" si="510"/>
        <v>3.4169999999999994</v>
      </c>
      <c r="BR923" s="5">
        <v>610</v>
      </c>
    </row>
    <row r="924" spans="1:70" x14ac:dyDescent="0.25">
      <c r="A924" s="10">
        <v>1286.1600000000001</v>
      </c>
      <c r="B924">
        <v>32</v>
      </c>
      <c r="C924">
        <v>4</v>
      </c>
      <c r="D924">
        <v>3</v>
      </c>
      <c r="E924">
        <v>0</v>
      </c>
      <c r="F924">
        <v>1</v>
      </c>
      <c r="G924">
        <v>0</v>
      </c>
      <c r="H924">
        <v>1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 s="5">
        <v>0</v>
      </c>
      <c r="AA924" s="15">
        <f t="shared" si="484"/>
        <v>2.0104373333333327E-12</v>
      </c>
      <c r="AB924" s="3">
        <f t="shared" si="485"/>
        <v>5.7051874133333344E-13</v>
      </c>
      <c r="AC924" s="3">
        <f t="shared" si="486"/>
        <v>1.2638324160000001E-12</v>
      </c>
      <c r="AD924" s="3">
        <f t="shared" si="487"/>
        <v>0</v>
      </c>
      <c r="AE924" s="3">
        <f t="shared" si="488"/>
        <v>3.2193373333333337E-12</v>
      </c>
      <c r="AF924" s="3">
        <f t="shared" si="489"/>
        <v>0</v>
      </c>
      <c r="AG924" s="3">
        <f t="shared" si="490"/>
        <v>1.7828710666666667E-11</v>
      </c>
      <c r="AH924" s="3">
        <f t="shared" si="491"/>
        <v>0</v>
      </c>
      <c r="AI924" s="3">
        <f t="shared" si="492"/>
        <v>0</v>
      </c>
      <c r="AJ924" s="3">
        <f t="shared" si="493"/>
        <v>0</v>
      </c>
      <c r="AK924" s="3">
        <f t="shared" si="494"/>
        <v>0</v>
      </c>
      <c r="AL924" s="3">
        <f t="shared" si="495"/>
        <v>0</v>
      </c>
      <c r="AM924" s="3">
        <f t="shared" si="496"/>
        <v>0</v>
      </c>
      <c r="AN924" s="3">
        <f t="shared" si="497"/>
        <v>0</v>
      </c>
      <c r="AO924" s="3">
        <f t="shared" si="498"/>
        <v>0</v>
      </c>
      <c r="AP924" s="3">
        <f t="shared" si="499"/>
        <v>0</v>
      </c>
      <c r="AQ924" s="3">
        <f t="shared" si="500"/>
        <v>0</v>
      </c>
      <c r="AR924" s="3">
        <f t="shared" si="501"/>
        <v>0</v>
      </c>
      <c r="AS924" s="3">
        <f t="shared" si="502"/>
        <v>0</v>
      </c>
      <c r="AT924" s="3">
        <f t="shared" si="503"/>
        <v>0</v>
      </c>
      <c r="AU924" s="3">
        <f t="shared" si="504"/>
        <v>0</v>
      </c>
      <c r="AV924" s="3">
        <f t="shared" si="505"/>
        <v>0</v>
      </c>
      <c r="AW924" s="3">
        <f t="shared" si="506"/>
        <v>0</v>
      </c>
      <c r="AX924" s="16">
        <f t="shared" si="507"/>
        <v>0</v>
      </c>
      <c r="AZ924" s="15">
        <f t="shared" si="511"/>
        <v>3.8447884906666665E-12</v>
      </c>
      <c r="BA924" s="3">
        <f t="shared" si="512"/>
        <v>3.2193373333333337E-12</v>
      </c>
      <c r="BB924" s="3">
        <f t="shared" si="513"/>
        <v>1.7828710666666667E-11</v>
      </c>
      <c r="BC924" s="3">
        <f t="shared" si="514"/>
        <v>0</v>
      </c>
      <c r="BD924" s="3">
        <f t="shared" si="515"/>
        <v>0</v>
      </c>
      <c r="BE924" s="3">
        <f t="shared" si="516"/>
        <v>0</v>
      </c>
      <c r="BF924" s="16">
        <f t="shared" si="517"/>
        <v>0</v>
      </c>
      <c r="BH924" s="4">
        <v>0.68</v>
      </c>
      <c r="BI924">
        <v>4.87</v>
      </c>
      <c r="BJ924">
        <v>19.327999999999999</v>
      </c>
      <c r="BK924">
        <v>42.866999999999997</v>
      </c>
      <c r="BL924">
        <v>1.169</v>
      </c>
      <c r="BM924">
        <f t="shared" si="509"/>
        <v>1.9873000000000001</v>
      </c>
      <c r="BN924">
        <v>3.907</v>
      </c>
      <c r="BO924">
        <f t="shared" si="508"/>
        <v>6.6418999999999997</v>
      </c>
      <c r="BP924">
        <v>6.5010000000000003</v>
      </c>
      <c r="BQ924">
        <f t="shared" si="510"/>
        <v>11.0517</v>
      </c>
      <c r="BR924" s="5">
        <v>610</v>
      </c>
    </row>
    <row r="925" spans="1:70" x14ac:dyDescent="0.25">
      <c r="A925" s="10">
        <v>1287.558</v>
      </c>
      <c r="B925">
        <v>31</v>
      </c>
      <c r="C925">
        <v>4</v>
      </c>
      <c r="D925">
        <v>3</v>
      </c>
      <c r="E925">
        <v>0</v>
      </c>
      <c r="F925">
        <v>0</v>
      </c>
      <c r="G925">
        <v>1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 s="5">
        <v>0</v>
      </c>
      <c r="AA925" s="15">
        <f t="shared" si="484"/>
        <v>1.9476111666666666E-12</v>
      </c>
      <c r="AB925" s="3">
        <f t="shared" si="485"/>
        <v>5.7051874133333344E-13</v>
      </c>
      <c r="AC925" s="3">
        <f t="shared" si="486"/>
        <v>1.2638324160000001E-12</v>
      </c>
      <c r="AD925" s="3">
        <f t="shared" si="487"/>
        <v>0</v>
      </c>
      <c r="AE925" s="3">
        <f t="shared" si="488"/>
        <v>0</v>
      </c>
      <c r="AF925" s="3">
        <f t="shared" si="489"/>
        <v>7.1991826666666666E-12</v>
      </c>
      <c r="AG925" s="3">
        <f t="shared" si="490"/>
        <v>0</v>
      </c>
      <c r="AH925" s="3">
        <f t="shared" si="491"/>
        <v>0</v>
      </c>
      <c r="AI925" s="3">
        <f t="shared" si="492"/>
        <v>0</v>
      </c>
      <c r="AJ925" s="3">
        <f t="shared" si="493"/>
        <v>0</v>
      </c>
      <c r="AK925" s="3">
        <f t="shared" si="494"/>
        <v>0</v>
      </c>
      <c r="AL925" s="3">
        <f t="shared" si="495"/>
        <v>0</v>
      </c>
      <c r="AM925" s="3">
        <f t="shared" si="496"/>
        <v>0</v>
      </c>
      <c r="AN925" s="3">
        <f t="shared" si="497"/>
        <v>0</v>
      </c>
      <c r="AO925" s="3">
        <f t="shared" si="498"/>
        <v>0</v>
      </c>
      <c r="AP925" s="3">
        <f t="shared" si="499"/>
        <v>0</v>
      </c>
      <c r="AQ925" s="3">
        <f t="shared" si="500"/>
        <v>0</v>
      </c>
      <c r="AR925" s="3">
        <f t="shared" si="501"/>
        <v>0</v>
      </c>
      <c r="AS925" s="3">
        <f t="shared" si="502"/>
        <v>0</v>
      </c>
      <c r="AT925" s="3">
        <f t="shared" si="503"/>
        <v>0</v>
      </c>
      <c r="AU925" s="3">
        <f t="shared" si="504"/>
        <v>0</v>
      </c>
      <c r="AV925" s="3">
        <f t="shared" si="505"/>
        <v>0</v>
      </c>
      <c r="AW925" s="3">
        <f t="shared" si="506"/>
        <v>0</v>
      </c>
      <c r="AX925" s="16">
        <f t="shared" si="507"/>
        <v>0</v>
      </c>
      <c r="AZ925" s="15">
        <f t="shared" si="511"/>
        <v>3.7819623239999999E-12</v>
      </c>
      <c r="BA925" s="3">
        <f t="shared" si="512"/>
        <v>0</v>
      </c>
      <c r="BB925" s="3">
        <f t="shared" si="513"/>
        <v>7.1991826666666666E-12</v>
      </c>
      <c r="BC925" s="3">
        <f t="shared" si="514"/>
        <v>0</v>
      </c>
      <c r="BD925" s="3">
        <f t="shared" si="515"/>
        <v>0</v>
      </c>
      <c r="BE925" s="3">
        <f t="shared" si="516"/>
        <v>0</v>
      </c>
      <c r="BF925" s="16">
        <f t="shared" si="517"/>
        <v>0</v>
      </c>
      <c r="BH925" s="4">
        <v>0.68</v>
      </c>
      <c r="BI925">
        <v>4.82</v>
      </c>
      <c r="BJ925">
        <v>19.327999999999999</v>
      </c>
      <c r="BK925">
        <v>42.771999999999998</v>
      </c>
      <c r="BL925">
        <v>1.0820000000000001</v>
      </c>
      <c r="BM925">
        <f t="shared" si="509"/>
        <v>1.8394000000000001</v>
      </c>
      <c r="BN925">
        <v>2.5649999999999999</v>
      </c>
      <c r="BO925">
        <f t="shared" si="508"/>
        <v>4.3605</v>
      </c>
      <c r="BP925">
        <v>3.1469999999999998</v>
      </c>
      <c r="BQ925">
        <f t="shared" si="510"/>
        <v>5.3498999999999999</v>
      </c>
      <c r="BR925" s="5">
        <v>610</v>
      </c>
    </row>
    <row r="926" spans="1:70" x14ac:dyDescent="0.25">
      <c r="A926" s="10">
        <v>1288.9559999999999</v>
      </c>
      <c r="B926">
        <v>32</v>
      </c>
      <c r="C926">
        <v>2</v>
      </c>
      <c r="D926">
        <v>0</v>
      </c>
      <c r="E926">
        <v>1</v>
      </c>
      <c r="F926">
        <v>0</v>
      </c>
      <c r="G926">
        <v>0</v>
      </c>
      <c r="H926">
        <v>0</v>
      </c>
      <c r="I926">
        <v>0</v>
      </c>
      <c r="J926">
        <v>1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 s="5">
        <v>0</v>
      </c>
      <c r="AA926" s="15">
        <f t="shared" si="484"/>
        <v>2.0104373333333327E-12</v>
      </c>
      <c r="AB926" s="3">
        <f t="shared" si="485"/>
        <v>2.8525937066666672E-13</v>
      </c>
      <c r="AC926" s="3">
        <f t="shared" si="486"/>
        <v>0</v>
      </c>
      <c r="AD926" s="3">
        <f t="shared" si="487"/>
        <v>1.465333333333333E-12</v>
      </c>
      <c r="AE926" s="3">
        <f t="shared" si="488"/>
        <v>0</v>
      </c>
      <c r="AF926" s="3">
        <f t="shared" si="489"/>
        <v>0</v>
      </c>
      <c r="AG926" s="3">
        <f t="shared" si="490"/>
        <v>0</v>
      </c>
      <c r="AH926" s="3">
        <f t="shared" si="491"/>
        <v>0</v>
      </c>
      <c r="AI926" s="3">
        <f t="shared" si="492"/>
        <v>9.3781333333333313E-11</v>
      </c>
      <c r="AJ926" s="3">
        <f t="shared" si="493"/>
        <v>0</v>
      </c>
      <c r="AK926" s="3">
        <f t="shared" si="494"/>
        <v>0</v>
      </c>
      <c r="AL926" s="3">
        <f t="shared" si="495"/>
        <v>0</v>
      </c>
      <c r="AM926" s="3">
        <f t="shared" si="496"/>
        <v>0</v>
      </c>
      <c r="AN926" s="3">
        <f t="shared" si="497"/>
        <v>0</v>
      </c>
      <c r="AO926" s="3">
        <f t="shared" si="498"/>
        <v>0</v>
      </c>
      <c r="AP926" s="3">
        <f t="shared" si="499"/>
        <v>0</v>
      </c>
      <c r="AQ926" s="3">
        <f t="shared" si="500"/>
        <v>0</v>
      </c>
      <c r="AR926" s="3">
        <f t="shared" si="501"/>
        <v>0</v>
      </c>
      <c r="AS926" s="3">
        <f t="shared" si="502"/>
        <v>0</v>
      </c>
      <c r="AT926" s="3">
        <f t="shared" si="503"/>
        <v>0</v>
      </c>
      <c r="AU926" s="3">
        <f t="shared" si="504"/>
        <v>0</v>
      </c>
      <c r="AV926" s="3">
        <f t="shared" si="505"/>
        <v>0</v>
      </c>
      <c r="AW926" s="3">
        <f t="shared" si="506"/>
        <v>0</v>
      </c>
      <c r="AX926" s="16">
        <f t="shared" si="507"/>
        <v>0</v>
      </c>
      <c r="AZ926" s="15">
        <f t="shared" si="511"/>
        <v>2.2956967039999992E-12</v>
      </c>
      <c r="BA926" s="3">
        <f t="shared" si="512"/>
        <v>1.465333333333333E-12</v>
      </c>
      <c r="BB926" s="3">
        <f t="shared" si="513"/>
        <v>0</v>
      </c>
      <c r="BC926" s="3">
        <f t="shared" si="514"/>
        <v>9.3781333333333313E-11</v>
      </c>
      <c r="BD926" s="3">
        <f t="shared" si="515"/>
        <v>0</v>
      </c>
      <c r="BE926" s="3">
        <f t="shared" si="516"/>
        <v>0</v>
      </c>
      <c r="BF926" s="16">
        <f t="shared" si="517"/>
        <v>0</v>
      </c>
      <c r="BH926" s="4">
        <v>0.68</v>
      </c>
      <c r="BI926">
        <v>4.88</v>
      </c>
      <c r="BJ926">
        <v>19.327999999999999</v>
      </c>
      <c r="BK926">
        <v>42.703000000000003</v>
      </c>
      <c r="BL926">
        <v>0.76200000000000001</v>
      </c>
      <c r="BM926">
        <f t="shared" si="509"/>
        <v>1.2953999999999999</v>
      </c>
      <c r="BN926">
        <v>2.4769999999999999</v>
      </c>
      <c r="BO926">
        <f t="shared" si="508"/>
        <v>4.2108999999999996</v>
      </c>
      <c r="BP926">
        <v>22.684999999999999</v>
      </c>
      <c r="BQ926">
        <f t="shared" si="510"/>
        <v>38.564499999999995</v>
      </c>
      <c r="BR926" s="5">
        <v>610</v>
      </c>
    </row>
    <row r="927" spans="1:70" x14ac:dyDescent="0.25">
      <c r="A927" s="10">
        <v>1290.354</v>
      </c>
      <c r="B927">
        <v>24</v>
      </c>
      <c r="C927">
        <v>1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 s="5">
        <v>0</v>
      </c>
      <c r="AA927" s="15">
        <f t="shared" si="484"/>
        <v>1.5078279999999997E-12</v>
      </c>
      <c r="AB927" s="3">
        <f t="shared" si="485"/>
        <v>1.4262968533333336E-13</v>
      </c>
      <c r="AC927" s="3">
        <f t="shared" si="486"/>
        <v>0</v>
      </c>
      <c r="AD927" s="3">
        <f t="shared" si="487"/>
        <v>0</v>
      </c>
      <c r="AE927" s="3">
        <f t="shared" si="488"/>
        <v>0</v>
      </c>
      <c r="AF927" s="3">
        <f t="shared" si="489"/>
        <v>0</v>
      </c>
      <c r="AG927" s="3">
        <f t="shared" si="490"/>
        <v>0</v>
      </c>
      <c r="AH927" s="3">
        <f t="shared" si="491"/>
        <v>0</v>
      </c>
      <c r="AI927" s="3">
        <f t="shared" si="492"/>
        <v>0</v>
      </c>
      <c r="AJ927" s="3">
        <f t="shared" si="493"/>
        <v>0</v>
      </c>
      <c r="AK927" s="3">
        <f t="shared" si="494"/>
        <v>0</v>
      </c>
      <c r="AL927" s="3">
        <f t="shared" si="495"/>
        <v>0</v>
      </c>
      <c r="AM927" s="3">
        <f t="shared" si="496"/>
        <v>0</v>
      </c>
      <c r="AN927" s="3">
        <f t="shared" si="497"/>
        <v>0</v>
      </c>
      <c r="AO927" s="3">
        <f t="shared" si="498"/>
        <v>0</v>
      </c>
      <c r="AP927" s="3">
        <f t="shared" si="499"/>
        <v>0</v>
      </c>
      <c r="AQ927" s="3">
        <f t="shared" si="500"/>
        <v>0</v>
      </c>
      <c r="AR927" s="3">
        <f t="shared" si="501"/>
        <v>0</v>
      </c>
      <c r="AS927" s="3">
        <f t="shared" si="502"/>
        <v>0</v>
      </c>
      <c r="AT927" s="3">
        <f t="shared" si="503"/>
        <v>0</v>
      </c>
      <c r="AU927" s="3">
        <f t="shared" si="504"/>
        <v>0</v>
      </c>
      <c r="AV927" s="3">
        <f t="shared" si="505"/>
        <v>0</v>
      </c>
      <c r="AW927" s="3">
        <f t="shared" si="506"/>
        <v>0</v>
      </c>
      <c r="AX927" s="16">
        <f t="shared" si="507"/>
        <v>0</v>
      </c>
      <c r="AZ927" s="15">
        <f t="shared" si="511"/>
        <v>1.650457685333333E-12</v>
      </c>
      <c r="BA927" s="3">
        <f t="shared" si="512"/>
        <v>0</v>
      </c>
      <c r="BB927" s="3">
        <f t="shared" si="513"/>
        <v>0</v>
      </c>
      <c r="BC927" s="3">
        <f t="shared" si="514"/>
        <v>0</v>
      </c>
      <c r="BD927" s="3">
        <f t="shared" si="515"/>
        <v>0</v>
      </c>
      <c r="BE927" s="3">
        <f t="shared" si="516"/>
        <v>0</v>
      </c>
      <c r="BF927" s="16">
        <f t="shared" si="517"/>
        <v>0</v>
      </c>
      <c r="BH927" s="4">
        <v>0.68</v>
      </c>
      <c r="BI927">
        <v>4.91</v>
      </c>
      <c r="BJ927">
        <v>19.341000000000001</v>
      </c>
      <c r="BK927">
        <v>42.569000000000003</v>
      </c>
      <c r="BL927">
        <v>0.443</v>
      </c>
      <c r="BM927">
        <f t="shared" si="509"/>
        <v>0.75309999999999999</v>
      </c>
      <c r="BN927">
        <v>0.45100000000000001</v>
      </c>
      <c r="BO927">
        <f t="shared" si="508"/>
        <v>0.76670000000000005</v>
      </c>
      <c r="BP927">
        <v>0.45100000000000001</v>
      </c>
      <c r="BQ927">
        <f t="shared" si="510"/>
        <v>0.76670000000000005</v>
      </c>
      <c r="BR927" s="5">
        <v>610</v>
      </c>
    </row>
    <row r="928" spans="1:70" x14ac:dyDescent="0.25">
      <c r="A928" s="10">
        <v>1291.752</v>
      </c>
      <c r="B928">
        <v>40</v>
      </c>
      <c r="C928">
        <v>5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 s="5">
        <v>0</v>
      </c>
      <c r="AA928" s="15">
        <f t="shared" si="484"/>
        <v>2.513046666666666E-12</v>
      </c>
      <c r="AB928" s="3">
        <f t="shared" si="485"/>
        <v>7.1314842666666679E-13</v>
      </c>
      <c r="AC928" s="3">
        <f t="shared" si="486"/>
        <v>0</v>
      </c>
      <c r="AD928" s="3">
        <f t="shared" si="487"/>
        <v>0</v>
      </c>
      <c r="AE928" s="3">
        <f t="shared" si="488"/>
        <v>0</v>
      </c>
      <c r="AF928" s="3">
        <f t="shared" si="489"/>
        <v>0</v>
      </c>
      <c r="AG928" s="3">
        <f t="shared" si="490"/>
        <v>0</v>
      </c>
      <c r="AH928" s="3">
        <f t="shared" si="491"/>
        <v>0</v>
      </c>
      <c r="AI928" s="3">
        <f t="shared" si="492"/>
        <v>0</v>
      </c>
      <c r="AJ928" s="3">
        <f t="shared" si="493"/>
        <v>0</v>
      </c>
      <c r="AK928" s="3">
        <f t="shared" si="494"/>
        <v>0</v>
      </c>
      <c r="AL928" s="3">
        <f t="shared" si="495"/>
        <v>0</v>
      </c>
      <c r="AM928" s="3">
        <f t="shared" si="496"/>
        <v>0</v>
      </c>
      <c r="AN928" s="3">
        <f t="shared" si="497"/>
        <v>0</v>
      </c>
      <c r="AO928" s="3">
        <f t="shared" si="498"/>
        <v>0</v>
      </c>
      <c r="AP928" s="3">
        <f t="shared" si="499"/>
        <v>0</v>
      </c>
      <c r="AQ928" s="3">
        <f t="shared" si="500"/>
        <v>0</v>
      </c>
      <c r="AR928" s="3">
        <f t="shared" si="501"/>
        <v>0</v>
      </c>
      <c r="AS928" s="3">
        <f t="shared" si="502"/>
        <v>0</v>
      </c>
      <c r="AT928" s="3">
        <f t="shared" si="503"/>
        <v>0</v>
      </c>
      <c r="AU928" s="3">
        <f t="shared" si="504"/>
        <v>0</v>
      </c>
      <c r="AV928" s="3">
        <f t="shared" si="505"/>
        <v>0</v>
      </c>
      <c r="AW928" s="3">
        <f t="shared" si="506"/>
        <v>0</v>
      </c>
      <c r="AX928" s="16">
        <f t="shared" si="507"/>
        <v>0</v>
      </c>
      <c r="AZ928" s="15">
        <f t="shared" si="511"/>
        <v>3.2261950933333327E-12</v>
      </c>
      <c r="BA928" s="3">
        <f t="shared" si="512"/>
        <v>0</v>
      </c>
      <c r="BB928" s="3">
        <f t="shared" si="513"/>
        <v>0</v>
      </c>
      <c r="BC928" s="3">
        <f t="shared" si="514"/>
        <v>0</v>
      </c>
      <c r="BD928" s="3">
        <f t="shared" si="515"/>
        <v>0</v>
      </c>
      <c r="BE928" s="3">
        <f t="shared" si="516"/>
        <v>0</v>
      </c>
      <c r="BF928" s="16">
        <f t="shared" si="517"/>
        <v>0</v>
      </c>
      <c r="BH928" s="4">
        <v>0.68</v>
      </c>
      <c r="BI928">
        <v>4.88</v>
      </c>
      <c r="BJ928">
        <v>19.341000000000001</v>
      </c>
      <c r="BK928">
        <v>42.594000000000001</v>
      </c>
      <c r="BL928">
        <v>0.88200000000000001</v>
      </c>
      <c r="BM928">
        <f t="shared" si="509"/>
        <v>1.4994000000000001</v>
      </c>
      <c r="BN928">
        <v>0.90700000000000003</v>
      </c>
      <c r="BO928">
        <f t="shared" si="508"/>
        <v>1.5419</v>
      </c>
      <c r="BP928">
        <v>0.90700000000000003</v>
      </c>
      <c r="BQ928">
        <f t="shared" si="510"/>
        <v>1.5419</v>
      </c>
      <c r="BR928" s="5">
        <v>610</v>
      </c>
    </row>
    <row r="929" spans="1:70" x14ac:dyDescent="0.25">
      <c r="A929" s="10">
        <v>1293.1500000000001</v>
      </c>
      <c r="B929">
        <v>43</v>
      </c>
      <c r="C929">
        <v>3</v>
      </c>
      <c r="D929">
        <v>1</v>
      </c>
      <c r="E929">
        <v>0</v>
      </c>
      <c r="F929">
        <v>1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 s="5">
        <v>0</v>
      </c>
      <c r="AA929" s="15">
        <f t="shared" si="484"/>
        <v>2.701525166666666E-12</v>
      </c>
      <c r="AB929" s="3">
        <f t="shared" si="485"/>
        <v>4.2788905600000013E-13</v>
      </c>
      <c r="AC929" s="3">
        <f t="shared" si="486"/>
        <v>4.2127747200000005E-13</v>
      </c>
      <c r="AD929" s="3">
        <f t="shared" si="487"/>
        <v>0</v>
      </c>
      <c r="AE929" s="3">
        <f t="shared" si="488"/>
        <v>3.2193373333333337E-12</v>
      </c>
      <c r="AF929" s="3">
        <f t="shared" si="489"/>
        <v>0</v>
      </c>
      <c r="AG929" s="3">
        <f t="shared" si="490"/>
        <v>0</v>
      </c>
      <c r="AH929" s="3">
        <f t="shared" si="491"/>
        <v>0</v>
      </c>
      <c r="AI929" s="3">
        <f t="shared" si="492"/>
        <v>0</v>
      </c>
      <c r="AJ929" s="3">
        <f t="shared" si="493"/>
        <v>0</v>
      </c>
      <c r="AK929" s="3">
        <f t="shared" si="494"/>
        <v>0</v>
      </c>
      <c r="AL929" s="3">
        <f t="shared" si="495"/>
        <v>0</v>
      </c>
      <c r="AM929" s="3">
        <f t="shared" si="496"/>
        <v>0</v>
      </c>
      <c r="AN929" s="3">
        <f t="shared" si="497"/>
        <v>0</v>
      </c>
      <c r="AO929" s="3">
        <f t="shared" si="498"/>
        <v>0</v>
      </c>
      <c r="AP929" s="3">
        <f t="shared" si="499"/>
        <v>0</v>
      </c>
      <c r="AQ929" s="3">
        <f t="shared" si="500"/>
        <v>0</v>
      </c>
      <c r="AR929" s="3">
        <f t="shared" si="501"/>
        <v>0</v>
      </c>
      <c r="AS929" s="3">
        <f t="shared" si="502"/>
        <v>0</v>
      </c>
      <c r="AT929" s="3">
        <f t="shared" si="503"/>
        <v>0</v>
      </c>
      <c r="AU929" s="3">
        <f t="shared" si="504"/>
        <v>0</v>
      </c>
      <c r="AV929" s="3">
        <f t="shared" si="505"/>
        <v>0</v>
      </c>
      <c r="AW929" s="3">
        <f t="shared" si="506"/>
        <v>0</v>
      </c>
      <c r="AX929" s="16">
        <f t="shared" si="507"/>
        <v>0</v>
      </c>
      <c r="AZ929" s="15">
        <f t="shared" si="511"/>
        <v>3.550691694666666E-12</v>
      </c>
      <c r="BA929" s="3">
        <f t="shared" si="512"/>
        <v>3.2193373333333337E-12</v>
      </c>
      <c r="BB929" s="3">
        <f t="shared" si="513"/>
        <v>0</v>
      </c>
      <c r="BC929" s="3">
        <f t="shared" si="514"/>
        <v>0</v>
      </c>
      <c r="BD929" s="3">
        <f t="shared" si="515"/>
        <v>0</v>
      </c>
      <c r="BE929" s="3">
        <f t="shared" si="516"/>
        <v>0</v>
      </c>
      <c r="BF929" s="16">
        <f t="shared" si="517"/>
        <v>0</v>
      </c>
      <c r="BH929" s="4">
        <v>0.68</v>
      </c>
      <c r="BI929">
        <v>4.97</v>
      </c>
      <c r="BJ929">
        <v>19.327999999999999</v>
      </c>
      <c r="BK929">
        <v>42.591999999999999</v>
      </c>
      <c r="BL929">
        <v>1.06</v>
      </c>
      <c r="BM929">
        <f t="shared" si="509"/>
        <v>1.802</v>
      </c>
      <c r="BN929">
        <v>1.734</v>
      </c>
      <c r="BO929">
        <f t="shared" si="508"/>
        <v>2.9478</v>
      </c>
      <c r="BP929">
        <v>1.82</v>
      </c>
      <c r="BQ929">
        <f t="shared" si="510"/>
        <v>3.0939999999999999</v>
      </c>
      <c r="BR929" s="5">
        <v>610</v>
      </c>
    </row>
    <row r="930" spans="1:70" x14ac:dyDescent="0.25">
      <c r="A930" s="10">
        <v>1294.548</v>
      </c>
      <c r="B930">
        <v>47</v>
      </c>
      <c r="C930">
        <v>1</v>
      </c>
      <c r="D930">
        <v>0</v>
      </c>
      <c r="E930">
        <v>0</v>
      </c>
      <c r="F930">
        <v>0</v>
      </c>
      <c r="G930">
        <v>1</v>
      </c>
      <c r="H930">
        <v>0</v>
      </c>
      <c r="I930">
        <v>1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 s="5">
        <v>0</v>
      </c>
      <c r="AA930" s="15">
        <f t="shared" si="484"/>
        <v>2.9528298333333329E-12</v>
      </c>
      <c r="AB930" s="3">
        <f t="shared" si="485"/>
        <v>1.4262968533333336E-13</v>
      </c>
      <c r="AC930" s="3">
        <f t="shared" si="486"/>
        <v>0</v>
      </c>
      <c r="AD930" s="3">
        <f t="shared" si="487"/>
        <v>0</v>
      </c>
      <c r="AE930" s="3">
        <f t="shared" si="488"/>
        <v>0</v>
      </c>
      <c r="AF930" s="3">
        <f t="shared" si="489"/>
        <v>7.1991826666666666E-12</v>
      </c>
      <c r="AG930" s="3">
        <f t="shared" si="490"/>
        <v>0</v>
      </c>
      <c r="AH930" s="3">
        <f t="shared" si="491"/>
        <v>3.9564000000000005E-11</v>
      </c>
      <c r="AI930" s="3">
        <f t="shared" si="492"/>
        <v>0</v>
      </c>
      <c r="AJ930" s="3">
        <f t="shared" si="493"/>
        <v>0</v>
      </c>
      <c r="AK930" s="3">
        <f t="shared" si="494"/>
        <v>0</v>
      </c>
      <c r="AL930" s="3">
        <f t="shared" si="495"/>
        <v>0</v>
      </c>
      <c r="AM930" s="3">
        <f t="shared" si="496"/>
        <v>0</v>
      </c>
      <c r="AN930" s="3">
        <f t="shared" si="497"/>
        <v>0</v>
      </c>
      <c r="AO930" s="3">
        <f t="shared" si="498"/>
        <v>0</v>
      </c>
      <c r="AP930" s="3">
        <f t="shared" si="499"/>
        <v>0</v>
      </c>
      <c r="AQ930" s="3">
        <f t="shared" si="500"/>
        <v>0</v>
      </c>
      <c r="AR930" s="3">
        <f t="shared" si="501"/>
        <v>0</v>
      </c>
      <c r="AS930" s="3">
        <f t="shared" si="502"/>
        <v>0</v>
      </c>
      <c r="AT930" s="3">
        <f t="shared" si="503"/>
        <v>0</v>
      </c>
      <c r="AU930" s="3">
        <f t="shared" si="504"/>
        <v>0</v>
      </c>
      <c r="AV930" s="3">
        <f t="shared" si="505"/>
        <v>0</v>
      </c>
      <c r="AW930" s="3">
        <f t="shared" si="506"/>
        <v>0</v>
      </c>
      <c r="AX930" s="16">
        <f t="shared" si="507"/>
        <v>0</v>
      </c>
      <c r="AZ930" s="15">
        <f t="shared" si="511"/>
        <v>3.0954595186666661E-12</v>
      </c>
      <c r="BA930" s="3">
        <f t="shared" si="512"/>
        <v>0</v>
      </c>
      <c r="BB930" s="3">
        <f t="shared" si="513"/>
        <v>4.676318266666667E-11</v>
      </c>
      <c r="BC930" s="3">
        <f t="shared" si="514"/>
        <v>0</v>
      </c>
      <c r="BD930" s="3">
        <f t="shared" si="515"/>
        <v>0</v>
      </c>
      <c r="BE930" s="3">
        <f t="shared" si="516"/>
        <v>0</v>
      </c>
      <c r="BF930" s="16">
        <f t="shared" si="517"/>
        <v>0</v>
      </c>
      <c r="BH930" s="4">
        <v>0.68</v>
      </c>
      <c r="BI930">
        <v>4.93</v>
      </c>
      <c r="BJ930">
        <v>19.327999999999999</v>
      </c>
      <c r="BK930">
        <v>42.591999999999999</v>
      </c>
      <c r="BL930">
        <v>0.91</v>
      </c>
      <c r="BM930">
        <f t="shared" si="509"/>
        <v>1.5469999999999999</v>
      </c>
      <c r="BN930">
        <v>4.2480000000000002</v>
      </c>
      <c r="BO930">
        <f t="shared" si="508"/>
        <v>7.2216000000000005</v>
      </c>
      <c r="BP930">
        <v>12.727</v>
      </c>
      <c r="BQ930">
        <f t="shared" si="510"/>
        <v>21.635899999999999</v>
      </c>
      <c r="BR930" s="5">
        <v>610</v>
      </c>
    </row>
    <row r="931" spans="1:70" x14ac:dyDescent="0.25">
      <c r="A931" s="10">
        <v>1295.9459999999999</v>
      </c>
      <c r="B931">
        <v>16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 s="5">
        <v>0</v>
      </c>
      <c r="AA931" s="15">
        <f t="shared" si="484"/>
        <v>1.0052186666666663E-12</v>
      </c>
      <c r="AB931" s="3">
        <f t="shared" si="485"/>
        <v>0</v>
      </c>
      <c r="AC931" s="3">
        <f t="shared" si="486"/>
        <v>0</v>
      </c>
      <c r="AD931" s="3">
        <f t="shared" si="487"/>
        <v>0</v>
      </c>
      <c r="AE931" s="3">
        <f t="shared" si="488"/>
        <v>0</v>
      </c>
      <c r="AF931" s="3">
        <f t="shared" si="489"/>
        <v>0</v>
      </c>
      <c r="AG931" s="3">
        <f t="shared" si="490"/>
        <v>0</v>
      </c>
      <c r="AH931" s="3">
        <f t="shared" si="491"/>
        <v>0</v>
      </c>
      <c r="AI931" s="3">
        <f t="shared" si="492"/>
        <v>0</v>
      </c>
      <c r="AJ931" s="3">
        <f t="shared" si="493"/>
        <v>0</v>
      </c>
      <c r="AK931" s="3">
        <f t="shared" si="494"/>
        <v>0</v>
      </c>
      <c r="AL931" s="3">
        <f t="shared" si="495"/>
        <v>0</v>
      </c>
      <c r="AM931" s="3">
        <f t="shared" si="496"/>
        <v>0</v>
      </c>
      <c r="AN931" s="3">
        <f t="shared" si="497"/>
        <v>0</v>
      </c>
      <c r="AO931" s="3">
        <f t="shared" si="498"/>
        <v>0</v>
      </c>
      <c r="AP931" s="3">
        <f t="shared" si="499"/>
        <v>0</v>
      </c>
      <c r="AQ931" s="3">
        <f t="shared" si="500"/>
        <v>0</v>
      </c>
      <c r="AR931" s="3">
        <f t="shared" si="501"/>
        <v>0</v>
      </c>
      <c r="AS931" s="3">
        <f t="shared" si="502"/>
        <v>0</v>
      </c>
      <c r="AT931" s="3">
        <f t="shared" si="503"/>
        <v>0</v>
      </c>
      <c r="AU931" s="3">
        <f t="shared" si="504"/>
        <v>0</v>
      </c>
      <c r="AV931" s="3">
        <f t="shared" si="505"/>
        <v>0</v>
      </c>
      <c r="AW931" s="3">
        <f t="shared" si="506"/>
        <v>0</v>
      </c>
      <c r="AX931" s="16">
        <f t="shared" si="507"/>
        <v>0</v>
      </c>
      <c r="AZ931" s="15">
        <f t="shared" si="511"/>
        <v>1.0052186666666663E-12</v>
      </c>
      <c r="BA931" s="3">
        <f t="shared" si="512"/>
        <v>0</v>
      </c>
      <c r="BB931" s="3">
        <f t="shared" si="513"/>
        <v>0</v>
      </c>
      <c r="BC931" s="3">
        <f t="shared" si="514"/>
        <v>0</v>
      </c>
      <c r="BD931" s="3">
        <f t="shared" si="515"/>
        <v>0</v>
      </c>
      <c r="BE931" s="3">
        <f t="shared" si="516"/>
        <v>0</v>
      </c>
      <c r="BF931" s="16">
        <f t="shared" si="517"/>
        <v>0</v>
      </c>
      <c r="BH931" s="4">
        <v>0.68</v>
      </c>
      <c r="BI931">
        <v>4.93</v>
      </c>
      <c r="BJ931">
        <v>19.356999999999999</v>
      </c>
      <c r="BK931">
        <v>42.747999999999998</v>
      </c>
      <c r="BL931">
        <v>0.26700000000000002</v>
      </c>
      <c r="BM931">
        <f t="shared" si="509"/>
        <v>0.45390000000000003</v>
      </c>
      <c r="BN931">
        <v>0.27</v>
      </c>
      <c r="BO931">
        <f t="shared" si="508"/>
        <v>0.45900000000000002</v>
      </c>
      <c r="BP931">
        <v>0.27</v>
      </c>
      <c r="BQ931">
        <f t="shared" si="510"/>
        <v>0.45900000000000002</v>
      </c>
      <c r="BR931" s="5">
        <v>610</v>
      </c>
    </row>
    <row r="932" spans="1:70" x14ac:dyDescent="0.25">
      <c r="A932" s="10">
        <v>1297.3440000000001</v>
      </c>
      <c r="B932">
        <v>41</v>
      </c>
      <c r="C932">
        <v>3</v>
      </c>
      <c r="D932">
        <v>2</v>
      </c>
      <c r="E932">
        <v>0</v>
      </c>
      <c r="F932">
        <v>1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 s="5">
        <v>0</v>
      </c>
      <c r="AA932" s="15">
        <f t="shared" si="484"/>
        <v>2.5758728333333326E-12</v>
      </c>
      <c r="AB932" s="3">
        <f t="shared" si="485"/>
        <v>4.2788905600000013E-13</v>
      </c>
      <c r="AC932" s="3">
        <f t="shared" si="486"/>
        <v>8.425549440000001E-13</v>
      </c>
      <c r="AD932" s="3">
        <f t="shared" si="487"/>
        <v>0</v>
      </c>
      <c r="AE932" s="3">
        <f t="shared" si="488"/>
        <v>3.2193373333333337E-12</v>
      </c>
      <c r="AF932" s="3">
        <f t="shared" si="489"/>
        <v>0</v>
      </c>
      <c r="AG932" s="3">
        <f t="shared" si="490"/>
        <v>0</v>
      </c>
      <c r="AH932" s="3">
        <f t="shared" si="491"/>
        <v>0</v>
      </c>
      <c r="AI932" s="3">
        <f t="shared" si="492"/>
        <v>0</v>
      </c>
      <c r="AJ932" s="3">
        <f t="shared" si="493"/>
        <v>0</v>
      </c>
      <c r="AK932" s="3">
        <f t="shared" si="494"/>
        <v>0</v>
      </c>
      <c r="AL932" s="3">
        <f t="shared" si="495"/>
        <v>0</v>
      </c>
      <c r="AM932" s="3">
        <f t="shared" si="496"/>
        <v>0</v>
      </c>
      <c r="AN932" s="3">
        <f t="shared" si="497"/>
        <v>0</v>
      </c>
      <c r="AO932" s="3">
        <f t="shared" si="498"/>
        <v>0</v>
      </c>
      <c r="AP932" s="3">
        <f t="shared" si="499"/>
        <v>0</v>
      </c>
      <c r="AQ932" s="3">
        <f t="shared" si="500"/>
        <v>0</v>
      </c>
      <c r="AR932" s="3">
        <f t="shared" si="501"/>
        <v>0</v>
      </c>
      <c r="AS932" s="3">
        <f t="shared" si="502"/>
        <v>0</v>
      </c>
      <c r="AT932" s="3">
        <f t="shared" si="503"/>
        <v>0</v>
      </c>
      <c r="AU932" s="3">
        <f t="shared" si="504"/>
        <v>0</v>
      </c>
      <c r="AV932" s="3">
        <f t="shared" si="505"/>
        <v>0</v>
      </c>
      <c r="AW932" s="3">
        <f t="shared" si="506"/>
        <v>0</v>
      </c>
      <c r="AX932" s="16">
        <f t="shared" si="507"/>
        <v>0</v>
      </c>
      <c r="AZ932" s="15">
        <f t="shared" si="511"/>
        <v>3.8463168333333332E-12</v>
      </c>
      <c r="BA932" s="3">
        <f t="shared" si="512"/>
        <v>3.2193373333333337E-12</v>
      </c>
      <c r="BB932" s="3">
        <f t="shared" si="513"/>
        <v>0</v>
      </c>
      <c r="BC932" s="3">
        <f t="shared" si="514"/>
        <v>0</v>
      </c>
      <c r="BD932" s="3">
        <f t="shared" si="515"/>
        <v>0</v>
      </c>
      <c r="BE932" s="3">
        <f t="shared" si="516"/>
        <v>0</v>
      </c>
      <c r="BF932" s="16">
        <f t="shared" si="517"/>
        <v>0</v>
      </c>
      <c r="BH932" s="4">
        <v>0.68</v>
      </c>
      <c r="BI932">
        <v>4.99</v>
      </c>
      <c r="BJ932">
        <v>19.314</v>
      </c>
      <c r="BK932">
        <v>43.079000000000001</v>
      </c>
      <c r="BL932">
        <v>1.119</v>
      </c>
      <c r="BM932">
        <f t="shared" si="509"/>
        <v>1.9022999999999999</v>
      </c>
      <c r="BN932">
        <v>1.835</v>
      </c>
      <c r="BO932">
        <f t="shared" si="508"/>
        <v>3.1194999999999999</v>
      </c>
      <c r="BP932">
        <v>1.921</v>
      </c>
      <c r="BQ932">
        <f t="shared" si="510"/>
        <v>3.2656999999999998</v>
      </c>
      <c r="BR932" s="5">
        <v>610</v>
      </c>
    </row>
    <row r="933" spans="1:70" x14ac:dyDescent="0.25">
      <c r="A933" s="10">
        <v>1298.742</v>
      </c>
      <c r="B933">
        <v>35</v>
      </c>
      <c r="C933">
        <v>3</v>
      </c>
      <c r="D933">
        <v>1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 s="5">
        <v>0</v>
      </c>
      <c r="AA933" s="15">
        <f t="shared" si="484"/>
        <v>2.1989158333333326E-12</v>
      </c>
      <c r="AB933" s="3">
        <f t="shared" si="485"/>
        <v>4.2788905600000013E-13</v>
      </c>
      <c r="AC933" s="3">
        <f t="shared" si="486"/>
        <v>4.2127747200000005E-13</v>
      </c>
      <c r="AD933" s="3">
        <f t="shared" si="487"/>
        <v>0</v>
      </c>
      <c r="AE933" s="3">
        <f t="shared" si="488"/>
        <v>0</v>
      </c>
      <c r="AF933" s="3">
        <f t="shared" si="489"/>
        <v>0</v>
      </c>
      <c r="AG933" s="3">
        <f t="shared" si="490"/>
        <v>0</v>
      </c>
      <c r="AH933" s="3">
        <f t="shared" si="491"/>
        <v>0</v>
      </c>
      <c r="AI933" s="3">
        <f t="shared" si="492"/>
        <v>0</v>
      </c>
      <c r="AJ933" s="3">
        <f t="shared" si="493"/>
        <v>0</v>
      </c>
      <c r="AK933" s="3">
        <f t="shared" si="494"/>
        <v>0</v>
      </c>
      <c r="AL933" s="3">
        <f t="shared" si="495"/>
        <v>0</v>
      </c>
      <c r="AM933" s="3">
        <f t="shared" si="496"/>
        <v>0</v>
      </c>
      <c r="AN933" s="3">
        <f t="shared" si="497"/>
        <v>0</v>
      </c>
      <c r="AO933" s="3">
        <f t="shared" si="498"/>
        <v>0</v>
      </c>
      <c r="AP933" s="3">
        <f t="shared" si="499"/>
        <v>0</v>
      </c>
      <c r="AQ933" s="3">
        <f t="shared" si="500"/>
        <v>0</v>
      </c>
      <c r="AR933" s="3">
        <f t="shared" si="501"/>
        <v>0</v>
      </c>
      <c r="AS933" s="3">
        <f t="shared" si="502"/>
        <v>0</v>
      </c>
      <c r="AT933" s="3">
        <f t="shared" si="503"/>
        <v>0</v>
      </c>
      <c r="AU933" s="3">
        <f t="shared" si="504"/>
        <v>0</v>
      </c>
      <c r="AV933" s="3">
        <f t="shared" si="505"/>
        <v>0</v>
      </c>
      <c r="AW933" s="3">
        <f t="shared" si="506"/>
        <v>0</v>
      </c>
      <c r="AX933" s="16">
        <f t="shared" si="507"/>
        <v>0</v>
      </c>
      <c r="AZ933" s="15">
        <f t="shared" si="511"/>
        <v>3.0480823613333331E-12</v>
      </c>
      <c r="BA933" s="3">
        <f t="shared" si="512"/>
        <v>0</v>
      </c>
      <c r="BB933" s="3">
        <f t="shared" si="513"/>
        <v>0</v>
      </c>
      <c r="BC933" s="3">
        <f t="shared" si="514"/>
        <v>0</v>
      </c>
      <c r="BD933" s="3">
        <f t="shared" si="515"/>
        <v>0</v>
      </c>
      <c r="BE933" s="3">
        <f t="shared" si="516"/>
        <v>0</v>
      </c>
      <c r="BF933" s="16">
        <f t="shared" si="517"/>
        <v>0</v>
      </c>
      <c r="BH933" s="4">
        <v>0.68</v>
      </c>
      <c r="BI933">
        <v>5.0599999999999996</v>
      </c>
      <c r="BJ933">
        <v>19.327999999999999</v>
      </c>
      <c r="BK933">
        <v>43.484999999999999</v>
      </c>
      <c r="BL933">
        <v>0.78400000000000003</v>
      </c>
      <c r="BM933">
        <f t="shared" si="509"/>
        <v>1.3328</v>
      </c>
      <c r="BN933">
        <v>0.84499999999999997</v>
      </c>
      <c r="BO933">
        <f t="shared" si="508"/>
        <v>1.4364999999999999</v>
      </c>
      <c r="BP933">
        <v>0.84599999999999997</v>
      </c>
      <c r="BQ933">
        <f t="shared" si="510"/>
        <v>1.4381999999999999</v>
      </c>
      <c r="BR933" s="5">
        <v>610</v>
      </c>
    </row>
    <row r="934" spans="1:70" x14ac:dyDescent="0.25">
      <c r="A934" s="10">
        <v>1300.1400000000001</v>
      </c>
      <c r="B934">
        <v>39</v>
      </c>
      <c r="C934">
        <v>4</v>
      </c>
      <c r="D934">
        <v>2</v>
      </c>
      <c r="E934">
        <v>0</v>
      </c>
      <c r="F934">
        <v>0</v>
      </c>
      <c r="G934">
        <v>2</v>
      </c>
      <c r="H934">
        <v>1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 s="5">
        <v>0</v>
      </c>
      <c r="AA934" s="15">
        <f t="shared" si="484"/>
        <v>2.4502204999999995E-12</v>
      </c>
      <c r="AB934" s="3">
        <f t="shared" si="485"/>
        <v>5.7051874133333344E-13</v>
      </c>
      <c r="AC934" s="3">
        <f t="shared" si="486"/>
        <v>8.425549440000001E-13</v>
      </c>
      <c r="AD934" s="3">
        <f t="shared" si="487"/>
        <v>0</v>
      </c>
      <c r="AE934" s="3">
        <f t="shared" si="488"/>
        <v>0</v>
      </c>
      <c r="AF934" s="3">
        <f t="shared" si="489"/>
        <v>1.4398365333333333E-11</v>
      </c>
      <c r="AG934" s="3">
        <f t="shared" si="490"/>
        <v>1.7828710666666667E-11</v>
      </c>
      <c r="AH934" s="3">
        <f t="shared" si="491"/>
        <v>0</v>
      </c>
      <c r="AI934" s="3">
        <f t="shared" si="492"/>
        <v>0</v>
      </c>
      <c r="AJ934" s="3">
        <f t="shared" si="493"/>
        <v>0</v>
      </c>
      <c r="AK934" s="3">
        <f t="shared" si="494"/>
        <v>0</v>
      </c>
      <c r="AL934" s="3">
        <f t="shared" si="495"/>
        <v>0</v>
      </c>
      <c r="AM934" s="3">
        <f t="shared" si="496"/>
        <v>0</v>
      </c>
      <c r="AN934" s="3">
        <f t="shared" si="497"/>
        <v>0</v>
      </c>
      <c r="AO934" s="3">
        <f t="shared" si="498"/>
        <v>0</v>
      </c>
      <c r="AP934" s="3">
        <f t="shared" si="499"/>
        <v>0</v>
      </c>
      <c r="AQ934" s="3">
        <f t="shared" si="500"/>
        <v>0</v>
      </c>
      <c r="AR934" s="3">
        <f t="shared" si="501"/>
        <v>0</v>
      </c>
      <c r="AS934" s="3">
        <f t="shared" si="502"/>
        <v>0</v>
      </c>
      <c r="AT934" s="3">
        <f t="shared" si="503"/>
        <v>0</v>
      </c>
      <c r="AU934" s="3">
        <f t="shared" si="504"/>
        <v>0</v>
      </c>
      <c r="AV934" s="3">
        <f t="shared" si="505"/>
        <v>0</v>
      </c>
      <c r="AW934" s="3">
        <f t="shared" si="506"/>
        <v>0</v>
      </c>
      <c r="AX934" s="16">
        <f t="shared" si="507"/>
        <v>0</v>
      </c>
      <c r="AZ934" s="15">
        <f t="shared" si="511"/>
        <v>3.8632941853333335E-12</v>
      </c>
      <c r="BA934" s="3">
        <f t="shared" si="512"/>
        <v>0</v>
      </c>
      <c r="BB934" s="3">
        <f t="shared" si="513"/>
        <v>3.2227076E-11</v>
      </c>
      <c r="BC934" s="3">
        <f t="shared" si="514"/>
        <v>0</v>
      </c>
      <c r="BD934" s="3">
        <f t="shared" si="515"/>
        <v>0</v>
      </c>
      <c r="BE934" s="3">
        <f t="shared" si="516"/>
        <v>0</v>
      </c>
      <c r="BF934" s="16">
        <f t="shared" si="517"/>
        <v>0</v>
      </c>
      <c r="BH934" s="4">
        <v>0.68</v>
      </c>
      <c r="BI934">
        <v>4.9400000000000004</v>
      </c>
      <c r="BJ934">
        <v>19.356999999999999</v>
      </c>
      <c r="BK934">
        <v>43.834000000000003</v>
      </c>
      <c r="BL934">
        <v>1.21</v>
      </c>
      <c r="BM934">
        <f t="shared" si="509"/>
        <v>2.0569999999999999</v>
      </c>
      <c r="BN934">
        <v>5.8319999999999999</v>
      </c>
      <c r="BO934">
        <f t="shared" si="508"/>
        <v>9.9143999999999988</v>
      </c>
      <c r="BP934">
        <v>9.4339999999999993</v>
      </c>
      <c r="BQ934">
        <f t="shared" si="510"/>
        <v>16.037799999999997</v>
      </c>
      <c r="BR934" s="5">
        <v>610</v>
      </c>
    </row>
    <row r="935" spans="1:70" x14ac:dyDescent="0.25">
      <c r="A935" s="10">
        <v>1301.538</v>
      </c>
      <c r="B935">
        <v>49</v>
      </c>
      <c r="C935">
        <v>6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 s="5">
        <v>0</v>
      </c>
      <c r="AA935" s="15">
        <f t="shared" si="484"/>
        <v>3.0784821666666659E-12</v>
      </c>
      <c r="AB935" s="3">
        <f t="shared" si="485"/>
        <v>8.5577811200000025E-13</v>
      </c>
      <c r="AC935" s="3">
        <f t="shared" si="486"/>
        <v>0</v>
      </c>
      <c r="AD935" s="3">
        <f t="shared" si="487"/>
        <v>0</v>
      </c>
      <c r="AE935" s="3">
        <f t="shared" si="488"/>
        <v>0</v>
      </c>
      <c r="AF935" s="3">
        <f t="shared" si="489"/>
        <v>0</v>
      </c>
      <c r="AG935" s="3">
        <f t="shared" si="490"/>
        <v>0</v>
      </c>
      <c r="AH935" s="3">
        <f t="shared" si="491"/>
        <v>0</v>
      </c>
      <c r="AI935" s="3">
        <f t="shared" si="492"/>
        <v>0</v>
      </c>
      <c r="AJ935" s="3">
        <f t="shared" si="493"/>
        <v>0</v>
      </c>
      <c r="AK935" s="3">
        <f t="shared" si="494"/>
        <v>0</v>
      </c>
      <c r="AL935" s="3">
        <f t="shared" si="495"/>
        <v>0</v>
      </c>
      <c r="AM935" s="3">
        <f t="shared" si="496"/>
        <v>0</v>
      </c>
      <c r="AN935" s="3">
        <f t="shared" si="497"/>
        <v>0</v>
      </c>
      <c r="AO935" s="3">
        <f t="shared" si="498"/>
        <v>0</v>
      </c>
      <c r="AP935" s="3">
        <f t="shared" si="499"/>
        <v>0</v>
      </c>
      <c r="AQ935" s="3">
        <f t="shared" si="500"/>
        <v>0</v>
      </c>
      <c r="AR935" s="3">
        <f t="shared" si="501"/>
        <v>0</v>
      </c>
      <c r="AS935" s="3">
        <f t="shared" si="502"/>
        <v>0</v>
      </c>
      <c r="AT935" s="3">
        <f t="shared" si="503"/>
        <v>0</v>
      </c>
      <c r="AU935" s="3">
        <f t="shared" si="504"/>
        <v>0</v>
      </c>
      <c r="AV935" s="3">
        <f t="shared" si="505"/>
        <v>0</v>
      </c>
      <c r="AW935" s="3">
        <f t="shared" si="506"/>
        <v>0</v>
      </c>
      <c r="AX935" s="16">
        <f t="shared" si="507"/>
        <v>0</v>
      </c>
      <c r="AZ935" s="15">
        <f t="shared" si="511"/>
        <v>3.9342602786666663E-12</v>
      </c>
      <c r="BA935" s="3">
        <f t="shared" si="512"/>
        <v>0</v>
      </c>
      <c r="BB935" s="3">
        <f t="shared" si="513"/>
        <v>0</v>
      </c>
      <c r="BC935" s="3">
        <f t="shared" si="514"/>
        <v>0</v>
      </c>
      <c r="BD935" s="3">
        <f t="shared" si="515"/>
        <v>0</v>
      </c>
      <c r="BE935" s="3">
        <f t="shared" si="516"/>
        <v>0</v>
      </c>
      <c r="BF935" s="16">
        <f t="shared" si="517"/>
        <v>0</v>
      </c>
      <c r="BH935" s="4">
        <v>0.68</v>
      </c>
      <c r="BI935">
        <v>4.9400000000000004</v>
      </c>
      <c r="BJ935">
        <v>19.356999999999999</v>
      </c>
      <c r="BK935">
        <v>44.072000000000003</v>
      </c>
      <c r="BL935">
        <v>1.0620000000000001</v>
      </c>
      <c r="BM935">
        <f t="shared" si="509"/>
        <v>1.8054000000000001</v>
      </c>
      <c r="BN935">
        <v>1.0920000000000001</v>
      </c>
      <c r="BO935">
        <f t="shared" si="508"/>
        <v>1.8564000000000001</v>
      </c>
      <c r="BP935">
        <v>1.0920000000000001</v>
      </c>
      <c r="BQ935">
        <f t="shared" si="510"/>
        <v>1.8564000000000001</v>
      </c>
      <c r="BR935" s="5">
        <v>610</v>
      </c>
    </row>
    <row r="936" spans="1:70" x14ac:dyDescent="0.25">
      <c r="A936" s="10">
        <v>1302.9359999999999</v>
      </c>
      <c r="B936">
        <v>43</v>
      </c>
      <c r="C936">
        <v>2</v>
      </c>
      <c r="D936">
        <v>1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 s="5">
        <v>0</v>
      </c>
      <c r="AA936" s="15">
        <f t="shared" si="484"/>
        <v>2.701525166666666E-12</v>
      </c>
      <c r="AB936" s="3">
        <f t="shared" si="485"/>
        <v>2.8525937066666672E-13</v>
      </c>
      <c r="AC936" s="3">
        <f t="shared" si="486"/>
        <v>4.2127747200000005E-13</v>
      </c>
      <c r="AD936" s="3">
        <f t="shared" si="487"/>
        <v>0</v>
      </c>
      <c r="AE936" s="3">
        <f t="shared" si="488"/>
        <v>0</v>
      </c>
      <c r="AF936" s="3">
        <f t="shared" si="489"/>
        <v>0</v>
      </c>
      <c r="AG936" s="3">
        <f t="shared" si="490"/>
        <v>0</v>
      </c>
      <c r="AH936" s="3">
        <f t="shared" si="491"/>
        <v>0</v>
      </c>
      <c r="AI936" s="3">
        <f t="shared" si="492"/>
        <v>0</v>
      </c>
      <c r="AJ936" s="3">
        <f t="shared" si="493"/>
        <v>0</v>
      </c>
      <c r="AK936" s="3">
        <f t="shared" si="494"/>
        <v>0</v>
      </c>
      <c r="AL936" s="3">
        <f t="shared" si="495"/>
        <v>0</v>
      </c>
      <c r="AM936" s="3">
        <f t="shared" si="496"/>
        <v>0</v>
      </c>
      <c r="AN936" s="3">
        <f t="shared" si="497"/>
        <v>0</v>
      </c>
      <c r="AO936" s="3">
        <f t="shared" si="498"/>
        <v>0</v>
      </c>
      <c r="AP936" s="3">
        <f t="shared" si="499"/>
        <v>0</v>
      </c>
      <c r="AQ936" s="3">
        <f t="shared" si="500"/>
        <v>0</v>
      </c>
      <c r="AR936" s="3">
        <f t="shared" si="501"/>
        <v>0</v>
      </c>
      <c r="AS936" s="3">
        <f t="shared" si="502"/>
        <v>0</v>
      </c>
      <c r="AT936" s="3">
        <f t="shared" si="503"/>
        <v>0</v>
      </c>
      <c r="AU936" s="3">
        <f t="shared" si="504"/>
        <v>0</v>
      </c>
      <c r="AV936" s="3">
        <f t="shared" si="505"/>
        <v>0</v>
      </c>
      <c r="AW936" s="3">
        <f t="shared" si="506"/>
        <v>0</v>
      </c>
      <c r="AX936" s="16">
        <f t="shared" si="507"/>
        <v>0</v>
      </c>
      <c r="AZ936" s="15">
        <f t="shared" si="511"/>
        <v>3.4080620093333328E-12</v>
      </c>
      <c r="BA936" s="3">
        <f t="shared" si="512"/>
        <v>0</v>
      </c>
      <c r="BB936" s="3">
        <f t="shared" si="513"/>
        <v>0</v>
      </c>
      <c r="BC936" s="3">
        <f t="shared" si="514"/>
        <v>0</v>
      </c>
      <c r="BD936" s="3">
        <f t="shared" si="515"/>
        <v>0</v>
      </c>
      <c r="BE936" s="3">
        <f t="shared" si="516"/>
        <v>0</v>
      </c>
      <c r="BF936" s="16">
        <f t="shared" si="517"/>
        <v>0</v>
      </c>
      <c r="BH936" s="4">
        <v>0.68</v>
      </c>
      <c r="BI936">
        <v>5</v>
      </c>
      <c r="BJ936">
        <v>19.341000000000001</v>
      </c>
      <c r="BK936">
        <v>44.271999999999998</v>
      </c>
      <c r="BL936">
        <v>0.88400000000000001</v>
      </c>
      <c r="BM936">
        <f t="shared" si="509"/>
        <v>1.5027999999999999</v>
      </c>
      <c r="BN936">
        <v>0.94499999999999995</v>
      </c>
      <c r="BO936">
        <f t="shared" si="508"/>
        <v>1.6064999999999998</v>
      </c>
      <c r="BP936">
        <v>0.94499999999999995</v>
      </c>
      <c r="BQ936">
        <f t="shared" si="510"/>
        <v>1.6064999999999998</v>
      </c>
      <c r="BR936" s="5">
        <v>610</v>
      </c>
    </row>
    <row r="937" spans="1:70" x14ac:dyDescent="0.25">
      <c r="A937" s="10">
        <v>1304.3340000000001</v>
      </c>
      <c r="B937">
        <v>23</v>
      </c>
      <c r="C937">
        <v>1</v>
      </c>
      <c r="D937">
        <v>0</v>
      </c>
      <c r="E937">
        <v>0</v>
      </c>
      <c r="F937">
        <v>1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 s="5">
        <v>0</v>
      </c>
      <c r="AA937" s="15">
        <f t="shared" si="484"/>
        <v>1.445001833333333E-12</v>
      </c>
      <c r="AB937" s="3">
        <f t="shared" si="485"/>
        <v>1.4262968533333336E-13</v>
      </c>
      <c r="AC937" s="3">
        <f t="shared" si="486"/>
        <v>0</v>
      </c>
      <c r="AD937" s="3">
        <f t="shared" si="487"/>
        <v>0</v>
      </c>
      <c r="AE937" s="3">
        <f t="shared" si="488"/>
        <v>3.2193373333333337E-12</v>
      </c>
      <c r="AF937" s="3">
        <f t="shared" si="489"/>
        <v>0</v>
      </c>
      <c r="AG937" s="3">
        <f t="shared" si="490"/>
        <v>0</v>
      </c>
      <c r="AH937" s="3">
        <f t="shared" si="491"/>
        <v>0</v>
      </c>
      <c r="AI937" s="3">
        <f t="shared" si="492"/>
        <v>0</v>
      </c>
      <c r="AJ937" s="3">
        <f t="shared" si="493"/>
        <v>0</v>
      </c>
      <c r="AK937" s="3">
        <f t="shared" si="494"/>
        <v>0</v>
      </c>
      <c r="AL937" s="3">
        <f t="shared" si="495"/>
        <v>0</v>
      </c>
      <c r="AM937" s="3">
        <f t="shared" si="496"/>
        <v>0</v>
      </c>
      <c r="AN937" s="3">
        <f t="shared" si="497"/>
        <v>0</v>
      </c>
      <c r="AO937" s="3">
        <f t="shared" si="498"/>
        <v>0</v>
      </c>
      <c r="AP937" s="3">
        <f t="shared" si="499"/>
        <v>0</v>
      </c>
      <c r="AQ937" s="3">
        <f t="shared" si="500"/>
        <v>0</v>
      </c>
      <c r="AR937" s="3">
        <f t="shared" si="501"/>
        <v>0</v>
      </c>
      <c r="AS937" s="3">
        <f t="shared" si="502"/>
        <v>0</v>
      </c>
      <c r="AT937" s="3">
        <f t="shared" si="503"/>
        <v>0</v>
      </c>
      <c r="AU937" s="3">
        <f t="shared" si="504"/>
        <v>0</v>
      </c>
      <c r="AV937" s="3">
        <f t="shared" si="505"/>
        <v>0</v>
      </c>
      <c r="AW937" s="3">
        <f t="shared" si="506"/>
        <v>0</v>
      </c>
      <c r="AX937" s="16">
        <f t="shared" si="507"/>
        <v>0</v>
      </c>
      <c r="AZ937" s="15">
        <f t="shared" si="511"/>
        <v>1.5876315186666664E-12</v>
      </c>
      <c r="BA937" s="3">
        <f t="shared" si="512"/>
        <v>3.2193373333333337E-12</v>
      </c>
      <c r="BB937" s="3">
        <f t="shared" si="513"/>
        <v>0</v>
      </c>
      <c r="BC937" s="3">
        <f t="shared" si="514"/>
        <v>0</v>
      </c>
      <c r="BD937" s="3">
        <f t="shared" si="515"/>
        <v>0</v>
      </c>
      <c r="BE937" s="3">
        <f t="shared" si="516"/>
        <v>0</v>
      </c>
      <c r="BF937" s="16">
        <f t="shared" si="517"/>
        <v>0</v>
      </c>
      <c r="BH937" s="4">
        <v>0.68</v>
      </c>
      <c r="BI937">
        <v>4.92</v>
      </c>
      <c r="BJ937">
        <v>19.356999999999999</v>
      </c>
      <c r="BK937">
        <v>44.472999999999999</v>
      </c>
      <c r="BL937">
        <v>0.55700000000000005</v>
      </c>
      <c r="BM937">
        <f t="shared" si="509"/>
        <v>0.94690000000000007</v>
      </c>
      <c r="BN937">
        <v>1.18</v>
      </c>
      <c r="BO937">
        <f t="shared" si="508"/>
        <v>2.0059999999999998</v>
      </c>
      <c r="BP937">
        <v>1.2669999999999999</v>
      </c>
      <c r="BQ937">
        <f t="shared" si="510"/>
        <v>2.1538999999999997</v>
      </c>
      <c r="BR937" s="5">
        <v>610</v>
      </c>
    </row>
    <row r="938" spans="1:70" x14ac:dyDescent="0.25">
      <c r="A938" s="10">
        <v>1305.732</v>
      </c>
      <c r="B938">
        <v>38</v>
      </c>
      <c r="C938">
        <v>1</v>
      </c>
      <c r="D938">
        <v>0</v>
      </c>
      <c r="E938">
        <v>0</v>
      </c>
      <c r="F938">
        <v>2</v>
      </c>
      <c r="G938">
        <v>0</v>
      </c>
      <c r="H938">
        <v>1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 s="5">
        <v>0</v>
      </c>
      <c r="AA938" s="15">
        <f t="shared" si="484"/>
        <v>2.3873943333333326E-12</v>
      </c>
      <c r="AB938" s="3">
        <f t="shared" si="485"/>
        <v>1.4262968533333336E-13</v>
      </c>
      <c r="AC938" s="3">
        <f t="shared" si="486"/>
        <v>0</v>
      </c>
      <c r="AD938" s="3">
        <f t="shared" si="487"/>
        <v>0</v>
      </c>
      <c r="AE938" s="3">
        <f t="shared" si="488"/>
        <v>6.4386746666666674E-12</v>
      </c>
      <c r="AF938" s="3">
        <f t="shared" si="489"/>
        <v>0</v>
      </c>
      <c r="AG938" s="3">
        <f t="shared" si="490"/>
        <v>1.7828710666666667E-11</v>
      </c>
      <c r="AH938" s="3">
        <f t="shared" si="491"/>
        <v>0</v>
      </c>
      <c r="AI938" s="3">
        <f t="shared" si="492"/>
        <v>0</v>
      </c>
      <c r="AJ938" s="3">
        <f t="shared" si="493"/>
        <v>0</v>
      </c>
      <c r="AK938" s="3">
        <f t="shared" si="494"/>
        <v>0</v>
      </c>
      <c r="AL938" s="3">
        <f t="shared" si="495"/>
        <v>0</v>
      </c>
      <c r="AM938" s="3">
        <f t="shared" si="496"/>
        <v>0</v>
      </c>
      <c r="AN938" s="3">
        <f t="shared" si="497"/>
        <v>0</v>
      </c>
      <c r="AO938" s="3">
        <f t="shared" si="498"/>
        <v>0</v>
      </c>
      <c r="AP938" s="3">
        <f t="shared" si="499"/>
        <v>0</v>
      </c>
      <c r="AQ938" s="3">
        <f t="shared" si="500"/>
        <v>0</v>
      </c>
      <c r="AR938" s="3">
        <f t="shared" si="501"/>
        <v>0</v>
      </c>
      <c r="AS938" s="3">
        <f t="shared" si="502"/>
        <v>0</v>
      </c>
      <c r="AT938" s="3">
        <f t="shared" si="503"/>
        <v>0</v>
      </c>
      <c r="AU938" s="3">
        <f t="shared" si="504"/>
        <v>0</v>
      </c>
      <c r="AV938" s="3">
        <f t="shared" si="505"/>
        <v>0</v>
      </c>
      <c r="AW938" s="3">
        <f t="shared" si="506"/>
        <v>0</v>
      </c>
      <c r="AX938" s="16">
        <f t="shared" si="507"/>
        <v>0</v>
      </c>
      <c r="AZ938" s="15">
        <f t="shared" si="511"/>
        <v>2.5300240186666658E-12</v>
      </c>
      <c r="BA938" s="3">
        <f t="shared" si="512"/>
        <v>6.4386746666666674E-12</v>
      </c>
      <c r="BB938" s="3">
        <f t="shared" si="513"/>
        <v>1.7828710666666667E-11</v>
      </c>
      <c r="BC938" s="3">
        <f t="shared" si="514"/>
        <v>0</v>
      </c>
      <c r="BD938" s="3">
        <f t="shared" si="515"/>
        <v>0</v>
      </c>
      <c r="BE938" s="3">
        <f t="shared" si="516"/>
        <v>0</v>
      </c>
      <c r="BF938" s="16">
        <f t="shared" si="517"/>
        <v>0</v>
      </c>
      <c r="BH938" s="4">
        <v>0.68</v>
      </c>
      <c r="BI938">
        <v>4.83</v>
      </c>
      <c r="BJ938">
        <v>19.341000000000001</v>
      </c>
      <c r="BK938">
        <v>44.686</v>
      </c>
      <c r="BL938">
        <v>0.99099999999999999</v>
      </c>
      <c r="BM938">
        <f t="shared" si="509"/>
        <v>1.6846999999999999</v>
      </c>
      <c r="BN938">
        <v>4.2290000000000001</v>
      </c>
      <c r="BO938">
        <f t="shared" si="508"/>
        <v>7.1893000000000002</v>
      </c>
      <c r="BP938">
        <v>6.931</v>
      </c>
      <c r="BQ938">
        <f t="shared" si="510"/>
        <v>11.7827</v>
      </c>
      <c r="BR938" s="5">
        <v>610</v>
      </c>
    </row>
    <row r="939" spans="1:70" x14ac:dyDescent="0.25">
      <c r="A939" s="10">
        <v>1307.1300000000001</v>
      </c>
      <c r="B939">
        <v>44</v>
      </c>
      <c r="C939">
        <v>3</v>
      </c>
      <c r="D939">
        <v>1</v>
      </c>
      <c r="E939">
        <v>1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 s="5">
        <v>0</v>
      </c>
      <c r="AA939" s="15">
        <f t="shared" si="484"/>
        <v>2.7643513333333325E-12</v>
      </c>
      <c r="AB939" s="3">
        <f t="shared" si="485"/>
        <v>4.2788905600000013E-13</v>
      </c>
      <c r="AC939" s="3">
        <f t="shared" si="486"/>
        <v>4.2127747200000005E-13</v>
      </c>
      <c r="AD939" s="3">
        <f t="shared" si="487"/>
        <v>1.465333333333333E-12</v>
      </c>
      <c r="AE939" s="3">
        <f t="shared" si="488"/>
        <v>0</v>
      </c>
      <c r="AF939" s="3">
        <f t="shared" si="489"/>
        <v>0</v>
      </c>
      <c r="AG939" s="3">
        <f t="shared" si="490"/>
        <v>0</v>
      </c>
      <c r="AH939" s="3">
        <f t="shared" si="491"/>
        <v>0</v>
      </c>
      <c r="AI939" s="3">
        <f t="shared" si="492"/>
        <v>0</v>
      </c>
      <c r="AJ939" s="3">
        <f t="shared" si="493"/>
        <v>0</v>
      </c>
      <c r="AK939" s="3">
        <f t="shared" si="494"/>
        <v>0</v>
      </c>
      <c r="AL939" s="3">
        <f t="shared" si="495"/>
        <v>0</v>
      </c>
      <c r="AM939" s="3">
        <f t="shared" si="496"/>
        <v>0</v>
      </c>
      <c r="AN939" s="3">
        <f t="shared" si="497"/>
        <v>0</v>
      </c>
      <c r="AO939" s="3">
        <f t="shared" si="498"/>
        <v>0</v>
      </c>
      <c r="AP939" s="3">
        <f t="shared" si="499"/>
        <v>0</v>
      </c>
      <c r="AQ939" s="3">
        <f t="shared" si="500"/>
        <v>0</v>
      </c>
      <c r="AR939" s="3">
        <f t="shared" si="501"/>
        <v>0</v>
      </c>
      <c r="AS939" s="3">
        <f t="shared" si="502"/>
        <v>0</v>
      </c>
      <c r="AT939" s="3">
        <f t="shared" si="503"/>
        <v>0</v>
      </c>
      <c r="AU939" s="3">
        <f t="shared" si="504"/>
        <v>0</v>
      </c>
      <c r="AV939" s="3">
        <f t="shared" si="505"/>
        <v>0</v>
      </c>
      <c r="AW939" s="3">
        <f t="shared" si="506"/>
        <v>0</v>
      </c>
      <c r="AX939" s="16">
        <f t="shared" si="507"/>
        <v>0</v>
      </c>
      <c r="AZ939" s="15">
        <f t="shared" si="511"/>
        <v>3.6135178613333325E-12</v>
      </c>
      <c r="BA939" s="3">
        <f t="shared" si="512"/>
        <v>1.465333333333333E-12</v>
      </c>
      <c r="BB939" s="3">
        <f t="shared" si="513"/>
        <v>0</v>
      </c>
      <c r="BC939" s="3">
        <f t="shared" si="514"/>
        <v>0</v>
      </c>
      <c r="BD939" s="3">
        <f t="shared" si="515"/>
        <v>0</v>
      </c>
      <c r="BE939" s="3">
        <f t="shared" si="516"/>
        <v>0</v>
      </c>
      <c r="BF939" s="16">
        <f t="shared" si="517"/>
        <v>0</v>
      </c>
      <c r="BH939" s="4">
        <v>0.68</v>
      </c>
      <c r="BI939">
        <v>4.8099999999999996</v>
      </c>
      <c r="BJ939">
        <v>19.341000000000001</v>
      </c>
      <c r="BK939">
        <v>44.936</v>
      </c>
      <c r="BL939">
        <v>1.1200000000000001</v>
      </c>
      <c r="BM939">
        <f t="shared" si="509"/>
        <v>1.9040000000000001</v>
      </c>
      <c r="BN939">
        <v>1.4219999999999999</v>
      </c>
      <c r="BO939">
        <f t="shared" si="508"/>
        <v>2.4173999999999998</v>
      </c>
      <c r="BP939">
        <v>1.4339999999999999</v>
      </c>
      <c r="BQ939">
        <f t="shared" si="510"/>
        <v>2.4377999999999997</v>
      </c>
      <c r="BR939" s="5">
        <v>610</v>
      </c>
    </row>
    <row r="940" spans="1:70" x14ac:dyDescent="0.25">
      <c r="A940" s="10">
        <v>1308.528</v>
      </c>
      <c r="B940">
        <v>34</v>
      </c>
      <c r="C940">
        <v>3</v>
      </c>
      <c r="D940">
        <v>0</v>
      </c>
      <c r="E940">
        <v>1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 s="5">
        <v>0</v>
      </c>
      <c r="AA940" s="15">
        <f t="shared" si="484"/>
        <v>2.1360896666666665E-12</v>
      </c>
      <c r="AB940" s="3">
        <f t="shared" si="485"/>
        <v>4.2788905600000013E-13</v>
      </c>
      <c r="AC940" s="3">
        <f t="shared" si="486"/>
        <v>0</v>
      </c>
      <c r="AD940" s="3">
        <f t="shared" si="487"/>
        <v>1.465333333333333E-12</v>
      </c>
      <c r="AE940" s="3">
        <f t="shared" si="488"/>
        <v>0</v>
      </c>
      <c r="AF940" s="3">
        <f t="shared" si="489"/>
        <v>0</v>
      </c>
      <c r="AG940" s="3">
        <f t="shared" si="490"/>
        <v>0</v>
      </c>
      <c r="AH940" s="3">
        <f t="shared" si="491"/>
        <v>0</v>
      </c>
      <c r="AI940" s="3">
        <f t="shared" si="492"/>
        <v>0</v>
      </c>
      <c r="AJ940" s="3">
        <f t="shared" si="493"/>
        <v>0</v>
      </c>
      <c r="AK940" s="3">
        <f t="shared" si="494"/>
        <v>0</v>
      </c>
      <c r="AL940" s="3">
        <f t="shared" si="495"/>
        <v>0</v>
      </c>
      <c r="AM940" s="3">
        <f t="shared" si="496"/>
        <v>0</v>
      </c>
      <c r="AN940" s="3">
        <f t="shared" si="497"/>
        <v>0</v>
      </c>
      <c r="AO940" s="3">
        <f t="shared" si="498"/>
        <v>0</v>
      </c>
      <c r="AP940" s="3">
        <f t="shared" si="499"/>
        <v>0</v>
      </c>
      <c r="AQ940" s="3">
        <f t="shared" si="500"/>
        <v>0</v>
      </c>
      <c r="AR940" s="3">
        <f t="shared" si="501"/>
        <v>0</v>
      </c>
      <c r="AS940" s="3">
        <f t="shared" si="502"/>
        <v>0</v>
      </c>
      <c r="AT940" s="3">
        <f t="shared" si="503"/>
        <v>0</v>
      </c>
      <c r="AU940" s="3">
        <f t="shared" si="504"/>
        <v>0</v>
      </c>
      <c r="AV940" s="3">
        <f t="shared" si="505"/>
        <v>0</v>
      </c>
      <c r="AW940" s="3">
        <f t="shared" si="506"/>
        <v>0</v>
      </c>
      <c r="AX940" s="16">
        <f t="shared" si="507"/>
        <v>0</v>
      </c>
      <c r="AZ940" s="15">
        <f t="shared" si="511"/>
        <v>2.5639787226666667E-12</v>
      </c>
      <c r="BA940" s="3">
        <f t="shared" si="512"/>
        <v>1.465333333333333E-12</v>
      </c>
      <c r="BB940" s="3">
        <f t="shared" si="513"/>
        <v>0</v>
      </c>
      <c r="BC940" s="3">
        <f t="shared" si="514"/>
        <v>0</v>
      </c>
      <c r="BD940" s="3">
        <f t="shared" si="515"/>
        <v>0</v>
      </c>
      <c r="BE940" s="3">
        <f t="shared" si="516"/>
        <v>0</v>
      </c>
      <c r="BF940" s="16">
        <f t="shared" si="517"/>
        <v>0</v>
      </c>
      <c r="BH940" s="4">
        <v>0.68</v>
      </c>
      <c r="BI940">
        <v>4.8</v>
      </c>
      <c r="BJ940">
        <v>19.37</v>
      </c>
      <c r="BK940">
        <v>45.128</v>
      </c>
      <c r="BL940">
        <v>0.85099999999999998</v>
      </c>
      <c r="BM940">
        <f t="shared" si="509"/>
        <v>1.4466999999999999</v>
      </c>
      <c r="BN940">
        <v>1.105</v>
      </c>
      <c r="BO940">
        <f t="shared" si="508"/>
        <v>1.8784999999999998</v>
      </c>
      <c r="BP940">
        <v>1.1160000000000001</v>
      </c>
      <c r="BQ940">
        <f t="shared" si="510"/>
        <v>1.8972000000000002</v>
      </c>
      <c r="BR940" s="5">
        <v>610</v>
      </c>
    </row>
    <row r="941" spans="1:70" x14ac:dyDescent="0.25">
      <c r="A941" s="10">
        <v>1309.9259999999999</v>
      </c>
      <c r="B941">
        <v>39</v>
      </c>
      <c r="C941">
        <v>3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 s="5">
        <v>0</v>
      </c>
      <c r="AA941" s="15">
        <f t="shared" si="484"/>
        <v>2.4502204999999995E-12</v>
      </c>
      <c r="AB941" s="3">
        <f t="shared" si="485"/>
        <v>4.2788905600000013E-13</v>
      </c>
      <c r="AC941" s="3">
        <f t="shared" si="486"/>
        <v>0</v>
      </c>
      <c r="AD941" s="3">
        <f t="shared" si="487"/>
        <v>0</v>
      </c>
      <c r="AE941" s="3">
        <f t="shared" si="488"/>
        <v>0</v>
      </c>
      <c r="AF941" s="3">
        <f t="shared" si="489"/>
        <v>0</v>
      </c>
      <c r="AG941" s="3">
        <f t="shared" si="490"/>
        <v>0</v>
      </c>
      <c r="AH941" s="3">
        <f t="shared" si="491"/>
        <v>0</v>
      </c>
      <c r="AI941" s="3">
        <f t="shared" si="492"/>
        <v>0</v>
      </c>
      <c r="AJ941" s="3">
        <f t="shared" si="493"/>
        <v>0</v>
      </c>
      <c r="AK941" s="3">
        <f t="shared" si="494"/>
        <v>0</v>
      </c>
      <c r="AL941" s="3">
        <f t="shared" si="495"/>
        <v>0</v>
      </c>
      <c r="AM941" s="3">
        <f t="shared" si="496"/>
        <v>0</v>
      </c>
      <c r="AN941" s="3">
        <f t="shared" si="497"/>
        <v>0</v>
      </c>
      <c r="AO941" s="3">
        <f t="shared" si="498"/>
        <v>0</v>
      </c>
      <c r="AP941" s="3">
        <f t="shared" si="499"/>
        <v>0</v>
      </c>
      <c r="AQ941" s="3">
        <f t="shared" si="500"/>
        <v>0</v>
      </c>
      <c r="AR941" s="3">
        <f t="shared" si="501"/>
        <v>0</v>
      </c>
      <c r="AS941" s="3">
        <f t="shared" si="502"/>
        <v>0</v>
      </c>
      <c r="AT941" s="3">
        <f t="shared" si="503"/>
        <v>0</v>
      </c>
      <c r="AU941" s="3">
        <f t="shared" si="504"/>
        <v>0</v>
      </c>
      <c r="AV941" s="3">
        <f t="shared" si="505"/>
        <v>0</v>
      </c>
      <c r="AW941" s="3">
        <f t="shared" si="506"/>
        <v>0</v>
      </c>
      <c r="AX941" s="16">
        <f t="shared" si="507"/>
        <v>0</v>
      </c>
      <c r="AZ941" s="15">
        <f t="shared" si="511"/>
        <v>2.8781095559999997E-12</v>
      </c>
      <c r="BA941" s="3">
        <f t="shared" si="512"/>
        <v>0</v>
      </c>
      <c r="BB941" s="3">
        <f t="shared" si="513"/>
        <v>0</v>
      </c>
      <c r="BC941" s="3">
        <f t="shared" si="514"/>
        <v>0</v>
      </c>
      <c r="BD941" s="3">
        <f t="shared" si="515"/>
        <v>0</v>
      </c>
      <c r="BE941" s="3">
        <f t="shared" si="516"/>
        <v>0</v>
      </c>
      <c r="BF941" s="16">
        <f t="shared" si="517"/>
        <v>0</v>
      </c>
      <c r="BH941" s="4">
        <v>0.68</v>
      </c>
      <c r="BI941">
        <v>4.7300000000000004</v>
      </c>
      <c r="BJ941">
        <v>19.384</v>
      </c>
      <c r="BK941">
        <v>45.29</v>
      </c>
      <c r="BL941">
        <v>0.80600000000000005</v>
      </c>
      <c r="BM941">
        <f t="shared" si="509"/>
        <v>1.3702000000000001</v>
      </c>
      <c r="BN941">
        <v>0.82499999999999996</v>
      </c>
      <c r="BO941">
        <f t="shared" si="508"/>
        <v>1.4024999999999999</v>
      </c>
      <c r="BP941">
        <v>0.82499999999999996</v>
      </c>
      <c r="BQ941">
        <f t="shared" si="510"/>
        <v>1.4024999999999999</v>
      </c>
      <c r="BR941" s="5">
        <v>610</v>
      </c>
    </row>
    <row r="942" spans="1:70" x14ac:dyDescent="0.25">
      <c r="A942" s="10">
        <v>1311.3240000000001</v>
      </c>
      <c r="B942">
        <v>25</v>
      </c>
      <c r="C942">
        <v>1</v>
      </c>
      <c r="D942">
        <v>0</v>
      </c>
      <c r="E942">
        <v>1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 s="5">
        <v>0</v>
      </c>
      <c r="AA942" s="15">
        <f t="shared" si="484"/>
        <v>1.5706541666666664E-12</v>
      </c>
      <c r="AB942" s="3">
        <f t="shared" si="485"/>
        <v>1.4262968533333336E-13</v>
      </c>
      <c r="AC942" s="3">
        <f t="shared" si="486"/>
        <v>0</v>
      </c>
      <c r="AD942" s="3">
        <f t="shared" si="487"/>
        <v>1.465333333333333E-12</v>
      </c>
      <c r="AE942" s="3">
        <f t="shared" si="488"/>
        <v>0</v>
      </c>
      <c r="AF942" s="3">
        <f t="shared" si="489"/>
        <v>0</v>
      </c>
      <c r="AG942" s="3">
        <f t="shared" si="490"/>
        <v>0</v>
      </c>
      <c r="AH942" s="3">
        <f t="shared" si="491"/>
        <v>0</v>
      </c>
      <c r="AI942" s="3">
        <f t="shared" si="492"/>
        <v>0</v>
      </c>
      <c r="AJ942" s="3">
        <f t="shared" si="493"/>
        <v>0</v>
      </c>
      <c r="AK942" s="3">
        <f t="shared" si="494"/>
        <v>0</v>
      </c>
      <c r="AL942" s="3">
        <f t="shared" si="495"/>
        <v>0</v>
      </c>
      <c r="AM942" s="3">
        <f t="shared" si="496"/>
        <v>0</v>
      </c>
      <c r="AN942" s="3">
        <f t="shared" si="497"/>
        <v>0</v>
      </c>
      <c r="AO942" s="3">
        <f t="shared" si="498"/>
        <v>0</v>
      </c>
      <c r="AP942" s="3">
        <f t="shared" si="499"/>
        <v>0</v>
      </c>
      <c r="AQ942" s="3">
        <f t="shared" si="500"/>
        <v>0</v>
      </c>
      <c r="AR942" s="3">
        <f t="shared" si="501"/>
        <v>0</v>
      </c>
      <c r="AS942" s="3">
        <f t="shared" si="502"/>
        <v>0</v>
      </c>
      <c r="AT942" s="3">
        <f t="shared" si="503"/>
        <v>0</v>
      </c>
      <c r="AU942" s="3">
        <f t="shared" si="504"/>
        <v>0</v>
      </c>
      <c r="AV942" s="3">
        <f t="shared" si="505"/>
        <v>0</v>
      </c>
      <c r="AW942" s="3">
        <f t="shared" si="506"/>
        <v>0</v>
      </c>
      <c r="AX942" s="16">
        <f t="shared" si="507"/>
        <v>0</v>
      </c>
      <c r="AZ942" s="15">
        <f t="shared" si="511"/>
        <v>1.7132838519999999E-12</v>
      </c>
      <c r="BA942" s="3">
        <f t="shared" si="512"/>
        <v>1.465333333333333E-12</v>
      </c>
      <c r="BB942" s="3">
        <f t="shared" si="513"/>
        <v>0</v>
      </c>
      <c r="BC942" s="3">
        <f t="shared" si="514"/>
        <v>0</v>
      </c>
      <c r="BD942" s="3">
        <f t="shared" si="515"/>
        <v>0</v>
      </c>
      <c r="BE942" s="3">
        <f t="shared" si="516"/>
        <v>0</v>
      </c>
      <c r="BF942" s="16">
        <f t="shared" si="517"/>
        <v>0</v>
      </c>
      <c r="BH942" s="4">
        <v>0.68</v>
      </c>
      <c r="BI942">
        <v>4.76</v>
      </c>
      <c r="BJ942">
        <v>19.37</v>
      </c>
      <c r="BK942">
        <v>45.412999999999997</v>
      </c>
      <c r="BL942">
        <v>0.61699999999999999</v>
      </c>
      <c r="BM942">
        <f t="shared" si="509"/>
        <v>1.0488999999999999</v>
      </c>
      <c r="BN942">
        <v>0.86399999999999999</v>
      </c>
      <c r="BO942">
        <f t="shared" si="508"/>
        <v>1.4687999999999999</v>
      </c>
      <c r="BP942">
        <v>0.875</v>
      </c>
      <c r="BQ942">
        <f t="shared" si="510"/>
        <v>1.4875</v>
      </c>
      <c r="BR942" s="5">
        <v>610</v>
      </c>
    </row>
    <row r="943" spans="1:70" x14ac:dyDescent="0.25">
      <c r="A943" s="10">
        <v>1312.722</v>
      </c>
      <c r="B943">
        <v>33</v>
      </c>
      <c r="C943">
        <v>3</v>
      </c>
      <c r="D943">
        <v>0</v>
      </c>
      <c r="E943">
        <v>0</v>
      </c>
      <c r="F943">
        <v>1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 s="5">
        <v>0</v>
      </c>
      <c r="AA943" s="15">
        <f t="shared" si="484"/>
        <v>2.0732634999999996E-12</v>
      </c>
      <c r="AB943" s="3">
        <f t="shared" si="485"/>
        <v>4.2788905600000013E-13</v>
      </c>
      <c r="AC943" s="3">
        <f t="shared" si="486"/>
        <v>0</v>
      </c>
      <c r="AD943" s="3">
        <f t="shared" si="487"/>
        <v>0</v>
      </c>
      <c r="AE943" s="3">
        <f t="shared" si="488"/>
        <v>3.2193373333333337E-12</v>
      </c>
      <c r="AF943" s="3">
        <f t="shared" si="489"/>
        <v>0</v>
      </c>
      <c r="AG943" s="3">
        <f t="shared" si="490"/>
        <v>0</v>
      </c>
      <c r="AH943" s="3">
        <f t="shared" si="491"/>
        <v>0</v>
      </c>
      <c r="AI943" s="3">
        <f t="shared" si="492"/>
        <v>0</v>
      </c>
      <c r="AJ943" s="3">
        <f t="shared" si="493"/>
        <v>0</v>
      </c>
      <c r="AK943" s="3">
        <f t="shared" si="494"/>
        <v>0</v>
      </c>
      <c r="AL943" s="3">
        <f t="shared" si="495"/>
        <v>0</v>
      </c>
      <c r="AM943" s="3">
        <f t="shared" si="496"/>
        <v>0</v>
      </c>
      <c r="AN943" s="3">
        <f t="shared" si="497"/>
        <v>0</v>
      </c>
      <c r="AO943" s="3">
        <f t="shared" si="498"/>
        <v>0</v>
      </c>
      <c r="AP943" s="3">
        <f t="shared" si="499"/>
        <v>0</v>
      </c>
      <c r="AQ943" s="3">
        <f t="shared" si="500"/>
        <v>0</v>
      </c>
      <c r="AR943" s="3">
        <f t="shared" si="501"/>
        <v>0</v>
      </c>
      <c r="AS943" s="3">
        <f t="shared" si="502"/>
        <v>0</v>
      </c>
      <c r="AT943" s="3">
        <f t="shared" si="503"/>
        <v>0</v>
      </c>
      <c r="AU943" s="3">
        <f t="shared" si="504"/>
        <v>0</v>
      </c>
      <c r="AV943" s="3">
        <f t="shared" si="505"/>
        <v>0</v>
      </c>
      <c r="AW943" s="3">
        <f t="shared" si="506"/>
        <v>0</v>
      </c>
      <c r="AX943" s="16">
        <f t="shared" si="507"/>
        <v>0</v>
      </c>
      <c r="AZ943" s="15">
        <f t="shared" si="511"/>
        <v>2.5011525559999998E-12</v>
      </c>
      <c r="BA943" s="3">
        <f t="shared" si="512"/>
        <v>3.2193373333333337E-12</v>
      </c>
      <c r="BB943" s="3">
        <f t="shared" si="513"/>
        <v>0</v>
      </c>
      <c r="BC943" s="3">
        <f t="shared" si="514"/>
        <v>0</v>
      </c>
      <c r="BD943" s="3">
        <f t="shared" si="515"/>
        <v>0</v>
      </c>
      <c r="BE943" s="3">
        <f t="shared" si="516"/>
        <v>0</v>
      </c>
      <c r="BF943" s="16">
        <f t="shared" si="517"/>
        <v>0</v>
      </c>
      <c r="BH943" s="4">
        <v>0.68</v>
      </c>
      <c r="BI943">
        <v>4.67</v>
      </c>
      <c r="BJ943">
        <v>19.396999999999998</v>
      </c>
      <c r="BK943">
        <v>45.476999999999997</v>
      </c>
      <c r="BL943">
        <v>0.85</v>
      </c>
      <c r="BM943">
        <f t="shared" si="509"/>
        <v>1.4449999999999998</v>
      </c>
      <c r="BN943">
        <v>1.516</v>
      </c>
      <c r="BO943">
        <f t="shared" si="508"/>
        <v>2.5771999999999999</v>
      </c>
      <c r="BP943">
        <v>1.607</v>
      </c>
      <c r="BQ943">
        <f t="shared" si="510"/>
        <v>2.7319</v>
      </c>
      <c r="BR943" s="5">
        <v>610</v>
      </c>
    </row>
    <row r="944" spans="1:70" x14ac:dyDescent="0.25">
      <c r="A944" s="10">
        <v>1314.12</v>
      </c>
      <c r="B944">
        <v>32</v>
      </c>
      <c r="C944">
        <v>2</v>
      </c>
      <c r="D944">
        <v>0</v>
      </c>
      <c r="E944">
        <v>0</v>
      </c>
      <c r="F944">
        <v>1</v>
      </c>
      <c r="G944">
        <v>1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 s="5">
        <v>0</v>
      </c>
      <c r="AA944" s="15">
        <f t="shared" si="484"/>
        <v>2.0104373333333327E-12</v>
      </c>
      <c r="AB944" s="3">
        <f t="shared" si="485"/>
        <v>2.8525937066666672E-13</v>
      </c>
      <c r="AC944" s="3">
        <f t="shared" si="486"/>
        <v>0</v>
      </c>
      <c r="AD944" s="3">
        <f t="shared" si="487"/>
        <v>0</v>
      </c>
      <c r="AE944" s="3">
        <f t="shared" si="488"/>
        <v>3.2193373333333337E-12</v>
      </c>
      <c r="AF944" s="3">
        <f t="shared" si="489"/>
        <v>7.1991826666666666E-12</v>
      </c>
      <c r="AG944" s="3">
        <f t="shared" si="490"/>
        <v>0</v>
      </c>
      <c r="AH944" s="3">
        <f t="shared" si="491"/>
        <v>0</v>
      </c>
      <c r="AI944" s="3">
        <f t="shared" si="492"/>
        <v>0</v>
      </c>
      <c r="AJ944" s="3">
        <f t="shared" si="493"/>
        <v>0</v>
      </c>
      <c r="AK944" s="3">
        <f t="shared" si="494"/>
        <v>0</v>
      </c>
      <c r="AL944" s="3">
        <f t="shared" si="495"/>
        <v>0</v>
      </c>
      <c r="AM944" s="3">
        <f t="shared" si="496"/>
        <v>0</v>
      </c>
      <c r="AN944" s="3">
        <f t="shared" si="497"/>
        <v>0</v>
      </c>
      <c r="AO944" s="3">
        <f t="shared" si="498"/>
        <v>0</v>
      </c>
      <c r="AP944" s="3">
        <f t="shared" si="499"/>
        <v>0</v>
      </c>
      <c r="AQ944" s="3">
        <f t="shared" si="500"/>
        <v>0</v>
      </c>
      <c r="AR944" s="3">
        <f t="shared" si="501"/>
        <v>0</v>
      </c>
      <c r="AS944" s="3">
        <f t="shared" si="502"/>
        <v>0</v>
      </c>
      <c r="AT944" s="3">
        <f t="shared" si="503"/>
        <v>0</v>
      </c>
      <c r="AU944" s="3">
        <f t="shared" si="504"/>
        <v>0</v>
      </c>
      <c r="AV944" s="3">
        <f t="shared" si="505"/>
        <v>0</v>
      </c>
      <c r="AW944" s="3">
        <f t="shared" si="506"/>
        <v>0</v>
      </c>
      <c r="AX944" s="16">
        <f t="shared" si="507"/>
        <v>0</v>
      </c>
      <c r="AZ944" s="15">
        <f t="shared" si="511"/>
        <v>2.2956967039999992E-12</v>
      </c>
      <c r="BA944" s="3">
        <f t="shared" si="512"/>
        <v>3.2193373333333337E-12</v>
      </c>
      <c r="BB944" s="3">
        <f t="shared" si="513"/>
        <v>7.1991826666666666E-12</v>
      </c>
      <c r="BC944" s="3">
        <f t="shared" si="514"/>
        <v>0</v>
      </c>
      <c r="BD944" s="3">
        <f t="shared" si="515"/>
        <v>0</v>
      </c>
      <c r="BE944" s="3">
        <f t="shared" si="516"/>
        <v>0</v>
      </c>
      <c r="BF944" s="16">
        <f t="shared" si="517"/>
        <v>0</v>
      </c>
      <c r="BH944" s="4">
        <v>0.67</v>
      </c>
      <c r="BI944">
        <v>4.51</v>
      </c>
      <c r="BJ944">
        <v>19.37</v>
      </c>
      <c r="BK944">
        <v>45.615000000000002</v>
      </c>
      <c r="BL944">
        <v>0.92300000000000004</v>
      </c>
      <c r="BM944">
        <f t="shared" si="509"/>
        <v>1.5690999999999999</v>
      </c>
      <c r="BN944">
        <v>3.0529999999999999</v>
      </c>
      <c r="BO944">
        <f t="shared" si="508"/>
        <v>5.1901000000000002</v>
      </c>
      <c r="BP944">
        <v>3.7770000000000001</v>
      </c>
      <c r="BQ944">
        <f t="shared" si="510"/>
        <v>6.4209000000000005</v>
      </c>
      <c r="BR944" s="5">
        <v>610</v>
      </c>
    </row>
    <row r="945" spans="1:70" x14ac:dyDescent="0.25">
      <c r="A945" s="10">
        <v>1315.518</v>
      </c>
      <c r="B945">
        <v>33</v>
      </c>
      <c r="C945">
        <v>3</v>
      </c>
      <c r="D945">
        <v>1</v>
      </c>
      <c r="E945">
        <v>0</v>
      </c>
      <c r="F945">
        <v>2</v>
      </c>
      <c r="G945">
        <v>1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 s="5">
        <v>0</v>
      </c>
      <c r="AA945" s="15">
        <f t="shared" si="484"/>
        <v>2.0732634999999996E-12</v>
      </c>
      <c r="AB945" s="3">
        <f t="shared" si="485"/>
        <v>4.2788905600000013E-13</v>
      </c>
      <c r="AC945" s="3">
        <f t="shared" si="486"/>
        <v>4.2127747200000005E-13</v>
      </c>
      <c r="AD945" s="3">
        <f t="shared" si="487"/>
        <v>0</v>
      </c>
      <c r="AE945" s="3">
        <f t="shared" si="488"/>
        <v>6.4386746666666674E-12</v>
      </c>
      <c r="AF945" s="3">
        <f t="shared" si="489"/>
        <v>7.1991826666666666E-12</v>
      </c>
      <c r="AG945" s="3">
        <f t="shared" si="490"/>
        <v>0</v>
      </c>
      <c r="AH945" s="3">
        <f t="shared" si="491"/>
        <v>0</v>
      </c>
      <c r="AI945" s="3">
        <f t="shared" si="492"/>
        <v>0</v>
      </c>
      <c r="AJ945" s="3">
        <f t="shared" si="493"/>
        <v>0</v>
      </c>
      <c r="AK945" s="3">
        <f t="shared" si="494"/>
        <v>0</v>
      </c>
      <c r="AL945" s="3">
        <f t="shared" si="495"/>
        <v>0</v>
      </c>
      <c r="AM945" s="3">
        <f t="shared" si="496"/>
        <v>0</v>
      </c>
      <c r="AN945" s="3">
        <f t="shared" si="497"/>
        <v>0</v>
      </c>
      <c r="AO945" s="3">
        <f t="shared" si="498"/>
        <v>0</v>
      </c>
      <c r="AP945" s="3">
        <f t="shared" si="499"/>
        <v>0</v>
      </c>
      <c r="AQ945" s="3">
        <f t="shared" si="500"/>
        <v>0</v>
      </c>
      <c r="AR945" s="3">
        <f t="shared" si="501"/>
        <v>0</v>
      </c>
      <c r="AS945" s="3">
        <f t="shared" si="502"/>
        <v>0</v>
      </c>
      <c r="AT945" s="3">
        <f t="shared" si="503"/>
        <v>0</v>
      </c>
      <c r="AU945" s="3">
        <f t="shared" si="504"/>
        <v>0</v>
      </c>
      <c r="AV945" s="3">
        <f t="shared" si="505"/>
        <v>0</v>
      </c>
      <c r="AW945" s="3">
        <f t="shared" si="506"/>
        <v>0</v>
      </c>
      <c r="AX945" s="16">
        <f t="shared" si="507"/>
        <v>0</v>
      </c>
      <c r="AZ945" s="15">
        <f t="shared" si="511"/>
        <v>2.922430028E-12</v>
      </c>
      <c r="BA945" s="3">
        <f t="shared" si="512"/>
        <v>6.4386746666666674E-12</v>
      </c>
      <c r="BB945" s="3">
        <f t="shared" si="513"/>
        <v>7.1991826666666666E-12</v>
      </c>
      <c r="BC945" s="3">
        <f t="shared" si="514"/>
        <v>0</v>
      </c>
      <c r="BD945" s="3">
        <f t="shared" si="515"/>
        <v>0</v>
      </c>
      <c r="BE945" s="3">
        <f t="shared" si="516"/>
        <v>0</v>
      </c>
      <c r="BF945" s="16">
        <f t="shared" si="517"/>
        <v>0</v>
      </c>
      <c r="BH945" s="4">
        <v>0.68</v>
      </c>
      <c r="BI945">
        <v>4.58</v>
      </c>
      <c r="BJ945">
        <v>19.384</v>
      </c>
      <c r="BK945">
        <v>45.866999999999997</v>
      </c>
      <c r="BL945">
        <v>1.204</v>
      </c>
      <c r="BM945">
        <f t="shared" si="509"/>
        <v>2.0467999999999997</v>
      </c>
      <c r="BN945">
        <v>3.9849999999999999</v>
      </c>
      <c r="BO945">
        <f t="shared" si="508"/>
        <v>6.7744999999999997</v>
      </c>
      <c r="BP945">
        <v>4.7809999999999997</v>
      </c>
      <c r="BQ945">
        <f t="shared" si="510"/>
        <v>8.127699999999999</v>
      </c>
      <c r="BR945" s="5">
        <v>610</v>
      </c>
    </row>
    <row r="946" spans="1:70" x14ac:dyDescent="0.25">
      <c r="A946" s="10">
        <v>1316.9159999999999</v>
      </c>
      <c r="B946">
        <v>42</v>
      </c>
      <c r="C946">
        <v>3</v>
      </c>
      <c r="D946">
        <v>0</v>
      </c>
      <c r="E946">
        <v>1</v>
      </c>
      <c r="F946">
        <v>1</v>
      </c>
      <c r="G946">
        <v>2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 s="5">
        <v>0</v>
      </c>
      <c r="AA946" s="15">
        <f t="shared" si="484"/>
        <v>2.6386989999999995E-12</v>
      </c>
      <c r="AB946" s="3">
        <f t="shared" si="485"/>
        <v>4.2788905600000013E-13</v>
      </c>
      <c r="AC946" s="3">
        <f t="shared" si="486"/>
        <v>0</v>
      </c>
      <c r="AD946" s="3">
        <f t="shared" si="487"/>
        <v>1.465333333333333E-12</v>
      </c>
      <c r="AE946" s="3">
        <f t="shared" si="488"/>
        <v>3.2193373333333337E-12</v>
      </c>
      <c r="AF946" s="3">
        <f t="shared" si="489"/>
        <v>1.4398365333333333E-11</v>
      </c>
      <c r="AG946" s="3">
        <f t="shared" si="490"/>
        <v>0</v>
      </c>
      <c r="AH946" s="3">
        <f t="shared" si="491"/>
        <v>0</v>
      </c>
      <c r="AI946" s="3">
        <f t="shared" si="492"/>
        <v>0</v>
      </c>
      <c r="AJ946" s="3">
        <f t="shared" si="493"/>
        <v>0</v>
      </c>
      <c r="AK946" s="3">
        <f t="shared" si="494"/>
        <v>0</v>
      </c>
      <c r="AL946" s="3">
        <f t="shared" si="495"/>
        <v>0</v>
      </c>
      <c r="AM946" s="3">
        <f t="shared" si="496"/>
        <v>0</v>
      </c>
      <c r="AN946" s="3">
        <f t="shared" si="497"/>
        <v>0</v>
      </c>
      <c r="AO946" s="3">
        <f t="shared" si="498"/>
        <v>0</v>
      </c>
      <c r="AP946" s="3">
        <f t="shared" si="499"/>
        <v>0</v>
      </c>
      <c r="AQ946" s="3">
        <f t="shared" si="500"/>
        <v>0</v>
      </c>
      <c r="AR946" s="3">
        <f t="shared" si="501"/>
        <v>0</v>
      </c>
      <c r="AS946" s="3">
        <f t="shared" si="502"/>
        <v>0</v>
      </c>
      <c r="AT946" s="3">
        <f t="shared" si="503"/>
        <v>0</v>
      </c>
      <c r="AU946" s="3">
        <f t="shared" si="504"/>
        <v>0</v>
      </c>
      <c r="AV946" s="3">
        <f t="shared" si="505"/>
        <v>0</v>
      </c>
      <c r="AW946" s="3">
        <f t="shared" si="506"/>
        <v>0</v>
      </c>
      <c r="AX946" s="16">
        <f t="shared" si="507"/>
        <v>0</v>
      </c>
      <c r="AZ946" s="15">
        <f t="shared" si="511"/>
        <v>3.0665880559999997E-12</v>
      </c>
      <c r="BA946" s="3">
        <f t="shared" si="512"/>
        <v>4.6846706666666667E-12</v>
      </c>
      <c r="BB946" s="3">
        <f t="shared" si="513"/>
        <v>1.4398365333333333E-11</v>
      </c>
      <c r="BC946" s="3">
        <f t="shared" si="514"/>
        <v>0</v>
      </c>
      <c r="BD946" s="3">
        <f t="shared" si="515"/>
        <v>0</v>
      </c>
      <c r="BE946" s="3">
        <f t="shared" si="516"/>
        <v>0</v>
      </c>
      <c r="BF946" s="16">
        <f t="shared" si="517"/>
        <v>0</v>
      </c>
      <c r="BH946" s="4">
        <v>0.68</v>
      </c>
      <c r="BI946">
        <v>4.62</v>
      </c>
      <c r="BJ946">
        <v>19.384</v>
      </c>
      <c r="BK946">
        <v>46.14</v>
      </c>
      <c r="BL946">
        <v>1.347</v>
      </c>
      <c r="BM946">
        <f t="shared" si="509"/>
        <v>2.2898999999999998</v>
      </c>
      <c r="BN946">
        <v>5.0270000000000001</v>
      </c>
      <c r="BO946">
        <f t="shared" si="508"/>
        <v>8.5458999999999996</v>
      </c>
      <c r="BP946">
        <v>6.34</v>
      </c>
      <c r="BQ946">
        <f t="shared" si="510"/>
        <v>10.777999999999999</v>
      </c>
      <c r="BR946" s="5">
        <v>610</v>
      </c>
    </row>
    <row r="947" spans="1:70" x14ac:dyDescent="0.25">
      <c r="A947" s="10">
        <v>1318.3140000000001</v>
      </c>
      <c r="B947">
        <v>37</v>
      </c>
      <c r="C947">
        <v>3</v>
      </c>
      <c r="D947">
        <v>1</v>
      </c>
      <c r="E947">
        <v>0</v>
      </c>
      <c r="F947">
        <v>1</v>
      </c>
      <c r="G947">
        <v>1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 s="5">
        <v>0</v>
      </c>
      <c r="AA947" s="15">
        <f t="shared" si="484"/>
        <v>2.3245681666666661E-12</v>
      </c>
      <c r="AB947" s="3">
        <f t="shared" si="485"/>
        <v>4.2788905600000013E-13</v>
      </c>
      <c r="AC947" s="3">
        <f t="shared" si="486"/>
        <v>4.2127747200000005E-13</v>
      </c>
      <c r="AD947" s="3">
        <f t="shared" si="487"/>
        <v>0</v>
      </c>
      <c r="AE947" s="3">
        <f t="shared" si="488"/>
        <v>3.2193373333333337E-12</v>
      </c>
      <c r="AF947" s="3">
        <f t="shared" si="489"/>
        <v>7.1991826666666666E-12</v>
      </c>
      <c r="AG947" s="3">
        <f t="shared" si="490"/>
        <v>0</v>
      </c>
      <c r="AH947" s="3">
        <f t="shared" si="491"/>
        <v>0</v>
      </c>
      <c r="AI947" s="3">
        <f t="shared" si="492"/>
        <v>0</v>
      </c>
      <c r="AJ947" s="3">
        <f t="shared" si="493"/>
        <v>0</v>
      </c>
      <c r="AK947" s="3">
        <f t="shared" si="494"/>
        <v>0</v>
      </c>
      <c r="AL947" s="3">
        <f t="shared" si="495"/>
        <v>0</v>
      </c>
      <c r="AM947" s="3">
        <f t="shared" si="496"/>
        <v>0</v>
      </c>
      <c r="AN947" s="3">
        <f t="shared" si="497"/>
        <v>0</v>
      </c>
      <c r="AO947" s="3">
        <f t="shared" si="498"/>
        <v>0</v>
      </c>
      <c r="AP947" s="3">
        <f t="shared" si="499"/>
        <v>0</v>
      </c>
      <c r="AQ947" s="3">
        <f t="shared" si="500"/>
        <v>0</v>
      </c>
      <c r="AR947" s="3">
        <f t="shared" si="501"/>
        <v>0</v>
      </c>
      <c r="AS947" s="3">
        <f t="shared" si="502"/>
        <v>0</v>
      </c>
      <c r="AT947" s="3">
        <f t="shared" si="503"/>
        <v>0</v>
      </c>
      <c r="AU947" s="3">
        <f t="shared" si="504"/>
        <v>0</v>
      </c>
      <c r="AV947" s="3">
        <f t="shared" si="505"/>
        <v>0</v>
      </c>
      <c r="AW947" s="3">
        <f t="shared" si="506"/>
        <v>0</v>
      </c>
      <c r="AX947" s="16">
        <f t="shared" si="507"/>
        <v>0</v>
      </c>
      <c r="AZ947" s="15">
        <f t="shared" si="511"/>
        <v>3.1737346946666661E-12</v>
      </c>
      <c r="BA947" s="3">
        <f t="shared" si="512"/>
        <v>3.2193373333333337E-12</v>
      </c>
      <c r="BB947" s="3">
        <f t="shared" si="513"/>
        <v>7.1991826666666666E-12</v>
      </c>
      <c r="BC947" s="3">
        <f t="shared" si="514"/>
        <v>0</v>
      </c>
      <c r="BD947" s="3">
        <f t="shared" si="515"/>
        <v>0</v>
      </c>
      <c r="BE947" s="3">
        <f t="shared" si="516"/>
        <v>0</v>
      </c>
      <c r="BF947" s="16">
        <f t="shared" si="517"/>
        <v>0</v>
      </c>
      <c r="BH947" s="4">
        <v>0.68</v>
      </c>
      <c r="BI947">
        <v>4.6399999999999997</v>
      </c>
      <c r="BJ947">
        <v>19.413</v>
      </c>
      <c r="BK947">
        <v>46.57</v>
      </c>
      <c r="BL947">
        <v>1.119</v>
      </c>
      <c r="BM947">
        <f t="shared" si="509"/>
        <v>1.9022999999999999</v>
      </c>
      <c r="BN947">
        <v>3.2130000000000001</v>
      </c>
      <c r="BO947">
        <f t="shared" si="508"/>
        <v>5.4621000000000004</v>
      </c>
      <c r="BP947">
        <v>3.907</v>
      </c>
      <c r="BQ947">
        <f t="shared" si="510"/>
        <v>6.6418999999999997</v>
      </c>
      <c r="BR947" s="5">
        <v>609</v>
      </c>
    </row>
    <row r="948" spans="1:70" x14ac:dyDescent="0.25">
      <c r="A948" s="10">
        <v>1319.712</v>
      </c>
      <c r="B948">
        <v>13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 s="5">
        <v>0</v>
      </c>
      <c r="AA948" s="15">
        <f t="shared" si="484"/>
        <v>8.1674016666666647E-13</v>
      </c>
      <c r="AB948" s="3">
        <f t="shared" si="485"/>
        <v>0</v>
      </c>
      <c r="AC948" s="3">
        <f t="shared" si="486"/>
        <v>0</v>
      </c>
      <c r="AD948" s="3">
        <f t="shared" si="487"/>
        <v>0</v>
      </c>
      <c r="AE948" s="3">
        <f t="shared" si="488"/>
        <v>0</v>
      </c>
      <c r="AF948" s="3">
        <f t="shared" si="489"/>
        <v>0</v>
      </c>
      <c r="AG948" s="3">
        <f t="shared" si="490"/>
        <v>0</v>
      </c>
      <c r="AH948" s="3">
        <f t="shared" si="491"/>
        <v>0</v>
      </c>
      <c r="AI948" s="3">
        <f t="shared" si="492"/>
        <v>0</v>
      </c>
      <c r="AJ948" s="3">
        <f t="shared" si="493"/>
        <v>0</v>
      </c>
      <c r="AK948" s="3">
        <f t="shared" si="494"/>
        <v>0</v>
      </c>
      <c r="AL948" s="3">
        <f t="shared" si="495"/>
        <v>0</v>
      </c>
      <c r="AM948" s="3">
        <f t="shared" si="496"/>
        <v>0</v>
      </c>
      <c r="AN948" s="3">
        <f t="shared" si="497"/>
        <v>0</v>
      </c>
      <c r="AO948" s="3">
        <f t="shared" si="498"/>
        <v>0</v>
      </c>
      <c r="AP948" s="3">
        <f t="shared" si="499"/>
        <v>0</v>
      </c>
      <c r="AQ948" s="3">
        <f t="shared" si="500"/>
        <v>0</v>
      </c>
      <c r="AR948" s="3">
        <f t="shared" si="501"/>
        <v>0</v>
      </c>
      <c r="AS948" s="3">
        <f t="shared" si="502"/>
        <v>0</v>
      </c>
      <c r="AT948" s="3">
        <f t="shared" si="503"/>
        <v>0</v>
      </c>
      <c r="AU948" s="3">
        <f t="shared" si="504"/>
        <v>0</v>
      </c>
      <c r="AV948" s="3">
        <f t="shared" si="505"/>
        <v>0</v>
      </c>
      <c r="AW948" s="3">
        <f t="shared" si="506"/>
        <v>0</v>
      </c>
      <c r="AX948" s="16">
        <f t="shared" si="507"/>
        <v>0</v>
      </c>
      <c r="AZ948" s="15">
        <f t="shared" si="511"/>
        <v>8.1674016666666647E-13</v>
      </c>
      <c r="BA948" s="3">
        <f t="shared" si="512"/>
        <v>0</v>
      </c>
      <c r="BB948" s="3">
        <f t="shared" si="513"/>
        <v>0</v>
      </c>
      <c r="BC948" s="3">
        <f t="shared" si="514"/>
        <v>0</v>
      </c>
      <c r="BD948" s="3">
        <f t="shared" si="515"/>
        <v>0</v>
      </c>
      <c r="BE948" s="3">
        <f t="shared" si="516"/>
        <v>0</v>
      </c>
      <c r="BF948" s="16">
        <f t="shared" si="517"/>
        <v>0</v>
      </c>
      <c r="BH948" s="4">
        <v>0.68</v>
      </c>
      <c r="BI948">
        <v>4.6399999999999997</v>
      </c>
      <c r="BJ948">
        <v>19.384</v>
      </c>
      <c r="BK948">
        <v>47.005000000000003</v>
      </c>
      <c r="BL948">
        <v>0.23</v>
      </c>
      <c r="BM948">
        <f t="shared" si="509"/>
        <v>0.39100000000000001</v>
      </c>
      <c r="BN948">
        <v>0.23300000000000001</v>
      </c>
      <c r="BO948">
        <f t="shared" si="508"/>
        <v>0.39610000000000001</v>
      </c>
      <c r="BP948">
        <v>0.23300000000000001</v>
      </c>
      <c r="BQ948">
        <f t="shared" si="510"/>
        <v>0.39610000000000001</v>
      </c>
      <c r="BR948" s="5">
        <v>609</v>
      </c>
    </row>
    <row r="949" spans="1:70" x14ac:dyDescent="0.25">
      <c r="A949" s="10">
        <v>1321.11</v>
      </c>
      <c r="B949">
        <v>28</v>
      </c>
      <c r="C949">
        <v>1</v>
      </c>
      <c r="D949">
        <v>2</v>
      </c>
      <c r="E949">
        <v>0</v>
      </c>
      <c r="F949">
        <v>1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 s="5">
        <v>0</v>
      </c>
      <c r="AA949" s="15">
        <f t="shared" si="484"/>
        <v>1.7591326666666664E-12</v>
      </c>
      <c r="AB949" s="3">
        <f t="shared" si="485"/>
        <v>1.4262968533333336E-13</v>
      </c>
      <c r="AC949" s="3">
        <f t="shared" si="486"/>
        <v>8.425549440000001E-13</v>
      </c>
      <c r="AD949" s="3">
        <f t="shared" si="487"/>
        <v>0</v>
      </c>
      <c r="AE949" s="3">
        <f t="shared" si="488"/>
        <v>3.2193373333333337E-12</v>
      </c>
      <c r="AF949" s="3">
        <f t="shared" si="489"/>
        <v>0</v>
      </c>
      <c r="AG949" s="3">
        <f t="shared" si="490"/>
        <v>0</v>
      </c>
      <c r="AH949" s="3">
        <f t="shared" si="491"/>
        <v>0</v>
      </c>
      <c r="AI949" s="3">
        <f t="shared" si="492"/>
        <v>0</v>
      </c>
      <c r="AJ949" s="3">
        <f t="shared" si="493"/>
        <v>0</v>
      </c>
      <c r="AK949" s="3">
        <f t="shared" si="494"/>
        <v>0</v>
      </c>
      <c r="AL949" s="3">
        <f t="shared" si="495"/>
        <v>0</v>
      </c>
      <c r="AM949" s="3">
        <f t="shared" si="496"/>
        <v>0</v>
      </c>
      <c r="AN949" s="3">
        <f t="shared" si="497"/>
        <v>0</v>
      </c>
      <c r="AO949" s="3">
        <f t="shared" si="498"/>
        <v>0</v>
      </c>
      <c r="AP949" s="3">
        <f t="shared" si="499"/>
        <v>0</v>
      </c>
      <c r="AQ949" s="3">
        <f t="shared" si="500"/>
        <v>0</v>
      </c>
      <c r="AR949" s="3">
        <f t="shared" si="501"/>
        <v>0</v>
      </c>
      <c r="AS949" s="3">
        <f t="shared" si="502"/>
        <v>0</v>
      </c>
      <c r="AT949" s="3">
        <f t="shared" si="503"/>
        <v>0</v>
      </c>
      <c r="AU949" s="3">
        <f t="shared" si="504"/>
        <v>0</v>
      </c>
      <c r="AV949" s="3">
        <f t="shared" si="505"/>
        <v>0</v>
      </c>
      <c r="AW949" s="3">
        <f t="shared" si="506"/>
        <v>0</v>
      </c>
      <c r="AX949" s="16">
        <f t="shared" si="507"/>
        <v>0</v>
      </c>
      <c r="AZ949" s="15">
        <f t="shared" si="511"/>
        <v>2.7443172959999999E-12</v>
      </c>
      <c r="BA949" s="3">
        <f t="shared" si="512"/>
        <v>3.2193373333333337E-12</v>
      </c>
      <c r="BB949" s="3">
        <f t="shared" si="513"/>
        <v>0</v>
      </c>
      <c r="BC949" s="3">
        <f t="shared" si="514"/>
        <v>0</v>
      </c>
      <c r="BD949" s="3">
        <f t="shared" si="515"/>
        <v>0</v>
      </c>
      <c r="BE949" s="3">
        <f t="shared" si="516"/>
        <v>0</v>
      </c>
      <c r="BF949" s="16">
        <f t="shared" si="517"/>
        <v>0</v>
      </c>
      <c r="BH949" s="4">
        <v>0.68</v>
      </c>
      <c r="BI949">
        <v>4.53</v>
      </c>
      <c r="BJ949">
        <v>19.384</v>
      </c>
      <c r="BK949">
        <v>47.704999999999998</v>
      </c>
      <c r="BL949">
        <v>0.90700000000000003</v>
      </c>
      <c r="BM949">
        <f t="shared" si="509"/>
        <v>1.5419</v>
      </c>
      <c r="BN949">
        <v>1.6859999999999999</v>
      </c>
      <c r="BO949">
        <f t="shared" si="508"/>
        <v>2.8661999999999996</v>
      </c>
      <c r="BP949">
        <v>1.78</v>
      </c>
      <c r="BQ949">
        <f t="shared" si="510"/>
        <v>3.0259999999999998</v>
      </c>
      <c r="BR949" s="5">
        <v>610</v>
      </c>
    </row>
    <row r="950" spans="1:70" x14ac:dyDescent="0.25">
      <c r="A950" s="10">
        <v>1322.508</v>
      </c>
      <c r="B950">
        <v>38</v>
      </c>
      <c r="C950">
        <v>4</v>
      </c>
      <c r="D950">
        <v>2</v>
      </c>
      <c r="E950">
        <v>1</v>
      </c>
      <c r="F950">
        <v>1</v>
      </c>
      <c r="G950">
        <v>1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 s="5">
        <v>0</v>
      </c>
      <c r="AA950" s="15">
        <f t="shared" si="484"/>
        <v>2.3873943333333326E-12</v>
      </c>
      <c r="AB950" s="3">
        <f t="shared" si="485"/>
        <v>5.7051874133333344E-13</v>
      </c>
      <c r="AC950" s="3">
        <f t="shared" si="486"/>
        <v>8.425549440000001E-13</v>
      </c>
      <c r="AD950" s="3">
        <f t="shared" si="487"/>
        <v>1.465333333333333E-12</v>
      </c>
      <c r="AE950" s="3">
        <f t="shared" si="488"/>
        <v>3.2193373333333337E-12</v>
      </c>
      <c r="AF950" s="3">
        <f t="shared" si="489"/>
        <v>7.1991826666666666E-12</v>
      </c>
      <c r="AG950" s="3">
        <f t="shared" si="490"/>
        <v>0</v>
      </c>
      <c r="AH950" s="3">
        <f t="shared" si="491"/>
        <v>0</v>
      </c>
      <c r="AI950" s="3">
        <f t="shared" si="492"/>
        <v>0</v>
      </c>
      <c r="AJ950" s="3">
        <f t="shared" si="493"/>
        <v>0</v>
      </c>
      <c r="AK950" s="3">
        <f t="shared" si="494"/>
        <v>0</v>
      </c>
      <c r="AL950" s="3">
        <f t="shared" si="495"/>
        <v>0</v>
      </c>
      <c r="AM950" s="3">
        <f t="shared" si="496"/>
        <v>0</v>
      </c>
      <c r="AN950" s="3">
        <f t="shared" si="497"/>
        <v>0</v>
      </c>
      <c r="AO950" s="3">
        <f t="shared" si="498"/>
        <v>0</v>
      </c>
      <c r="AP950" s="3">
        <f t="shared" si="499"/>
        <v>0</v>
      </c>
      <c r="AQ950" s="3">
        <f t="shared" si="500"/>
        <v>0</v>
      </c>
      <c r="AR950" s="3">
        <f t="shared" si="501"/>
        <v>0</v>
      </c>
      <c r="AS950" s="3">
        <f t="shared" si="502"/>
        <v>0</v>
      </c>
      <c r="AT950" s="3">
        <f t="shared" si="503"/>
        <v>0</v>
      </c>
      <c r="AU950" s="3">
        <f t="shared" si="504"/>
        <v>0</v>
      </c>
      <c r="AV950" s="3">
        <f t="shared" si="505"/>
        <v>0</v>
      </c>
      <c r="AW950" s="3">
        <f t="shared" si="506"/>
        <v>0</v>
      </c>
      <c r="AX950" s="16">
        <f t="shared" si="507"/>
        <v>0</v>
      </c>
      <c r="AZ950" s="15">
        <f t="shared" si="511"/>
        <v>3.8004680186666661E-12</v>
      </c>
      <c r="BA950" s="3">
        <f t="shared" si="512"/>
        <v>4.6846706666666667E-12</v>
      </c>
      <c r="BB950" s="3">
        <f t="shared" si="513"/>
        <v>7.1991826666666666E-12</v>
      </c>
      <c r="BC950" s="3">
        <f t="shared" si="514"/>
        <v>0</v>
      </c>
      <c r="BD950" s="3">
        <f t="shared" si="515"/>
        <v>0</v>
      </c>
      <c r="BE950" s="3">
        <f t="shared" si="516"/>
        <v>0</v>
      </c>
      <c r="BF950" s="16">
        <f t="shared" si="517"/>
        <v>0</v>
      </c>
      <c r="BH950" s="4">
        <v>0.68</v>
      </c>
      <c r="BI950">
        <v>4.5599999999999996</v>
      </c>
      <c r="BJ950">
        <v>19.396999999999998</v>
      </c>
      <c r="BK950">
        <v>48.744</v>
      </c>
      <c r="BL950">
        <v>1.456</v>
      </c>
      <c r="BM950">
        <f t="shared" si="509"/>
        <v>2.4752000000000001</v>
      </c>
      <c r="BN950">
        <v>3.8879999999999999</v>
      </c>
      <c r="BO950">
        <f t="shared" si="508"/>
        <v>6.6095999999999995</v>
      </c>
      <c r="BP950">
        <v>4.6070000000000002</v>
      </c>
      <c r="BQ950">
        <f t="shared" si="510"/>
        <v>7.8319000000000001</v>
      </c>
      <c r="BR950" s="5">
        <v>610</v>
      </c>
    </row>
    <row r="951" spans="1:70" x14ac:dyDescent="0.25">
      <c r="A951" s="10">
        <v>1323.9059999999999</v>
      </c>
      <c r="B951">
        <v>46</v>
      </c>
      <c r="C951">
        <v>3</v>
      </c>
      <c r="D951">
        <v>1</v>
      </c>
      <c r="E951">
        <v>0</v>
      </c>
      <c r="F951">
        <v>0</v>
      </c>
      <c r="G951">
        <v>0</v>
      </c>
      <c r="H951">
        <v>0</v>
      </c>
      <c r="I951">
        <v>1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 s="5">
        <v>0</v>
      </c>
      <c r="AA951" s="15">
        <f t="shared" si="484"/>
        <v>2.890003666666666E-12</v>
      </c>
      <c r="AB951" s="3">
        <f t="shared" si="485"/>
        <v>4.2788905600000013E-13</v>
      </c>
      <c r="AC951" s="3">
        <f t="shared" si="486"/>
        <v>4.2127747200000005E-13</v>
      </c>
      <c r="AD951" s="3">
        <f t="shared" si="487"/>
        <v>0</v>
      </c>
      <c r="AE951" s="3">
        <f t="shared" si="488"/>
        <v>0</v>
      </c>
      <c r="AF951" s="3">
        <f t="shared" si="489"/>
        <v>0</v>
      </c>
      <c r="AG951" s="3">
        <f t="shared" si="490"/>
        <v>0</v>
      </c>
      <c r="AH951" s="3">
        <f t="shared" si="491"/>
        <v>3.9564000000000005E-11</v>
      </c>
      <c r="AI951" s="3">
        <f t="shared" si="492"/>
        <v>0</v>
      </c>
      <c r="AJ951" s="3">
        <f t="shared" si="493"/>
        <v>0</v>
      </c>
      <c r="AK951" s="3">
        <f t="shared" si="494"/>
        <v>0</v>
      </c>
      <c r="AL951" s="3">
        <f t="shared" si="495"/>
        <v>0</v>
      </c>
      <c r="AM951" s="3">
        <f t="shared" si="496"/>
        <v>0</v>
      </c>
      <c r="AN951" s="3">
        <f t="shared" si="497"/>
        <v>0</v>
      </c>
      <c r="AO951" s="3">
        <f t="shared" si="498"/>
        <v>0</v>
      </c>
      <c r="AP951" s="3">
        <f t="shared" si="499"/>
        <v>0</v>
      </c>
      <c r="AQ951" s="3">
        <f t="shared" si="500"/>
        <v>0</v>
      </c>
      <c r="AR951" s="3">
        <f t="shared" si="501"/>
        <v>0</v>
      </c>
      <c r="AS951" s="3">
        <f t="shared" si="502"/>
        <v>0</v>
      </c>
      <c r="AT951" s="3">
        <f t="shared" si="503"/>
        <v>0</v>
      </c>
      <c r="AU951" s="3">
        <f t="shared" si="504"/>
        <v>0</v>
      </c>
      <c r="AV951" s="3">
        <f t="shared" si="505"/>
        <v>0</v>
      </c>
      <c r="AW951" s="3">
        <f t="shared" si="506"/>
        <v>0</v>
      </c>
      <c r="AX951" s="16">
        <f t="shared" si="507"/>
        <v>0</v>
      </c>
      <c r="AZ951" s="15">
        <f t="shared" si="511"/>
        <v>3.7391701946666664E-12</v>
      </c>
      <c r="BA951" s="3">
        <f t="shared" si="512"/>
        <v>0</v>
      </c>
      <c r="BB951" s="3">
        <f t="shared" si="513"/>
        <v>3.9564000000000005E-11</v>
      </c>
      <c r="BC951" s="3">
        <f t="shared" si="514"/>
        <v>0</v>
      </c>
      <c r="BD951" s="3">
        <f t="shared" si="515"/>
        <v>0</v>
      </c>
      <c r="BE951" s="3">
        <f t="shared" si="516"/>
        <v>0</v>
      </c>
      <c r="BF951" s="16">
        <f t="shared" si="517"/>
        <v>0</v>
      </c>
      <c r="BH951" s="4">
        <v>0.68</v>
      </c>
      <c r="BI951">
        <v>4.6500000000000004</v>
      </c>
      <c r="BJ951">
        <v>19.396999999999998</v>
      </c>
      <c r="BK951">
        <v>49.595999999999997</v>
      </c>
      <c r="BL951">
        <v>1.0469999999999999</v>
      </c>
      <c r="BM951">
        <f t="shared" si="509"/>
        <v>1.7798999999999998</v>
      </c>
      <c r="BN951">
        <v>3.2719999999999998</v>
      </c>
      <c r="BO951">
        <f t="shared" si="508"/>
        <v>5.5623999999999993</v>
      </c>
      <c r="BP951">
        <v>11.66</v>
      </c>
      <c r="BQ951">
        <f t="shared" si="510"/>
        <v>19.821999999999999</v>
      </c>
      <c r="BR951" s="5">
        <v>610</v>
      </c>
    </row>
    <row r="952" spans="1:70" x14ac:dyDescent="0.25">
      <c r="A952" s="10">
        <v>1325.3040000000001</v>
      </c>
      <c r="B952">
        <v>21</v>
      </c>
      <c r="C952">
        <v>0</v>
      </c>
      <c r="D952">
        <v>3</v>
      </c>
      <c r="E952">
        <v>0</v>
      </c>
      <c r="F952">
        <v>0</v>
      </c>
      <c r="G952">
        <v>1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 s="5">
        <v>0</v>
      </c>
      <c r="AA952" s="15">
        <f t="shared" si="484"/>
        <v>1.3193494999999997E-12</v>
      </c>
      <c r="AB952" s="3">
        <f t="shared" si="485"/>
        <v>0</v>
      </c>
      <c r="AC952" s="3">
        <f t="shared" si="486"/>
        <v>1.2638324160000001E-12</v>
      </c>
      <c r="AD952" s="3">
        <f t="shared" si="487"/>
        <v>0</v>
      </c>
      <c r="AE952" s="3">
        <f t="shared" si="488"/>
        <v>0</v>
      </c>
      <c r="AF952" s="3">
        <f t="shared" si="489"/>
        <v>7.1991826666666666E-12</v>
      </c>
      <c r="AG952" s="3">
        <f t="shared" si="490"/>
        <v>0</v>
      </c>
      <c r="AH952" s="3">
        <f t="shared" si="491"/>
        <v>0</v>
      </c>
      <c r="AI952" s="3">
        <f t="shared" si="492"/>
        <v>0</v>
      </c>
      <c r="AJ952" s="3">
        <f t="shared" si="493"/>
        <v>0</v>
      </c>
      <c r="AK952" s="3">
        <f t="shared" si="494"/>
        <v>0</v>
      </c>
      <c r="AL952" s="3">
        <f t="shared" si="495"/>
        <v>0</v>
      </c>
      <c r="AM952" s="3">
        <f t="shared" si="496"/>
        <v>0</v>
      </c>
      <c r="AN952" s="3">
        <f t="shared" si="497"/>
        <v>0</v>
      </c>
      <c r="AO952" s="3">
        <f t="shared" si="498"/>
        <v>0</v>
      </c>
      <c r="AP952" s="3">
        <f t="shared" si="499"/>
        <v>0</v>
      </c>
      <c r="AQ952" s="3">
        <f t="shared" si="500"/>
        <v>0</v>
      </c>
      <c r="AR952" s="3">
        <f t="shared" si="501"/>
        <v>0</v>
      </c>
      <c r="AS952" s="3">
        <f t="shared" si="502"/>
        <v>0</v>
      </c>
      <c r="AT952" s="3">
        <f t="shared" si="503"/>
        <v>0</v>
      </c>
      <c r="AU952" s="3">
        <f t="shared" si="504"/>
        <v>0</v>
      </c>
      <c r="AV952" s="3">
        <f t="shared" si="505"/>
        <v>0</v>
      </c>
      <c r="AW952" s="3">
        <f t="shared" si="506"/>
        <v>0</v>
      </c>
      <c r="AX952" s="16">
        <f t="shared" si="507"/>
        <v>0</v>
      </c>
      <c r="AZ952" s="15">
        <f t="shared" si="511"/>
        <v>2.5831819160000001E-12</v>
      </c>
      <c r="BA952" s="3">
        <f t="shared" si="512"/>
        <v>0</v>
      </c>
      <c r="BB952" s="3">
        <f t="shared" si="513"/>
        <v>7.1991826666666666E-12</v>
      </c>
      <c r="BC952" s="3">
        <f t="shared" si="514"/>
        <v>0</v>
      </c>
      <c r="BD952" s="3">
        <f t="shared" si="515"/>
        <v>0</v>
      </c>
      <c r="BE952" s="3">
        <f t="shared" si="516"/>
        <v>0</v>
      </c>
      <c r="BF952" s="16">
        <f t="shared" si="517"/>
        <v>0</v>
      </c>
      <c r="BH952" s="4">
        <v>0.68</v>
      </c>
      <c r="BI952">
        <v>4.6500000000000004</v>
      </c>
      <c r="BJ952">
        <v>19.396999999999998</v>
      </c>
      <c r="BK952">
        <v>50.119</v>
      </c>
      <c r="BL952">
        <v>0.77</v>
      </c>
      <c r="BM952">
        <f t="shared" si="509"/>
        <v>1.3089999999999999</v>
      </c>
      <c r="BN952">
        <v>2.2909999999999999</v>
      </c>
      <c r="BO952">
        <f t="shared" si="508"/>
        <v>3.8946999999999998</v>
      </c>
      <c r="BP952">
        <v>2.8940000000000001</v>
      </c>
      <c r="BQ952">
        <f t="shared" si="510"/>
        <v>4.9198000000000004</v>
      </c>
      <c r="BR952" s="5">
        <v>610</v>
      </c>
    </row>
    <row r="953" spans="1:70" x14ac:dyDescent="0.25">
      <c r="A953" s="10">
        <v>1326.702</v>
      </c>
      <c r="B953">
        <v>19</v>
      </c>
      <c r="C953">
        <v>1</v>
      </c>
      <c r="D953">
        <v>1</v>
      </c>
      <c r="E953">
        <v>1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 s="5">
        <v>0</v>
      </c>
      <c r="AA953" s="15">
        <f t="shared" si="484"/>
        <v>1.1936971666666663E-12</v>
      </c>
      <c r="AB953" s="3">
        <f t="shared" si="485"/>
        <v>1.4262968533333336E-13</v>
      </c>
      <c r="AC953" s="3">
        <f t="shared" si="486"/>
        <v>4.2127747200000005E-13</v>
      </c>
      <c r="AD953" s="3">
        <f t="shared" si="487"/>
        <v>1.465333333333333E-12</v>
      </c>
      <c r="AE953" s="3">
        <f t="shared" si="488"/>
        <v>0</v>
      </c>
      <c r="AF953" s="3">
        <f t="shared" si="489"/>
        <v>0</v>
      </c>
      <c r="AG953" s="3">
        <f t="shared" si="490"/>
        <v>0</v>
      </c>
      <c r="AH953" s="3">
        <f t="shared" si="491"/>
        <v>0</v>
      </c>
      <c r="AI953" s="3">
        <f t="shared" si="492"/>
        <v>0</v>
      </c>
      <c r="AJ953" s="3">
        <f t="shared" si="493"/>
        <v>0</v>
      </c>
      <c r="AK953" s="3">
        <f t="shared" si="494"/>
        <v>0</v>
      </c>
      <c r="AL953" s="3">
        <f t="shared" si="495"/>
        <v>0</v>
      </c>
      <c r="AM953" s="3">
        <f t="shared" si="496"/>
        <v>0</v>
      </c>
      <c r="AN953" s="3">
        <f t="shared" si="497"/>
        <v>0</v>
      </c>
      <c r="AO953" s="3">
        <f t="shared" si="498"/>
        <v>0</v>
      </c>
      <c r="AP953" s="3">
        <f t="shared" si="499"/>
        <v>0</v>
      </c>
      <c r="AQ953" s="3">
        <f t="shared" si="500"/>
        <v>0</v>
      </c>
      <c r="AR953" s="3">
        <f t="shared" si="501"/>
        <v>0</v>
      </c>
      <c r="AS953" s="3">
        <f t="shared" si="502"/>
        <v>0</v>
      </c>
      <c r="AT953" s="3">
        <f t="shared" si="503"/>
        <v>0</v>
      </c>
      <c r="AU953" s="3">
        <f t="shared" si="504"/>
        <v>0</v>
      </c>
      <c r="AV953" s="3">
        <f t="shared" si="505"/>
        <v>0</v>
      </c>
      <c r="AW953" s="3">
        <f t="shared" si="506"/>
        <v>0</v>
      </c>
      <c r="AX953" s="16">
        <f t="shared" si="507"/>
        <v>0</v>
      </c>
      <c r="AZ953" s="15">
        <f t="shared" si="511"/>
        <v>1.7576043239999996E-12</v>
      </c>
      <c r="BA953" s="3">
        <f t="shared" si="512"/>
        <v>1.465333333333333E-12</v>
      </c>
      <c r="BB953" s="3">
        <f t="shared" si="513"/>
        <v>0</v>
      </c>
      <c r="BC953" s="3">
        <f t="shared" si="514"/>
        <v>0</v>
      </c>
      <c r="BD953" s="3">
        <f t="shared" si="515"/>
        <v>0</v>
      </c>
      <c r="BE953" s="3">
        <f t="shared" si="516"/>
        <v>0</v>
      </c>
      <c r="BF953" s="16">
        <f t="shared" si="517"/>
        <v>0</v>
      </c>
      <c r="BH953" s="4">
        <v>0.68</v>
      </c>
      <c r="BI953">
        <v>4.68</v>
      </c>
      <c r="BJ953">
        <v>19.396999999999998</v>
      </c>
      <c r="BK953">
        <v>50.735999999999997</v>
      </c>
      <c r="BL953">
        <v>0.625</v>
      </c>
      <c r="BM953">
        <f t="shared" si="509"/>
        <v>1.0625</v>
      </c>
      <c r="BN953">
        <v>0.92300000000000004</v>
      </c>
      <c r="BO953">
        <f t="shared" si="508"/>
        <v>1.5690999999999999</v>
      </c>
      <c r="BP953">
        <v>0.93500000000000005</v>
      </c>
      <c r="BQ953">
        <f t="shared" si="510"/>
        <v>1.5895000000000001</v>
      </c>
      <c r="BR953" s="5">
        <v>609</v>
      </c>
    </row>
    <row r="954" spans="1:70" x14ac:dyDescent="0.25">
      <c r="A954" s="10">
        <v>1328.1</v>
      </c>
      <c r="B954">
        <v>30</v>
      </c>
      <c r="C954">
        <v>1</v>
      </c>
      <c r="D954">
        <v>0</v>
      </c>
      <c r="E954">
        <v>1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 s="5">
        <v>0</v>
      </c>
      <c r="AA954" s="15">
        <f t="shared" si="484"/>
        <v>1.8847849999999996E-12</v>
      </c>
      <c r="AB954" s="3">
        <f t="shared" si="485"/>
        <v>1.4262968533333336E-13</v>
      </c>
      <c r="AC954" s="3">
        <f t="shared" si="486"/>
        <v>0</v>
      </c>
      <c r="AD954" s="3">
        <f t="shared" si="487"/>
        <v>1.465333333333333E-12</v>
      </c>
      <c r="AE954" s="3">
        <f t="shared" si="488"/>
        <v>0</v>
      </c>
      <c r="AF954" s="3">
        <f t="shared" si="489"/>
        <v>0</v>
      </c>
      <c r="AG954" s="3">
        <f t="shared" si="490"/>
        <v>0</v>
      </c>
      <c r="AH954" s="3">
        <f t="shared" si="491"/>
        <v>0</v>
      </c>
      <c r="AI954" s="3">
        <f t="shared" si="492"/>
        <v>0</v>
      </c>
      <c r="AJ954" s="3">
        <f t="shared" si="493"/>
        <v>0</v>
      </c>
      <c r="AK954" s="3">
        <f t="shared" si="494"/>
        <v>0</v>
      </c>
      <c r="AL954" s="3">
        <f t="shared" si="495"/>
        <v>0</v>
      </c>
      <c r="AM954" s="3">
        <f t="shared" si="496"/>
        <v>0</v>
      </c>
      <c r="AN954" s="3">
        <f t="shared" si="497"/>
        <v>0</v>
      </c>
      <c r="AO954" s="3">
        <f t="shared" si="498"/>
        <v>0</v>
      </c>
      <c r="AP954" s="3">
        <f t="shared" si="499"/>
        <v>0</v>
      </c>
      <c r="AQ954" s="3">
        <f t="shared" si="500"/>
        <v>0</v>
      </c>
      <c r="AR954" s="3">
        <f t="shared" si="501"/>
        <v>0</v>
      </c>
      <c r="AS954" s="3">
        <f t="shared" si="502"/>
        <v>0</v>
      </c>
      <c r="AT954" s="3">
        <f t="shared" si="503"/>
        <v>0</v>
      </c>
      <c r="AU954" s="3">
        <f t="shared" si="504"/>
        <v>0</v>
      </c>
      <c r="AV954" s="3">
        <f t="shared" si="505"/>
        <v>0</v>
      </c>
      <c r="AW954" s="3">
        <f t="shared" si="506"/>
        <v>0</v>
      </c>
      <c r="AX954" s="16">
        <f t="shared" si="507"/>
        <v>0</v>
      </c>
      <c r="AZ954" s="15">
        <f t="shared" si="511"/>
        <v>2.0274146853333329E-12</v>
      </c>
      <c r="BA954" s="3">
        <f t="shared" si="512"/>
        <v>1.465333333333333E-12</v>
      </c>
      <c r="BB954" s="3">
        <f t="shared" si="513"/>
        <v>0</v>
      </c>
      <c r="BC954" s="3">
        <f t="shared" si="514"/>
        <v>0</v>
      </c>
      <c r="BD954" s="3">
        <f t="shared" si="515"/>
        <v>0</v>
      </c>
      <c r="BE954" s="3">
        <f t="shared" si="516"/>
        <v>0</v>
      </c>
      <c r="BF954" s="16">
        <f t="shared" si="517"/>
        <v>0</v>
      </c>
      <c r="BH954" s="4">
        <v>0.68</v>
      </c>
      <c r="BI954">
        <v>4.5199999999999996</v>
      </c>
      <c r="BJ954">
        <v>19.440000000000001</v>
      </c>
      <c r="BK954">
        <v>51.19</v>
      </c>
      <c r="BL954">
        <v>0.74099999999999999</v>
      </c>
      <c r="BM954">
        <f t="shared" si="509"/>
        <v>1.2597</v>
      </c>
      <c r="BN954">
        <v>1.002</v>
      </c>
      <c r="BO954">
        <f t="shared" si="508"/>
        <v>1.7034</v>
      </c>
      <c r="BP954">
        <v>1.014</v>
      </c>
      <c r="BQ954">
        <f t="shared" si="510"/>
        <v>1.7238</v>
      </c>
      <c r="BR954" s="5">
        <v>609</v>
      </c>
    </row>
    <row r="955" spans="1:70" x14ac:dyDescent="0.25">
      <c r="A955" s="10">
        <v>1329.498</v>
      </c>
      <c r="B955">
        <v>39</v>
      </c>
      <c r="C955">
        <v>4</v>
      </c>
      <c r="D955">
        <v>1</v>
      </c>
      <c r="E955">
        <v>0</v>
      </c>
      <c r="F955">
        <v>0</v>
      </c>
      <c r="G955">
        <v>1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 s="5">
        <v>0</v>
      </c>
      <c r="AA955" s="15">
        <f t="shared" si="484"/>
        <v>2.4502204999999995E-12</v>
      </c>
      <c r="AB955" s="3">
        <f t="shared" si="485"/>
        <v>5.7051874133333344E-13</v>
      </c>
      <c r="AC955" s="3">
        <f t="shared" si="486"/>
        <v>4.2127747200000005E-13</v>
      </c>
      <c r="AD955" s="3">
        <f t="shared" si="487"/>
        <v>0</v>
      </c>
      <c r="AE955" s="3">
        <f t="shared" si="488"/>
        <v>0</v>
      </c>
      <c r="AF955" s="3">
        <f t="shared" si="489"/>
        <v>7.1991826666666666E-12</v>
      </c>
      <c r="AG955" s="3">
        <f t="shared" si="490"/>
        <v>0</v>
      </c>
      <c r="AH955" s="3">
        <f t="shared" si="491"/>
        <v>0</v>
      </c>
      <c r="AI955" s="3">
        <f t="shared" si="492"/>
        <v>0</v>
      </c>
      <c r="AJ955" s="3">
        <f t="shared" si="493"/>
        <v>0</v>
      </c>
      <c r="AK955" s="3">
        <f t="shared" si="494"/>
        <v>0</v>
      </c>
      <c r="AL955" s="3">
        <f t="shared" si="495"/>
        <v>0</v>
      </c>
      <c r="AM955" s="3">
        <f t="shared" si="496"/>
        <v>0</v>
      </c>
      <c r="AN955" s="3">
        <f t="shared" si="497"/>
        <v>0</v>
      </c>
      <c r="AO955" s="3">
        <f t="shared" si="498"/>
        <v>0</v>
      </c>
      <c r="AP955" s="3">
        <f t="shared" si="499"/>
        <v>0</v>
      </c>
      <c r="AQ955" s="3">
        <f t="shared" si="500"/>
        <v>0</v>
      </c>
      <c r="AR955" s="3">
        <f t="shared" si="501"/>
        <v>0</v>
      </c>
      <c r="AS955" s="3">
        <f t="shared" si="502"/>
        <v>0</v>
      </c>
      <c r="AT955" s="3">
        <f t="shared" si="503"/>
        <v>0</v>
      </c>
      <c r="AU955" s="3">
        <f t="shared" si="504"/>
        <v>0</v>
      </c>
      <c r="AV955" s="3">
        <f t="shared" si="505"/>
        <v>0</v>
      </c>
      <c r="AW955" s="3">
        <f t="shared" si="506"/>
        <v>0</v>
      </c>
      <c r="AX955" s="16">
        <f t="shared" si="507"/>
        <v>0</v>
      </c>
      <c r="AZ955" s="15">
        <f t="shared" si="511"/>
        <v>3.4420167133333332E-12</v>
      </c>
      <c r="BA955" s="3">
        <f t="shared" si="512"/>
        <v>0</v>
      </c>
      <c r="BB955" s="3">
        <f t="shared" si="513"/>
        <v>7.1991826666666666E-12</v>
      </c>
      <c r="BC955" s="3">
        <f t="shared" si="514"/>
        <v>0</v>
      </c>
      <c r="BD955" s="3">
        <f t="shared" si="515"/>
        <v>0</v>
      </c>
      <c r="BE955" s="3">
        <f t="shared" si="516"/>
        <v>0</v>
      </c>
      <c r="BF955" s="16">
        <f t="shared" si="517"/>
        <v>0</v>
      </c>
      <c r="BH955" s="4">
        <v>0.68</v>
      </c>
      <c r="BI955">
        <v>4.62</v>
      </c>
      <c r="BJ955">
        <v>19.413</v>
      </c>
      <c r="BK955">
        <v>51.676000000000002</v>
      </c>
      <c r="BL955">
        <v>1.0640000000000001</v>
      </c>
      <c r="BM955">
        <f t="shared" si="509"/>
        <v>1.8088</v>
      </c>
      <c r="BN955">
        <v>2.5150000000000001</v>
      </c>
      <c r="BO955">
        <f t="shared" si="508"/>
        <v>4.2755000000000001</v>
      </c>
      <c r="BP955">
        <v>3.12</v>
      </c>
      <c r="BQ955">
        <f t="shared" si="510"/>
        <v>5.3040000000000003</v>
      </c>
      <c r="BR955" s="5">
        <v>609</v>
      </c>
    </row>
    <row r="956" spans="1:70" x14ac:dyDescent="0.25">
      <c r="A956" s="10">
        <v>1330.896</v>
      </c>
      <c r="B956">
        <v>20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 s="5">
        <v>0</v>
      </c>
      <c r="AA956" s="15">
        <f t="shared" si="484"/>
        <v>1.256523333333333E-12</v>
      </c>
      <c r="AB956" s="3">
        <f t="shared" si="485"/>
        <v>0</v>
      </c>
      <c r="AC956" s="3">
        <f t="shared" si="486"/>
        <v>0</v>
      </c>
      <c r="AD956" s="3">
        <f t="shared" si="487"/>
        <v>0</v>
      </c>
      <c r="AE956" s="3">
        <f t="shared" si="488"/>
        <v>0</v>
      </c>
      <c r="AF956" s="3">
        <f t="shared" si="489"/>
        <v>0</v>
      </c>
      <c r="AG956" s="3">
        <f t="shared" si="490"/>
        <v>0</v>
      </c>
      <c r="AH956" s="3">
        <f t="shared" si="491"/>
        <v>0</v>
      </c>
      <c r="AI956" s="3">
        <f t="shared" si="492"/>
        <v>0</v>
      </c>
      <c r="AJ956" s="3">
        <f t="shared" si="493"/>
        <v>0</v>
      </c>
      <c r="AK956" s="3">
        <f t="shared" si="494"/>
        <v>0</v>
      </c>
      <c r="AL956" s="3">
        <f t="shared" si="495"/>
        <v>0</v>
      </c>
      <c r="AM956" s="3">
        <f t="shared" si="496"/>
        <v>0</v>
      </c>
      <c r="AN956" s="3">
        <f t="shared" si="497"/>
        <v>0</v>
      </c>
      <c r="AO956" s="3">
        <f t="shared" si="498"/>
        <v>0</v>
      </c>
      <c r="AP956" s="3">
        <f t="shared" si="499"/>
        <v>0</v>
      </c>
      <c r="AQ956" s="3">
        <f t="shared" si="500"/>
        <v>0</v>
      </c>
      <c r="AR956" s="3">
        <f t="shared" si="501"/>
        <v>0</v>
      </c>
      <c r="AS956" s="3">
        <f t="shared" si="502"/>
        <v>0</v>
      </c>
      <c r="AT956" s="3">
        <f t="shared" si="503"/>
        <v>0</v>
      </c>
      <c r="AU956" s="3">
        <f t="shared" si="504"/>
        <v>0</v>
      </c>
      <c r="AV956" s="3">
        <f t="shared" si="505"/>
        <v>0</v>
      </c>
      <c r="AW956" s="3">
        <f t="shared" si="506"/>
        <v>0</v>
      </c>
      <c r="AX956" s="16">
        <f t="shared" si="507"/>
        <v>0</v>
      </c>
      <c r="AZ956" s="15">
        <f t="shared" si="511"/>
        <v>1.256523333333333E-12</v>
      </c>
      <c r="BA956" s="3">
        <f t="shared" si="512"/>
        <v>0</v>
      </c>
      <c r="BB956" s="3">
        <f t="shared" si="513"/>
        <v>0</v>
      </c>
      <c r="BC956" s="3">
        <f t="shared" si="514"/>
        <v>0</v>
      </c>
      <c r="BD956" s="3">
        <f t="shared" si="515"/>
        <v>0</v>
      </c>
      <c r="BE956" s="3">
        <f t="shared" si="516"/>
        <v>0</v>
      </c>
      <c r="BF956" s="16">
        <f t="shared" si="517"/>
        <v>0</v>
      </c>
      <c r="BH956" s="4">
        <v>0.68</v>
      </c>
      <c r="BI956">
        <v>4.62</v>
      </c>
      <c r="BJ956">
        <v>19.427</v>
      </c>
      <c r="BK956">
        <v>52.000999999999998</v>
      </c>
      <c r="BL956">
        <v>0.35599999999999998</v>
      </c>
      <c r="BM956">
        <f t="shared" si="509"/>
        <v>0.60519999999999996</v>
      </c>
      <c r="BN956">
        <v>0.36</v>
      </c>
      <c r="BO956">
        <f t="shared" si="508"/>
        <v>0.61199999999999999</v>
      </c>
      <c r="BP956">
        <v>0.36</v>
      </c>
      <c r="BQ956">
        <f t="shared" si="510"/>
        <v>0.61199999999999999</v>
      </c>
      <c r="BR956" s="5">
        <v>610</v>
      </c>
    </row>
    <row r="957" spans="1:70" x14ac:dyDescent="0.25">
      <c r="A957" s="10">
        <v>1332.2940000000001</v>
      </c>
      <c r="B957">
        <v>50</v>
      </c>
      <c r="C957">
        <v>5</v>
      </c>
      <c r="D957">
        <v>1</v>
      </c>
      <c r="E957">
        <v>1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 s="5">
        <v>0</v>
      </c>
      <c r="AA957" s="15">
        <f t="shared" si="484"/>
        <v>3.1413083333333328E-12</v>
      </c>
      <c r="AB957" s="3">
        <f t="shared" si="485"/>
        <v>7.1314842666666679E-13</v>
      </c>
      <c r="AC957" s="3">
        <f t="shared" si="486"/>
        <v>4.2127747200000005E-13</v>
      </c>
      <c r="AD957" s="3">
        <f t="shared" si="487"/>
        <v>1.465333333333333E-12</v>
      </c>
      <c r="AE957" s="3">
        <f t="shared" si="488"/>
        <v>0</v>
      </c>
      <c r="AF957" s="3">
        <f t="shared" si="489"/>
        <v>0</v>
      </c>
      <c r="AG957" s="3">
        <f t="shared" si="490"/>
        <v>0</v>
      </c>
      <c r="AH957" s="3">
        <f t="shared" si="491"/>
        <v>0</v>
      </c>
      <c r="AI957" s="3">
        <f t="shared" si="492"/>
        <v>0</v>
      </c>
      <c r="AJ957" s="3">
        <f t="shared" si="493"/>
        <v>0</v>
      </c>
      <c r="AK957" s="3">
        <f t="shared" si="494"/>
        <v>0</v>
      </c>
      <c r="AL957" s="3">
        <f t="shared" si="495"/>
        <v>0</v>
      </c>
      <c r="AM957" s="3">
        <f t="shared" si="496"/>
        <v>0</v>
      </c>
      <c r="AN957" s="3">
        <f t="shared" si="497"/>
        <v>0</v>
      </c>
      <c r="AO957" s="3">
        <f t="shared" si="498"/>
        <v>0</v>
      </c>
      <c r="AP957" s="3">
        <f t="shared" si="499"/>
        <v>0</v>
      </c>
      <c r="AQ957" s="3">
        <f t="shared" si="500"/>
        <v>0</v>
      </c>
      <c r="AR957" s="3">
        <f t="shared" si="501"/>
        <v>0</v>
      </c>
      <c r="AS957" s="3">
        <f t="shared" si="502"/>
        <v>0</v>
      </c>
      <c r="AT957" s="3">
        <f t="shared" si="503"/>
        <v>0</v>
      </c>
      <c r="AU957" s="3">
        <f t="shared" si="504"/>
        <v>0</v>
      </c>
      <c r="AV957" s="3">
        <f t="shared" si="505"/>
        <v>0</v>
      </c>
      <c r="AW957" s="3">
        <f t="shared" si="506"/>
        <v>0</v>
      </c>
      <c r="AX957" s="16">
        <f t="shared" si="507"/>
        <v>0</v>
      </c>
      <c r="AZ957" s="15">
        <f t="shared" si="511"/>
        <v>4.2757342319999998E-12</v>
      </c>
      <c r="BA957" s="3">
        <f t="shared" si="512"/>
        <v>1.465333333333333E-12</v>
      </c>
      <c r="BB957" s="3">
        <f t="shared" si="513"/>
        <v>0</v>
      </c>
      <c r="BC957" s="3">
        <f t="shared" si="514"/>
        <v>0</v>
      </c>
      <c r="BD957" s="3">
        <f t="shared" si="515"/>
        <v>0</v>
      </c>
      <c r="BE957" s="3">
        <f t="shared" si="516"/>
        <v>0</v>
      </c>
      <c r="BF957" s="16">
        <f t="shared" si="517"/>
        <v>0</v>
      </c>
      <c r="BH957" s="4">
        <v>0.68</v>
      </c>
      <c r="BI957">
        <v>4.74</v>
      </c>
      <c r="BJ957">
        <v>19.440000000000001</v>
      </c>
      <c r="BK957">
        <v>52.268999999999998</v>
      </c>
      <c r="BL957">
        <v>1.3260000000000001</v>
      </c>
      <c r="BM957">
        <f t="shared" si="509"/>
        <v>2.2542</v>
      </c>
      <c r="BN957">
        <v>1.641</v>
      </c>
      <c r="BO957">
        <f t="shared" si="508"/>
        <v>2.7896999999999998</v>
      </c>
      <c r="BP957">
        <v>1.653</v>
      </c>
      <c r="BQ957">
        <f t="shared" si="510"/>
        <v>2.8100999999999998</v>
      </c>
      <c r="BR957" s="5">
        <v>610</v>
      </c>
    </row>
    <row r="958" spans="1:70" x14ac:dyDescent="0.25">
      <c r="A958" s="10">
        <v>1333.692</v>
      </c>
      <c r="B958">
        <v>39</v>
      </c>
      <c r="C958">
        <v>3</v>
      </c>
      <c r="D958">
        <v>1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 s="5">
        <v>0</v>
      </c>
      <c r="AA958" s="15">
        <f t="shared" si="484"/>
        <v>2.4502204999999995E-12</v>
      </c>
      <c r="AB958" s="3">
        <f t="shared" si="485"/>
        <v>4.2788905600000013E-13</v>
      </c>
      <c r="AC958" s="3">
        <f t="shared" si="486"/>
        <v>4.2127747200000005E-13</v>
      </c>
      <c r="AD958" s="3">
        <f t="shared" si="487"/>
        <v>0</v>
      </c>
      <c r="AE958" s="3">
        <f t="shared" si="488"/>
        <v>0</v>
      </c>
      <c r="AF958" s="3">
        <f t="shared" si="489"/>
        <v>0</v>
      </c>
      <c r="AG958" s="3">
        <f t="shared" si="490"/>
        <v>0</v>
      </c>
      <c r="AH958" s="3">
        <f t="shared" si="491"/>
        <v>0</v>
      </c>
      <c r="AI958" s="3">
        <f t="shared" si="492"/>
        <v>0</v>
      </c>
      <c r="AJ958" s="3">
        <f t="shared" si="493"/>
        <v>0</v>
      </c>
      <c r="AK958" s="3">
        <f t="shared" si="494"/>
        <v>0</v>
      </c>
      <c r="AL958" s="3">
        <f t="shared" si="495"/>
        <v>0</v>
      </c>
      <c r="AM958" s="3">
        <f t="shared" si="496"/>
        <v>0</v>
      </c>
      <c r="AN958" s="3">
        <f t="shared" si="497"/>
        <v>0</v>
      </c>
      <c r="AO958" s="3">
        <f t="shared" si="498"/>
        <v>0</v>
      </c>
      <c r="AP958" s="3">
        <f t="shared" si="499"/>
        <v>0</v>
      </c>
      <c r="AQ958" s="3">
        <f t="shared" si="500"/>
        <v>0</v>
      </c>
      <c r="AR958" s="3">
        <f t="shared" si="501"/>
        <v>0</v>
      </c>
      <c r="AS958" s="3">
        <f t="shared" si="502"/>
        <v>0</v>
      </c>
      <c r="AT958" s="3">
        <f t="shared" si="503"/>
        <v>0</v>
      </c>
      <c r="AU958" s="3">
        <f t="shared" si="504"/>
        <v>0</v>
      </c>
      <c r="AV958" s="3">
        <f t="shared" si="505"/>
        <v>0</v>
      </c>
      <c r="AW958" s="3">
        <f t="shared" si="506"/>
        <v>0</v>
      </c>
      <c r="AX958" s="16">
        <f t="shared" si="507"/>
        <v>0</v>
      </c>
      <c r="AZ958" s="15">
        <f t="shared" si="511"/>
        <v>3.2993870279999999E-12</v>
      </c>
      <c r="BA958" s="3">
        <f t="shared" si="512"/>
        <v>0</v>
      </c>
      <c r="BB958" s="3">
        <f t="shared" si="513"/>
        <v>0</v>
      </c>
      <c r="BC958" s="3">
        <f t="shared" si="514"/>
        <v>0</v>
      </c>
      <c r="BD958" s="3">
        <f t="shared" si="515"/>
        <v>0</v>
      </c>
      <c r="BE958" s="3">
        <f t="shared" si="516"/>
        <v>0</v>
      </c>
      <c r="BF958" s="16">
        <f t="shared" si="517"/>
        <v>0</v>
      </c>
      <c r="BH958" s="4">
        <v>0.68</v>
      </c>
      <c r="BI958">
        <v>4.8099999999999996</v>
      </c>
      <c r="BJ958">
        <v>19.452999999999999</v>
      </c>
      <c r="BK958">
        <v>52.526000000000003</v>
      </c>
      <c r="BL958">
        <v>0.89300000000000002</v>
      </c>
      <c r="BM958">
        <f t="shared" si="509"/>
        <v>1.5181</v>
      </c>
      <c r="BN958">
        <v>0.95899999999999996</v>
      </c>
      <c r="BO958">
        <f t="shared" si="508"/>
        <v>1.6302999999999999</v>
      </c>
      <c r="BP958">
        <v>0.95899999999999996</v>
      </c>
      <c r="BQ958">
        <f t="shared" si="510"/>
        <v>1.6302999999999999</v>
      </c>
      <c r="BR958" s="5">
        <v>610</v>
      </c>
    </row>
    <row r="959" spans="1:70" x14ac:dyDescent="0.25">
      <c r="A959" s="10">
        <v>1335.09</v>
      </c>
      <c r="B959">
        <v>43</v>
      </c>
      <c r="C959">
        <v>2</v>
      </c>
      <c r="D959">
        <v>0</v>
      </c>
      <c r="E959">
        <v>0</v>
      </c>
      <c r="F959">
        <v>3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 s="5">
        <v>0</v>
      </c>
      <c r="AA959" s="15">
        <f t="shared" si="484"/>
        <v>2.701525166666666E-12</v>
      </c>
      <c r="AB959" s="3">
        <f t="shared" si="485"/>
        <v>2.8525937066666672E-13</v>
      </c>
      <c r="AC959" s="3">
        <f t="shared" si="486"/>
        <v>0</v>
      </c>
      <c r="AD959" s="3">
        <f t="shared" si="487"/>
        <v>0</v>
      </c>
      <c r="AE959" s="3">
        <f t="shared" si="488"/>
        <v>9.6580120000000015E-12</v>
      </c>
      <c r="AF959" s="3">
        <f t="shared" si="489"/>
        <v>0</v>
      </c>
      <c r="AG959" s="3">
        <f t="shared" si="490"/>
        <v>0</v>
      </c>
      <c r="AH959" s="3">
        <f t="shared" si="491"/>
        <v>0</v>
      </c>
      <c r="AI959" s="3">
        <f t="shared" si="492"/>
        <v>0</v>
      </c>
      <c r="AJ959" s="3">
        <f t="shared" si="493"/>
        <v>0</v>
      </c>
      <c r="AK959" s="3">
        <f t="shared" si="494"/>
        <v>0</v>
      </c>
      <c r="AL959" s="3">
        <f t="shared" si="495"/>
        <v>0</v>
      </c>
      <c r="AM959" s="3">
        <f t="shared" si="496"/>
        <v>0</v>
      </c>
      <c r="AN959" s="3">
        <f t="shared" si="497"/>
        <v>0</v>
      </c>
      <c r="AO959" s="3">
        <f t="shared" si="498"/>
        <v>0</v>
      </c>
      <c r="AP959" s="3">
        <f t="shared" si="499"/>
        <v>0</v>
      </c>
      <c r="AQ959" s="3">
        <f t="shared" si="500"/>
        <v>0</v>
      </c>
      <c r="AR959" s="3">
        <f t="shared" si="501"/>
        <v>0</v>
      </c>
      <c r="AS959" s="3">
        <f t="shared" si="502"/>
        <v>0</v>
      </c>
      <c r="AT959" s="3">
        <f t="shared" si="503"/>
        <v>0</v>
      </c>
      <c r="AU959" s="3">
        <f t="shared" si="504"/>
        <v>0</v>
      </c>
      <c r="AV959" s="3">
        <f t="shared" si="505"/>
        <v>0</v>
      </c>
      <c r="AW959" s="3">
        <f t="shared" si="506"/>
        <v>0</v>
      </c>
      <c r="AX959" s="16">
        <f t="shared" si="507"/>
        <v>0</v>
      </c>
      <c r="AZ959" s="15">
        <f t="shared" si="511"/>
        <v>2.9867845373333325E-12</v>
      </c>
      <c r="BA959" s="3">
        <f t="shared" si="512"/>
        <v>9.6580120000000015E-12</v>
      </c>
      <c r="BB959" s="3">
        <f t="shared" si="513"/>
        <v>0</v>
      </c>
      <c r="BC959" s="3">
        <f t="shared" si="514"/>
        <v>0</v>
      </c>
      <c r="BD959" s="3">
        <f t="shared" si="515"/>
        <v>0</v>
      </c>
      <c r="BE959" s="3">
        <f t="shared" si="516"/>
        <v>0</v>
      </c>
      <c r="BF959" s="16">
        <f t="shared" si="517"/>
        <v>0</v>
      </c>
      <c r="BH959" s="4">
        <v>0.68</v>
      </c>
      <c r="BI959">
        <v>4.83</v>
      </c>
      <c r="BJ959">
        <v>19.452999999999999</v>
      </c>
      <c r="BK959">
        <v>52.744999999999997</v>
      </c>
      <c r="BL959">
        <v>1.218</v>
      </c>
      <c r="BM959">
        <f t="shared" si="509"/>
        <v>2.0705999999999998</v>
      </c>
      <c r="BN959">
        <v>3.1139999999999999</v>
      </c>
      <c r="BO959">
        <f t="shared" si="508"/>
        <v>5.2938000000000001</v>
      </c>
      <c r="BP959">
        <v>3.3780000000000001</v>
      </c>
      <c r="BQ959">
        <f t="shared" si="510"/>
        <v>5.7426000000000004</v>
      </c>
      <c r="BR959" s="5">
        <v>609</v>
      </c>
    </row>
    <row r="960" spans="1:70" x14ac:dyDescent="0.25">
      <c r="A960" s="10">
        <v>1336.4880000000001</v>
      </c>
      <c r="B960">
        <v>32</v>
      </c>
      <c r="C960">
        <v>5</v>
      </c>
      <c r="D960">
        <v>3</v>
      </c>
      <c r="E960">
        <v>0</v>
      </c>
      <c r="F960">
        <v>0</v>
      </c>
      <c r="G960">
        <v>1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 s="5">
        <v>0</v>
      </c>
      <c r="AA960" s="15">
        <f t="shared" si="484"/>
        <v>2.0104373333333327E-12</v>
      </c>
      <c r="AB960" s="3">
        <f t="shared" si="485"/>
        <v>7.1314842666666679E-13</v>
      </c>
      <c r="AC960" s="3">
        <f t="shared" si="486"/>
        <v>1.2638324160000001E-12</v>
      </c>
      <c r="AD960" s="3">
        <f t="shared" si="487"/>
        <v>0</v>
      </c>
      <c r="AE960" s="3">
        <f t="shared" si="488"/>
        <v>0</v>
      </c>
      <c r="AF960" s="3">
        <f t="shared" si="489"/>
        <v>7.1991826666666666E-12</v>
      </c>
      <c r="AG960" s="3">
        <f t="shared" si="490"/>
        <v>0</v>
      </c>
      <c r="AH960" s="3">
        <f t="shared" si="491"/>
        <v>0</v>
      </c>
      <c r="AI960" s="3">
        <f t="shared" si="492"/>
        <v>0</v>
      </c>
      <c r="AJ960" s="3">
        <f t="shared" si="493"/>
        <v>0</v>
      </c>
      <c r="AK960" s="3">
        <f t="shared" si="494"/>
        <v>0</v>
      </c>
      <c r="AL960" s="3">
        <f t="shared" si="495"/>
        <v>0</v>
      </c>
      <c r="AM960" s="3">
        <f t="shared" si="496"/>
        <v>0</v>
      </c>
      <c r="AN960" s="3">
        <f t="shared" si="497"/>
        <v>0</v>
      </c>
      <c r="AO960" s="3">
        <f t="shared" si="498"/>
        <v>0</v>
      </c>
      <c r="AP960" s="3">
        <f t="shared" si="499"/>
        <v>0</v>
      </c>
      <c r="AQ960" s="3">
        <f t="shared" si="500"/>
        <v>0</v>
      </c>
      <c r="AR960" s="3">
        <f t="shared" si="501"/>
        <v>0</v>
      </c>
      <c r="AS960" s="3">
        <f t="shared" si="502"/>
        <v>0</v>
      </c>
      <c r="AT960" s="3">
        <f t="shared" si="503"/>
        <v>0</v>
      </c>
      <c r="AU960" s="3">
        <f t="shared" si="504"/>
        <v>0</v>
      </c>
      <c r="AV960" s="3">
        <f t="shared" si="505"/>
        <v>0</v>
      </c>
      <c r="AW960" s="3">
        <f t="shared" si="506"/>
        <v>0</v>
      </c>
      <c r="AX960" s="16">
        <f t="shared" si="507"/>
        <v>0</v>
      </c>
      <c r="AZ960" s="15">
        <f t="shared" si="511"/>
        <v>3.9874181759999997E-12</v>
      </c>
      <c r="BA960" s="3">
        <f t="shared" si="512"/>
        <v>0</v>
      </c>
      <c r="BB960" s="3">
        <f t="shared" si="513"/>
        <v>7.1991826666666666E-12</v>
      </c>
      <c r="BC960" s="3">
        <f t="shared" si="514"/>
        <v>0</v>
      </c>
      <c r="BD960" s="3">
        <f t="shared" si="515"/>
        <v>0</v>
      </c>
      <c r="BE960" s="3">
        <f t="shared" si="516"/>
        <v>0</v>
      </c>
      <c r="BF960" s="16">
        <f t="shared" si="517"/>
        <v>0</v>
      </c>
      <c r="BH960" s="4">
        <v>0.68</v>
      </c>
      <c r="BI960">
        <v>4.87</v>
      </c>
      <c r="BJ960">
        <v>19.483000000000001</v>
      </c>
      <c r="BK960">
        <v>52.956000000000003</v>
      </c>
      <c r="BL960">
        <v>1.129</v>
      </c>
      <c r="BM960">
        <f t="shared" si="509"/>
        <v>1.9193</v>
      </c>
      <c r="BN960">
        <v>2.601</v>
      </c>
      <c r="BO960">
        <f t="shared" si="508"/>
        <v>4.4216999999999995</v>
      </c>
      <c r="BP960">
        <v>3.1760000000000002</v>
      </c>
      <c r="BQ960">
        <f t="shared" si="510"/>
        <v>5.3992000000000004</v>
      </c>
      <c r="BR960" s="5">
        <v>610</v>
      </c>
    </row>
    <row r="961" spans="1:70" x14ac:dyDescent="0.25">
      <c r="A961" s="10">
        <v>1337.886</v>
      </c>
      <c r="B961">
        <v>29</v>
      </c>
      <c r="C961">
        <v>3</v>
      </c>
      <c r="D961">
        <v>4</v>
      </c>
      <c r="E961">
        <v>0</v>
      </c>
      <c r="F961">
        <v>0</v>
      </c>
      <c r="G961">
        <v>0</v>
      </c>
      <c r="H961">
        <v>1</v>
      </c>
      <c r="I961">
        <v>1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 s="5">
        <v>0</v>
      </c>
      <c r="AA961" s="15">
        <f t="shared" si="484"/>
        <v>1.8219588333333327E-12</v>
      </c>
      <c r="AB961" s="3">
        <f t="shared" si="485"/>
        <v>4.2788905600000013E-13</v>
      </c>
      <c r="AC961" s="3">
        <f t="shared" si="486"/>
        <v>1.6851098880000002E-12</v>
      </c>
      <c r="AD961" s="3">
        <f t="shared" si="487"/>
        <v>0</v>
      </c>
      <c r="AE961" s="3">
        <f t="shared" si="488"/>
        <v>0</v>
      </c>
      <c r="AF961" s="3">
        <f t="shared" si="489"/>
        <v>0</v>
      </c>
      <c r="AG961" s="3">
        <f t="shared" si="490"/>
        <v>1.7828710666666667E-11</v>
      </c>
      <c r="AH961" s="3">
        <f t="shared" si="491"/>
        <v>3.9564000000000005E-11</v>
      </c>
      <c r="AI961" s="3">
        <f t="shared" si="492"/>
        <v>0</v>
      </c>
      <c r="AJ961" s="3">
        <f t="shared" si="493"/>
        <v>0</v>
      </c>
      <c r="AK961" s="3">
        <f t="shared" si="494"/>
        <v>0</v>
      </c>
      <c r="AL961" s="3">
        <f t="shared" si="495"/>
        <v>0</v>
      </c>
      <c r="AM961" s="3">
        <f t="shared" si="496"/>
        <v>0</v>
      </c>
      <c r="AN961" s="3">
        <f t="shared" si="497"/>
        <v>0</v>
      </c>
      <c r="AO961" s="3">
        <f t="shared" si="498"/>
        <v>0</v>
      </c>
      <c r="AP961" s="3">
        <f t="shared" si="499"/>
        <v>0</v>
      </c>
      <c r="AQ961" s="3">
        <f t="shared" si="500"/>
        <v>0</v>
      </c>
      <c r="AR961" s="3">
        <f t="shared" si="501"/>
        <v>0</v>
      </c>
      <c r="AS961" s="3">
        <f t="shared" si="502"/>
        <v>0</v>
      </c>
      <c r="AT961" s="3">
        <f t="shared" si="503"/>
        <v>0</v>
      </c>
      <c r="AU961" s="3">
        <f t="shared" si="504"/>
        <v>0</v>
      </c>
      <c r="AV961" s="3">
        <f t="shared" si="505"/>
        <v>0</v>
      </c>
      <c r="AW961" s="3">
        <f t="shared" si="506"/>
        <v>0</v>
      </c>
      <c r="AX961" s="16">
        <f t="shared" si="507"/>
        <v>0</v>
      </c>
      <c r="AZ961" s="15">
        <f t="shared" si="511"/>
        <v>3.9349577773333331E-12</v>
      </c>
      <c r="BA961" s="3">
        <f t="shared" si="512"/>
        <v>0</v>
      </c>
      <c r="BB961" s="3">
        <f t="shared" si="513"/>
        <v>5.7392710666666676E-11</v>
      </c>
      <c r="BC961" s="3">
        <f t="shared" si="514"/>
        <v>0</v>
      </c>
      <c r="BD961" s="3">
        <f t="shared" si="515"/>
        <v>0</v>
      </c>
      <c r="BE961" s="3">
        <f t="shared" si="516"/>
        <v>0</v>
      </c>
      <c r="BF961" s="16">
        <f t="shared" si="517"/>
        <v>0</v>
      </c>
      <c r="BH961" s="4">
        <v>0.68</v>
      </c>
      <c r="BI961">
        <v>4.75</v>
      </c>
      <c r="BJ961">
        <v>19.469000000000001</v>
      </c>
      <c r="BK961">
        <v>53.176000000000002</v>
      </c>
      <c r="BL961">
        <v>1.0680000000000001</v>
      </c>
      <c r="BM961">
        <f t="shared" si="509"/>
        <v>1.8156000000000001</v>
      </c>
      <c r="BN961">
        <v>5.3920000000000003</v>
      </c>
      <c r="BO961">
        <f t="shared" si="508"/>
        <v>9.1664000000000012</v>
      </c>
      <c r="BP961">
        <v>16.172999999999998</v>
      </c>
      <c r="BQ961">
        <f t="shared" si="510"/>
        <v>27.494099999999996</v>
      </c>
      <c r="BR961" s="5">
        <v>610</v>
      </c>
    </row>
    <row r="962" spans="1:70" x14ac:dyDescent="0.25">
      <c r="A962" s="10">
        <v>1339.2840000000001</v>
      </c>
      <c r="B962">
        <v>45</v>
      </c>
      <c r="C962">
        <v>4</v>
      </c>
      <c r="D962">
        <v>1</v>
      </c>
      <c r="E962">
        <v>1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 s="5">
        <v>0</v>
      </c>
      <c r="AA962" s="15">
        <f t="shared" si="484"/>
        <v>2.8271774999999994E-12</v>
      </c>
      <c r="AB962" s="3">
        <f t="shared" si="485"/>
        <v>5.7051874133333344E-13</v>
      </c>
      <c r="AC962" s="3">
        <f t="shared" si="486"/>
        <v>4.2127747200000005E-13</v>
      </c>
      <c r="AD962" s="3">
        <f t="shared" si="487"/>
        <v>1.465333333333333E-12</v>
      </c>
      <c r="AE962" s="3">
        <f t="shared" si="488"/>
        <v>0</v>
      </c>
      <c r="AF962" s="3">
        <f t="shared" si="489"/>
        <v>0</v>
      </c>
      <c r="AG962" s="3">
        <f t="shared" si="490"/>
        <v>0</v>
      </c>
      <c r="AH962" s="3">
        <f t="shared" si="491"/>
        <v>0</v>
      </c>
      <c r="AI962" s="3">
        <f t="shared" si="492"/>
        <v>0</v>
      </c>
      <c r="AJ962" s="3">
        <f t="shared" si="493"/>
        <v>0</v>
      </c>
      <c r="AK962" s="3">
        <f t="shared" si="494"/>
        <v>0</v>
      </c>
      <c r="AL962" s="3">
        <f t="shared" si="495"/>
        <v>0</v>
      </c>
      <c r="AM962" s="3">
        <f t="shared" si="496"/>
        <v>0</v>
      </c>
      <c r="AN962" s="3">
        <f t="shared" si="497"/>
        <v>0</v>
      </c>
      <c r="AO962" s="3">
        <f t="shared" si="498"/>
        <v>0</v>
      </c>
      <c r="AP962" s="3">
        <f t="shared" si="499"/>
        <v>0</v>
      </c>
      <c r="AQ962" s="3">
        <f t="shared" si="500"/>
        <v>0</v>
      </c>
      <c r="AR962" s="3">
        <f t="shared" si="501"/>
        <v>0</v>
      </c>
      <c r="AS962" s="3">
        <f t="shared" si="502"/>
        <v>0</v>
      </c>
      <c r="AT962" s="3">
        <f t="shared" si="503"/>
        <v>0</v>
      </c>
      <c r="AU962" s="3">
        <f t="shared" si="504"/>
        <v>0</v>
      </c>
      <c r="AV962" s="3">
        <f t="shared" si="505"/>
        <v>0</v>
      </c>
      <c r="AW962" s="3">
        <f t="shared" si="506"/>
        <v>0</v>
      </c>
      <c r="AX962" s="16">
        <f t="shared" si="507"/>
        <v>0</v>
      </c>
      <c r="AZ962" s="15">
        <f t="shared" si="511"/>
        <v>3.8189737133333331E-12</v>
      </c>
      <c r="BA962" s="3">
        <f t="shared" si="512"/>
        <v>1.465333333333333E-12</v>
      </c>
      <c r="BB962" s="3">
        <f t="shared" si="513"/>
        <v>0</v>
      </c>
      <c r="BC962" s="3">
        <f t="shared" si="514"/>
        <v>0</v>
      </c>
      <c r="BD962" s="3">
        <f t="shared" si="515"/>
        <v>0</v>
      </c>
      <c r="BE962" s="3">
        <f t="shared" si="516"/>
        <v>0</v>
      </c>
      <c r="BF962" s="16">
        <f t="shared" si="517"/>
        <v>0</v>
      </c>
      <c r="BH962" s="4">
        <v>0.68</v>
      </c>
      <c r="BI962">
        <v>4.7699999999999996</v>
      </c>
      <c r="BJ962">
        <v>19.495999999999999</v>
      </c>
      <c r="BK962">
        <v>53.34</v>
      </c>
      <c r="BL962">
        <v>1.1890000000000001</v>
      </c>
      <c r="BM962">
        <f t="shared" si="509"/>
        <v>2.0213000000000001</v>
      </c>
      <c r="BN962">
        <v>1.498</v>
      </c>
      <c r="BO962">
        <f t="shared" si="508"/>
        <v>2.5465999999999998</v>
      </c>
      <c r="BP962">
        <v>1.5089999999999999</v>
      </c>
      <c r="BQ962">
        <f t="shared" si="510"/>
        <v>2.5652999999999997</v>
      </c>
      <c r="BR962" s="5">
        <v>610</v>
      </c>
    </row>
    <row r="963" spans="1:70" x14ac:dyDescent="0.25">
      <c r="A963" s="10">
        <v>1340.682</v>
      </c>
      <c r="B963">
        <v>6</v>
      </c>
      <c r="C963">
        <v>0</v>
      </c>
      <c r="D963">
        <v>1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 s="5">
        <v>0</v>
      </c>
      <c r="AA963" s="15">
        <f t="shared" si="484"/>
        <v>3.7695699999999993E-13</v>
      </c>
      <c r="AB963" s="3">
        <f t="shared" si="485"/>
        <v>0</v>
      </c>
      <c r="AC963" s="3">
        <f t="shared" si="486"/>
        <v>4.2127747200000005E-13</v>
      </c>
      <c r="AD963" s="3">
        <f t="shared" si="487"/>
        <v>0</v>
      </c>
      <c r="AE963" s="3">
        <f t="shared" si="488"/>
        <v>0</v>
      </c>
      <c r="AF963" s="3">
        <f t="shared" si="489"/>
        <v>0</v>
      </c>
      <c r="AG963" s="3">
        <f t="shared" si="490"/>
        <v>0</v>
      </c>
      <c r="AH963" s="3">
        <f t="shared" si="491"/>
        <v>0</v>
      </c>
      <c r="AI963" s="3">
        <f t="shared" si="492"/>
        <v>0</v>
      </c>
      <c r="AJ963" s="3">
        <f t="shared" si="493"/>
        <v>0</v>
      </c>
      <c r="AK963" s="3">
        <f t="shared" si="494"/>
        <v>0</v>
      </c>
      <c r="AL963" s="3">
        <f t="shared" si="495"/>
        <v>0</v>
      </c>
      <c r="AM963" s="3">
        <f t="shared" si="496"/>
        <v>0</v>
      </c>
      <c r="AN963" s="3">
        <f t="shared" si="497"/>
        <v>0</v>
      </c>
      <c r="AO963" s="3">
        <f t="shared" si="498"/>
        <v>0</v>
      </c>
      <c r="AP963" s="3">
        <f t="shared" si="499"/>
        <v>0</v>
      </c>
      <c r="AQ963" s="3">
        <f t="shared" si="500"/>
        <v>0</v>
      </c>
      <c r="AR963" s="3">
        <f t="shared" si="501"/>
        <v>0</v>
      </c>
      <c r="AS963" s="3">
        <f t="shared" si="502"/>
        <v>0</v>
      </c>
      <c r="AT963" s="3">
        <f t="shared" si="503"/>
        <v>0</v>
      </c>
      <c r="AU963" s="3">
        <f t="shared" si="504"/>
        <v>0</v>
      </c>
      <c r="AV963" s="3">
        <f t="shared" si="505"/>
        <v>0</v>
      </c>
      <c r="AW963" s="3">
        <f t="shared" si="506"/>
        <v>0</v>
      </c>
      <c r="AX963" s="16">
        <f t="shared" si="507"/>
        <v>0</v>
      </c>
      <c r="AZ963" s="15">
        <f t="shared" si="511"/>
        <v>7.9823447199999997E-13</v>
      </c>
      <c r="BA963" s="3">
        <f t="shared" si="512"/>
        <v>0</v>
      </c>
      <c r="BB963" s="3">
        <f t="shared" si="513"/>
        <v>0</v>
      </c>
      <c r="BC963" s="3">
        <f t="shared" si="514"/>
        <v>0</v>
      </c>
      <c r="BD963" s="3">
        <f t="shared" si="515"/>
        <v>0</v>
      </c>
      <c r="BE963" s="3">
        <f t="shared" si="516"/>
        <v>0</v>
      </c>
      <c r="BF963" s="16">
        <f t="shared" si="517"/>
        <v>0</v>
      </c>
      <c r="BH963" s="4">
        <v>0.68</v>
      </c>
      <c r="BI963">
        <v>4.7699999999999996</v>
      </c>
      <c r="BJ963">
        <v>19.524999999999999</v>
      </c>
      <c r="BK963">
        <v>53.588000000000001</v>
      </c>
      <c r="BL963">
        <v>0.20399999999999999</v>
      </c>
      <c r="BM963">
        <f t="shared" si="509"/>
        <v>0.34679999999999994</v>
      </c>
      <c r="BN963">
        <v>0.252</v>
      </c>
      <c r="BO963">
        <f t="shared" si="508"/>
        <v>0.4284</v>
      </c>
      <c r="BP963">
        <v>0.253</v>
      </c>
      <c r="BQ963">
        <f t="shared" si="510"/>
        <v>0.43009999999999998</v>
      </c>
      <c r="BR963" s="5">
        <v>609</v>
      </c>
    </row>
    <row r="964" spans="1:70" x14ac:dyDescent="0.25">
      <c r="A964" s="10">
        <v>1342.08</v>
      </c>
      <c r="B964">
        <v>34</v>
      </c>
      <c r="C964">
        <v>1</v>
      </c>
      <c r="D964">
        <v>2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 s="5">
        <v>0</v>
      </c>
      <c r="AA964" s="15">
        <f t="shared" si="484"/>
        <v>2.1360896666666665E-12</v>
      </c>
      <c r="AB964" s="3">
        <f t="shared" si="485"/>
        <v>1.4262968533333336E-13</v>
      </c>
      <c r="AC964" s="3">
        <f t="shared" si="486"/>
        <v>8.425549440000001E-13</v>
      </c>
      <c r="AD964" s="3">
        <f t="shared" si="487"/>
        <v>0</v>
      </c>
      <c r="AE964" s="3">
        <f t="shared" si="488"/>
        <v>0</v>
      </c>
      <c r="AF964" s="3">
        <f t="shared" si="489"/>
        <v>0</v>
      </c>
      <c r="AG964" s="3">
        <f t="shared" si="490"/>
        <v>0</v>
      </c>
      <c r="AH964" s="3">
        <f t="shared" si="491"/>
        <v>0</v>
      </c>
      <c r="AI964" s="3">
        <f t="shared" si="492"/>
        <v>0</v>
      </c>
      <c r="AJ964" s="3">
        <f t="shared" si="493"/>
        <v>0</v>
      </c>
      <c r="AK964" s="3">
        <f t="shared" si="494"/>
        <v>0</v>
      </c>
      <c r="AL964" s="3">
        <f t="shared" si="495"/>
        <v>0</v>
      </c>
      <c r="AM964" s="3">
        <f t="shared" si="496"/>
        <v>0</v>
      </c>
      <c r="AN964" s="3">
        <f t="shared" si="497"/>
        <v>0</v>
      </c>
      <c r="AO964" s="3">
        <f t="shared" si="498"/>
        <v>0</v>
      </c>
      <c r="AP964" s="3">
        <f t="shared" si="499"/>
        <v>0</v>
      </c>
      <c r="AQ964" s="3">
        <f t="shared" si="500"/>
        <v>0</v>
      </c>
      <c r="AR964" s="3">
        <f t="shared" si="501"/>
        <v>0</v>
      </c>
      <c r="AS964" s="3">
        <f t="shared" si="502"/>
        <v>0</v>
      </c>
      <c r="AT964" s="3">
        <f t="shared" si="503"/>
        <v>0</v>
      </c>
      <c r="AU964" s="3">
        <f t="shared" si="504"/>
        <v>0</v>
      </c>
      <c r="AV964" s="3">
        <f t="shared" si="505"/>
        <v>0</v>
      </c>
      <c r="AW964" s="3">
        <f t="shared" si="506"/>
        <v>0</v>
      </c>
      <c r="AX964" s="16">
        <f t="shared" si="507"/>
        <v>0</v>
      </c>
      <c r="AZ964" s="15">
        <f t="shared" si="511"/>
        <v>3.1212742959999999E-12</v>
      </c>
      <c r="BA964" s="3">
        <f t="shared" si="512"/>
        <v>0</v>
      </c>
      <c r="BB964" s="3">
        <f t="shared" si="513"/>
        <v>0</v>
      </c>
      <c r="BC964" s="3">
        <f t="shared" si="514"/>
        <v>0</v>
      </c>
      <c r="BD964" s="3">
        <f t="shared" si="515"/>
        <v>0</v>
      </c>
      <c r="BE964" s="3">
        <f t="shared" si="516"/>
        <v>0</v>
      </c>
      <c r="BF964" s="16">
        <f t="shared" si="517"/>
        <v>0</v>
      </c>
      <c r="BH964" s="4">
        <v>0.68</v>
      </c>
      <c r="BI964">
        <v>4.74</v>
      </c>
      <c r="BJ964">
        <v>19.495999999999999</v>
      </c>
      <c r="BK964">
        <v>53.661999999999999</v>
      </c>
      <c r="BL964">
        <v>0.83499999999999996</v>
      </c>
      <c r="BM964">
        <f t="shared" si="509"/>
        <v>1.4195</v>
      </c>
      <c r="BN964">
        <v>0.94099999999999995</v>
      </c>
      <c r="BO964">
        <f t="shared" si="508"/>
        <v>1.5996999999999999</v>
      </c>
      <c r="BP964">
        <v>0.94199999999999995</v>
      </c>
      <c r="BQ964">
        <f t="shared" si="510"/>
        <v>1.6013999999999999</v>
      </c>
      <c r="BR964" s="5">
        <v>609</v>
      </c>
    </row>
    <row r="965" spans="1:70" x14ac:dyDescent="0.25">
      <c r="A965" s="10">
        <v>1343.4780000000001</v>
      </c>
      <c r="B965">
        <v>30</v>
      </c>
      <c r="C965">
        <v>1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 s="5">
        <v>0</v>
      </c>
      <c r="AA965" s="15">
        <f t="shared" ref="AA965:AA992" si="518">B965*2800000*(4/3)*3.14*((AA$3/1000000)/2)^3</f>
        <v>1.8847849999999996E-12</v>
      </c>
      <c r="AB965" s="3">
        <f t="shared" ref="AB965:AB992" si="519">C965*2800000*(4/3)*3.14*((AB$3/1000000)/2)^3</f>
        <v>1.4262968533333336E-13</v>
      </c>
      <c r="AC965" s="3">
        <f t="shared" ref="AC965:AC992" si="520">D965*2800000*(4/3)*3.14*((AC$3/1000000)/2)^3</f>
        <v>0</v>
      </c>
      <c r="AD965" s="3">
        <f t="shared" ref="AD965:AD992" si="521">E965*2800000*(4/3)*3.14*((AD$3/1000000)/2)^3</f>
        <v>0</v>
      </c>
      <c r="AE965" s="3">
        <f t="shared" ref="AE965:AE992" si="522">F965*2800000*(4/3)*3.14*((AE$3/1000000)/2)^3</f>
        <v>0</v>
      </c>
      <c r="AF965" s="3">
        <f t="shared" ref="AF965:AF992" si="523">G965*2800000*(4/3)*3.14*((AF$3/1000000)/2)^3</f>
        <v>0</v>
      </c>
      <c r="AG965" s="3">
        <f t="shared" ref="AG965:AG992" si="524">H965*2800000*(4/3)*3.14*((AG$3/1000000)/2)^3</f>
        <v>0</v>
      </c>
      <c r="AH965" s="3">
        <f t="shared" ref="AH965:AH992" si="525">I965*2800000*(4/3)*3.14*((AH$3/1000000)/2)^3</f>
        <v>0</v>
      </c>
      <c r="AI965" s="3">
        <f t="shared" ref="AI965:AI992" si="526">J965*2800000*(4/3)*3.14*((AI$3/1000000)/2)^3</f>
        <v>0</v>
      </c>
      <c r="AJ965" s="3">
        <f t="shared" ref="AJ965:AJ992" si="527">K965*2800000*(4/3)*3.14*((AJ$3/1000000)/2)^3</f>
        <v>0</v>
      </c>
      <c r="AK965" s="3">
        <f t="shared" ref="AK965:AK992" si="528">L965*2800000*(4/3)*3.14*((AK$3/1000000)/2)^3</f>
        <v>0</v>
      </c>
      <c r="AL965" s="3">
        <f t="shared" ref="AL965:AL992" si="529">M965*2800000*(4/3)*3.14*((AL$3/1000000)/2)^3</f>
        <v>0</v>
      </c>
      <c r="AM965" s="3">
        <f t="shared" ref="AM965:AM992" si="530">N965*2800000*(4/3)*3.14*((AM$3/1000000)/2)^3</f>
        <v>0</v>
      </c>
      <c r="AN965" s="3">
        <f t="shared" ref="AN965:AN992" si="531">O965*2800000*(4/3)*3.14*((AN$3/1000000)/2)^3</f>
        <v>0</v>
      </c>
      <c r="AO965" s="3">
        <f t="shared" ref="AO965:AO992" si="532">P965*2800000*(4/3)*3.14*((AO$3/1000000)/2)^3</f>
        <v>0</v>
      </c>
      <c r="AP965" s="3">
        <f t="shared" ref="AP965:AP992" si="533">Q965*2800000*(4/3)*3.14*((AP$3/1000000)/2)^3</f>
        <v>0</v>
      </c>
      <c r="AQ965" s="3">
        <f t="shared" ref="AQ965:AQ992" si="534">R965*2800000*(4/3)*3.14*((AQ$3/1000000)/2)^3</f>
        <v>0</v>
      </c>
      <c r="AR965" s="3">
        <f t="shared" ref="AR965:AR992" si="535">S965*2800000*(4/3)*3.14*((AR$3/1000000)/2)^3</f>
        <v>0</v>
      </c>
      <c r="AS965" s="3">
        <f t="shared" ref="AS965:AS992" si="536">T965*2800000*(4/3)*3.14*((AS$3/1000000)/2)^3</f>
        <v>0</v>
      </c>
      <c r="AT965" s="3">
        <f t="shared" ref="AT965:AT992" si="537">U965*2800000*(4/3)*3.14*((AT$3/1000000)/2)^3</f>
        <v>0</v>
      </c>
      <c r="AU965" s="3">
        <f t="shared" ref="AU965:AU992" si="538">V965*2800000*(4/3)*3.14*((AU$3/1000000)/2)^3</f>
        <v>0</v>
      </c>
      <c r="AV965" s="3">
        <f t="shared" ref="AV965:AV992" si="539">W965*2800000*(4/3)*3.14*((AV$3/1000000)/2)^3</f>
        <v>0</v>
      </c>
      <c r="AW965" s="3">
        <f t="shared" ref="AW965:AW992" si="540">X965*2800000*(4/3)*3.14*((AW$3/1000000)/2)^3</f>
        <v>0</v>
      </c>
      <c r="AX965" s="16">
        <f t="shared" ref="AX965:AX992" si="541">Y965*2800000*(4/3)*3.14*((AX$3/1000000)/2)^3</f>
        <v>0</v>
      </c>
      <c r="AZ965" s="15">
        <f t="shared" si="511"/>
        <v>2.0274146853333329E-12</v>
      </c>
      <c r="BA965" s="3">
        <f t="shared" si="512"/>
        <v>0</v>
      </c>
      <c r="BB965" s="3">
        <f t="shared" si="513"/>
        <v>0</v>
      </c>
      <c r="BC965" s="3">
        <f t="shared" si="514"/>
        <v>0</v>
      </c>
      <c r="BD965" s="3">
        <f t="shared" si="515"/>
        <v>0</v>
      </c>
      <c r="BE965" s="3">
        <f t="shared" si="516"/>
        <v>0</v>
      </c>
      <c r="BF965" s="16">
        <f t="shared" si="517"/>
        <v>0</v>
      </c>
      <c r="BH965" s="4">
        <v>0.68</v>
      </c>
      <c r="BI965">
        <v>4.7</v>
      </c>
      <c r="BJ965">
        <v>19.440000000000001</v>
      </c>
      <c r="BK965">
        <v>53.933</v>
      </c>
      <c r="BL965">
        <v>0.56799999999999995</v>
      </c>
      <c r="BM965">
        <f t="shared" si="509"/>
        <v>0.9655999999999999</v>
      </c>
      <c r="BN965">
        <v>0.57799999999999996</v>
      </c>
      <c r="BO965">
        <f t="shared" si="508"/>
        <v>0.98259999999999992</v>
      </c>
      <c r="BP965">
        <v>0.57799999999999996</v>
      </c>
      <c r="BQ965">
        <f t="shared" si="510"/>
        <v>0.98259999999999992</v>
      </c>
      <c r="BR965" s="5">
        <v>609</v>
      </c>
    </row>
    <row r="966" spans="1:70" x14ac:dyDescent="0.25">
      <c r="A966" s="10">
        <v>1344.876</v>
      </c>
      <c r="B966">
        <v>19</v>
      </c>
      <c r="C966">
        <v>1</v>
      </c>
      <c r="D966">
        <v>1</v>
      </c>
      <c r="E966">
        <v>0</v>
      </c>
      <c r="F966">
        <v>0</v>
      </c>
      <c r="G966">
        <v>1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 s="5">
        <v>0</v>
      </c>
      <c r="AA966" s="15">
        <f t="shared" si="518"/>
        <v>1.1936971666666663E-12</v>
      </c>
      <c r="AB966" s="3">
        <f t="shared" si="519"/>
        <v>1.4262968533333336E-13</v>
      </c>
      <c r="AC966" s="3">
        <f t="shared" si="520"/>
        <v>4.2127747200000005E-13</v>
      </c>
      <c r="AD966" s="3">
        <f t="shared" si="521"/>
        <v>0</v>
      </c>
      <c r="AE966" s="3">
        <f t="shared" si="522"/>
        <v>0</v>
      </c>
      <c r="AF966" s="3">
        <f t="shared" si="523"/>
        <v>7.1991826666666666E-12</v>
      </c>
      <c r="AG966" s="3">
        <f t="shared" si="524"/>
        <v>0</v>
      </c>
      <c r="AH966" s="3">
        <f t="shared" si="525"/>
        <v>0</v>
      </c>
      <c r="AI966" s="3">
        <f t="shared" si="526"/>
        <v>0</v>
      </c>
      <c r="AJ966" s="3">
        <f t="shared" si="527"/>
        <v>0</v>
      </c>
      <c r="AK966" s="3">
        <f t="shared" si="528"/>
        <v>0</v>
      </c>
      <c r="AL966" s="3">
        <f t="shared" si="529"/>
        <v>0</v>
      </c>
      <c r="AM966" s="3">
        <f t="shared" si="530"/>
        <v>0</v>
      </c>
      <c r="AN966" s="3">
        <f t="shared" si="531"/>
        <v>0</v>
      </c>
      <c r="AO966" s="3">
        <f t="shared" si="532"/>
        <v>0</v>
      </c>
      <c r="AP966" s="3">
        <f t="shared" si="533"/>
        <v>0</v>
      </c>
      <c r="AQ966" s="3">
        <f t="shared" si="534"/>
        <v>0</v>
      </c>
      <c r="AR966" s="3">
        <f t="shared" si="535"/>
        <v>0</v>
      </c>
      <c r="AS966" s="3">
        <f t="shared" si="536"/>
        <v>0</v>
      </c>
      <c r="AT966" s="3">
        <f t="shared" si="537"/>
        <v>0</v>
      </c>
      <c r="AU966" s="3">
        <f t="shared" si="538"/>
        <v>0</v>
      </c>
      <c r="AV966" s="3">
        <f t="shared" si="539"/>
        <v>0</v>
      </c>
      <c r="AW966" s="3">
        <f t="shared" si="540"/>
        <v>0</v>
      </c>
      <c r="AX966" s="16">
        <f t="shared" si="541"/>
        <v>0</v>
      </c>
      <c r="AZ966" s="15">
        <f t="shared" si="511"/>
        <v>1.7576043239999996E-12</v>
      </c>
      <c r="BA966" s="3">
        <f t="shared" si="512"/>
        <v>0</v>
      </c>
      <c r="BB966" s="3">
        <f t="shared" si="513"/>
        <v>7.1991826666666666E-12</v>
      </c>
      <c r="BC966" s="3">
        <f t="shared" si="514"/>
        <v>0</v>
      </c>
      <c r="BD966" s="3">
        <f t="shared" si="515"/>
        <v>0</v>
      </c>
      <c r="BE966" s="3">
        <f t="shared" si="516"/>
        <v>0</v>
      </c>
      <c r="BF966" s="16">
        <f t="shared" si="517"/>
        <v>0</v>
      </c>
      <c r="BH966" s="4">
        <v>0.68</v>
      </c>
      <c r="BI966">
        <v>4.6100000000000003</v>
      </c>
      <c r="BJ966">
        <v>19.440000000000001</v>
      </c>
      <c r="BK966">
        <v>54.247</v>
      </c>
      <c r="BL966">
        <v>0.57699999999999996</v>
      </c>
      <c r="BM966">
        <f t="shared" si="509"/>
        <v>0.98089999999999988</v>
      </c>
      <c r="BN966">
        <v>2.016</v>
      </c>
      <c r="BO966">
        <f t="shared" ref="BO966:BO991" si="542">BN966*1.7</f>
        <v>3.4272</v>
      </c>
      <c r="BP966">
        <v>2.6230000000000002</v>
      </c>
      <c r="BQ966">
        <f t="shared" si="510"/>
        <v>4.4591000000000003</v>
      </c>
      <c r="BR966" s="5">
        <v>610</v>
      </c>
    </row>
    <row r="967" spans="1:70" x14ac:dyDescent="0.25">
      <c r="A967" s="10">
        <v>1346.2739999999999</v>
      </c>
      <c r="B967">
        <v>27</v>
      </c>
      <c r="C967">
        <v>2</v>
      </c>
      <c r="D967">
        <v>0</v>
      </c>
      <c r="E967">
        <v>0</v>
      </c>
      <c r="F967">
        <v>3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 s="5">
        <v>0</v>
      </c>
      <c r="AA967" s="15">
        <f t="shared" si="518"/>
        <v>1.6963064999999997E-12</v>
      </c>
      <c r="AB967" s="3">
        <f t="shared" si="519"/>
        <v>2.8525937066666672E-13</v>
      </c>
      <c r="AC967" s="3">
        <f t="shared" si="520"/>
        <v>0</v>
      </c>
      <c r="AD967" s="3">
        <f t="shared" si="521"/>
        <v>0</v>
      </c>
      <c r="AE967" s="3">
        <f t="shared" si="522"/>
        <v>9.6580120000000015E-12</v>
      </c>
      <c r="AF967" s="3">
        <f t="shared" si="523"/>
        <v>0</v>
      </c>
      <c r="AG967" s="3">
        <f t="shared" si="524"/>
        <v>0</v>
      </c>
      <c r="AH967" s="3">
        <f t="shared" si="525"/>
        <v>0</v>
      </c>
      <c r="AI967" s="3">
        <f t="shared" si="526"/>
        <v>0</v>
      </c>
      <c r="AJ967" s="3">
        <f t="shared" si="527"/>
        <v>0</v>
      </c>
      <c r="AK967" s="3">
        <f t="shared" si="528"/>
        <v>0</v>
      </c>
      <c r="AL967" s="3">
        <f t="shared" si="529"/>
        <v>0</v>
      </c>
      <c r="AM967" s="3">
        <f t="shared" si="530"/>
        <v>0</v>
      </c>
      <c r="AN967" s="3">
        <f t="shared" si="531"/>
        <v>0</v>
      </c>
      <c r="AO967" s="3">
        <f t="shared" si="532"/>
        <v>0</v>
      </c>
      <c r="AP967" s="3">
        <f t="shared" si="533"/>
        <v>0</v>
      </c>
      <c r="AQ967" s="3">
        <f t="shared" si="534"/>
        <v>0</v>
      </c>
      <c r="AR967" s="3">
        <f t="shared" si="535"/>
        <v>0</v>
      </c>
      <c r="AS967" s="3">
        <f t="shared" si="536"/>
        <v>0</v>
      </c>
      <c r="AT967" s="3">
        <f t="shared" si="537"/>
        <v>0</v>
      </c>
      <c r="AU967" s="3">
        <f t="shared" si="538"/>
        <v>0</v>
      </c>
      <c r="AV967" s="3">
        <f t="shared" si="539"/>
        <v>0</v>
      </c>
      <c r="AW967" s="3">
        <f t="shared" si="540"/>
        <v>0</v>
      </c>
      <c r="AX967" s="16">
        <f t="shared" si="541"/>
        <v>0</v>
      </c>
      <c r="AZ967" s="15">
        <f t="shared" si="511"/>
        <v>1.9815658706666666E-12</v>
      </c>
      <c r="BA967" s="3">
        <f t="shared" si="512"/>
        <v>9.6580120000000015E-12</v>
      </c>
      <c r="BB967" s="3">
        <f t="shared" si="513"/>
        <v>0</v>
      </c>
      <c r="BC967" s="3">
        <f t="shared" si="514"/>
        <v>0</v>
      </c>
      <c r="BD967" s="3">
        <f t="shared" si="515"/>
        <v>0</v>
      </c>
      <c r="BE967" s="3">
        <f t="shared" si="516"/>
        <v>0</v>
      </c>
      <c r="BF967" s="16">
        <f t="shared" si="517"/>
        <v>0</v>
      </c>
      <c r="BH967" s="4">
        <v>0.68</v>
      </c>
      <c r="BI967">
        <v>4.4400000000000004</v>
      </c>
      <c r="BJ967">
        <v>19.427</v>
      </c>
      <c r="BK967">
        <v>54.463999999999999</v>
      </c>
      <c r="BL967">
        <v>1.0289999999999999</v>
      </c>
      <c r="BM967">
        <f t="shared" ref="BM967:BM991" si="543">BL967*1.7</f>
        <v>1.7492999999999999</v>
      </c>
      <c r="BN967">
        <v>3.0880000000000001</v>
      </c>
      <c r="BO967">
        <f t="shared" si="542"/>
        <v>5.2496</v>
      </c>
      <c r="BP967">
        <v>3.375</v>
      </c>
      <c r="BQ967">
        <f t="shared" ref="BQ967:BQ991" si="544">BP967*1.7</f>
        <v>5.7374999999999998</v>
      </c>
      <c r="BR967" s="5">
        <v>609</v>
      </c>
    </row>
    <row r="968" spans="1:70" x14ac:dyDescent="0.25">
      <c r="A968" s="10">
        <v>1347.672</v>
      </c>
      <c r="B968">
        <v>23</v>
      </c>
      <c r="C968">
        <v>0</v>
      </c>
      <c r="D968">
        <v>2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 s="5">
        <v>0</v>
      </c>
      <c r="AA968" s="15">
        <f t="shared" si="518"/>
        <v>1.445001833333333E-12</v>
      </c>
      <c r="AB968" s="3">
        <f t="shared" si="519"/>
        <v>0</v>
      </c>
      <c r="AC968" s="3">
        <f t="shared" si="520"/>
        <v>8.425549440000001E-13</v>
      </c>
      <c r="AD968" s="3">
        <f t="shared" si="521"/>
        <v>0</v>
      </c>
      <c r="AE968" s="3">
        <f t="shared" si="522"/>
        <v>0</v>
      </c>
      <c r="AF968" s="3">
        <f t="shared" si="523"/>
        <v>0</v>
      </c>
      <c r="AG968" s="3">
        <f t="shared" si="524"/>
        <v>0</v>
      </c>
      <c r="AH968" s="3">
        <f t="shared" si="525"/>
        <v>0</v>
      </c>
      <c r="AI968" s="3">
        <f t="shared" si="526"/>
        <v>0</v>
      </c>
      <c r="AJ968" s="3">
        <f t="shared" si="527"/>
        <v>0</v>
      </c>
      <c r="AK968" s="3">
        <f t="shared" si="528"/>
        <v>0</v>
      </c>
      <c r="AL968" s="3">
        <f t="shared" si="529"/>
        <v>0</v>
      </c>
      <c r="AM968" s="3">
        <f t="shared" si="530"/>
        <v>0</v>
      </c>
      <c r="AN968" s="3">
        <f t="shared" si="531"/>
        <v>0</v>
      </c>
      <c r="AO968" s="3">
        <f t="shared" si="532"/>
        <v>0</v>
      </c>
      <c r="AP968" s="3">
        <f t="shared" si="533"/>
        <v>0</v>
      </c>
      <c r="AQ968" s="3">
        <f t="shared" si="534"/>
        <v>0</v>
      </c>
      <c r="AR968" s="3">
        <f t="shared" si="535"/>
        <v>0</v>
      </c>
      <c r="AS968" s="3">
        <f t="shared" si="536"/>
        <v>0</v>
      </c>
      <c r="AT968" s="3">
        <f t="shared" si="537"/>
        <v>0</v>
      </c>
      <c r="AU968" s="3">
        <f t="shared" si="538"/>
        <v>0</v>
      </c>
      <c r="AV968" s="3">
        <f t="shared" si="539"/>
        <v>0</v>
      </c>
      <c r="AW968" s="3">
        <f t="shared" si="540"/>
        <v>0</v>
      </c>
      <c r="AX968" s="16">
        <f t="shared" si="541"/>
        <v>0</v>
      </c>
      <c r="AZ968" s="15">
        <f t="shared" si="511"/>
        <v>2.2875567773333329E-12</v>
      </c>
      <c r="BA968" s="3">
        <f t="shared" si="512"/>
        <v>0</v>
      </c>
      <c r="BB968" s="3">
        <f t="shared" si="513"/>
        <v>0</v>
      </c>
      <c r="BC968" s="3">
        <f t="shared" si="514"/>
        <v>0</v>
      </c>
      <c r="BD968" s="3">
        <f t="shared" si="515"/>
        <v>0</v>
      </c>
      <c r="BE968" s="3">
        <f t="shared" si="516"/>
        <v>0</v>
      </c>
      <c r="BF968" s="16">
        <f t="shared" si="517"/>
        <v>0</v>
      </c>
      <c r="BH968" s="4">
        <v>0.68</v>
      </c>
      <c r="BI968">
        <v>4.4400000000000004</v>
      </c>
      <c r="BJ968">
        <v>19.440000000000001</v>
      </c>
      <c r="BK968">
        <v>54.697000000000003</v>
      </c>
      <c r="BL968">
        <v>0.64200000000000002</v>
      </c>
      <c r="BM968">
        <f t="shared" si="543"/>
        <v>1.0913999999999999</v>
      </c>
      <c r="BN968">
        <v>0.749</v>
      </c>
      <c r="BO968">
        <f t="shared" si="542"/>
        <v>1.2732999999999999</v>
      </c>
      <c r="BP968">
        <v>0.75</v>
      </c>
      <c r="BQ968">
        <f t="shared" si="544"/>
        <v>1.2749999999999999</v>
      </c>
      <c r="BR968" s="5">
        <v>609</v>
      </c>
    </row>
    <row r="969" spans="1:70" x14ac:dyDescent="0.25">
      <c r="A969" s="10">
        <v>1349.07</v>
      </c>
      <c r="B969">
        <v>27</v>
      </c>
      <c r="C969">
        <v>0</v>
      </c>
      <c r="D969">
        <v>0</v>
      </c>
      <c r="E969">
        <v>1</v>
      </c>
      <c r="F969">
        <v>0</v>
      </c>
      <c r="G969">
        <v>1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 s="5">
        <v>0</v>
      </c>
      <c r="AA969" s="15">
        <f t="shared" si="518"/>
        <v>1.6963064999999997E-12</v>
      </c>
      <c r="AB969" s="3">
        <f t="shared" si="519"/>
        <v>0</v>
      </c>
      <c r="AC969" s="3">
        <f t="shared" si="520"/>
        <v>0</v>
      </c>
      <c r="AD969" s="3">
        <f t="shared" si="521"/>
        <v>1.465333333333333E-12</v>
      </c>
      <c r="AE969" s="3">
        <f t="shared" si="522"/>
        <v>0</v>
      </c>
      <c r="AF969" s="3">
        <f t="shared" si="523"/>
        <v>7.1991826666666666E-12</v>
      </c>
      <c r="AG969" s="3">
        <f t="shared" si="524"/>
        <v>0</v>
      </c>
      <c r="AH969" s="3">
        <f t="shared" si="525"/>
        <v>0</v>
      </c>
      <c r="AI969" s="3">
        <f t="shared" si="526"/>
        <v>0</v>
      </c>
      <c r="AJ969" s="3">
        <f t="shared" si="527"/>
        <v>0</v>
      </c>
      <c r="AK969" s="3">
        <f t="shared" si="528"/>
        <v>0</v>
      </c>
      <c r="AL969" s="3">
        <f t="shared" si="529"/>
        <v>0</v>
      </c>
      <c r="AM969" s="3">
        <f t="shared" si="530"/>
        <v>0</v>
      </c>
      <c r="AN969" s="3">
        <f t="shared" si="531"/>
        <v>0</v>
      </c>
      <c r="AO969" s="3">
        <f t="shared" si="532"/>
        <v>0</v>
      </c>
      <c r="AP969" s="3">
        <f t="shared" si="533"/>
        <v>0</v>
      </c>
      <c r="AQ969" s="3">
        <f t="shared" si="534"/>
        <v>0</v>
      </c>
      <c r="AR969" s="3">
        <f t="shared" si="535"/>
        <v>0</v>
      </c>
      <c r="AS969" s="3">
        <f t="shared" si="536"/>
        <v>0</v>
      </c>
      <c r="AT969" s="3">
        <f t="shared" si="537"/>
        <v>0</v>
      </c>
      <c r="AU969" s="3">
        <f t="shared" si="538"/>
        <v>0</v>
      </c>
      <c r="AV969" s="3">
        <f t="shared" si="539"/>
        <v>0</v>
      </c>
      <c r="AW969" s="3">
        <f t="shared" si="540"/>
        <v>0</v>
      </c>
      <c r="AX969" s="16">
        <f t="shared" si="541"/>
        <v>0</v>
      </c>
      <c r="AZ969" s="15">
        <f t="shared" si="511"/>
        <v>1.6963064999999997E-12</v>
      </c>
      <c r="BA969" s="3">
        <f t="shared" si="512"/>
        <v>1.465333333333333E-12</v>
      </c>
      <c r="BB969" s="3">
        <f t="shared" si="513"/>
        <v>7.1991826666666666E-12</v>
      </c>
      <c r="BC969" s="3">
        <f t="shared" si="514"/>
        <v>0</v>
      </c>
      <c r="BD969" s="3">
        <f t="shared" si="515"/>
        <v>0</v>
      </c>
      <c r="BE969" s="3">
        <f t="shared" si="516"/>
        <v>0</v>
      </c>
      <c r="BF969" s="16">
        <f t="shared" si="517"/>
        <v>0</v>
      </c>
      <c r="BH969" s="4">
        <v>0.68</v>
      </c>
      <c r="BI969">
        <v>4.4400000000000004</v>
      </c>
      <c r="BJ969">
        <v>19.427</v>
      </c>
      <c r="BK969">
        <v>54.823999999999998</v>
      </c>
      <c r="BL969">
        <v>0.747</v>
      </c>
      <c r="BM969">
        <f t="shared" si="543"/>
        <v>1.2699</v>
      </c>
      <c r="BN969">
        <v>2.444</v>
      </c>
      <c r="BO969">
        <f t="shared" si="542"/>
        <v>4.1547999999999998</v>
      </c>
      <c r="BP969">
        <v>3.085</v>
      </c>
      <c r="BQ969">
        <f t="shared" si="544"/>
        <v>5.2444999999999995</v>
      </c>
      <c r="BR969" s="5">
        <v>609</v>
      </c>
    </row>
    <row r="970" spans="1:70" x14ac:dyDescent="0.25">
      <c r="A970" s="10">
        <v>1350.4680000000001</v>
      </c>
      <c r="B970">
        <v>14</v>
      </c>
      <c r="C970">
        <v>1</v>
      </c>
      <c r="D970">
        <v>0</v>
      </c>
      <c r="E970">
        <v>1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 s="5">
        <v>0</v>
      </c>
      <c r="AA970" s="15">
        <f t="shared" si="518"/>
        <v>8.7956633333333319E-13</v>
      </c>
      <c r="AB970" s="3">
        <f t="shared" si="519"/>
        <v>1.4262968533333336E-13</v>
      </c>
      <c r="AC970" s="3">
        <f t="shared" si="520"/>
        <v>0</v>
      </c>
      <c r="AD970" s="3">
        <f t="shared" si="521"/>
        <v>1.465333333333333E-12</v>
      </c>
      <c r="AE970" s="3">
        <f t="shared" si="522"/>
        <v>0</v>
      </c>
      <c r="AF970" s="3">
        <f t="shared" si="523"/>
        <v>0</v>
      </c>
      <c r="AG970" s="3">
        <f t="shared" si="524"/>
        <v>0</v>
      </c>
      <c r="AH970" s="3">
        <f t="shared" si="525"/>
        <v>0</v>
      </c>
      <c r="AI970" s="3">
        <f t="shared" si="526"/>
        <v>0</v>
      </c>
      <c r="AJ970" s="3">
        <f t="shared" si="527"/>
        <v>0</v>
      </c>
      <c r="AK970" s="3">
        <f t="shared" si="528"/>
        <v>0</v>
      </c>
      <c r="AL970" s="3">
        <f t="shared" si="529"/>
        <v>0</v>
      </c>
      <c r="AM970" s="3">
        <f t="shared" si="530"/>
        <v>0</v>
      </c>
      <c r="AN970" s="3">
        <f t="shared" si="531"/>
        <v>0</v>
      </c>
      <c r="AO970" s="3">
        <f t="shared" si="532"/>
        <v>0</v>
      </c>
      <c r="AP970" s="3">
        <f t="shared" si="533"/>
        <v>0</v>
      </c>
      <c r="AQ970" s="3">
        <f t="shared" si="534"/>
        <v>0</v>
      </c>
      <c r="AR970" s="3">
        <f t="shared" si="535"/>
        <v>0</v>
      </c>
      <c r="AS970" s="3">
        <f t="shared" si="536"/>
        <v>0</v>
      </c>
      <c r="AT970" s="3">
        <f t="shared" si="537"/>
        <v>0</v>
      </c>
      <c r="AU970" s="3">
        <f t="shared" si="538"/>
        <v>0</v>
      </c>
      <c r="AV970" s="3">
        <f t="shared" si="539"/>
        <v>0</v>
      </c>
      <c r="AW970" s="3">
        <f t="shared" si="540"/>
        <v>0</v>
      </c>
      <c r="AX970" s="16">
        <f t="shared" si="541"/>
        <v>0</v>
      </c>
      <c r="AZ970" s="15">
        <f t="shared" si="511"/>
        <v>1.0221960186666666E-12</v>
      </c>
      <c r="BA970" s="3">
        <f t="shared" si="512"/>
        <v>1.465333333333333E-12</v>
      </c>
      <c r="BB970" s="3">
        <f t="shared" si="513"/>
        <v>0</v>
      </c>
      <c r="BC970" s="3">
        <f t="shared" si="514"/>
        <v>0</v>
      </c>
      <c r="BD970" s="3">
        <f t="shared" si="515"/>
        <v>0</v>
      </c>
      <c r="BE970" s="3">
        <f t="shared" si="516"/>
        <v>0</v>
      </c>
      <c r="BF970" s="16">
        <f t="shared" si="517"/>
        <v>0</v>
      </c>
      <c r="BH970" s="4">
        <v>0.68</v>
      </c>
      <c r="BI970">
        <v>4.34</v>
      </c>
      <c r="BJ970">
        <v>19.427</v>
      </c>
      <c r="BK970">
        <v>54.856999999999999</v>
      </c>
      <c r="BL970">
        <v>0.46800000000000003</v>
      </c>
      <c r="BM970">
        <f t="shared" si="543"/>
        <v>0.79559999999999997</v>
      </c>
      <c r="BN970">
        <v>0.73699999999999999</v>
      </c>
      <c r="BO970">
        <f t="shared" si="542"/>
        <v>1.2528999999999999</v>
      </c>
      <c r="BP970">
        <v>0.749</v>
      </c>
      <c r="BQ970">
        <f t="shared" si="544"/>
        <v>1.2732999999999999</v>
      </c>
      <c r="BR970" s="5">
        <v>610</v>
      </c>
    </row>
    <row r="971" spans="1:70" x14ac:dyDescent="0.25">
      <c r="A971" s="10">
        <v>1351.866</v>
      </c>
      <c r="B971">
        <v>9</v>
      </c>
      <c r="C971">
        <v>2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 s="5">
        <v>0</v>
      </c>
      <c r="AA971" s="15">
        <f t="shared" si="518"/>
        <v>5.6543549999999989E-13</v>
      </c>
      <c r="AB971" s="3">
        <f t="shared" si="519"/>
        <v>2.8525937066666672E-13</v>
      </c>
      <c r="AC971" s="3">
        <f t="shared" si="520"/>
        <v>0</v>
      </c>
      <c r="AD971" s="3">
        <f t="shared" si="521"/>
        <v>0</v>
      </c>
      <c r="AE971" s="3">
        <f t="shared" si="522"/>
        <v>0</v>
      </c>
      <c r="AF971" s="3">
        <f t="shared" si="523"/>
        <v>0</v>
      </c>
      <c r="AG971" s="3">
        <f t="shared" si="524"/>
        <v>0</v>
      </c>
      <c r="AH971" s="3">
        <f t="shared" si="525"/>
        <v>0</v>
      </c>
      <c r="AI971" s="3">
        <f t="shared" si="526"/>
        <v>0</v>
      </c>
      <c r="AJ971" s="3">
        <f t="shared" si="527"/>
        <v>0</v>
      </c>
      <c r="AK971" s="3">
        <f t="shared" si="528"/>
        <v>0</v>
      </c>
      <c r="AL971" s="3">
        <f t="shared" si="529"/>
        <v>0</v>
      </c>
      <c r="AM971" s="3">
        <f t="shared" si="530"/>
        <v>0</v>
      </c>
      <c r="AN971" s="3">
        <f t="shared" si="531"/>
        <v>0</v>
      </c>
      <c r="AO971" s="3">
        <f t="shared" si="532"/>
        <v>0</v>
      </c>
      <c r="AP971" s="3">
        <f t="shared" si="533"/>
        <v>0</v>
      </c>
      <c r="AQ971" s="3">
        <f t="shared" si="534"/>
        <v>0</v>
      </c>
      <c r="AR971" s="3">
        <f t="shared" si="535"/>
        <v>0</v>
      </c>
      <c r="AS971" s="3">
        <f t="shared" si="536"/>
        <v>0</v>
      </c>
      <c r="AT971" s="3">
        <f t="shared" si="537"/>
        <v>0</v>
      </c>
      <c r="AU971" s="3">
        <f t="shared" si="538"/>
        <v>0</v>
      </c>
      <c r="AV971" s="3">
        <f t="shared" si="539"/>
        <v>0</v>
      </c>
      <c r="AW971" s="3">
        <f t="shared" si="540"/>
        <v>0</v>
      </c>
      <c r="AX971" s="16">
        <f t="shared" si="541"/>
        <v>0</v>
      </c>
      <c r="AZ971" s="15">
        <f t="shared" si="511"/>
        <v>8.5069487066666661E-13</v>
      </c>
      <c r="BA971" s="3">
        <f t="shared" si="512"/>
        <v>0</v>
      </c>
      <c r="BB971" s="3">
        <f t="shared" si="513"/>
        <v>0</v>
      </c>
      <c r="BC971" s="3">
        <f t="shared" si="514"/>
        <v>0</v>
      </c>
      <c r="BD971" s="3">
        <f t="shared" si="515"/>
        <v>0</v>
      </c>
      <c r="BE971" s="3">
        <f t="shared" si="516"/>
        <v>0</v>
      </c>
      <c r="BF971" s="16">
        <f t="shared" si="517"/>
        <v>0</v>
      </c>
      <c r="BH971" s="4">
        <v>0.68</v>
      </c>
      <c r="BI971">
        <v>4</v>
      </c>
      <c r="BJ971">
        <v>19.427</v>
      </c>
      <c r="BK971">
        <v>54.834000000000003</v>
      </c>
      <c r="BL971">
        <v>0.28599999999999998</v>
      </c>
      <c r="BM971">
        <f t="shared" si="543"/>
        <v>0.48619999999999997</v>
      </c>
      <c r="BN971">
        <v>0.29699999999999999</v>
      </c>
      <c r="BO971">
        <f t="shared" si="542"/>
        <v>0.50490000000000002</v>
      </c>
      <c r="BP971">
        <v>0.29699999999999999</v>
      </c>
      <c r="BQ971">
        <f t="shared" si="544"/>
        <v>0.50490000000000002</v>
      </c>
      <c r="BR971" s="5">
        <v>609</v>
      </c>
    </row>
    <row r="972" spans="1:70" x14ac:dyDescent="0.25">
      <c r="A972" s="10">
        <v>1353.2639999999999</v>
      </c>
      <c r="B972">
        <v>18</v>
      </c>
      <c r="C972">
        <v>1</v>
      </c>
      <c r="D972">
        <v>3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 s="5">
        <v>0</v>
      </c>
      <c r="AA972" s="15">
        <f t="shared" si="518"/>
        <v>1.1308709999999998E-12</v>
      </c>
      <c r="AB972" s="3">
        <f t="shared" si="519"/>
        <v>1.4262968533333336E-13</v>
      </c>
      <c r="AC972" s="3">
        <f t="shared" si="520"/>
        <v>1.2638324160000001E-12</v>
      </c>
      <c r="AD972" s="3">
        <f t="shared" si="521"/>
        <v>0</v>
      </c>
      <c r="AE972" s="3">
        <f t="shared" si="522"/>
        <v>0</v>
      </c>
      <c r="AF972" s="3">
        <f t="shared" si="523"/>
        <v>0</v>
      </c>
      <c r="AG972" s="3">
        <f t="shared" si="524"/>
        <v>0</v>
      </c>
      <c r="AH972" s="3">
        <f t="shared" si="525"/>
        <v>0</v>
      </c>
      <c r="AI972" s="3">
        <f t="shared" si="526"/>
        <v>0</v>
      </c>
      <c r="AJ972" s="3">
        <f t="shared" si="527"/>
        <v>0</v>
      </c>
      <c r="AK972" s="3">
        <f t="shared" si="528"/>
        <v>0</v>
      </c>
      <c r="AL972" s="3">
        <f t="shared" si="529"/>
        <v>0</v>
      </c>
      <c r="AM972" s="3">
        <f t="shared" si="530"/>
        <v>0</v>
      </c>
      <c r="AN972" s="3">
        <f t="shared" si="531"/>
        <v>0</v>
      </c>
      <c r="AO972" s="3">
        <f t="shared" si="532"/>
        <v>0</v>
      </c>
      <c r="AP972" s="3">
        <f t="shared" si="533"/>
        <v>0</v>
      </c>
      <c r="AQ972" s="3">
        <f t="shared" si="534"/>
        <v>0</v>
      </c>
      <c r="AR972" s="3">
        <f t="shared" si="535"/>
        <v>0</v>
      </c>
      <c r="AS972" s="3">
        <f t="shared" si="536"/>
        <v>0</v>
      </c>
      <c r="AT972" s="3">
        <f t="shared" si="537"/>
        <v>0</v>
      </c>
      <c r="AU972" s="3">
        <f t="shared" si="538"/>
        <v>0</v>
      </c>
      <c r="AV972" s="3">
        <f t="shared" si="539"/>
        <v>0</v>
      </c>
      <c r="AW972" s="3">
        <f t="shared" si="540"/>
        <v>0</v>
      </c>
      <c r="AX972" s="16">
        <f t="shared" si="541"/>
        <v>0</v>
      </c>
      <c r="AZ972" s="15">
        <f t="shared" si="511"/>
        <v>2.537333101333333E-12</v>
      </c>
      <c r="BA972" s="3">
        <f t="shared" si="512"/>
        <v>0</v>
      </c>
      <c r="BB972" s="3">
        <f t="shared" si="513"/>
        <v>0</v>
      </c>
      <c r="BC972" s="3">
        <f t="shared" si="514"/>
        <v>0</v>
      </c>
      <c r="BD972" s="3">
        <f t="shared" si="515"/>
        <v>0</v>
      </c>
      <c r="BE972" s="3">
        <f t="shared" si="516"/>
        <v>0</v>
      </c>
      <c r="BF972" s="16">
        <f t="shared" si="517"/>
        <v>0</v>
      </c>
      <c r="BH972" s="4">
        <v>0.68</v>
      </c>
      <c r="BI972">
        <v>3.99</v>
      </c>
      <c r="BJ972">
        <v>19.440000000000001</v>
      </c>
      <c r="BK972">
        <v>54.917000000000002</v>
      </c>
      <c r="BL972">
        <v>0.78200000000000003</v>
      </c>
      <c r="BM972">
        <f t="shared" si="543"/>
        <v>1.3293999999999999</v>
      </c>
      <c r="BN972">
        <v>0.96099999999999997</v>
      </c>
      <c r="BO972">
        <f t="shared" si="542"/>
        <v>1.6336999999999999</v>
      </c>
      <c r="BP972">
        <v>0.96299999999999997</v>
      </c>
      <c r="BQ972">
        <f t="shared" si="544"/>
        <v>1.6371</v>
      </c>
      <c r="BR972" s="5">
        <v>610</v>
      </c>
    </row>
    <row r="973" spans="1:70" x14ac:dyDescent="0.25">
      <c r="A973" s="10">
        <v>1354.662</v>
      </c>
      <c r="B973">
        <v>14</v>
      </c>
      <c r="C973">
        <v>0</v>
      </c>
      <c r="D973">
        <v>1</v>
      </c>
      <c r="E973">
        <v>1</v>
      </c>
      <c r="F973">
        <v>1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 s="5">
        <v>0</v>
      </c>
      <c r="AA973" s="15">
        <f t="shared" si="518"/>
        <v>8.7956633333333319E-13</v>
      </c>
      <c r="AB973" s="3">
        <f t="shared" si="519"/>
        <v>0</v>
      </c>
      <c r="AC973" s="3">
        <f t="shared" si="520"/>
        <v>4.2127747200000005E-13</v>
      </c>
      <c r="AD973" s="3">
        <f t="shared" si="521"/>
        <v>1.465333333333333E-12</v>
      </c>
      <c r="AE973" s="3">
        <f t="shared" si="522"/>
        <v>3.2193373333333337E-12</v>
      </c>
      <c r="AF973" s="3">
        <f t="shared" si="523"/>
        <v>0</v>
      </c>
      <c r="AG973" s="3">
        <f t="shared" si="524"/>
        <v>0</v>
      </c>
      <c r="AH973" s="3">
        <f t="shared" si="525"/>
        <v>0</v>
      </c>
      <c r="AI973" s="3">
        <f t="shared" si="526"/>
        <v>0</v>
      </c>
      <c r="AJ973" s="3">
        <f t="shared" si="527"/>
        <v>0</v>
      </c>
      <c r="AK973" s="3">
        <f t="shared" si="528"/>
        <v>0</v>
      </c>
      <c r="AL973" s="3">
        <f t="shared" si="529"/>
        <v>0</v>
      </c>
      <c r="AM973" s="3">
        <f t="shared" si="530"/>
        <v>0</v>
      </c>
      <c r="AN973" s="3">
        <f t="shared" si="531"/>
        <v>0</v>
      </c>
      <c r="AO973" s="3">
        <f t="shared" si="532"/>
        <v>0</v>
      </c>
      <c r="AP973" s="3">
        <f t="shared" si="533"/>
        <v>0</v>
      </c>
      <c r="AQ973" s="3">
        <f t="shared" si="534"/>
        <v>0</v>
      </c>
      <c r="AR973" s="3">
        <f t="shared" si="535"/>
        <v>0</v>
      </c>
      <c r="AS973" s="3">
        <f t="shared" si="536"/>
        <v>0</v>
      </c>
      <c r="AT973" s="3">
        <f t="shared" si="537"/>
        <v>0</v>
      </c>
      <c r="AU973" s="3">
        <f t="shared" si="538"/>
        <v>0</v>
      </c>
      <c r="AV973" s="3">
        <f t="shared" si="539"/>
        <v>0</v>
      </c>
      <c r="AW973" s="3">
        <f t="shared" si="540"/>
        <v>0</v>
      </c>
      <c r="AX973" s="16">
        <f t="shared" si="541"/>
        <v>0</v>
      </c>
      <c r="AZ973" s="15">
        <f t="shared" si="511"/>
        <v>1.3008438053333331E-12</v>
      </c>
      <c r="BA973" s="3">
        <f t="shared" si="512"/>
        <v>4.6846706666666667E-12</v>
      </c>
      <c r="BB973" s="3">
        <f t="shared" si="513"/>
        <v>0</v>
      </c>
      <c r="BC973" s="3">
        <f t="shared" si="514"/>
        <v>0</v>
      </c>
      <c r="BD973" s="3">
        <f t="shared" si="515"/>
        <v>0</v>
      </c>
      <c r="BE973" s="3">
        <f t="shared" si="516"/>
        <v>0</v>
      </c>
      <c r="BF973" s="16">
        <f t="shared" si="517"/>
        <v>0</v>
      </c>
      <c r="BH973" s="4">
        <v>0.68</v>
      </c>
      <c r="BI973">
        <v>3.99</v>
      </c>
      <c r="BJ973">
        <v>19.413</v>
      </c>
      <c r="BK973">
        <v>55.052999999999997</v>
      </c>
      <c r="BL973">
        <v>0.74099999999999999</v>
      </c>
      <c r="BM973">
        <f t="shared" si="543"/>
        <v>1.2597</v>
      </c>
      <c r="BN973">
        <v>1.8440000000000001</v>
      </c>
      <c r="BO973">
        <f t="shared" si="542"/>
        <v>3.1348000000000003</v>
      </c>
      <c r="BP973">
        <v>1.9650000000000001</v>
      </c>
      <c r="BQ973">
        <f t="shared" si="544"/>
        <v>3.3405</v>
      </c>
      <c r="BR973" s="5">
        <v>610</v>
      </c>
    </row>
    <row r="974" spans="1:70" x14ac:dyDescent="0.25">
      <c r="A974" s="10">
        <v>1356.06</v>
      </c>
      <c r="B974">
        <v>12</v>
      </c>
      <c r="C974">
        <v>3</v>
      </c>
      <c r="D974">
        <v>1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 s="5">
        <v>0</v>
      </c>
      <c r="AA974" s="15">
        <f t="shared" si="518"/>
        <v>7.5391399999999985E-13</v>
      </c>
      <c r="AB974" s="3">
        <f t="shared" si="519"/>
        <v>4.2788905600000013E-13</v>
      </c>
      <c r="AC974" s="3">
        <f t="shared" si="520"/>
        <v>4.2127747200000005E-13</v>
      </c>
      <c r="AD974" s="3">
        <f t="shared" si="521"/>
        <v>0</v>
      </c>
      <c r="AE974" s="3">
        <f t="shared" si="522"/>
        <v>0</v>
      </c>
      <c r="AF974" s="3">
        <f t="shared" si="523"/>
        <v>0</v>
      </c>
      <c r="AG974" s="3">
        <f t="shared" si="524"/>
        <v>0</v>
      </c>
      <c r="AH974" s="3">
        <f t="shared" si="525"/>
        <v>0</v>
      </c>
      <c r="AI974" s="3">
        <f t="shared" si="526"/>
        <v>0</v>
      </c>
      <c r="AJ974" s="3">
        <f t="shared" si="527"/>
        <v>0</v>
      </c>
      <c r="AK974" s="3">
        <f t="shared" si="528"/>
        <v>0</v>
      </c>
      <c r="AL974" s="3">
        <f t="shared" si="529"/>
        <v>0</v>
      </c>
      <c r="AM974" s="3">
        <f t="shared" si="530"/>
        <v>0</v>
      </c>
      <c r="AN974" s="3">
        <f t="shared" si="531"/>
        <v>0</v>
      </c>
      <c r="AO974" s="3">
        <f t="shared" si="532"/>
        <v>0</v>
      </c>
      <c r="AP974" s="3">
        <f t="shared" si="533"/>
        <v>0</v>
      </c>
      <c r="AQ974" s="3">
        <f t="shared" si="534"/>
        <v>0</v>
      </c>
      <c r="AR974" s="3">
        <f t="shared" si="535"/>
        <v>0</v>
      </c>
      <c r="AS974" s="3">
        <f t="shared" si="536"/>
        <v>0</v>
      </c>
      <c r="AT974" s="3">
        <f t="shared" si="537"/>
        <v>0</v>
      </c>
      <c r="AU974" s="3">
        <f t="shared" si="538"/>
        <v>0</v>
      </c>
      <c r="AV974" s="3">
        <f t="shared" si="539"/>
        <v>0</v>
      </c>
      <c r="AW974" s="3">
        <f t="shared" si="540"/>
        <v>0</v>
      </c>
      <c r="AX974" s="16">
        <f t="shared" si="541"/>
        <v>0</v>
      </c>
      <c r="AZ974" s="15">
        <f t="shared" si="511"/>
        <v>1.6030805280000001E-12</v>
      </c>
      <c r="BA974" s="3">
        <f t="shared" si="512"/>
        <v>0</v>
      </c>
      <c r="BB974" s="3">
        <f t="shared" si="513"/>
        <v>0</v>
      </c>
      <c r="BC974" s="3">
        <f t="shared" si="514"/>
        <v>0</v>
      </c>
      <c r="BD974" s="3">
        <f t="shared" si="515"/>
        <v>0</v>
      </c>
      <c r="BE974" s="3">
        <f t="shared" si="516"/>
        <v>0</v>
      </c>
      <c r="BF974" s="16">
        <f t="shared" si="517"/>
        <v>0</v>
      </c>
      <c r="BH974" s="4">
        <v>0.68</v>
      </c>
      <c r="BI974">
        <v>3.76</v>
      </c>
      <c r="BJ974">
        <v>19.452999999999999</v>
      </c>
      <c r="BK974">
        <v>55.15</v>
      </c>
      <c r="BL974">
        <v>0.55100000000000005</v>
      </c>
      <c r="BM974">
        <f t="shared" si="543"/>
        <v>0.93670000000000009</v>
      </c>
      <c r="BN974">
        <v>0.628</v>
      </c>
      <c r="BO974">
        <f t="shared" si="542"/>
        <v>1.0675999999999999</v>
      </c>
      <c r="BP974">
        <v>0.629</v>
      </c>
      <c r="BQ974">
        <f t="shared" si="544"/>
        <v>1.0692999999999999</v>
      </c>
      <c r="BR974" s="5">
        <v>610</v>
      </c>
    </row>
    <row r="975" spans="1:70" x14ac:dyDescent="0.25">
      <c r="A975" s="10">
        <v>1357.4580000000001</v>
      </c>
      <c r="B975">
        <v>28</v>
      </c>
      <c r="C975">
        <v>2</v>
      </c>
      <c r="D975">
        <v>3</v>
      </c>
      <c r="E975">
        <v>0</v>
      </c>
      <c r="F975">
        <v>1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 s="5">
        <v>0</v>
      </c>
      <c r="AA975" s="15">
        <f t="shared" si="518"/>
        <v>1.7591326666666664E-12</v>
      </c>
      <c r="AB975" s="3">
        <f t="shared" si="519"/>
        <v>2.8525937066666672E-13</v>
      </c>
      <c r="AC975" s="3">
        <f t="shared" si="520"/>
        <v>1.2638324160000001E-12</v>
      </c>
      <c r="AD975" s="3">
        <f t="shared" si="521"/>
        <v>0</v>
      </c>
      <c r="AE975" s="3">
        <f t="shared" si="522"/>
        <v>3.2193373333333337E-12</v>
      </c>
      <c r="AF975" s="3">
        <f t="shared" si="523"/>
        <v>0</v>
      </c>
      <c r="AG975" s="3">
        <f t="shared" si="524"/>
        <v>0</v>
      </c>
      <c r="AH975" s="3">
        <f t="shared" si="525"/>
        <v>0</v>
      </c>
      <c r="AI975" s="3">
        <f t="shared" si="526"/>
        <v>0</v>
      </c>
      <c r="AJ975" s="3">
        <f t="shared" si="527"/>
        <v>0</v>
      </c>
      <c r="AK975" s="3">
        <f t="shared" si="528"/>
        <v>0</v>
      </c>
      <c r="AL975" s="3">
        <f t="shared" si="529"/>
        <v>0</v>
      </c>
      <c r="AM975" s="3">
        <f t="shared" si="530"/>
        <v>0</v>
      </c>
      <c r="AN975" s="3">
        <f t="shared" si="531"/>
        <v>0</v>
      </c>
      <c r="AO975" s="3">
        <f t="shared" si="532"/>
        <v>0</v>
      </c>
      <c r="AP975" s="3">
        <f t="shared" si="533"/>
        <v>0</v>
      </c>
      <c r="AQ975" s="3">
        <f t="shared" si="534"/>
        <v>0</v>
      </c>
      <c r="AR975" s="3">
        <f t="shared" si="535"/>
        <v>0</v>
      </c>
      <c r="AS975" s="3">
        <f t="shared" si="536"/>
        <v>0</v>
      </c>
      <c r="AT975" s="3">
        <f t="shared" si="537"/>
        <v>0</v>
      </c>
      <c r="AU975" s="3">
        <f t="shared" si="538"/>
        <v>0</v>
      </c>
      <c r="AV975" s="3">
        <f t="shared" si="539"/>
        <v>0</v>
      </c>
      <c r="AW975" s="3">
        <f t="shared" si="540"/>
        <v>0</v>
      </c>
      <c r="AX975" s="16">
        <f t="shared" si="541"/>
        <v>0</v>
      </c>
      <c r="AZ975" s="15">
        <f t="shared" si="511"/>
        <v>3.3082244533333331E-12</v>
      </c>
      <c r="BA975" s="3">
        <f t="shared" si="512"/>
        <v>3.2193373333333337E-12</v>
      </c>
      <c r="BB975" s="3">
        <f t="shared" si="513"/>
        <v>0</v>
      </c>
      <c r="BC975" s="3">
        <f t="shared" si="514"/>
        <v>0</v>
      </c>
      <c r="BD975" s="3">
        <f t="shared" si="515"/>
        <v>0</v>
      </c>
      <c r="BE975" s="3">
        <f t="shared" si="516"/>
        <v>0</v>
      </c>
      <c r="BF975" s="16">
        <f t="shared" si="517"/>
        <v>0</v>
      </c>
      <c r="BH975" s="4">
        <v>0.68</v>
      </c>
      <c r="BI975">
        <v>3.64</v>
      </c>
      <c r="BJ975">
        <v>19.413</v>
      </c>
      <c r="BK975">
        <v>55.225999999999999</v>
      </c>
      <c r="BL975">
        <v>1.3169999999999999</v>
      </c>
      <c r="BM975">
        <f t="shared" si="543"/>
        <v>2.2388999999999997</v>
      </c>
      <c r="BN975">
        <v>2.3519999999999999</v>
      </c>
      <c r="BO975">
        <f t="shared" si="542"/>
        <v>3.9983999999999997</v>
      </c>
      <c r="BP975">
        <v>2.4710000000000001</v>
      </c>
      <c r="BQ975">
        <f t="shared" si="544"/>
        <v>4.2007000000000003</v>
      </c>
      <c r="BR975" s="5">
        <v>610</v>
      </c>
    </row>
    <row r="976" spans="1:70" x14ac:dyDescent="0.25">
      <c r="A976" s="10">
        <v>1358.856</v>
      </c>
      <c r="B976">
        <v>32</v>
      </c>
      <c r="C976">
        <v>1</v>
      </c>
      <c r="D976">
        <v>1</v>
      </c>
      <c r="E976">
        <v>0</v>
      </c>
      <c r="F976">
        <v>2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 s="5">
        <v>0</v>
      </c>
      <c r="AA976" s="15">
        <f t="shared" si="518"/>
        <v>2.0104373333333327E-12</v>
      </c>
      <c r="AB976" s="3">
        <f t="shared" si="519"/>
        <v>1.4262968533333336E-13</v>
      </c>
      <c r="AC976" s="3">
        <f t="shared" si="520"/>
        <v>4.2127747200000005E-13</v>
      </c>
      <c r="AD976" s="3">
        <f t="shared" si="521"/>
        <v>0</v>
      </c>
      <c r="AE976" s="3">
        <f t="shared" si="522"/>
        <v>6.4386746666666674E-12</v>
      </c>
      <c r="AF976" s="3">
        <f t="shared" si="523"/>
        <v>0</v>
      </c>
      <c r="AG976" s="3">
        <f t="shared" si="524"/>
        <v>0</v>
      </c>
      <c r="AH976" s="3">
        <f t="shared" si="525"/>
        <v>0</v>
      </c>
      <c r="AI976" s="3">
        <f t="shared" si="526"/>
        <v>0</v>
      </c>
      <c r="AJ976" s="3">
        <f t="shared" si="527"/>
        <v>0</v>
      </c>
      <c r="AK976" s="3">
        <f t="shared" si="528"/>
        <v>0</v>
      </c>
      <c r="AL976" s="3">
        <f t="shared" si="529"/>
        <v>0</v>
      </c>
      <c r="AM976" s="3">
        <f t="shared" si="530"/>
        <v>0</v>
      </c>
      <c r="AN976" s="3">
        <f t="shared" si="531"/>
        <v>0</v>
      </c>
      <c r="AO976" s="3">
        <f t="shared" si="532"/>
        <v>0</v>
      </c>
      <c r="AP976" s="3">
        <f t="shared" si="533"/>
        <v>0</v>
      </c>
      <c r="AQ976" s="3">
        <f t="shared" si="534"/>
        <v>0</v>
      </c>
      <c r="AR976" s="3">
        <f t="shared" si="535"/>
        <v>0</v>
      </c>
      <c r="AS976" s="3">
        <f t="shared" si="536"/>
        <v>0</v>
      </c>
      <c r="AT976" s="3">
        <f t="shared" si="537"/>
        <v>0</v>
      </c>
      <c r="AU976" s="3">
        <f t="shared" si="538"/>
        <v>0</v>
      </c>
      <c r="AV976" s="3">
        <f t="shared" si="539"/>
        <v>0</v>
      </c>
      <c r="AW976" s="3">
        <f t="shared" si="540"/>
        <v>0</v>
      </c>
      <c r="AX976" s="16">
        <f t="shared" si="541"/>
        <v>0</v>
      </c>
      <c r="AZ976" s="15">
        <f t="shared" ref="AZ976:AZ992" si="545">AA976+AB976+AC976</f>
        <v>2.5743444906666662E-12</v>
      </c>
      <c r="BA976" s="3">
        <f t="shared" ref="BA976:BA992" si="546">AD976+AE976</f>
        <v>6.4386746666666674E-12</v>
      </c>
      <c r="BB976" s="3">
        <f t="shared" ref="BB976:BB992" si="547">AF976+AG976+AH976</f>
        <v>0</v>
      </c>
      <c r="BC976" s="3">
        <f t="shared" ref="BC976:BC992" si="548">AI976+AJ976+AK976</f>
        <v>0</v>
      </c>
      <c r="BD976" s="3">
        <f t="shared" ref="BD976:BD992" si="549">AL976+AM976+AN976+AO976</f>
        <v>0</v>
      </c>
      <c r="BE976" s="3">
        <f t="shared" ref="BE976:BE992" si="550">AP976+AQ976+AR976+AS976+AT976+AU976</f>
        <v>0</v>
      </c>
      <c r="BF976" s="16">
        <f t="shared" ref="BF976:BF992" si="551">AV976+AW976+AX976</f>
        <v>0</v>
      </c>
      <c r="BH976" s="4">
        <v>0.68</v>
      </c>
      <c r="BI976">
        <v>3.63</v>
      </c>
      <c r="BJ976">
        <v>19.413</v>
      </c>
      <c r="BK976">
        <v>55.283000000000001</v>
      </c>
      <c r="BL976">
        <v>1.27</v>
      </c>
      <c r="BM976">
        <f t="shared" si="543"/>
        <v>2.1589999999999998</v>
      </c>
      <c r="BN976">
        <v>3.0129999999999999</v>
      </c>
      <c r="BO976">
        <f t="shared" si="542"/>
        <v>5.1220999999999997</v>
      </c>
      <c r="BP976">
        <v>3.2480000000000002</v>
      </c>
      <c r="BQ976">
        <f t="shared" si="544"/>
        <v>5.5216000000000003</v>
      </c>
      <c r="BR976" s="5">
        <v>609</v>
      </c>
    </row>
    <row r="977" spans="1:70" x14ac:dyDescent="0.25">
      <c r="A977" s="10">
        <v>1360.2539999999999</v>
      </c>
      <c r="B977">
        <v>20</v>
      </c>
      <c r="C977">
        <v>2</v>
      </c>
      <c r="D977">
        <v>4</v>
      </c>
      <c r="E977">
        <v>0</v>
      </c>
      <c r="F977">
        <v>2</v>
      </c>
      <c r="G977">
        <v>1</v>
      </c>
      <c r="H977">
        <v>0</v>
      </c>
      <c r="I977">
        <v>1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 s="5">
        <v>0</v>
      </c>
      <c r="AA977" s="15">
        <f t="shared" si="518"/>
        <v>1.256523333333333E-12</v>
      </c>
      <c r="AB977" s="3">
        <f t="shared" si="519"/>
        <v>2.8525937066666672E-13</v>
      </c>
      <c r="AC977" s="3">
        <f t="shared" si="520"/>
        <v>1.6851098880000002E-12</v>
      </c>
      <c r="AD977" s="3">
        <f t="shared" si="521"/>
        <v>0</v>
      </c>
      <c r="AE977" s="3">
        <f t="shared" si="522"/>
        <v>6.4386746666666674E-12</v>
      </c>
      <c r="AF977" s="3">
        <f t="shared" si="523"/>
        <v>7.1991826666666666E-12</v>
      </c>
      <c r="AG977" s="3">
        <f t="shared" si="524"/>
        <v>0</v>
      </c>
      <c r="AH977" s="3">
        <f t="shared" si="525"/>
        <v>3.9564000000000005E-11</v>
      </c>
      <c r="AI977" s="3">
        <f t="shared" si="526"/>
        <v>0</v>
      </c>
      <c r="AJ977" s="3">
        <f t="shared" si="527"/>
        <v>0</v>
      </c>
      <c r="AK977" s="3">
        <f t="shared" si="528"/>
        <v>0</v>
      </c>
      <c r="AL977" s="3">
        <f t="shared" si="529"/>
        <v>0</v>
      </c>
      <c r="AM977" s="3">
        <f t="shared" si="530"/>
        <v>0</v>
      </c>
      <c r="AN977" s="3">
        <f t="shared" si="531"/>
        <v>0</v>
      </c>
      <c r="AO977" s="3">
        <f t="shared" si="532"/>
        <v>0</v>
      </c>
      <c r="AP977" s="3">
        <f t="shared" si="533"/>
        <v>0</v>
      </c>
      <c r="AQ977" s="3">
        <f t="shared" si="534"/>
        <v>0</v>
      </c>
      <c r="AR977" s="3">
        <f t="shared" si="535"/>
        <v>0</v>
      </c>
      <c r="AS977" s="3">
        <f t="shared" si="536"/>
        <v>0</v>
      </c>
      <c r="AT977" s="3">
        <f t="shared" si="537"/>
        <v>0</v>
      </c>
      <c r="AU977" s="3">
        <f t="shared" si="538"/>
        <v>0</v>
      </c>
      <c r="AV977" s="3">
        <f t="shared" si="539"/>
        <v>0</v>
      </c>
      <c r="AW977" s="3">
        <f t="shared" si="540"/>
        <v>0</v>
      </c>
      <c r="AX977" s="16">
        <f t="shared" si="541"/>
        <v>0</v>
      </c>
      <c r="AZ977" s="15">
        <f t="shared" si="545"/>
        <v>3.2268925919999999E-12</v>
      </c>
      <c r="BA977" s="3">
        <f t="shared" si="546"/>
        <v>6.4386746666666674E-12</v>
      </c>
      <c r="BB977" s="3">
        <f t="shared" si="547"/>
        <v>4.676318266666667E-11</v>
      </c>
      <c r="BC977" s="3">
        <f t="shared" si="548"/>
        <v>0</v>
      </c>
      <c r="BD977" s="3">
        <f t="shared" si="549"/>
        <v>0</v>
      </c>
      <c r="BE977" s="3">
        <f t="shared" si="550"/>
        <v>0</v>
      </c>
      <c r="BF977" s="16">
        <f t="shared" si="551"/>
        <v>0</v>
      </c>
      <c r="BH977" s="4">
        <v>0.68</v>
      </c>
      <c r="BI977">
        <v>3.54</v>
      </c>
      <c r="BJ977">
        <v>19.413</v>
      </c>
      <c r="BK977">
        <v>55.354999999999997</v>
      </c>
      <c r="BL977">
        <v>1.6040000000000001</v>
      </c>
      <c r="BM977">
        <f t="shared" si="543"/>
        <v>2.7267999999999999</v>
      </c>
      <c r="BN977">
        <v>8.2170000000000005</v>
      </c>
      <c r="BO977">
        <f t="shared" si="542"/>
        <v>13.9689</v>
      </c>
      <c r="BP977">
        <v>20.266999999999999</v>
      </c>
      <c r="BQ977">
        <f t="shared" si="544"/>
        <v>34.453899999999997</v>
      </c>
      <c r="BR977" s="5">
        <v>609</v>
      </c>
    </row>
    <row r="978" spans="1:70" x14ac:dyDescent="0.25">
      <c r="A978" s="10">
        <v>1361.652</v>
      </c>
      <c r="B978">
        <v>22</v>
      </c>
      <c r="C978">
        <v>3</v>
      </c>
      <c r="D978">
        <v>4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 s="5">
        <v>0</v>
      </c>
      <c r="AA978" s="15">
        <f t="shared" si="518"/>
        <v>1.3821756666666663E-12</v>
      </c>
      <c r="AB978" s="3">
        <f t="shared" si="519"/>
        <v>4.2788905600000013E-13</v>
      </c>
      <c r="AC978" s="3">
        <f t="shared" si="520"/>
        <v>1.6851098880000002E-12</v>
      </c>
      <c r="AD978" s="3">
        <f t="shared" si="521"/>
        <v>0</v>
      </c>
      <c r="AE978" s="3">
        <f t="shared" si="522"/>
        <v>0</v>
      </c>
      <c r="AF978" s="3">
        <f t="shared" si="523"/>
        <v>0</v>
      </c>
      <c r="AG978" s="3">
        <f t="shared" si="524"/>
        <v>0</v>
      </c>
      <c r="AH978" s="3">
        <f t="shared" si="525"/>
        <v>0</v>
      </c>
      <c r="AI978" s="3">
        <f t="shared" si="526"/>
        <v>0</v>
      </c>
      <c r="AJ978" s="3">
        <f t="shared" si="527"/>
        <v>0</v>
      </c>
      <c r="AK978" s="3">
        <f t="shared" si="528"/>
        <v>0</v>
      </c>
      <c r="AL978" s="3">
        <f t="shared" si="529"/>
        <v>0</v>
      </c>
      <c r="AM978" s="3">
        <f t="shared" si="530"/>
        <v>0</v>
      </c>
      <c r="AN978" s="3">
        <f t="shared" si="531"/>
        <v>0</v>
      </c>
      <c r="AO978" s="3">
        <f t="shared" si="532"/>
        <v>0</v>
      </c>
      <c r="AP978" s="3">
        <f t="shared" si="533"/>
        <v>0</v>
      </c>
      <c r="AQ978" s="3">
        <f t="shared" si="534"/>
        <v>0</v>
      </c>
      <c r="AR978" s="3">
        <f t="shared" si="535"/>
        <v>0</v>
      </c>
      <c r="AS978" s="3">
        <f t="shared" si="536"/>
        <v>0</v>
      </c>
      <c r="AT978" s="3">
        <f t="shared" si="537"/>
        <v>0</v>
      </c>
      <c r="AU978" s="3">
        <f t="shared" si="538"/>
        <v>0</v>
      </c>
      <c r="AV978" s="3">
        <f t="shared" si="539"/>
        <v>0</v>
      </c>
      <c r="AW978" s="3">
        <f t="shared" si="540"/>
        <v>0</v>
      </c>
      <c r="AX978" s="16">
        <f t="shared" si="541"/>
        <v>0</v>
      </c>
      <c r="AZ978" s="15">
        <f t="shared" si="545"/>
        <v>3.4951746106666666E-12</v>
      </c>
      <c r="BA978" s="3">
        <f t="shared" si="546"/>
        <v>0</v>
      </c>
      <c r="BB978" s="3">
        <f t="shared" si="547"/>
        <v>0</v>
      </c>
      <c r="BC978" s="3">
        <f t="shared" si="548"/>
        <v>0</v>
      </c>
      <c r="BD978" s="3">
        <f t="shared" si="549"/>
        <v>0</v>
      </c>
      <c r="BE978" s="3">
        <f t="shared" si="550"/>
        <v>0</v>
      </c>
      <c r="BF978" s="16">
        <f t="shared" si="551"/>
        <v>0</v>
      </c>
      <c r="BH978" s="4">
        <v>0.68</v>
      </c>
      <c r="BI978">
        <v>3.49</v>
      </c>
      <c r="BJ978">
        <v>19.427</v>
      </c>
      <c r="BK978">
        <v>55.332000000000001</v>
      </c>
      <c r="BL978">
        <v>1.242</v>
      </c>
      <c r="BM978">
        <f t="shared" si="543"/>
        <v>2.1113999999999997</v>
      </c>
      <c r="BN978">
        <v>1.522</v>
      </c>
      <c r="BO978">
        <f t="shared" si="542"/>
        <v>2.5874000000000001</v>
      </c>
      <c r="BP978">
        <v>1.5249999999999999</v>
      </c>
      <c r="BQ978">
        <f t="shared" si="544"/>
        <v>2.5924999999999998</v>
      </c>
      <c r="BR978" s="5">
        <v>610</v>
      </c>
    </row>
    <row r="979" spans="1:70" x14ac:dyDescent="0.25">
      <c r="A979" s="10">
        <v>1363.05</v>
      </c>
      <c r="B979">
        <v>20</v>
      </c>
      <c r="C979">
        <v>1</v>
      </c>
      <c r="D979">
        <v>0</v>
      </c>
      <c r="E979">
        <v>0</v>
      </c>
      <c r="F979">
        <v>1</v>
      </c>
      <c r="G979">
        <v>1</v>
      </c>
      <c r="H979">
        <v>1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 s="5">
        <v>0</v>
      </c>
      <c r="AA979" s="15">
        <f t="shared" si="518"/>
        <v>1.256523333333333E-12</v>
      </c>
      <c r="AB979" s="3">
        <f t="shared" si="519"/>
        <v>1.4262968533333336E-13</v>
      </c>
      <c r="AC979" s="3">
        <f t="shared" si="520"/>
        <v>0</v>
      </c>
      <c r="AD979" s="3">
        <f t="shared" si="521"/>
        <v>0</v>
      </c>
      <c r="AE979" s="3">
        <f t="shared" si="522"/>
        <v>3.2193373333333337E-12</v>
      </c>
      <c r="AF979" s="3">
        <f t="shared" si="523"/>
        <v>7.1991826666666666E-12</v>
      </c>
      <c r="AG979" s="3">
        <f t="shared" si="524"/>
        <v>1.7828710666666667E-11</v>
      </c>
      <c r="AH979" s="3">
        <f t="shared" si="525"/>
        <v>0</v>
      </c>
      <c r="AI979" s="3">
        <f t="shared" si="526"/>
        <v>0</v>
      </c>
      <c r="AJ979" s="3">
        <f t="shared" si="527"/>
        <v>0</v>
      </c>
      <c r="AK979" s="3">
        <f t="shared" si="528"/>
        <v>0</v>
      </c>
      <c r="AL979" s="3">
        <f t="shared" si="529"/>
        <v>0</v>
      </c>
      <c r="AM979" s="3">
        <f t="shared" si="530"/>
        <v>0</v>
      </c>
      <c r="AN979" s="3">
        <f t="shared" si="531"/>
        <v>0</v>
      </c>
      <c r="AO979" s="3">
        <f t="shared" si="532"/>
        <v>0</v>
      </c>
      <c r="AP979" s="3">
        <f t="shared" si="533"/>
        <v>0</v>
      </c>
      <c r="AQ979" s="3">
        <f t="shared" si="534"/>
        <v>0</v>
      </c>
      <c r="AR979" s="3">
        <f t="shared" si="535"/>
        <v>0</v>
      </c>
      <c r="AS979" s="3">
        <f t="shared" si="536"/>
        <v>0</v>
      </c>
      <c r="AT979" s="3">
        <f t="shared" si="537"/>
        <v>0</v>
      </c>
      <c r="AU979" s="3">
        <f t="shared" si="538"/>
        <v>0</v>
      </c>
      <c r="AV979" s="3">
        <f t="shared" si="539"/>
        <v>0</v>
      </c>
      <c r="AW979" s="3">
        <f t="shared" si="540"/>
        <v>0</v>
      </c>
      <c r="AX979" s="16">
        <f t="shared" si="541"/>
        <v>0</v>
      </c>
      <c r="AZ979" s="15">
        <f t="shared" si="545"/>
        <v>1.3991530186666665E-12</v>
      </c>
      <c r="BA979" s="3">
        <f t="shared" si="546"/>
        <v>3.2193373333333337E-12</v>
      </c>
      <c r="BB979" s="3">
        <f t="shared" si="547"/>
        <v>2.5027893333333335E-11</v>
      </c>
      <c r="BC979" s="3">
        <f t="shared" si="548"/>
        <v>0</v>
      </c>
      <c r="BD979" s="3">
        <f t="shared" si="549"/>
        <v>0</v>
      </c>
      <c r="BE979" s="3">
        <f t="shared" si="550"/>
        <v>0</v>
      </c>
      <c r="BF979" s="16">
        <f t="shared" si="551"/>
        <v>0</v>
      </c>
      <c r="BH979" s="4">
        <v>0.68</v>
      </c>
      <c r="BI979">
        <v>3.48</v>
      </c>
      <c r="BJ979">
        <v>19.413</v>
      </c>
      <c r="BK979">
        <v>55.363999999999997</v>
      </c>
      <c r="BL979">
        <v>0.88400000000000001</v>
      </c>
      <c r="BM979">
        <f t="shared" si="543"/>
        <v>1.5027999999999999</v>
      </c>
      <c r="BN979">
        <v>6.3339999999999996</v>
      </c>
      <c r="BO979">
        <f t="shared" si="542"/>
        <v>10.767799999999999</v>
      </c>
      <c r="BP979">
        <v>10.765000000000001</v>
      </c>
      <c r="BQ979">
        <f t="shared" si="544"/>
        <v>18.3005</v>
      </c>
      <c r="BR979" s="5">
        <v>610</v>
      </c>
    </row>
    <row r="980" spans="1:70" x14ac:dyDescent="0.25">
      <c r="A980" s="10">
        <v>1364.4480000000001</v>
      </c>
      <c r="B980">
        <v>13</v>
      </c>
      <c r="C980">
        <v>2</v>
      </c>
      <c r="D980">
        <v>2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 s="5">
        <v>0</v>
      </c>
      <c r="AA980" s="15">
        <f t="shared" si="518"/>
        <v>8.1674016666666647E-13</v>
      </c>
      <c r="AB980" s="3">
        <f t="shared" si="519"/>
        <v>2.8525937066666672E-13</v>
      </c>
      <c r="AC980" s="3">
        <f t="shared" si="520"/>
        <v>8.425549440000001E-13</v>
      </c>
      <c r="AD980" s="3">
        <f t="shared" si="521"/>
        <v>0</v>
      </c>
      <c r="AE980" s="3">
        <f t="shared" si="522"/>
        <v>0</v>
      </c>
      <c r="AF980" s="3">
        <f t="shared" si="523"/>
        <v>0</v>
      </c>
      <c r="AG980" s="3">
        <f t="shared" si="524"/>
        <v>0</v>
      </c>
      <c r="AH980" s="3">
        <f t="shared" si="525"/>
        <v>0</v>
      </c>
      <c r="AI980" s="3">
        <f t="shared" si="526"/>
        <v>0</v>
      </c>
      <c r="AJ980" s="3">
        <f t="shared" si="527"/>
        <v>0</v>
      </c>
      <c r="AK980" s="3">
        <f t="shared" si="528"/>
        <v>0</v>
      </c>
      <c r="AL980" s="3">
        <f t="shared" si="529"/>
        <v>0</v>
      </c>
      <c r="AM980" s="3">
        <f t="shared" si="530"/>
        <v>0</v>
      </c>
      <c r="AN980" s="3">
        <f t="shared" si="531"/>
        <v>0</v>
      </c>
      <c r="AO980" s="3">
        <f t="shared" si="532"/>
        <v>0</v>
      </c>
      <c r="AP980" s="3">
        <f t="shared" si="533"/>
        <v>0</v>
      </c>
      <c r="AQ980" s="3">
        <f t="shared" si="534"/>
        <v>0</v>
      </c>
      <c r="AR980" s="3">
        <f t="shared" si="535"/>
        <v>0</v>
      </c>
      <c r="AS980" s="3">
        <f t="shared" si="536"/>
        <v>0</v>
      </c>
      <c r="AT980" s="3">
        <f t="shared" si="537"/>
        <v>0</v>
      </c>
      <c r="AU980" s="3">
        <f t="shared" si="538"/>
        <v>0</v>
      </c>
      <c r="AV980" s="3">
        <f t="shared" si="539"/>
        <v>0</v>
      </c>
      <c r="AW980" s="3">
        <f t="shared" si="540"/>
        <v>0</v>
      </c>
      <c r="AX980" s="16">
        <f t="shared" si="541"/>
        <v>0</v>
      </c>
      <c r="AZ980" s="15">
        <f t="shared" si="545"/>
        <v>1.9445544813333334E-12</v>
      </c>
      <c r="BA980" s="3">
        <f t="shared" si="546"/>
        <v>0</v>
      </c>
      <c r="BB980" s="3">
        <f t="shared" si="547"/>
        <v>0</v>
      </c>
      <c r="BC980" s="3">
        <f t="shared" si="548"/>
        <v>0</v>
      </c>
      <c r="BD980" s="3">
        <f t="shared" si="549"/>
        <v>0</v>
      </c>
      <c r="BE980" s="3">
        <f t="shared" si="550"/>
        <v>0</v>
      </c>
      <c r="BF980" s="16">
        <f t="shared" si="551"/>
        <v>0</v>
      </c>
      <c r="BH980" s="4">
        <v>0.68</v>
      </c>
      <c r="BI980">
        <v>3.45</v>
      </c>
      <c r="BJ980">
        <v>19.427</v>
      </c>
      <c r="BK980">
        <v>55.423000000000002</v>
      </c>
      <c r="BL980">
        <v>0.70499999999999996</v>
      </c>
      <c r="BM980">
        <f t="shared" si="543"/>
        <v>1.1984999999999999</v>
      </c>
      <c r="BN980">
        <v>0.85</v>
      </c>
      <c r="BO980">
        <f t="shared" si="542"/>
        <v>1.4449999999999998</v>
      </c>
      <c r="BP980">
        <v>0.85099999999999998</v>
      </c>
      <c r="BQ980">
        <f t="shared" si="544"/>
        <v>1.4466999999999999</v>
      </c>
      <c r="BR980" s="5">
        <v>610</v>
      </c>
    </row>
    <row r="981" spans="1:70" x14ac:dyDescent="0.25">
      <c r="A981" s="10">
        <v>1365.846</v>
      </c>
      <c r="B981">
        <v>32</v>
      </c>
      <c r="C981">
        <v>1</v>
      </c>
      <c r="D981">
        <v>1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 s="5">
        <v>0</v>
      </c>
      <c r="AA981" s="15">
        <f t="shared" si="518"/>
        <v>2.0104373333333327E-12</v>
      </c>
      <c r="AB981" s="3">
        <f t="shared" si="519"/>
        <v>1.4262968533333336E-13</v>
      </c>
      <c r="AC981" s="3">
        <f t="shared" si="520"/>
        <v>4.2127747200000005E-13</v>
      </c>
      <c r="AD981" s="3">
        <f t="shared" si="521"/>
        <v>0</v>
      </c>
      <c r="AE981" s="3">
        <f t="shared" si="522"/>
        <v>0</v>
      </c>
      <c r="AF981" s="3">
        <f t="shared" si="523"/>
        <v>0</v>
      </c>
      <c r="AG981" s="3">
        <f t="shared" si="524"/>
        <v>0</v>
      </c>
      <c r="AH981" s="3">
        <f t="shared" si="525"/>
        <v>0</v>
      </c>
      <c r="AI981" s="3">
        <f t="shared" si="526"/>
        <v>0</v>
      </c>
      <c r="AJ981" s="3">
        <f t="shared" si="527"/>
        <v>0</v>
      </c>
      <c r="AK981" s="3">
        <f t="shared" si="528"/>
        <v>0</v>
      </c>
      <c r="AL981" s="3">
        <f t="shared" si="529"/>
        <v>0</v>
      </c>
      <c r="AM981" s="3">
        <f t="shared" si="530"/>
        <v>0</v>
      </c>
      <c r="AN981" s="3">
        <f t="shared" si="531"/>
        <v>0</v>
      </c>
      <c r="AO981" s="3">
        <f t="shared" si="532"/>
        <v>0</v>
      </c>
      <c r="AP981" s="3">
        <f t="shared" si="533"/>
        <v>0</v>
      </c>
      <c r="AQ981" s="3">
        <f t="shared" si="534"/>
        <v>0</v>
      </c>
      <c r="AR981" s="3">
        <f t="shared" si="535"/>
        <v>0</v>
      </c>
      <c r="AS981" s="3">
        <f t="shared" si="536"/>
        <v>0</v>
      </c>
      <c r="AT981" s="3">
        <f t="shared" si="537"/>
        <v>0</v>
      </c>
      <c r="AU981" s="3">
        <f t="shared" si="538"/>
        <v>0</v>
      </c>
      <c r="AV981" s="3">
        <f t="shared" si="539"/>
        <v>0</v>
      </c>
      <c r="AW981" s="3">
        <f t="shared" si="540"/>
        <v>0</v>
      </c>
      <c r="AX981" s="16">
        <f t="shared" si="541"/>
        <v>0</v>
      </c>
      <c r="AZ981" s="15">
        <f t="shared" si="545"/>
        <v>2.5743444906666662E-12</v>
      </c>
      <c r="BA981" s="3">
        <f t="shared" si="546"/>
        <v>0</v>
      </c>
      <c r="BB981" s="3">
        <f t="shared" si="547"/>
        <v>0</v>
      </c>
      <c r="BC981" s="3">
        <f t="shared" si="548"/>
        <v>0</v>
      </c>
      <c r="BD981" s="3">
        <f t="shared" si="549"/>
        <v>0</v>
      </c>
      <c r="BE981" s="3">
        <f t="shared" si="550"/>
        <v>0</v>
      </c>
      <c r="BF981" s="16">
        <f t="shared" si="551"/>
        <v>0</v>
      </c>
      <c r="BH981" s="4">
        <v>0.68</v>
      </c>
      <c r="BI981">
        <v>3.44</v>
      </c>
      <c r="BJ981">
        <v>19.384</v>
      </c>
      <c r="BK981">
        <v>55.451999999999998</v>
      </c>
      <c r="BL981">
        <v>0.96299999999999997</v>
      </c>
      <c r="BM981">
        <f t="shared" si="543"/>
        <v>1.6371</v>
      </c>
      <c r="BN981">
        <v>1.0429999999999999</v>
      </c>
      <c r="BO981">
        <f t="shared" si="542"/>
        <v>1.7730999999999999</v>
      </c>
      <c r="BP981">
        <v>1.044</v>
      </c>
      <c r="BQ981">
        <f t="shared" si="544"/>
        <v>1.7747999999999999</v>
      </c>
      <c r="BR981" s="5">
        <v>610</v>
      </c>
    </row>
    <row r="982" spans="1:70" x14ac:dyDescent="0.25">
      <c r="A982" s="10">
        <v>1367.2439999999999</v>
      </c>
      <c r="B982">
        <v>22</v>
      </c>
      <c r="C982">
        <v>3</v>
      </c>
      <c r="D982">
        <v>2</v>
      </c>
      <c r="E982">
        <v>1</v>
      </c>
      <c r="F982">
        <v>0</v>
      </c>
      <c r="G982">
        <v>0</v>
      </c>
      <c r="H982">
        <v>1</v>
      </c>
      <c r="I982">
        <v>0</v>
      </c>
      <c r="J982">
        <v>0</v>
      </c>
      <c r="K982">
        <v>0</v>
      </c>
      <c r="L982">
        <v>1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 s="5">
        <v>0</v>
      </c>
      <c r="AA982" s="15">
        <f t="shared" si="518"/>
        <v>1.3821756666666663E-12</v>
      </c>
      <c r="AB982" s="3">
        <f t="shared" si="519"/>
        <v>4.2788905600000013E-13</v>
      </c>
      <c r="AC982" s="3">
        <f t="shared" si="520"/>
        <v>8.425549440000001E-13</v>
      </c>
      <c r="AD982" s="3">
        <f t="shared" si="521"/>
        <v>1.465333333333333E-12</v>
      </c>
      <c r="AE982" s="3">
        <f t="shared" si="522"/>
        <v>0</v>
      </c>
      <c r="AF982" s="3">
        <f t="shared" si="523"/>
        <v>0</v>
      </c>
      <c r="AG982" s="3">
        <f t="shared" si="524"/>
        <v>1.7828710666666667E-11</v>
      </c>
      <c r="AH982" s="3">
        <f t="shared" si="525"/>
        <v>0</v>
      </c>
      <c r="AI982" s="3">
        <f t="shared" si="526"/>
        <v>0</v>
      </c>
      <c r="AJ982" s="3">
        <f t="shared" si="527"/>
        <v>0</v>
      </c>
      <c r="AK982" s="3">
        <f t="shared" si="528"/>
        <v>4.024171666666666E-10</v>
      </c>
      <c r="AL982" s="3">
        <f t="shared" si="529"/>
        <v>0</v>
      </c>
      <c r="AM982" s="3">
        <f t="shared" si="530"/>
        <v>0</v>
      </c>
      <c r="AN982" s="3">
        <f t="shared" si="531"/>
        <v>0</v>
      </c>
      <c r="AO982" s="3">
        <f t="shared" si="532"/>
        <v>0</v>
      </c>
      <c r="AP982" s="3">
        <f t="shared" si="533"/>
        <v>0</v>
      </c>
      <c r="AQ982" s="3">
        <f t="shared" si="534"/>
        <v>0</v>
      </c>
      <c r="AR982" s="3">
        <f t="shared" si="535"/>
        <v>0</v>
      </c>
      <c r="AS982" s="3">
        <f t="shared" si="536"/>
        <v>0</v>
      </c>
      <c r="AT982" s="3">
        <f t="shared" si="537"/>
        <v>0</v>
      </c>
      <c r="AU982" s="3">
        <f t="shared" si="538"/>
        <v>0</v>
      </c>
      <c r="AV982" s="3">
        <f t="shared" si="539"/>
        <v>0</v>
      </c>
      <c r="AW982" s="3">
        <f t="shared" si="540"/>
        <v>0</v>
      </c>
      <c r="AX982" s="16">
        <f t="shared" si="541"/>
        <v>0</v>
      </c>
      <c r="AZ982" s="15">
        <f t="shared" si="545"/>
        <v>2.6526196666666665E-12</v>
      </c>
      <c r="BA982" s="3">
        <f t="shared" si="546"/>
        <v>1.465333333333333E-12</v>
      </c>
      <c r="BB982" s="3">
        <f t="shared" si="547"/>
        <v>1.7828710666666667E-11</v>
      </c>
      <c r="BC982" s="3">
        <f t="shared" si="548"/>
        <v>4.024171666666666E-10</v>
      </c>
      <c r="BD982" s="3">
        <f t="shared" si="549"/>
        <v>0</v>
      </c>
      <c r="BE982" s="3">
        <f t="shared" si="550"/>
        <v>0</v>
      </c>
      <c r="BF982" s="16">
        <f t="shared" si="551"/>
        <v>0</v>
      </c>
      <c r="BH982" s="4">
        <v>0.68</v>
      </c>
      <c r="BI982">
        <v>3.47</v>
      </c>
      <c r="BJ982">
        <v>19.427</v>
      </c>
      <c r="BK982">
        <v>55.529000000000003</v>
      </c>
      <c r="BL982">
        <v>1.216</v>
      </c>
      <c r="BM982">
        <f t="shared" si="543"/>
        <v>2.0671999999999997</v>
      </c>
      <c r="BN982">
        <v>4.859</v>
      </c>
      <c r="BO982">
        <f t="shared" si="542"/>
        <v>8.2602999999999991</v>
      </c>
      <c r="BP982">
        <v>98.247</v>
      </c>
      <c r="BQ982">
        <f t="shared" si="544"/>
        <v>167.01990000000001</v>
      </c>
      <c r="BR982" s="5">
        <v>610</v>
      </c>
    </row>
    <row r="983" spans="1:70" x14ac:dyDescent="0.25">
      <c r="A983" s="10">
        <v>1368.6420000000001</v>
      </c>
      <c r="B983">
        <v>16</v>
      </c>
      <c r="C983">
        <v>4</v>
      </c>
      <c r="D983">
        <v>0</v>
      </c>
      <c r="E983">
        <v>2</v>
      </c>
      <c r="F983">
        <v>1</v>
      </c>
      <c r="G983">
        <v>1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 s="5">
        <v>0</v>
      </c>
      <c r="AA983" s="15">
        <f t="shared" si="518"/>
        <v>1.0052186666666663E-12</v>
      </c>
      <c r="AB983" s="3">
        <f t="shared" si="519"/>
        <v>5.7051874133333344E-13</v>
      </c>
      <c r="AC983" s="3">
        <f t="shared" si="520"/>
        <v>0</v>
      </c>
      <c r="AD983" s="3">
        <f t="shared" si="521"/>
        <v>2.930666666666666E-12</v>
      </c>
      <c r="AE983" s="3">
        <f t="shared" si="522"/>
        <v>3.2193373333333337E-12</v>
      </c>
      <c r="AF983" s="3">
        <f t="shared" si="523"/>
        <v>7.1991826666666666E-12</v>
      </c>
      <c r="AG983" s="3">
        <f t="shared" si="524"/>
        <v>0</v>
      </c>
      <c r="AH983" s="3">
        <f t="shared" si="525"/>
        <v>0</v>
      </c>
      <c r="AI983" s="3">
        <f t="shared" si="526"/>
        <v>0</v>
      </c>
      <c r="AJ983" s="3">
        <f t="shared" si="527"/>
        <v>0</v>
      </c>
      <c r="AK983" s="3">
        <f t="shared" si="528"/>
        <v>0</v>
      </c>
      <c r="AL983" s="3">
        <f t="shared" si="529"/>
        <v>0</v>
      </c>
      <c r="AM983" s="3">
        <f t="shared" si="530"/>
        <v>0</v>
      </c>
      <c r="AN983" s="3">
        <f t="shared" si="531"/>
        <v>0</v>
      </c>
      <c r="AO983" s="3">
        <f t="shared" si="532"/>
        <v>0</v>
      </c>
      <c r="AP983" s="3">
        <f t="shared" si="533"/>
        <v>0</v>
      </c>
      <c r="AQ983" s="3">
        <f t="shared" si="534"/>
        <v>0</v>
      </c>
      <c r="AR983" s="3">
        <f t="shared" si="535"/>
        <v>0</v>
      </c>
      <c r="AS983" s="3">
        <f t="shared" si="536"/>
        <v>0</v>
      </c>
      <c r="AT983" s="3">
        <f t="shared" si="537"/>
        <v>0</v>
      </c>
      <c r="AU983" s="3">
        <f t="shared" si="538"/>
        <v>0</v>
      </c>
      <c r="AV983" s="3">
        <f t="shared" si="539"/>
        <v>0</v>
      </c>
      <c r="AW983" s="3">
        <f t="shared" si="540"/>
        <v>0</v>
      </c>
      <c r="AX983" s="16">
        <f t="shared" si="541"/>
        <v>0</v>
      </c>
      <c r="AZ983" s="15">
        <f t="shared" si="545"/>
        <v>1.5757374079999998E-12</v>
      </c>
      <c r="BA983" s="3">
        <f t="shared" si="546"/>
        <v>6.1500040000000001E-12</v>
      </c>
      <c r="BB983" s="3">
        <f t="shared" si="547"/>
        <v>7.1991826666666666E-12</v>
      </c>
      <c r="BC983" s="3">
        <f t="shared" si="548"/>
        <v>0</v>
      </c>
      <c r="BD983" s="3">
        <f t="shared" si="549"/>
        <v>0</v>
      </c>
      <c r="BE983" s="3">
        <f t="shared" si="550"/>
        <v>0</v>
      </c>
      <c r="BF983" s="16">
        <f t="shared" si="551"/>
        <v>0</v>
      </c>
      <c r="BH983" s="4">
        <v>0.68</v>
      </c>
      <c r="BI983">
        <v>3.48</v>
      </c>
      <c r="BJ983">
        <v>19.427</v>
      </c>
      <c r="BK983">
        <v>55.607999999999997</v>
      </c>
      <c r="BL983">
        <v>1.3069999999999999</v>
      </c>
      <c r="BM983">
        <f t="shared" si="543"/>
        <v>2.2218999999999998</v>
      </c>
      <c r="BN983">
        <v>4.6840000000000002</v>
      </c>
      <c r="BO983">
        <f t="shared" si="542"/>
        <v>7.9627999999999997</v>
      </c>
      <c r="BP983">
        <v>5.6390000000000002</v>
      </c>
      <c r="BQ983">
        <f t="shared" si="544"/>
        <v>9.5862999999999996</v>
      </c>
      <c r="BR983" s="5">
        <v>610</v>
      </c>
    </row>
    <row r="984" spans="1:70" x14ac:dyDescent="0.25">
      <c r="A984" s="10">
        <v>1370.04</v>
      </c>
      <c r="B984">
        <v>18</v>
      </c>
      <c r="C984">
        <v>1</v>
      </c>
      <c r="D984">
        <v>0</v>
      </c>
      <c r="E984">
        <v>0</v>
      </c>
      <c r="F984">
        <v>2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 s="5">
        <v>0</v>
      </c>
      <c r="AA984" s="15">
        <f t="shared" si="518"/>
        <v>1.1308709999999998E-12</v>
      </c>
      <c r="AB984" s="3">
        <f t="shared" si="519"/>
        <v>1.4262968533333336E-13</v>
      </c>
      <c r="AC984" s="3">
        <f t="shared" si="520"/>
        <v>0</v>
      </c>
      <c r="AD984" s="3">
        <f t="shared" si="521"/>
        <v>0</v>
      </c>
      <c r="AE984" s="3">
        <f t="shared" si="522"/>
        <v>6.4386746666666674E-12</v>
      </c>
      <c r="AF984" s="3">
        <f t="shared" si="523"/>
        <v>0</v>
      </c>
      <c r="AG984" s="3">
        <f t="shared" si="524"/>
        <v>0</v>
      </c>
      <c r="AH984" s="3">
        <f t="shared" si="525"/>
        <v>0</v>
      </c>
      <c r="AI984" s="3">
        <f t="shared" si="526"/>
        <v>0</v>
      </c>
      <c r="AJ984" s="3">
        <f t="shared" si="527"/>
        <v>0</v>
      </c>
      <c r="AK984" s="3">
        <f t="shared" si="528"/>
        <v>0</v>
      </c>
      <c r="AL984" s="3">
        <f t="shared" si="529"/>
        <v>0</v>
      </c>
      <c r="AM984" s="3">
        <f t="shared" si="530"/>
        <v>0</v>
      </c>
      <c r="AN984" s="3">
        <f t="shared" si="531"/>
        <v>0</v>
      </c>
      <c r="AO984" s="3">
        <f t="shared" si="532"/>
        <v>0</v>
      </c>
      <c r="AP984" s="3">
        <f t="shared" si="533"/>
        <v>0</v>
      </c>
      <c r="AQ984" s="3">
        <f t="shared" si="534"/>
        <v>0</v>
      </c>
      <c r="AR984" s="3">
        <f t="shared" si="535"/>
        <v>0</v>
      </c>
      <c r="AS984" s="3">
        <f t="shared" si="536"/>
        <v>0</v>
      </c>
      <c r="AT984" s="3">
        <f t="shared" si="537"/>
        <v>0</v>
      </c>
      <c r="AU984" s="3">
        <f t="shared" si="538"/>
        <v>0</v>
      </c>
      <c r="AV984" s="3">
        <f t="shared" si="539"/>
        <v>0</v>
      </c>
      <c r="AW984" s="3">
        <f t="shared" si="540"/>
        <v>0</v>
      </c>
      <c r="AX984" s="16">
        <f t="shared" si="541"/>
        <v>0</v>
      </c>
      <c r="AZ984" s="15">
        <f t="shared" si="545"/>
        <v>1.273500685333333E-12</v>
      </c>
      <c r="BA984" s="3">
        <f t="shared" si="546"/>
        <v>6.4386746666666674E-12</v>
      </c>
      <c r="BB984" s="3">
        <f t="shared" si="547"/>
        <v>0</v>
      </c>
      <c r="BC984" s="3">
        <f t="shared" si="548"/>
        <v>0</v>
      </c>
      <c r="BD984" s="3">
        <f t="shared" si="549"/>
        <v>0</v>
      </c>
      <c r="BE984" s="3">
        <f t="shared" si="550"/>
        <v>0</v>
      </c>
      <c r="BF984" s="16">
        <f t="shared" si="551"/>
        <v>0</v>
      </c>
      <c r="BH984" s="4">
        <v>0.68</v>
      </c>
      <c r="BI984">
        <v>3.49</v>
      </c>
      <c r="BJ984">
        <v>19.452999999999999</v>
      </c>
      <c r="BK984">
        <v>55.613</v>
      </c>
      <c r="BL984">
        <v>0.85299999999999998</v>
      </c>
      <c r="BM984">
        <f t="shared" si="543"/>
        <v>1.4500999999999999</v>
      </c>
      <c r="BN984">
        <v>2.5979999999999999</v>
      </c>
      <c r="BO984">
        <f t="shared" si="542"/>
        <v>4.4165999999999999</v>
      </c>
      <c r="BP984">
        <v>2.8410000000000002</v>
      </c>
      <c r="BQ984">
        <f t="shared" si="544"/>
        <v>4.8296999999999999</v>
      </c>
      <c r="BR984" s="5">
        <v>609</v>
      </c>
    </row>
    <row r="985" spans="1:70" x14ac:dyDescent="0.25">
      <c r="A985" s="10">
        <v>1371.4380000000001</v>
      </c>
      <c r="B985">
        <v>21</v>
      </c>
      <c r="C985">
        <v>0</v>
      </c>
      <c r="D985">
        <v>2</v>
      </c>
      <c r="E985">
        <v>0</v>
      </c>
      <c r="F985">
        <v>1</v>
      </c>
      <c r="G985">
        <v>1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 s="5">
        <v>0</v>
      </c>
      <c r="AA985" s="15">
        <f t="shared" si="518"/>
        <v>1.3193494999999997E-12</v>
      </c>
      <c r="AB985" s="3">
        <f t="shared" si="519"/>
        <v>0</v>
      </c>
      <c r="AC985" s="3">
        <f t="shared" si="520"/>
        <v>8.425549440000001E-13</v>
      </c>
      <c r="AD985" s="3">
        <f t="shared" si="521"/>
        <v>0</v>
      </c>
      <c r="AE985" s="3">
        <f t="shared" si="522"/>
        <v>3.2193373333333337E-12</v>
      </c>
      <c r="AF985" s="3">
        <f t="shared" si="523"/>
        <v>7.1991826666666666E-12</v>
      </c>
      <c r="AG985" s="3">
        <f t="shared" si="524"/>
        <v>0</v>
      </c>
      <c r="AH985" s="3">
        <f t="shared" si="525"/>
        <v>0</v>
      </c>
      <c r="AI985" s="3">
        <f t="shared" si="526"/>
        <v>0</v>
      </c>
      <c r="AJ985" s="3">
        <f t="shared" si="527"/>
        <v>0</v>
      </c>
      <c r="AK985" s="3">
        <f t="shared" si="528"/>
        <v>0</v>
      </c>
      <c r="AL985" s="3">
        <f t="shared" si="529"/>
        <v>0</v>
      </c>
      <c r="AM985" s="3">
        <f t="shared" si="530"/>
        <v>0</v>
      </c>
      <c r="AN985" s="3">
        <f t="shared" si="531"/>
        <v>0</v>
      </c>
      <c r="AO985" s="3">
        <f t="shared" si="532"/>
        <v>0</v>
      </c>
      <c r="AP985" s="3">
        <f t="shared" si="533"/>
        <v>0</v>
      </c>
      <c r="AQ985" s="3">
        <f t="shared" si="534"/>
        <v>0</v>
      </c>
      <c r="AR985" s="3">
        <f t="shared" si="535"/>
        <v>0</v>
      </c>
      <c r="AS985" s="3">
        <f t="shared" si="536"/>
        <v>0</v>
      </c>
      <c r="AT985" s="3">
        <f t="shared" si="537"/>
        <v>0</v>
      </c>
      <c r="AU985" s="3">
        <f t="shared" si="538"/>
        <v>0</v>
      </c>
      <c r="AV985" s="3">
        <f t="shared" si="539"/>
        <v>0</v>
      </c>
      <c r="AW985" s="3">
        <f t="shared" si="540"/>
        <v>0</v>
      </c>
      <c r="AX985" s="16">
        <f t="shared" si="541"/>
        <v>0</v>
      </c>
      <c r="AZ985" s="15">
        <f t="shared" si="545"/>
        <v>2.1619044439999998E-12</v>
      </c>
      <c r="BA985" s="3">
        <f t="shared" si="546"/>
        <v>3.2193373333333337E-12</v>
      </c>
      <c r="BB985" s="3">
        <f t="shared" si="547"/>
        <v>7.1991826666666666E-12</v>
      </c>
      <c r="BC985" s="3">
        <f t="shared" si="548"/>
        <v>0</v>
      </c>
      <c r="BD985" s="3">
        <f t="shared" si="549"/>
        <v>0</v>
      </c>
      <c r="BE985" s="3">
        <f t="shared" si="550"/>
        <v>0</v>
      </c>
      <c r="BF985" s="16">
        <f t="shared" si="551"/>
        <v>0</v>
      </c>
      <c r="BH985" s="4">
        <v>0.68</v>
      </c>
      <c r="BI985">
        <v>3.49</v>
      </c>
      <c r="BJ985">
        <v>19.452999999999999</v>
      </c>
      <c r="BK985">
        <v>55.625</v>
      </c>
      <c r="BL985">
        <v>1.0740000000000001</v>
      </c>
      <c r="BM985">
        <f t="shared" si="543"/>
        <v>1.8258000000000001</v>
      </c>
      <c r="BN985">
        <v>3.9039999999999999</v>
      </c>
      <c r="BO985">
        <f t="shared" si="542"/>
        <v>6.6368</v>
      </c>
      <c r="BP985">
        <v>4.8280000000000003</v>
      </c>
      <c r="BQ985">
        <f t="shared" si="544"/>
        <v>8.2076000000000011</v>
      </c>
      <c r="BR985" s="5">
        <v>610</v>
      </c>
    </row>
    <row r="986" spans="1:70" x14ac:dyDescent="0.25">
      <c r="A986" s="10">
        <v>1372.836</v>
      </c>
      <c r="B986">
        <v>35</v>
      </c>
      <c r="C986">
        <v>1</v>
      </c>
      <c r="D986">
        <v>0</v>
      </c>
      <c r="E986">
        <v>0</v>
      </c>
      <c r="F986">
        <v>0</v>
      </c>
      <c r="G986">
        <v>1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 s="5">
        <v>0</v>
      </c>
      <c r="AA986" s="15">
        <f t="shared" si="518"/>
        <v>2.1989158333333326E-12</v>
      </c>
      <c r="AB986" s="3">
        <f t="shared" si="519"/>
        <v>1.4262968533333336E-13</v>
      </c>
      <c r="AC986" s="3">
        <f t="shared" si="520"/>
        <v>0</v>
      </c>
      <c r="AD986" s="3">
        <f t="shared" si="521"/>
        <v>0</v>
      </c>
      <c r="AE986" s="3">
        <f t="shared" si="522"/>
        <v>0</v>
      </c>
      <c r="AF986" s="3">
        <f t="shared" si="523"/>
        <v>7.1991826666666666E-12</v>
      </c>
      <c r="AG986" s="3">
        <f t="shared" si="524"/>
        <v>0</v>
      </c>
      <c r="AH986" s="3">
        <f t="shared" si="525"/>
        <v>0</v>
      </c>
      <c r="AI986" s="3">
        <f t="shared" si="526"/>
        <v>0</v>
      </c>
      <c r="AJ986" s="3">
        <f t="shared" si="527"/>
        <v>0</v>
      </c>
      <c r="AK986" s="3">
        <f t="shared" si="528"/>
        <v>0</v>
      </c>
      <c r="AL986" s="3">
        <f t="shared" si="529"/>
        <v>0</v>
      </c>
      <c r="AM986" s="3">
        <f t="shared" si="530"/>
        <v>0</v>
      </c>
      <c r="AN986" s="3">
        <f t="shared" si="531"/>
        <v>0</v>
      </c>
      <c r="AO986" s="3">
        <f t="shared" si="532"/>
        <v>0</v>
      </c>
      <c r="AP986" s="3">
        <f t="shared" si="533"/>
        <v>0</v>
      </c>
      <c r="AQ986" s="3">
        <f t="shared" si="534"/>
        <v>0</v>
      </c>
      <c r="AR986" s="3">
        <f t="shared" si="535"/>
        <v>0</v>
      </c>
      <c r="AS986" s="3">
        <f t="shared" si="536"/>
        <v>0</v>
      </c>
      <c r="AT986" s="3">
        <f t="shared" si="537"/>
        <v>0</v>
      </c>
      <c r="AU986" s="3">
        <f t="shared" si="538"/>
        <v>0</v>
      </c>
      <c r="AV986" s="3">
        <f t="shared" si="539"/>
        <v>0</v>
      </c>
      <c r="AW986" s="3">
        <f t="shared" si="540"/>
        <v>0</v>
      </c>
      <c r="AX986" s="16">
        <f t="shared" si="541"/>
        <v>0</v>
      </c>
      <c r="AZ986" s="15">
        <f t="shared" si="545"/>
        <v>2.3415455186666659E-12</v>
      </c>
      <c r="BA986" s="3">
        <f t="shared" si="546"/>
        <v>0</v>
      </c>
      <c r="BB986" s="3">
        <f t="shared" si="547"/>
        <v>7.1991826666666666E-12</v>
      </c>
      <c r="BC986" s="3">
        <f t="shared" si="548"/>
        <v>0</v>
      </c>
      <c r="BD986" s="3">
        <f t="shared" si="549"/>
        <v>0</v>
      </c>
      <c r="BE986" s="3">
        <f t="shared" si="550"/>
        <v>0</v>
      </c>
      <c r="BF986" s="16">
        <f t="shared" si="551"/>
        <v>0</v>
      </c>
      <c r="BH986" s="4">
        <v>0.68</v>
      </c>
      <c r="BI986">
        <v>3.48</v>
      </c>
      <c r="BJ986">
        <v>19.440000000000001</v>
      </c>
      <c r="BK986">
        <v>55.588000000000001</v>
      </c>
      <c r="BL986">
        <v>1.0049999999999999</v>
      </c>
      <c r="BM986">
        <f t="shared" si="543"/>
        <v>1.7084999999999997</v>
      </c>
      <c r="BN986">
        <v>2.851</v>
      </c>
      <c r="BO986">
        <f t="shared" si="542"/>
        <v>4.8467000000000002</v>
      </c>
      <c r="BP986">
        <v>3.6549999999999998</v>
      </c>
      <c r="BQ986">
        <f t="shared" si="544"/>
        <v>6.2134999999999998</v>
      </c>
      <c r="BR986" s="5">
        <v>610</v>
      </c>
    </row>
    <row r="987" spans="1:70" x14ac:dyDescent="0.25">
      <c r="A987" s="10">
        <v>1374.2339999999999</v>
      </c>
      <c r="B987">
        <v>25</v>
      </c>
      <c r="C987">
        <v>3</v>
      </c>
      <c r="D987">
        <v>4</v>
      </c>
      <c r="E987">
        <v>0</v>
      </c>
      <c r="F987">
        <v>1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 s="5">
        <v>0</v>
      </c>
      <c r="AA987" s="15">
        <f t="shared" si="518"/>
        <v>1.5706541666666664E-12</v>
      </c>
      <c r="AB987" s="3">
        <f t="shared" si="519"/>
        <v>4.2788905600000013E-13</v>
      </c>
      <c r="AC987" s="3">
        <f t="shared" si="520"/>
        <v>1.6851098880000002E-12</v>
      </c>
      <c r="AD987" s="3">
        <f t="shared" si="521"/>
        <v>0</v>
      </c>
      <c r="AE987" s="3">
        <f t="shared" si="522"/>
        <v>3.2193373333333337E-12</v>
      </c>
      <c r="AF987" s="3">
        <f t="shared" si="523"/>
        <v>0</v>
      </c>
      <c r="AG987" s="3">
        <f t="shared" si="524"/>
        <v>0</v>
      </c>
      <c r="AH987" s="3">
        <f t="shared" si="525"/>
        <v>0</v>
      </c>
      <c r="AI987" s="3">
        <f t="shared" si="526"/>
        <v>0</v>
      </c>
      <c r="AJ987" s="3">
        <f t="shared" si="527"/>
        <v>0</v>
      </c>
      <c r="AK987" s="3">
        <f t="shared" si="528"/>
        <v>0</v>
      </c>
      <c r="AL987" s="3">
        <f t="shared" si="529"/>
        <v>0</v>
      </c>
      <c r="AM987" s="3">
        <f t="shared" si="530"/>
        <v>0</v>
      </c>
      <c r="AN987" s="3">
        <f t="shared" si="531"/>
        <v>0</v>
      </c>
      <c r="AO987" s="3">
        <f t="shared" si="532"/>
        <v>0</v>
      </c>
      <c r="AP987" s="3">
        <f t="shared" si="533"/>
        <v>0</v>
      </c>
      <c r="AQ987" s="3">
        <f t="shared" si="534"/>
        <v>0</v>
      </c>
      <c r="AR987" s="3">
        <f t="shared" si="535"/>
        <v>0</v>
      </c>
      <c r="AS987" s="3">
        <f t="shared" si="536"/>
        <v>0</v>
      </c>
      <c r="AT987" s="3">
        <f t="shared" si="537"/>
        <v>0</v>
      </c>
      <c r="AU987" s="3">
        <f t="shared" si="538"/>
        <v>0</v>
      </c>
      <c r="AV987" s="3">
        <f t="shared" si="539"/>
        <v>0</v>
      </c>
      <c r="AW987" s="3">
        <f t="shared" si="540"/>
        <v>0</v>
      </c>
      <c r="AX987" s="16">
        <f t="shared" si="541"/>
        <v>0</v>
      </c>
      <c r="AZ987" s="15">
        <f t="shared" si="545"/>
        <v>3.6836531106666662E-12</v>
      </c>
      <c r="BA987" s="3">
        <f t="shared" si="546"/>
        <v>3.2193373333333337E-12</v>
      </c>
      <c r="BB987" s="3">
        <f t="shared" si="547"/>
        <v>0</v>
      </c>
      <c r="BC987" s="3">
        <f t="shared" si="548"/>
        <v>0</v>
      </c>
      <c r="BD987" s="3">
        <f t="shared" si="549"/>
        <v>0</v>
      </c>
      <c r="BE987" s="3">
        <f t="shared" si="550"/>
        <v>0</v>
      </c>
      <c r="BF987" s="16">
        <f t="shared" si="551"/>
        <v>0</v>
      </c>
      <c r="BH987" s="4">
        <v>0.68</v>
      </c>
      <c r="BI987">
        <v>3.46</v>
      </c>
      <c r="BJ987">
        <v>19.469000000000001</v>
      </c>
      <c r="BK987">
        <v>55.546999999999997</v>
      </c>
      <c r="BL987">
        <v>1.5109999999999999</v>
      </c>
      <c r="BM987">
        <f t="shared" si="543"/>
        <v>2.5686999999999998</v>
      </c>
      <c r="BN987">
        <v>2.67</v>
      </c>
      <c r="BO987">
        <f t="shared" si="542"/>
        <v>4.5389999999999997</v>
      </c>
      <c r="BP987">
        <v>2.7949999999999999</v>
      </c>
      <c r="BQ987">
        <f t="shared" si="544"/>
        <v>4.7515000000000001</v>
      </c>
      <c r="BR987" s="5">
        <v>610</v>
      </c>
    </row>
    <row r="988" spans="1:70" x14ac:dyDescent="0.25">
      <c r="A988" s="10">
        <v>1375.6320000000001</v>
      </c>
      <c r="B988">
        <v>23</v>
      </c>
      <c r="C988">
        <v>1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 s="5">
        <v>0</v>
      </c>
      <c r="AA988" s="15">
        <f t="shared" si="518"/>
        <v>1.445001833333333E-12</v>
      </c>
      <c r="AB988" s="3">
        <f t="shared" si="519"/>
        <v>1.4262968533333336E-13</v>
      </c>
      <c r="AC988" s="3">
        <f t="shared" si="520"/>
        <v>0</v>
      </c>
      <c r="AD988" s="3">
        <f t="shared" si="521"/>
        <v>0</v>
      </c>
      <c r="AE988" s="3">
        <f t="shared" si="522"/>
        <v>0</v>
      </c>
      <c r="AF988" s="3">
        <f t="shared" si="523"/>
        <v>0</v>
      </c>
      <c r="AG988" s="3">
        <f t="shared" si="524"/>
        <v>0</v>
      </c>
      <c r="AH988" s="3">
        <f t="shared" si="525"/>
        <v>0</v>
      </c>
      <c r="AI988" s="3">
        <f t="shared" si="526"/>
        <v>0</v>
      </c>
      <c r="AJ988" s="3">
        <f t="shared" si="527"/>
        <v>0</v>
      </c>
      <c r="AK988" s="3">
        <f t="shared" si="528"/>
        <v>0</v>
      </c>
      <c r="AL988" s="3">
        <f t="shared" si="529"/>
        <v>0</v>
      </c>
      <c r="AM988" s="3">
        <f t="shared" si="530"/>
        <v>0</v>
      </c>
      <c r="AN988" s="3">
        <f t="shared" si="531"/>
        <v>0</v>
      </c>
      <c r="AO988" s="3">
        <f t="shared" si="532"/>
        <v>0</v>
      </c>
      <c r="AP988" s="3">
        <f t="shared" si="533"/>
        <v>0</v>
      </c>
      <c r="AQ988" s="3">
        <f t="shared" si="534"/>
        <v>0</v>
      </c>
      <c r="AR988" s="3">
        <f t="shared" si="535"/>
        <v>0</v>
      </c>
      <c r="AS988" s="3">
        <f t="shared" si="536"/>
        <v>0</v>
      </c>
      <c r="AT988" s="3">
        <f t="shared" si="537"/>
        <v>0</v>
      </c>
      <c r="AU988" s="3">
        <f t="shared" si="538"/>
        <v>0</v>
      </c>
      <c r="AV988" s="3">
        <f t="shared" si="539"/>
        <v>0</v>
      </c>
      <c r="AW988" s="3">
        <f t="shared" si="540"/>
        <v>0</v>
      </c>
      <c r="AX988" s="16">
        <f t="shared" si="541"/>
        <v>0</v>
      </c>
      <c r="AZ988" s="15">
        <f t="shared" si="545"/>
        <v>1.5876315186666664E-12</v>
      </c>
      <c r="BA988" s="3">
        <f t="shared" si="546"/>
        <v>0</v>
      </c>
      <c r="BB988" s="3">
        <f t="shared" si="547"/>
        <v>0</v>
      </c>
      <c r="BC988" s="3">
        <f t="shared" si="548"/>
        <v>0</v>
      </c>
      <c r="BD988" s="3">
        <f t="shared" si="549"/>
        <v>0</v>
      </c>
      <c r="BE988" s="3">
        <f t="shared" si="550"/>
        <v>0</v>
      </c>
      <c r="BF988" s="16">
        <f t="shared" si="551"/>
        <v>0</v>
      </c>
      <c r="BH988" s="4">
        <v>0.68</v>
      </c>
      <c r="BI988">
        <v>3.48</v>
      </c>
      <c r="BJ988">
        <v>19.452999999999999</v>
      </c>
      <c r="BK988">
        <v>55.555999999999997</v>
      </c>
      <c r="BL988">
        <v>0.60199999999999998</v>
      </c>
      <c r="BM988">
        <f t="shared" si="543"/>
        <v>1.0233999999999999</v>
      </c>
      <c r="BN988">
        <v>0.61299999999999999</v>
      </c>
      <c r="BO988">
        <f t="shared" si="542"/>
        <v>1.0421</v>
      </c>
      <c r="BP988">
        <v>0.61299999999999999</v>
      </c>
      <c r="BQ988">
        <f t="shared" si="544"/>
        <v>1.0421</v>
      </c>
      <c r="BR988" s="5">
        <v>610</v>
      </c>
    </row>
    <row r="989" spans="1:70" x14ac:dyDescent="0.25">
      <c r="A989" s="10">
        <v>1377.03</v>
      </c>
      <c r="B989">
        <v>23</v>
      </c>
      <c r="C989">
        <v>3</v>
      </c>
      <c r="D989">
        <v>0</v>
      </c>
      <c r="E989">
        <v>0</v>
      </c>
      <c r="F989">
        <v>2</v>
      </c>
      <c r="G989">
        <v>0</v>
      </c>
      <c r="H989">
        <v>1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 s="5">
        <v>0</v>
      </c>
      <c r="AA989" s="15">
        <f t="shared" si="518"/>
        <v>1.445001833333333E-12</v>
      </c>
      <c r="AB989" s="3">
        <f t="shared" si="519"/>
        <v>4.2788905600000013E-13</v>
      </c>
      <c r="AC989" s="3">
        <f t="shared" si="520"/>
        <v>0</v>
      </c>
      <c r="AD989" s="3">
        <f t="shared" si="521"/>
        <v>0</v>
      </c>
      <c r="AE989" s="3">
        <f t="shared" si="522"/>
        <v>6.4386746666666674E-12</v>
      </c>
      <c r="AF989" s="3">
        <f t="shared" si="523"/>
        <v>0</v>
      </c>
      <c r="AG989" s="3">
        <f t="shared" si="524"/>
        <v>1.7828710666666667E-11</v>
      </c>
      <c r="AH989" s="3">
        <f t="shared" si="525"/>
        <v>0</v>
      </c>
      <c r="AI989" s="3">
        <f t="shared" si="526"/>
        <v>0</v>
      </c>
      <c r="AJ989" s="3">
        <f t="shared" si="527"/>
        <v>0</v>
      </c>
      <c r="AK989" s="3">
        <f t="shared" si="528"/>
        <v>0</v>
      </c>
      <c r="AL989" s="3">
        <f t="shared" si="529"/>
        <v>0</v>
      </c>
      <c r="AM989" s="3">
        <f t="shared" si="530"/>
        <v>0</v>
      </c>
      <c r="AN989" s="3">
        <f t="shared" si="531"/>
        <v>0</v>
      </c>
      <c r="AO989" s="3">
        <f t="shared" si="532"/>
        <v>0</v>
      </c>
      <c r="AP989" s="3">
        <f t="shared" si="533"/>
        <v>0</v>
      </c>
      <c r="AQ989" s="3">
        <f t="shared" si="534"/>
        <v>0</v>
      </c>
      <c r="AR989" s="3">
        <f t="shared" si="535"/>
        <v>0</v>
      </c>
      <c r="AS989" s="3">
        <f t="shared" si="536"/>
        <v>0</v>
      </c>
      <c r="AT989" s="3">
        <f t="shared" si="537"/>
        <v>0</v>
      </c>
      <c r="AU989" s="3">
        <f t="shared" si="538"/>
        <v>0</v>
      </c>
      <c r="AV989" s="3">
        <f t="shared" si="539"/>
        <v>0</v>
      </c>
      <c r="AW989" s="3">
        <f t="shared" si="540"/>
        <v>0</v>
      </c>
      <c r="AX989" s="16">
        <f t="shared" si="541"/>
        <v>0</v>
      </c>
      <c r="AZ989" s="15">
        <f t="shared" si="545"/>
        <v>1.872890889333333E-12</v>
      </c>
      <c r="BA989" s="3">
        <f t="shared" si="546"/>
        <v>6.4386746666666674E-12</v>
      </c>
      <c r="BB989" s="3">
        <f t="shared" si="547"/>
        <v>1.7828710666666667E-11</v>
      </c>
      <c r="BC989" s="3">
        <f t="shared" si="548"/>
        <v>0</v>
      </c>
      <c r="BD989" s="3">
        <f t="shared" si="549"/>
        <v>0</v>
      </c>
      <c r="BE989" s="3">
        <f t="shared" si="550"/>
        <v>0</v>
      </c>
      <c r="BF989" s="16">
        <f t="shared" si="551"/>
        <v>0</v>
      </c>
      <c r="BH989" s="4">
        <v>0.68</v>
      </c>
      <c r="BI989">
        <v>3.47</v>
      </c>
      <c r="BJ989">
        <v>19.452999999999999</v>
      </c>
      <c r="BK989">
        <v>55.588000000000001</v>
      </c>
      <c r="BL989">
        <v>1.141</v>
      </c>
      <c r="BM989">
        <f t="shared" si="543"/>
        <v>1.9397</v>
      </c>
      <c r="BN989">
        <v>5.6529999999999996</v>
      </c>
      <c r="BO989">
        <f t="shared" si="542"/>
        <v>9.6100999999999992</v>
      </c>
      <c r="BP989">
        <v>9.4130000000000003</v>
      </c>
      <c r="BQ989">
        <f t="shared" si="544"/>
        <v>16.002099999999999</v>
      </c>
      <c r="BR989" s="5">
        <v>610</v>
      </c>
    </row>
    <row r="990" spans="1:70" x14ac:dyDescent="0.25">
      <c r="A990" s="10">
        <v>1378.4280000000001</v>
      </c>
      <c r="B990">
        <v>23</v>
      </c>
      <c r="C990">
        <v>3</v>
      </c>
      <c r="D990">
        <v>2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 s="5">
        <v>0</v>
      </c>
      <c r="AA990" s="15">
        <f t="shared" si="518"/>
        <v>1.445001833333333E-12</v>
      </c>
      <c r="AB990" s="3">
        <f t="shared" si="519"/>
        <v>4.2788905600000013E-13</v>
      </c>
      <c r="AC990" s="3">
        <f t="shared" si="520"/>
        <v>8.425549440000001E-13</v>
      </c>
      <c r="AD990" s="3">
        <f t="shared" si="521"/>
        <v>0</v>
      </c>
      <c r="AE990" s="3">
        <f t="shared" si="522"/>
        <v>0</v>
      </c>
      <c r="AF990" s="3">
        <f t="shared" si="523"/>
        <v>0</v>
      </c>
      <c r="AG990" s="3">
        <f t="shared" si="524"/>
        <v>0</v>
      </c>
      <c r="AH990" s="3">
        <f t="shared" si="525"/>
        <v>0</v>
      </c>
      <c r="AI990" s="3">
        <f t="shared" si="526"/>
        <v>0</v>
      </c>
      <c r="AJ990" s="3">
        <f t="shared" si="527"/>
        <v>0</v>
      </c>
      <c r="AK990" s="3">
        <f t="shared" si="528"/>
        <v>0</v>
      </c>
      <c r="AL990" s="3">
        <f t="shared" si="529"/>
        <v>0</v>
      </c>
      <c r="AM990" s="3">
        <f t="shared" si="530"/>
        <v>0</v>
      </c>
      <c r="AN990" s="3">
        <f t="shared" si="531"/>
        <v>0</v>
      </c>
      <c r="AO990" s="3">
        <f t="shared" si="532"/>
        <v>0</v>
      </c>
      <c r="AP990" s="3">
        <f t="shared" si="533"/>
        <v>0</v>
      </c>
      <c r="AQ990" s="3">
        <f t="shared" si="534"/>
        <v>0</v>
      </c>
      <c r="AR990" s="3">
        <f t="shared" si="535"/>
        <v>0</v>
      </c>
      <c r="AS990" s="3">
        <f t="shared" si="536"/>
        <v>0</v>
      </c>
      <c r="AT990" s="3">
        <f t="shared" si="537"/>
        <v>0</v>
      </c>
      <c r="AU990" s="3">
        <f t="shared" si="538"/>
        <v>0</v>
      </c>
      <c r="AV990" s="3">
        <f t="shared" si="539"/>
        <v>0</v>
      </c>
      <c r="AW990" s="3">
        <f t="shared" si="540"/>
        <v>0</v>
      </c>
      <c r="AX990" s="16">
        <f t="shared" si="541"/>
        <v>0</v>
      </c>
      <c r="AZ990" s="15">
        <f t="shared" si="545"/>
        <v>2.7154458333333331E-12</v>
      </c>
      <c r="BA990" s="3">
        <f t="shared" si="546"/>
        <v>0</v>
      </c>
      <c r="BB990" s="3">
        <f t="shared" si="547"/>
        <v>0</v>
      </c>
      <c r="BC990" s="3">
        <f t="shared" si="548"/>
        <v>0</v>
      </c>
      <c r="BD990" s="3">
        <f t="shared" si="549"/>
        <v>0</v>
      </c>
      <c r="BE990" s="3">
        <f t="shared" si="550"/>
        <v>0</v>
      </c>
      <c r="BF990" s="16">
        <f t="shared" si="551"/>
        <v>0</v>
      </c>
      <c r="BH990" s="4">
        <v>0.68</v>
      </c>
      <c r="BI990">
        <v>3.52</v>
      </c>
      <c r="BJ990">
        <v>19.469000000000001</v>
      </c>
      <c r="BK990">
        <v>55.558</v>
      </c>
      <c r="BL990">
        <v>0.98199999999999998</v>
      </c>
      <c r="BM990">
        <f t="shared" si="543"/>
        <v>1.6694</v>
      </c>
      <c r="BN990">
        <v>1.1319999999999999</v>
      </c>
      <c r="BO990">
        <f t="shared" si="542"/>
        <v>1.9243999999999997</v>
      </c>
      <c r="BP990">
        <v>1.133</v>
      </c>
      <c r="BQ990">
        <f t="shared" si="544"/>
        <v>1.9260999999999999</v>
      </c>
      <c r="BR990" s="5">
        <v>610</v>
      </c>
    </row>
    <row r="991" spans="1:70" x14ac:dyDescent="0.25">
      <c r="A991" s="10">
        <v>1379.826</v>
      </c>
      <c r="B991">
        <v>1</v>
      </c>
      <c r="C991">
        <v>0</v>
      </c>
      <c r="D991">
        <v>0</v>
      </c>
      <c r="E991">
        <v>1</v>
      </c>
      <c r="F991">
        <v>1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 s="5">
        <v>0</v>
      </c>
      <c r="AA991" s="15">
        <f t="shared" si="518"/>
        <v>6.2826166666666646E-14</v>
      </c>
      <c r="AB991" s="3">
        <f t="shared" si="519"/>
        <v>0</v>
      </c>
      <c r="AC991" s="3">
        <f t="shared" si="520"/>
        <v>0</v>
      </c>
      <c r="AD991" s="3">
        <f t="shared" si="521"/>
        <v>1.465333333333333E-12</v>
      </c>
      <c r="AE991" s="3">
        <f t="shared" si="522"/>
        <v>3.2193373333333337E-12</v>
      </c>
      <c r="AF991" s="3">
        <f t="shared" si="523"/>
        <v>0</v>
      </c>
      <c r="AG991" s="3">
        <f t="shared" si="524"/>
        <v>0</v>
      </c>
      <c r="AH991" s="3">
        <f t="shared" si="525"/>
        <v>0</v>
      </c>
      <c r="AI991" s="3">
        <f t="shared" si="526"/>
        <v>0</v>
      </c>
      <c r="AJ991" s="3">
        <f t="shared" si="527"/>
        <v>0</v>
      </c>
      <c r="AK991" s="3">
        <f t="shared" si="528"/>
        <v>0</v>
      </c>
      <c r="AL991" s="3">
        <f t="shared" si="529"/>
        <v>0</v>
      </c>
      <c r="AM991" s="3">
        <f t="shared" si="530"/>
        <v>0</v>
      </c>
      <c r="AN991" s="3">
        <f t="shared" si="531"/>
        <v>0</v>
      </c>
      <c r="AO991" s="3">
        <f t="shared" si="532"/>
        <v>0</v>
      </c>
      <c r="AP991" s="3">
        <f t="shared" si="533"/>
        <v>0</v>
      </c>
      <c r="AQ991" s="3">
        <f t="shared" si="534"/>
        <v>0</v>
      </c>
      <c r="AR991" s="3">
        <f t="shared" si="535"/>
        <v>0</v>
      </c>
      <c r="AS991" s="3">
        <f t="shared" si="536"/>
        <v>0</v>
      </c>
      <c r="AT991" s="3">
        <f t="shared" si="537"/>
        <v>0</v>
      </c>
      <c r="AU991" s="3">
        <f t="shared" si="538"/>
        <v>0</v>
      </c>
      <c r="AV991" s="3">
        <f t="shared" si="539"/>
        <v>0</v>
      </c>
      <c r="AW991" s="3">
        <f t="shared" si="540"/>
        <v>0</v>
      </c>
      <c r="AX991" s="16">
        <f t="shared" si="541"/>
        <v>0</v>
      </c>
      <c r="AZ991" s="15">
        <f t="shared" si="545"/>
        <v>6.2826166666666646E-14</v>
      </c>
      <c r="BA991" s="3">
        <f t="shared" si="546"/>
        <v>4.6846706666666667E-12</v>
      </c>
      <c r="BB991" s="3">
        <f t="shared" si="547"/>
        <v>0</v>
      </c>
      <c r="BC991" s="3">
        <f t="shared" si="548"/>
        <v>0</v>
      </c>
      <c r="BD991" s="3">
        <f t="shared" si="549"/>
        <v>0</v>
      </c>
      <c r="BE991" s="3">
        <f t="shared" si="550"/>
        <v>0</v>
      </c>
      <c r="BF991" s="16">
        <f t="shared" si="551"/>
        <v>0</v>
      </c>
      <c r="BH991" s="4">
        <v>0.68</v>
      </c>
      <c r="BI991">
        <v>3.52</v>
      </c>
      <c r="BJ991">
        <v>19.452999999999999</v>
      </c>
      <c r="BK991">
        <v>55.555999999999997</v>
      </c>
      <c r="BL991">
        <v>0.4</v>
      </c>
      <c r="BM991">
        <f t="shared" si="543"/>
        <v>0.68</v>
      </c>
      <c r="BN991">
        <v>1.583</v>
      </c>
      <c r="BO991">
        <f t="shared" si="542"/>
        <v>2.6911</v>
      </c>
      <c r="BP991">
        <v>1.718</v>
      </c>
      <c r="BQ991">
        <f t="shared" si="544"/>
        <v>2.9205999999999999</v>
      </c>
      <c r="BR991" s="5">
        <v>610</v>
      </c>
    </row>
    <row r="992" spans="1:70" x14ac:dyDescent="0.25">
      <c r="A992" s="11">
        <v>1381.2239999999999</v>
      </c>
      <c r="B992" s="1">
        <v>2</v>
      </c>
      <c r="C992" s="1">
        <v>0</v>
      </c>
      <c r="D992" s="1">
        <v>0</v>
      </c>
      <c r="E992" s="1">
        <v>0</v>
      </c>
      <c r="F992" s="1">
        <v>0</v>
      </c>
      <c r="G992" s="1">
        <v>0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2">
        <v>0</v>
      </c>
      <c r="AA992" s="17">
        <f t="shared" si="518"/>
        <v>1.2565233333333329E-13</v>
      </c>
      <c r="AB992" s="18">
        <f t="shared" si="519"/>
        <v>0</v>
      </c>
      <c r="AC992" s="18">
        <f t="shared" si="520"/>
        <v>0</v>
      </c>
      <c r="AD992" s="18">
        <f t="shared" si="521"/>
        <v>0</v>
      </c>
      <c r="AE992" s="18">
        <f t="shared" si="522"/>
        <v>0</v>
      </c>
      <c r="AF992" s="18">
        <f t="shared" si="523"/>
        <v>0</v>
      </c>
      <c r="AG992" s="18">
        <f t="shared" si="524"/>
        <v>0</v>
      </c>
      <c r="AH992" s="18">
        <f t="shared" si="525"/>
        <v>0</v>
      </c>
      <c r="AI992" s="18">
        <f t="shared" si="526"/>
        <v>0</v>
      </c>
      <c r="AJ992" s="18">
        <f t="shared" si="527"/>
        <v>0</v>
      </c>
      <c r="AK992" s="18">
        <f t="shared" si="528"/>
        <v>0</v>
      </c>
      <c r="AL992" s="18">
        <f t="shared" si="529"/>
        <v>0</v>
      </c>
      <c r="AM992" s="18">
        <f t="shared" si="530"/>
        <v>0</v>
      </c>
      <c r="AN992" s="18">
        <f t="shared" si="531"/>
        <v>0</v>
      </c>
      <c r="AO992" s="18">
        <f t="shared" si="532"/>
        <v>0</v>
      </c>
      <c r="AP992" s="18">
        <f t="shared" si="533"/>
        <v>0</v>
      </c>
      <c r="AQ992" s="18">
        <f t="shared" si="534"/>
        <v>0</v>
      </c>
      <c r="AR992" s="18">
        <f t="shared" si="535"/>
        <v>0</v>
      </c>
      <c r="AS992" s="18">
        <f t="shared" si="536"/>
        <v>0</v>
      </c>
      <c r="AT992" s="18">
        <f t="shared" si="537"/>
        <v>0</v>
      </c>
      <c r="AU992" s="18">
        <f t="shared" si="538"/>
        <v>0</v>
      </c>
      <c r="AV992" s="18">
        <f t="shared" si="539"/>
        <v>0</v>
      </c>
      <c r="AW992" s="18">
        <f t="shared" si="540"/>
        <v>0</v>
      </c>
      <c r="AX992" s="19">
        <f t="shared" si="541"/>
        <v>0</v>
      </c>
      <c r="AZ992" s="15">
        <f t="shared" si="545"/>
        <v>1.2565233333333329E-13</v>
      </c>
      <c r="BA992" s="3">
        <f t="shared" si="546"/>
        <v>0</v>
      </c>
      <c r="BB992" s="3">
        <f t="shared" si="547"/>
        <v>0</v>
      </c>
      <c r="BC992" s="3">
        <f t="shared" si="548"/>
        <v>0</v>
      </c>
      <c r="BD992" s="3">
        <f t="shared" si="549"/>
        <v>0</v>
      </c>
      <c r="BE992" s="3">
        <f t="shared" si="550"/>
        <v>0</v>
      </c>
      <c r="BF992" s="16">
        <f t="shared" si="551"/>
        <v>0</v>
      </c>
      <c r="BH992" s="9">
        <v>0.68</v>
      </c>
      <c r="BI992" s="1">
        <v>3.52</v>
      </c>
      <c r="BJ992" s="1">
        <v>19.469000000000001</v>
      </c>
      <c r="BK992" s="1">
        <v>55.58</v>
      </c>
      <c r="BL992" s="1">
        <v>4.5999999999999999E-2</v>
      </c>
      <c r="BM992" s="1">
        <f>BL992*1.7</f>
        <v>7.8199999999999992E-2</v>
      </c>
      <c r="BN992" s="1">
        <v>4.7E-2</v>
      </c>
      <c r="BO992" s="1">
        <f>BN992*1.7</f>
        <v>7.9899999999999999E-2</v>
      </c>
      <c r="BP992" s="1">
        <v>4.7E-2</v>
      </c>
      <c r="BQ992" s="1">
        <f>BP992*1.7</f>
        <v>7.9899999999999999E-2</v>
      </c>
      <c r="BR992" s="2">
        <v>609</v>
      </c>
    </row>
    <row r="993" spans="52:58" x14ac:dyDescent="0.25">
      <c r="AZ993" s="20">
        <f t="shared" ref="AZ993:BF993" si="552">SUM(AZ4:AZ992)</f>
        <v>2.8471493339333374E-9</v>
      </c>
      <c r="BA993" s="21">
        <f t="shared" si="552"/>
        <v>1.9005138880000074E-9</v>
      </c>
      <c r="BB993" s="21">
        <f t="shared" si="552"/>
        <v>8.003511459999979E-9</v>
      </c>
      <c r="BC993" s="21">
        <f t="shared" si="552"/>
        <v>8.4995004173333311E-9</v>
      </c>
      <c r="BD993" s="21">
        <f t="shared" si="552"/>
        <v>5.2165866666666672E-9</v>
      </c>
      <c r="BE993" s="21">
        <f t="shared" si="552"/>
        <v>0</v>
      </c>
      <c r="BF993" s="22">
        <f t="shared" si="552"/>
        <v>0</v>
      </c>
    </row>
  </sheetData>
  <mergeCells count="16">
    <mergeCell ref="BR2:BR3"/>
    <mergeCell ref="A1:A3"/>
    <mergeCell ref="B1:Y1"/>
    <mergeCell ref="AA1:AX1"/>
    <mergeCell ref="AZ1:BF1"/>
    <mergeCell ref="BH1:BR1"/>
    <mergeCell ref="BH2:BH3"/>
    <mergeCell ref="BI2:BI3"/>
    <mergeCell ref="BJ2:BJ3"/>
    <mergeCell ref="BK2:BK3"/>
    <mergeCell ref="BL2:BL3"/>
    <mergeCell ref="BM2:BM3"/>
    <mergeCell ref="BN2:BN3"/>
    <mergeCell ref="BO2:BO3"/>
    <mergeCell ref="BP2:BP3"/>
    <mergeCell ref="BQ2:BQ3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OPC - 10-11-2023 - Sakurajima</vt:lpstr>
      <vt:lpstr>OPC - 11-11-2023 - Sakurajima</vt:lpstr>
      <vt:lpstr>OPC - 23-07-2024 - Etna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Simon Thivet</dc:creator>
  <cp:lastModifiedBy>Simon Thivet</cp:lastModifiedBy>
  <dcterms:created xsi:type="dcterms:W3CDTF">2024-01-17T13:37:08Z</dcterms:created>
  <dcterms:modified xsi:type="dcterms:W3CDTF">2024-08-31T12:51:56Z</dcterms:modified>
</cp:coreProperties>
</file>